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buncombecountync.sharepoint.com/sites/FIN-Procurement/Shared Documents/General/Solicitations/FY 2025 Solicitations/Information Technology/PSIP/"/>
    </mc:Choice>
  </mc:AlternateContent>
  <xr:revisionPtr revIDLastSave="0" documentId="8_{2355CC2C-BA5C-4741-A092-5338CF6B2198}" xr6:coauthVersionLast="47" xr6:coauthVersionMax="47" xr10:uidLastSave="{00000000-0000-0000-0000-000000000000}"/>
  <workbookProtection workbookAlgorithmName="SHA-512" workbookHashValue="Oeo6SbEWKXKP7xFn6ZzP8hQmxrBY7BfCqCAroXyhqHPYYwIpu2DWDe5lN5OyUUPBrOYQ5V2qaKNpdjo1mqvZhA==" workbookSaltValue="ANIwdZKlFMGydM9sDypelQ==" workbookSpinCount="100000" lockStructure="1"/>
  <bookViews>
    <workbookView xWindow="28680" yWindow="-120" windowWidth="29040" windowHeight="15720" xr2:uid="{00000000-000D-0000-FFFF-FFFF00000000}"/>
  </bookViews>
  <sheets>
    <sheet name="LERMS Specifications" sheetId="1" r:id="rId1"/>
    <sheet name="Data Lookups" sheetId="2" state="hidden" r:id="rId2"/>
  </sheets>
  <definedNames>
    <definedName name="_xlnm._FilterDatabase" localSheetId="0" hidden="1">'LERMS Specifications'!$A$2:$U$3341</definedName>
    <definedName name="AvailabilityExceptions">#REF!</definedName>
    <definedName name="BlankRow">#REF!</definedName>
    <definedName name="BlankSection">#REF!</definedName>
    <definedName name="cad_b_score">#REF!</definedName>
    <definedName name="cad_ch_score">#REF!</definedName>
    <definedName name="cad_d_score">#REF!</definedName>
    <definedName name="cad_dm_score">#REF!</definedName>
    <definedName name="cad_g_score">#REF!</definedName>
    <definedName name="cad_or_score">#REF!</definedName>
    <definedName name="cad_rpt_score">#REF!</definedName>
    <definedName name="cad_sc_score">#REF!</definedName>
    <definedName name="cad_sec_score">#REF!</definedName>
    <definedName name="common_b_score">#REF!</definedName>
    <definedName name="common_dm_range">#REF!</definedName>
    <definedName name="common_dm_score">#REF!</definedName>
    <definedName name="common_or_score">#REF!</definedName>
    <definedName name="common_rpt_range">#REF!</definedName>
    <definedName name="common_rpt_score">#REF!</definedName>
    <definedName name="common_sc_score">#REF!</definedName>
    <definedName name="common_sec_score">#REF!</definedName>
    <definedName name="Complies">#REF!</definedName>
    <definedName name="Display_EMS">#REF!</definedName>
    <definedName name="Display_Field_Reporting">#REF!</definedName>
    <definedName name="Display_Supervisory">#REF!</definedName>
    <definedName name="em_b_range">#REF!</definedName>
    <definedName name="em_b_score">#REF!</definedName>
    <definedName name="EMS">#REF!</definedName>
    <definedName name="ems_b_range">#REF!</definedName>
    <definedName name="ems_b_score">#REF!</definedName>
    <definedName name="Evaluation_completion_date">#REF!</definedName>
    <definedName name="Evaluator_Name">#REF!</definedName>
    <definedName name="Field_Reporting">#REF!</definedName>
    <definedName name="frms_b_range">#REF!</definedName>
    <definedName name="frms_b_score">#REF!</definedName>
    <definedName name="frms_g_range">#REF!</definedName>
    <definedName name="frms_g_score">#REF!</definedName>
    <definedName name="frms_mli_range">#REF!</definedName>
    <definedName name="frms_mli_score">#REF!</definedName>
    <definedName name="frms_mni_range">#REF!</definedName>
    <definedName name="frms_mni_score">#REF!</definedName>
    <definedName name="frms_mvi_range">#REF!</definedName>
    <definedName name="frms_mvi_score">#REF!</definedName>
    <definedName name="frms_rpt_range">#REF!</definedName>
    <definedName name="frms_rpt_score">#REF!</definedName>
    <definedName name="frms_sec_range">#REF!</definedName>
    <definedName name="frms_sec_score">#REF!</definedName>
    <definedName name="gis_b_score">#REF!</definedName>
    <definedName name="gis_or_score">#REF!</definedName>
    <definedName name="gis_rpt_score">#REF!</definedName>
    <definedName name="gis_sec_score">#REF!</definedName>
    <definedName name="hydrants_b_range">#REF!</definedName>
    <definedName name="hydrants_b_score">#REF!</definedName>
    <definedName name="ID_Range_Field_Reporting">#REF!</definedName>
    <definedName name="ID_Range_System_configuration">#REF!</definedName>
    <definedName name="Importance">'Data Lookups'!$A$2:$A$4</definedName>
    <definedName name="important_requirements">#REF!</definedName>
    <definedName name="inspections_b_range">#REF!</definedName>
    <definedName name="inspections_b_score">#REF!</definedName>
    <definedName name="interfaces_or_range">#REF!</definedName>
    <definedName name="interfaces_or_score">#REF!</definedName>
    <definedName name="interfaces_sc_range">#REF!</definedName>
    <definedName name="interfaces_sc_score">#REF!</definedName>
    <definedName name="investigations_b_range">#REF!</definedName>
    <definedName name="investigations_b_score">#REF!</definedName>
    <definedName name="mandatory_requirements">#REF!</definedName>
    <definedName name="mdd_avl_range">#REF!</definedName>
    <definedName name="mdd_avl_score">#REF!</definedName>
    <definedName name="mdd_b_range">#REF!</definedName>
    <definedName name="mdd_b_score">#REF!</definedName>
    <definedName name="mdd_dm_range">#REF!</definedName>
    <definedName name="mdd_dm_score">#REF!</definedName>
    <definedName name="mdd_fld_range">#REF!</definedName>
    <definedName name="mdd_fld_score">#REF!</definedName>
    <definedName name="mdd_g_range">#REF!</definedName>
    <definedName name="mdd_g_score">#REF!</definedName>
    <definedName name="mdd_mob_range">#REF!</definedName>
    <definedName name="mdd_mob_score">#REF!</definedName>
    <definedName name="mdd_or_range">#REF!</definedName>
    <definedName name="mdd_or_score">#REF!</definedName>
    <definedName name="mdd_sc_range">#REF!</definedName>
    <definedName name="mdd_sc_score">#REF!</definedName>
    <definedName name="mdd_sec_range">#REF!</definedName>
    <definedName name="mdd_sec_score">#REF!</definedName>
    <definedName name="nfirs_b_range">#REF!</definedName>
    <definedName name="nfirs_b_score">#REF!</definedName>
    <definedName name="number_of_requirements">#REF!</definedName>
    <definedName name="permits_b_range">#REF!</definedName>
    <definedName name="permits_b_score">#REF!</definedName>
    <definedName name="Range_Basic_capabilities">#REF!</definedName>
    <definedName name="Range_CAD_LastCell">#REF!</definedName>
    <definedName name="Range_Call_handling">#REF!</definedName>
    <definedName name="Range_Data_maintenance">#REF!</definedName>
    <definedName name="Range_Dispatch">#REF!</definedName>
    <definedName name="Range_EMS">#REF!</definedName>
    <definedName name="Range_Field_Reporting">#REF!</definedName>
    <definedName name="Range_FRMS_LastCell">#REF!</definedName>
    <definedName name="Range_Geo_related">#REF!</definedName>
    <definedName name="Range_Interfaces">#REF!</definedName>
    <definedName name="Range_MDC_LastCell">#REF!</definedName>
    <definedName name="Range_MVI">#REF!</definedName>
    <definedName name="Range_Operational_requirements">#REF!</definedName>
    <definedName name="Range_Other_Modules">#REF!</definedName>
    <definedName name="Range_Queries">#REF!</definedName>
    <definedName name="Range_Reporting">#REF!</definedName>
    <definedName name="Range_Security">#REF!</definedName>
    <definedName name="Range_Supervisory">#REF!</definedName>
    <definedName name="Range_System_configuration">#REF!</definedName>
    <definedName name="Responses">#REF!</definedName>
    <definedName name="Results">#REF!</definedName>
    <definedName name="Score_Basic_capabilities">#REF!</definedName>
    <definedName name="Score_CAD">#REF!</definedName>
    <definedName name="Score_Call_handling">#REF!</definedName>
    <definedName name="Score_Common">#REF!</definedName>
    <definedName name="Score_CPE">#REF!</definedName>
    <definedName name="Score_Data_maintenance">#REF!</definedName>
    <definedName name="Score_Dispatch">#REF!</definedName>
    <definedName name="Score_EMS">#REF!</definedName>
    <definedName name="Score_Field_Reporting">#REF!</definedName>
    <definedName name="Score_FRMS">#REF!</definedName>
    <definedName name="Score_Geo_related">#REF!</definedName>
    <definedName name="Score_GIS">#REF!</definedName>
    <definedName name="Score_Interface">#REF!</definedName>
    <definedName name="Score_Interfaces">#REF!</definedName>
    <definedName name="Score_LRMS">#REF!</definedName>
    <definedName name="Score_MDC">#REF!</definedName>
    <definedName name="Score_Operational_requirements">#REF!</definedName>
    <definedName name="Score_Other_Modules">#REF!</definedName>
    <definedName name="Score_Queries">#REF!</definedName>
    <definedName name="Score_Reporting">#REF!</definedName>
    <definedName name="Score_RMS">#REF!</definedName>
    <definedName name="Score_Security">#REF!</definedName>
    <definedName name="Score_Supervisory">#REF!</definedName>
    <definedName name="Score_System_configuration">#REF!</definedName>
    <definedName name="specdata">#REF!</definedName>
    <definedName name="SpecType">#REF!</definedName>
    <definedName name="staff_b_range">#REF!</definedName>
    <definedName name="staff_b_score">#REF!</definedName>
    <definedName name="Supervisory">#REF!</definedName>
    <definedName name="Terms">#REF!</definedName>
    <definedName name="total_possible_points">#REF!</definedName>
    <definedName name="train_b_range">#REF!</definedName>
    <definedName name="train_b_score">#REF!</definedName>
    <definedName name="VendResp">'Data Lookups'!$C$2:$C$5</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8" i="1" l="1"/>
  <c r="C689" i="1" s="1"/>
  <c r="C697" i="1"/>
  <c r="C701" i="1"/>
  <c r="C710" i="1"/>
  <c r="C730" i="1"/>
  <c r="C731" i="1"/>
  <c r="C687" i="1"/>
  <c r="C2437" i="1"/>
  <c r="C2470" i="1"/>
  <c r="C2478" i="1"/>
  <c r="C2484" i="1"/>
  <c r="C2493" i="1"/>
  <c r="C2502" i="1"/>
  <c r="C2512" i="1"/>
  <c r="C2527" i="1"/>
  <c r="C2534" i="1"/>
  <c r="C2539" i="1"/>
  <c r="C2554" i="1"/>
  <c r="C2565" i="1"/>
  <c r="C2572" i="1"/>
  <c r="C2577" i="1"/>
  <c r="C2589" i="1"/>
  <c r="C2598" i="1"/>
  <c r="C2613" i="1"/>
  <c r="C2619" i="1"/>
  <c r="C2630" i="1"/>
  <c r="C2653" i="1"/>
  <c r="C1489" i="1"/>
  <c r="C1520" i="1"/>
  <c r="C2866" i="1"/>
  <c r="C690" i="1" l="1"/>
  <c r="C692" i="1"/>
  <c r="C691" i="1"/>
  <c r="C1669" i="1"/>
  <c r="C1690" i="1"/>
  <c r="C1703" i="1"/>
  <c r="C1713" i="1"/>
  <c r="C1718" i="1"/>
  <c r="C1719" i="1"/>
  <c r="C1730" i="1"/>
  <c r="C1738" i="1"/>
  <c r="C1742" i="1"/>
  <c r="C1749" i="1"/>
  <c r="C1755" i="1"/>
  <c r="C1769" i="1"/>
  <c r="C1798" i="1"/>
  <c r="C1833" i="1"/>
  <c r="C1842" i="1"/>
  <c r="C1852" i="1"/>
  <c r="C693" i="1" l="1"/>
  <c r="C694" i="1"/>
  <c r="C2725" i="1"/>
  <c r="C2751" i="1"/>
  <c r="D3341" i="1"/>
  <c r="C3321" i="1"/>
  <c r="A3321" i="1"/>
  <c r="C3295" i="1"/>
  <c r="A3295" i="1"/>
  <c r="C3284" i="1"/>
  <c r="A3284" i="1"/>
  <c r="A3277" i="1"/>
  <c r="C3265" i="1"/>
  <c r="A3265" i="1"/>
  <c r="C3258" i="1"/>
  <c r="A3258" i="1"/>
  <c r="C3252" i="1"/>
  <c r="A3252" i="1"/>
  <c r="C3233" i="1"/>
  <c r="A3233" i="1"/>
  <c r="C3231" i="1"/>
  <c r="A3231" i="1"/>
  <c r="C3218" i="1"/>
  <c r="A3218" i="1"/>
  <c r="C3202" i="1"/>
  <c r="A3202" i="1"/>
  <c r="C3201" i="1"/>
  <c r="A3201" i="1"/>
  <c r="C3195" i="1"/>
  <c r="A3195" i="1"/>
  <c r="C3191" i="1"/>
  <c r="A3191" i="1"/>
  <c r="C3185" i="1"/>
  <c r="A3185" i="1"/>
  <c r="C3180" i="1"/>
  <c r="A3180" i="1"/>
  <c r="C3176" i="1"/>
  <c r="A3176" i="1"/>
  <c r="C3147" i="1"/>
  <c r="A3147" i="1"/>
  <c r="C3144" i="1"/>
  <c r="A3144" i="1"/>
  <c r="C3138" i="1"/>
  <c r="A3138" i="1"/>
  <c r="C3124" i="1"/>
  <c r="A3124" i="1"/>
  <c r="C3123" i="1"/>
  <c r="A3123" i="1"/>
  <c r="C3097" i="1"/>
  <c r="A3097" i="1"/>
  <c r="C3094" i="1"/>
  <c r="A3094" i="1"/>
  <c r="C3085" i="1"/>
  <c r="A3085" i="1"/>
  <c r="C3065" i="1"/>
  <c r="A3065" i="1"/>
  <c r="C3055" i="1"/>
  <c r="A3055" i="1"/>
  <c r="C3045" i="1"/>
  <c r="A3045" i="1"/>
  <c r="C3039" i="1"/>
  <c r="A3039" i="1"/>
  <c r="C3035" i="1"/>
  <c r="A3035" i="1"/>
  <c r="C3026" i="1"/>
  <c r="A3026" i="1"/>
  <c r="C3022" i="1"/>
  <c r="A3022" i="1"/>
  <c r="C3013" i="1"/>
  <c r="A3013" i="1"/>
  <c r="C2992" i="1"/>
  <c r="A2992" i="1"/>
  <c r="C2987" i="1"/>
  <c r="A2987" i="1"/>
  <c r="C2980" i="1"/>
  <c r="A2980" i="1"/>
  <c r="C2973" i="1"/>
  <c r="A2973" i="1"/>
  <c r="C2949" i="1"/>
  <c r="A2949" i="1"/>
  <c r="C2940" i="1"/>
  <c r="A2940" i="1"/>
  <c r="C2937" i="1"/>
  <c r="A2937" i="1"/>
  <c r="C2918" i="1"/>
  <c r="A2918" i="1"/>
  <c r="C2915" i="1"/>
  <c r="A2915" i="1"/>
  <c r="C2896" i="1"/>
  <c r="A2896" i="1"/>
  <c r="C2891" i="1"/>
  <c r="A2891" i="1" s="1"/>
  <c r="A2890" i="1"/>
  <c r="C2867" i="1"/>
  <c r="A2867" i="1"/>
  <c r="A2866" i="1"/>
  <c r="C2859" i="1"/>
  <c r="A2859" i="1"/>
  <c r="C2827" i="1"/>
  <c r="A2827" i="1"/>
  <c r="C2819" i="1"/>
  <c r="A2819" i="1"/>
  <c r="C2811" i="1"/>
  <c r="A2811" i="1"/>
  <c r="C2795" i="1"/>
  <c r="A2795" i="1"/>
  <c r="A2751" i="1"/>
  <c r="A2725" i="1"/>
  <c r="C2723" i="1"/>
  <c r="A2723" i="1"/>
  <c r="C2714" i="1"/>
  <c r="A2714" i="1"/>
  <c r="C2663" i="1"/>
  <c r="A2663" i="1"/>
  <c r="C2659" i="1"/>
  <c r="A2659" i="1"/>
  <c r="A2653" i="1"/>
  <c r="A2630" i="1"/>
  <c r="A2619" i="1"/>
  <c r="A2613" i="1"/>
  <c r="A2598" i="1"/>
  <c r="A2589" i="1"/>
  <c r="A2577" i="1"/>
  <c r="A2572" i="1"/>
  <c r="A2565" i="1"/>
  <c r="A2554" i="1"/>
  <c r="A2539" i="1"/>
  <c r="A2534" i="1"/>
  <c r="A2527" i="1"/>
  <c r="A2512" i="1"/>
  <c r="A2502" i="1"/>
  <c r="A2493" i="1"/>
  <c r="A2484" i="1"/>
  <c r="A2478" i="1"/>
  <c r="A2470" i="1"/>
  <c r="A2437" i="1"/>
  <c r="C2431" i="1"/>
  <c r="A2431" i="1"/>
  <c r="C2417" i="1"/>
  <c r="A2417" i="1"/>
  <c r="C2402" i="1"/>
  <c r="A2402" i="1"/>
  <c r="C2396" i="1"/>
  <c r="A2396" i="1"/>
  <c r="C2392" i="1"/>
  <c r="A2392" i="1"/>
  <c r="C2384" i="1"/>
  <c r="A2384" i="1"/>
  <c r="C2376" i="1"/>
  <c r="A2376" i="1"/>
  <c r="C2360" i="1"/>
  <c r="A2360" i="1"/>
  <c r="C2355" i="1"/>
  <c r="A2355" i="1"/>
  <c r="C2345" i="1"/>
  <c r="A2345" i="1"/>
  <c r="C2336" i="1"/>
  <c r="A2336" i="1"/>
  <c r="C2320" i="1"/>
  <c r="A2320" i="1"/>
  <c r="C2312" i="1"/>
  <c r="A2312" i="1"/>
  <c r="C2306" i="1"/>
  <c r="A2306" i="1"/>
  <c r="C2301" i="1"/>
  <c r="A2301" i="1"/>
  <c r="C2292" i="1"/>
  <c r="A2292" i="1"/>
  <c r="C2286" i="1"/>
  <c r="A2286" i="1"/>
  <c r="C2282" i="1"/>
  <c r="A2282" i="1"/>
  <c r="C2276" i="1"/>
  <c r="A2276" i="1"/>
  <c r="C2267" i="1"/>
  <c r="A2267" i="1"/>
  <c r="C2258" i="1"/>
  <c r="A2258" i="1"/>
  <c r="C2247" i="1"/>
  <c r="A2247" i="1"/>
  <c r="C2246" i="1"/>
  <c r="A2246" i="1"/>
  <c r="C2233" i="1"/>
  <c r="A2233" i="1"/>
  <c r="C2206" i="1"/>
  <c r="A2206" i="1"/>
  <c r="C2196" i="1"/>
  <c r="A2196" i="1"/>
  <c r="C2170" i="1"/>
  <c r="A2170" i="1"/>
  <c r="C2168" i="1"/>
  <c r="A2168" i="1"/>
  <c r="C2139" i="1"/>
  <c r="A2139" i="1"/>
  <c r="C2137" i="1"/>
  <c r="A2137" i="1"/>
  <c r="C2130" i="1"/>
  <c r="A2130" i="1"/>
  <c r="C2117" i="1"/>
  <c r="A2117" i="1"/>
  <c r="C2107" i="1"/>
  <c r="A2107" i="1"/>
  <c r="C2103" i="1"/>
  <c r="A2103" i="1"/>
  <c r="C2093" i="1"/>
  <c r="A2093" i="1"/>
  <c r="C2076" i="1"/>
  <c r="A2076" i="1"/>
  <c r="C2070" i="1"/>
  <c r="A2070" i="1"/>
  <c r="C2055" i="1"/>
  <c r="A2055" i="1"/>
  <c r="C2050" i="1"/>
  <c r="A2050" i="1"/>
  <c r="C2041" i="1"/>
  <c r="A2041" i="1"/>
  <c r="C2029" i="1"/>
  <c r="A2029" i="1"/>
  <c r="C2013" i="1"/>
  <c r="A2013" i="1"/>
  <c r="C1957" i="1"/>
  <c r="A1957" i="1"/>
  <c r="C1956" i="1"/>
  <c r="A1956" i="1"/>
  <c r="C1947" i="1"/>
  <c r="A1947" i="1"/>
  <c r="C1939" i="1"/>
  <c r="A1939" i="1"/>
  <c r="C1927" i="1"/>
  <c r="A1927" i="1"/>
  <c r="C1913" i="1"/>
  <c r="A1913" i="1"/>
  <c r="C1886" i="1"/>
  <c r="A1886" i="1"/>
  <c r="C1885" i="1"/>
  <c r="A1885" i="1"/>
  <c r="C1865" i="1"/>
  <c r="A1865" i="1"/>
  <c r="C1864" i="1"/>
  <c r="A1864" i="1"/>
  <c r="A1852" i="1"/>
  <c r="A1842" i="1"/>
  <c r="A1833" i="1"/>
  <c r="A1798" i="1"/>
  <c r="A1769" i="1"/>
  <c r="A1755" i="1"/>
  <c r="A1749" i="1"/>
  <c r="A1742" i="1"/>
  <c r="A1738" i="1"/>
  <c r="A1730" i="1"/>
  <c r="A1719" i="1"/>
  <c r="A1718" i="1"/>
  <c r="A1713" i="1"/>
  <c r="A1703" i="1"/>
  <c r="A1690" i="1"/>
  <c r="A1669" i="1"/>
  <c r="C1656" i="1"/>
  <c r="A1656" i="1"/>
  <c r="C1650" i="1"/>
  <c r="A1650" i="1"/>
  <c r="C1641" i="1"/>
  <c r="A1641" i="1"/>
  <c r="C1632" i="1"/>
  <c r="A1632" i="1"/>
  <c r="C1617" i="1"/>
  <c r="A1617" i="1"/>
  <c r="C1605" i="1"/>
  <c r="A1605" i="1"/>
  <c r="C1582" i="1"/>
  <c r="A1582" i="1"/>
  <c r="C1572" i="1"/>
  <c r="A1572" i="1"/>
  <c r="C1561" i="1"/>
  <c r="A1561" i="1"/>
  <c r="C1536" i="1"/>
  <c r="A1536" i="1"/>
  <c r="C1535" i="1"/>
  <c r="A1535" i="1"/>
  <c r="A1520" i="1"/>
  <c r="A1489" i="1"/>
  <c r="C1487" i="1"/>
  <c r="A1487" i="1"/>
  <c r="C1451" i="1"/>
  <c r="A1451" i="1"/>
  <c r="C1446" i="1"/>
  <c r="A1446" i="1"/>
  <c r="C1440" i="1"/>
  <c r="A1440" i="1"/>
  <c r="C1432" i="1"/>
  <c r="A1432" i="1"/>
  <c r="C1426" i="1"/>
  <c r="A1426" i="1"/>
  <c r="C1413" i="1"/>
  <c r="A1413" i="1"/>
  <c r="C1390" i="1"/>
  <c r="A1390" i="1"/>
  <c r="C1373" i="1"/>
  <c r="A1373" i="1"/>
  <c r="C1362" i="1"/>
  <c r="C1357" i="1"/>
  <c r="A1357" i="1"/>
  <c r="C1350" i="1"/>
  <c r="A1350" i="1"/>
  <c r="C1343" i="1"/>
  <c r="A1343" i="1"/>
  <c r="C1333" i="1"/>
  <c r="A1333" i="1"/>
  <c r="C1323" i="1"/>
  <c r="A1323" i="1"/>
  <c r="C1316" i="1"/>
  <c r="A1316" i="1"/>
  <c r="C1306" i="1"/>
  <c r="A1306" i="1"/>
  <c r="C1289" i="1"/>
  <c r="A1289" i="1"/>
  <c r="C1281" i="1"/>
  <c r="A1281" i="1"/>
  <c r="C1275" i="1"/>
  <c r="A1275" i="1"/>
  <c r="C1266" i="1"/>
  <c r="A1266" i="1"/>
  <c r="C1256" i="1"/>
  <c r="A1256" i="1"/>
  <c r="C1239" i="1"/>
  <c r="A1239" i="1"/>
  <c r="C1205" i="1"/>
  <c r="A1205" i="1"/>
  <c r="C1194" i="1"/>
  <c r="A1194" i="1"/>
  <c r="C1178" i="1"/>
  <c r="A1178" i="1"/>
  <c r="C1168" i="1"/>
  <c r="A1168" i="1"/>
  <c r="C1161" i="1"/>
  <c r="A1161" i="1"/>
  <c r="C1157" i="1"/>
  <c r="A1157" i="1"/>
  <c r="C1146" i="1"/>
  <c r="A1146" i="1"/>
  <c r="C1133" i="1"/>
  <c r="A1133" i="1"/>
  <c r="C1126" i="1"/>
  <c r="A1126" i="1"/>
  <c r="C1117" i="1"/>
  <c r="A1117" i="1"/>
  <c r="C1108" i="1"/>
  <c r="A1108" i="1"/>
  <c r="C1099" i="1"/>
  <c r="A1099" i="1"/>
  <c r="C1093" i="1"/>
  <c r="A1093" i="1"/>
  <c r="C1088" i="1"/>
  <c r="A1088" i="1"/>
  <c r="C1072" i="1"/>
  <c r="A1072" i="1"/>
  <c r="C1064" i="1"/>
  <c r="A1064" i="1"/>
  <c r="C1063" i="1"/>
  <c r="A1063" i="1"/>
  <c r="C1052" i="1"/>
  <c r="A1052" i="1"/>
  <c r="C1051" i="1"/>
  <c r="A1051" i="1"/>
  <c r="C1033" i="1"/>
  <c r="A1033" i="1"/>
  <c r="C1028" i="1"/>
  <c r="A1028" i="1"/>
  <c r="C1007" i="1"/>
  <c r="A1007" i="1"/>
  <c r="C994" i="1"/>
  <c r="A994" i="1"/>
  <c r="C985" i="1"/>
  <c r="A985" i="1"/>
  <c r="C976" i="1"/>
  <c r="A976" i="1"/>
  <c r="C970" i="1"/>
  <c r="A970" i="1"/>
  <c r="C954" i="1"/>
  <c r="A954" i="1"/>
  <c r="C939" i="1"/>
  <c r="A939" i="1"/>
  <c r="C935" i="1"/>
  <c r="A935" i="1"/>
  <c r="C922" i="1"/>
  <c r="A922" i="1"/>
  <c r="C911" i="1"/>
  <c r="A911" i="1"/>
  <c r="C903" i="1"/>
  <c r="A903" i="1"/>
  <c r="C896" i="1"/>
  <c r="A896" i="1"/>
  <c r="C882" i="1"/>
  <c r="A882" i="1"/>
  <c r="C870" i="1"/>
  <c r="A870" i="1"/>
  <c r="C864" i="1"/>
  <c r="A864" i="1"/>
  <c r="C859" i="1"/>
  <c r="A859" i="1"/>
  <c r="C846" i="1"/>
  <c r="A846" i="1"/>
  <c r="C838" i="1"/>
  <c r="A838" i="1"/>
  <c r="C831" i="1"/>
  <c r="A831" i="1"/>
  <c r="C824" i="1"/>
  <c r="A824" i="1"/>
  <c r="C798" i="1"/>
  <c r="A798" i="1"/>
  <c r="C773" i="1"/>
  <c r="A773" i="1"/>
  <c r="C769" i="1"/>
  <c r="A769" i="1"/>
  <c r="A731" i="1"/>
  <c r="A730" i="1"/>
  <c r="A710" i="1"/>
  <c r="A701" i="1"/>
  <c r="A697" i="1"/>
  <c r="C686" i="1"/>
  <c r="A686" i="1"/>
  <c r="C641" i="1"/>
  <c r="A641" i="1"/>
  <c r="C623" i="1"/>
  <c r="A623" i="1"/>
  <c r="C602" i="1"/>
  <c r="A602" i="1"/>
  <c r="C586" i="1"/>
  <c r="A586" i="1"/>
  <c r="C577" i="1"/>
  <c r="A577" i="1"/>
  <c r="C573" i="1"/>
  <c r="A573" i="1"/>
  <c r="C507" i="1"/>
  <c r="A507" i="1"/>
  <c r="C503" i="1"/>
  <c r="A503" i="1"/>
  <c r="C476" i="1"/>
  <c r="A476" i="1"/>
  <c r="C463" i="1"/>
  <c r="A463" i="1"/>
  <c r="C436" i="1"/>
  <c r="A436" i="1"/>
  <c r="C417" i="1"/>
  <c r="A417" i="1"/>
  <c r="C379" i="1"/>
  <c r="A379" i="1"/>
  <c r="C372" i="1"/>
  <c r="A372" i="1"/>
  <c r="C344" i="1"/>
  <c r="A344" i="1"/>
  <c r="C308" i="1"/>
  <c r="A308" i="1"/>
  <c r="C298" i="1"/>
  <c r="A298" i="1"/>
  <c r="C280" i="1"/>
  <c r="A280" i="1"/>
  <c r="C274" i="1"/>
  <c r="A274" i="1"/>
  <c r="C255" i="1"/>
  <c r="A255" i="1"/>
  <c r="C232" i="1"/>
  <c r="A232" i="1"/>
  <c r="C216" i="1"/>
  <c r="A216" i="1"/>
  <c r="C211" i="1"/>
  <c r="A211" i="1"/>
  <c r="C199" i="1"/>
  <c r="A199" i="1"/>
  <c r="C187" i="1"/>
  <c r="A187" i="1"/>
  <c r="C178" i="1"/>
  <c r="A178" i="1"/>
  <c r="C139" i="1"/>
  <c r="A139" i="1"/>
  <c r="C115" i="1"/>
  <c r="A115" i="1"/>
  <c r="C107" i="1"/>
  <c r="A107" i="1"/>
  <c r="C100" i="1"/>
  <c r="A100" i="1"/>
  <c r="C88" i="1"/>
  <c r="A88" i="1"/>
  <c r="C71" i="1"/>
  <c r="A71" i="1"/>
  <c r="T35" i="1"/>
  <c r="S35" i="1"/>
  <c r="R35" i="1"/>
  <c r="T34" i="1"/>
  <c r="S34" i="1"/>
  <c r="R34" i="1"/>
  <c r="T33" i="1"/>
  <c r="S33" i="1"/>
  <c r="R33" i="1"/>
  <c r="T32" i="1"/>
  <c r="S32" i="1"/>
  <c r="R32" i="1"/>
  <c r="T31" i="1"/>
  <c r="S31" i="1"/>
  <c r="R31" i="1"/>
  <c r="T30" i="1"/>
  <c r="S30" i="1"/>
  <c r="R30" i="1"/>
  <c r="T29" i="1"/>
  <c r="S29" i="1"/>
  <c r="R29" i="1"/>
  <c r="T28" i="1"/>
  <c r="S28" i="1"/>
  <c r="R28" i="1"/>
  <c r="T27" i="1"/>
  <c r="S27" i="1"/>
  <c r="R27" i="1"/>
  <c r="T26" i="1"/>
  <c r="S26" i="1"/>
  <c r="R26" i="1"/>
  <c r="T25" i="1"/>
  <c r="S25" i="1"/>
  <c r="R25" i="1"/>
  <c r="T24" i="1"/>
  <c r="S24" i="1"/>
  <c r="R24" i="1"/>
  <c r="C24" i="1"/>
  <c r="A24" i="1"/>
  <c r="T23" i="1"/>
  <c r="S23" i="1"/>
  <c r="R23" i="1"/>
  <c r="T22" i="1"/>
  <c r="S22" i="1"/>
  <c r="R22" i="1"/>
  <c r="T21" i="1"/>
  <c r="S21" i="1"/>
  <c r="R21" i="1"/>
  <c r="T20" i="1"/>
  <c r="S20" i="1"/>
  <c r="R20" i="1"/>
  <c r="T19" i="1"/>
  <c r="S19" i="1"/>
  <c r="R19" i="1"/>
  <c r="T18" i="1"/>
  <c r="S18" i="1"/>
  <c r="R18" i="1"/>
  <c r="T17" i="1"/>
  <c r="S17" i="1"/>
  <c r="R17" i="1"/>
  <c r="T16" i="1"/>
  <c r="S16" i="1"/>
  <c r="R16" i="1"/>
  <c r="T15" i="1"/>
  <c r="S15" i="1"/>
  <c r="R15" i="1"/>
  <c r="T14" i="1"/>
  <c r="S14" i="1"/>
  <c r="R14" i="1"/>
  <c r="T13" i="1"/>
  <c r="S13" i="1"/>
  <c r="R13" i="1"/>
  <c r="T12" i="1"/>
  <c r="S12" i="1"/>
  <c r="R12" i="1"/>
  <c r="T11" i="1"/>
  <c r="S11" i="1"/>
  <c r="R11" i="1"/>
  <c r="C11" i="1"/>
  <c r="A11" i="1"/>
  <c r="T10" i="1"/>
  <c r="S10" i="1"/>
  <c r="R10" i="1"/>
  <c r="T9" i="1"/>
  <c r="S9" i="1"/>
  <c r="R9" i="1"/>
  <c r="T8" i="1"/>
  <c r="S8" i="1"/>
  <c r="R8" i="1"/>
  <c r="T7" i="1"/>
  <c r="S7" i="1"/>
  <c r="R7" i="1"/>
  <c r="C7" i="1"/>
  <c r="A7" i="1"/>
  <c r="T6" i="1"/>
  <c r="S6" i="1"/>
  <c r="R6" i="1"/>
  <c r="T5" i="1"/>
  <c r="S5" i="1"/>
  <c r="R5" i="1"/>
  <c r="T4" i="1"/>
  <c r="S4" i="1"/>
  <c r="R4" i="1"/>
  <c r="C4" i="1"/>
  <c r="T3" i="1"/>
  <c r="S3" i="1"/>
  <c r="R3" i="1"/>
  <c r="C695" i="1" l="1"/>
  <c r="U29" i="1"/>
  <c r="C1887" i="1"/>
  <c r="A1887" i="1" s="1"/>
  <c r="U20" i="1"/>
  <c r="U28" i="1"/>
  <c r="U14" i="1"/>
  <c r="U10" i="1"/>
  <c r="U12" i="1"/>
  <c r="U27" i="1"/>
  <c r="U23" i="1"/>
  <c r="U8" i="1"/>
  <c r="U15" i="1"/>
  <c r="U4" i="1"/>
  <c r="U16" i="1"/>
  <c r="U26" i="1"/>
  <c r="U34" i="1"/>
  <c r="U7" i="1"/>
  <c r="U18" i="1"/>
  <c r="U24" i="1"/>
  <c r="U30" i="1"/>
  <c r="U25" i="1"/>
  <c r="U33" i="1"/>
  <c r="U11" i="1"/>
  <c r="U9" i="1"/>
  <c r="T38" i="1"/>
  <c r="U19" i="1"/>
  <c r="U6" i="1"/>
  <c r="U32" i="1"/>
  <c r="U5" i="1"/>
  <c r="U21" i="1"/>
  <c r="R38" i="1"/>
  <c r="S38" i="1"/>
  <c r="U17" i="1"/>
  <c r="U22" i="1"/>
  <c r="U31" i="1"/>
  <c r="U3" i="1"/>
  <c r="C5" i="1"/>
  <c r="A5" i="1" s="1"/>
  <c r="A4" i="1"/>
  <c r="U13" i="1"/>
  <c r="U35" i="1"/>
  <c r="C1065" i="1"/>
  <c r="C1066" i="1" s="1"/>
  <c r="A1066" i="1" s="1"/>
  <c r="C1053" i="1"/>
  <c r="C1054" i="1" s="1"/>
  <c r="A1054" i="1" s="1"/>
  <c r="C1537" i="1"/>
  <c r="C1866" i="1"/>
  <c r="C1867" i="1" s="1"/>
  <c r="A1867" i="1" s="1"/>
  <c r="C1958" i="1"/>
  <c r="C3232" i="1"/>
  <c r="C3234" i="1" s="1"/>
  <c r="C2892" i="1"/>
  <c r="C2868" i="1"/>
  <c r="A2868" i="1" s="1"/>
  <c r="C696" i="1" l="1"/>
  <c r="C1888" i="1"/>
  <c r="C1889" i="1" s="1"/>
  <c r="A1889" i="1" s="1"/>
  <c r="U38" i="1"/>
  <c r="A3234" i="1"/>
  <c r="A1866" i="1"/>
  <c r="C1868" i="1"/>
  <c r="C1869" i="1" s="1"/>
  <c r="A1869" i="1" s="1"/>
  <c r="A1537" i="1"/>
  <c r="C1067" i="1"/>
  <c r="A1958" i="1"/>
  <c r="C1959" i="1"/>
  <c r="C1960" i="1" s="1"/>
  <c r="A1960" i="1" s="1"/>
  <c r="A1065" i="1"/>
  <c r="C6" i="1"/>
  <c r="C1538" i="1"/>
  <c r="A1053" i="1"/>
  <c r="C1055" i="1"/>
  <c r="A2892" i="1"/>
  <c r="C2893" i="1"/>
  <c r="C3235" i="1"/>
  <c r="A3232" i="1"/>
  <c r="C2869" i="1"/>
  <c r="C698" i="1" l="1"/>
  <c r="C699" i="1"/>
  <c r="C1890" i="1"/>
  <c r="A1890" i="1" s="1"/>
  <c r="A1888" i="1"/>
  <c r="A6" i="1"/>
  <c r="C8" i="1"/>
  <c r="C9" i="1" s="1"/>
  <c r="A9" i="1" s="1"/>
  <c r="A1959" i="1"/>
  <c r="C1961" i="1"/>
  <c r="C1962" i="1" s="1"/>
  <c r="A1067" i="1"/>
  <c r="C1870" i="1"/>
  <c r="C1871" i="1" s="1"/>
  <c r="A1871" i="1" s="1"/>
  <c r="A2893" i="1"/>
  <c r="C2894" i="1"/>
  <c r="A1538" i="1"/>
  <c r="A1868" i="1"/>
  <c r="A3235" i="1"/>
  <c r="C3236" i="1"/>
  <c r="C3237" i="1" s="1"/>
  <c r="A3237" i="1" s="1"/>
  <c r="C1056" i="1"/>
  <c r="C1539" i="1"/>
  <c r="C1068" i="1"/>
  <c r="C1069" i="1" s="1"/>
  <c r="A1055" i="1"/>
  <c r="A2869" i="1"/>
  <c r="C2870" i="1"/>
  <c r="C2871" i="1" s="1"/>
  <c r="A2871" i="1" s="1"/>
  <c r="C700" i="1" l="1"/>
  <c r="C1891" i="1"/>
  <c r="C1892" i="1" s="1"/>
  <c r="A1892" i="1" s="1"/>
  <c r="C2872" i="1"/>
  <c r="A2872" i="1" s="1"/>
  <c r="A1069" i="1"/>
  <c r="C1070" i="1"/>
  <c r="A1056" i="1"/>
  <c r="C1057" i="1"/>
  <c r="A1962" i="1"/>
  <c r="C1963" i="1"/>
  <c r="C1964" i="1" s="1"/>
  <c r="A1964" i="1" s="1"/>
  <c r="C10" i="1"/>
  <c r="C12" i="1" s="1"/>
  <c r="A12" i="1" s="1"/>
  <c r="C3238" i="1"/>
  <c r="C3239" i="1" s="1"/>
  <c r="A3239" i="1" s="1"/>
  <c r="A1870" i="1"/>
  <c r="C1872" i="1"/>
  <c r="A1961" i="1"/>
  <c r="A1539" i="1"/>
  <c r="C1540" i="1"/>
  <c r="C1541" i="1" s="1"/>
  <c r="A1541" i="1" s="1"/>
  <c r="A8" i="1"/>
  <c r="A1068" i="1"/>
  <c r="A2894" i="1"/>
  <c r="C2895" i="1"/>
  <c r="C2897" i="1" s="1"/>
  <c r="A3236" i="1"/>
  <c r="A2870" i="1"/>
  <c r="C702" i="1" l="1"/>
  <c r="A1891" i="1"/>
  <c r="C1893" i="1"/>
  <c r="A1893" i="1" s="1"/>
  <c r="A2897" i="1"/>
  <c r="C2898" i="1"/>
  <c r="A2898" i="1" s="1"/>
  <c r="C3240" i="1"/>
  <c r="A3240" i="1" s="1"/>
  <c r="C1071" i="1"/>
  <c r="A1071" i="1" s="1"/>
  <c r="C2873" i="1"/>
  <c r="A2873" i="1" s="1"/>
  <c r="A2895" i="1"/>
  <c r="A1540" i="1"/>
  <c r="A1070" i="1"/>
  <c r="C1965" i="1"/>
  <c r="C13" i="1"/>
  <c r="C14" i="1" s="1"/>
  <c r="A14" i="1" s="1"/>
  <c r="C1873" i="1"/>
  <c r="A1873" i="1" s="1"/>
  <c r="A3238" i="1"/>
  <c r="A1963" i="1"/>
  <c r="A1872" i="1"/>
  <c r="A10" i="1"/>
  <c r="A1057" i="1"/>
  <c r="C1058" i="1"/>
  <c r="C1542" i="1"/>
  <c r="C703" i="1" l="1"/>
  <c r="C704" i="1" s="1"/>
  <c r="C705" i="1" s="1"/>
  <c r="C706" i="1" s="1"/>
  <c r="C707" i="1" s="1"/>
  <c r="C708" i="1" s="1"/>
  <c r="C709" i="1" s="1"/>
  <c r="C711" i="1" s="1"/>
  <c r="C712" i="1" s="1"/>
  <c r="C713" i="1" s="1"/>
  <c r="C714" i="1" s="1"/>
  <c r="C715" i="1" s="1"/>
  <c r="C716" i="1" s="1"/>
  <c r="C717" i="1" s="1"/>
  <c r="C718" i="1" s="1"/>
  <c r="C719" i="1" s="1"/>
  <c r="C720" i="1" s="1"/>
  <c r="C721" i="1" s="1"/>
  <c r="C722" i="1" s="1"/>
  <c r="C723" i="1" s="1"/>
  <c r="C724" i="1" s="1"/>
  <c r="C725" i="1" s="1"/>
  <c r="C726" i="1" s="1"/>
  <c r="C727" i="1" s="1"/>
  <c r="C728" i="1" s="1"/>
  <c r="C729" i="1" s="1"/>
  <c r="C732" i="1" s="1"/>
  <c r="C733" i="1" s="1"/>
  <c r="C734" i="1" s="1"/>
  <c r="C735" i="1" s="1"/>
  <c r="C736" i="1" s="1"/>
  <c r="C737" i="1" s="1"/>
  <c r="C738" i="1" s="1"/>
  <c r="C739" i="1" s="1"/>
  <c r="C740" i="1" s="1"/>
  <c r="C741" i="1" s="1"/>
  <c r="C742" i="1" s="1"/>
  <c r="C743" i="1" s="1"/>
  <c r="C744" i="1" s="1"/>
  <c r="C745" i="1" s="1"/>
  <c r="C746" i="1" s="1"/>
  <c r="C747" i="1" s="1"/>
  <c r="C748" i="1" s="1"/>
  <c r="C749" i="1" s="1"/>
  <c r="C750" i="1" s="1"/>
  <c r="C751" i="1" s="1"/>
  <c r="C752" i="1" s="1"/>
  <c r="C753" i="1" s="1"/>
  <c r="C754" i="1" s="1"/>
  <c r="C755" i="1" s="1"/>
  <c r="C756" i="1" s="1"/>
  <c r="C757" i="1" s="1"/>
  <c r="C758" i="1" s="1"/>
  <c r="C759" i="1" s="1"/>
  <c r="C760" i="1" s="1"/>
  <c r="C761" i="1" s="1"/>
  <c r="C762" i="1" s="1"/>
  <c r="C763" i="1" s="1"/>
  <c r="C764" i="1" s="1"/>
  <c r="C765" i="1" s="1"/>
  <c r="C766" i="1" s="1"/>
  <c r="C767" i="1" s="1"/>
  <c r="C768" i="1" s="1"/>
  <c r="C3241" i="1"/>
  <c r="C3242" i="1" s="1"/>
  <c r="C1894" i="1"/>
  <c r="C1895" i="1" s="1"/>
  <c r="A1895" i="1" s="1"/>
  <c r="C2899" i="1"/>
  <c r="C2900" i="1" s="1"/>
  <c r="A2900" i="1" s="1"/>
  <c r="C15" i="1"/>
  <c r="A15" i="1" s="1"/>
  <c r="C1543" i="1"/>
  <c r="C1073" i="1"/>
  <c r="C2874" i="1"/>
  <c r="A2874" i="1" s="1"/>
  <c r="A3242" i="1"/>
  <c r="A1965" i="1"/>
  <c r="A1058" i="1"/>
  <c r="C1966" i="1"/>
  <c r="C1059" i="1"/>
  <c r="C1874" i="1"/>
  <c r="C1875" i="1" s="1"/>
  <c r="A13" i="1"/>
  <c r="A1542" i="1"/>
  <c r="A3241" i="1" l="1"/>
  <c r="C3243" i="1"/>
  <c r="A3243" i="1" s="1"/>
  <c r="C1896" i="1"/>
  <c r="A1896" i="1" s="1"/>
  <c r="A1894" i="1"/>
  <c r="C16" i="1"/>
  <c r="A16" i="1" s="1"/>
  <c r="C2901" i="1"/>
  <c r="A2901" i="1" s="1"/>
  <c r="A2899" i="1"/>
  <c r="C2875" i="1"/>
  <c r="A2875" i="1" s="1"/>
  <c r="A1073" i="1"/>
  <c r="C1074" i="1"/>
  <c r="A1543" i="1"/>
  <c r="C1544" i="1"/>
  <c r="A1544" i="1" s="1"/>
  <c r="A1875" i="1"/>
  <c r="C1876" i="1"/>
  <c r="A1059" i="1"/>
  <c r="C1060" i="1"/>
  <c r="A1060" i="1" s="1"/>
  <c r="A1966" i="1"/>
  <c r="C1967" i="1"/>
  <c r="A1874" i="1"/>
  <c r="C3244" i="1" l="1"/>
  <c r="C3245" i="1" s="1"/>
  <c r="A3245" i="1" s="1"/>
  <c r="C1897" i="1"/>
  <c r="C1898" i="1" s="1"/>
  <c r="C1899" i="1" s="1"/>
  <c r="A1899" i="1" s="1"/>
  <c r="C2902" i="1"/>
  <c r="A2902" i="1" s="1"/>
  <c r="C17" i="1"/>
  <c r="A17" i="1" s="1"/>
  <c r="C2876" i="1"/>
  <c r="A2876" i="1" s="1"/>
  <c r="C1545" i="1"/>
  <c r="A1074" i="1"/>
  <c r="C1075" i="1"/>
  <c r="C1061" i="1"/>
  <c r="A1061" i="1" s="1"/>
  <c r="A1967" i="1"/>
  <c r="C1968" i="1"/>
  <c r="A1876" i="1"/>
  <c r="C1877" i="1"/>
  <c r="A3244" i="1" l="1"/>
  <c r="C2903" i="1"/>
  <c r="A2903" i="1" s="1"/>
  <c r="A1897" i="1"/>
  <c r="C3246" i="1"/>
  <c r="A3246" i="1" s="1"/>
  <c r="C18" i="1"/>
  <c r="A18" i="1" s="1"/>
  <c r="A1898" i="1"/>
  <c r="C1900" i="1"/>
  <c r="A1900" i="1" s="1"/>
  <c r="C2877" i="1"/>
  <c r="C2878" i="1" s="1"/>
  <c r="A1545" i="1"/>
  <c r="C1546" i="1"/>
  <c r="C1547" i="1" s="1"/>
  <c r="A1075" i="1"/>
  <c r="C1076" i="1"/>
  <c r="A1076" i="1" s="1"/>
  <c r="C1062" i="1"/>
  <c r="A1062" i="1" s="1"/>
  <c r="A1877" i="1"/>
  <c r="C1878" i="1"/>
  <c r="A1968" i="1"/>
  <c r="C1969" i="1"/>
  <c r="C2904" i="1" l="1"/>
  <c r="C3247" i="1"/>
  <c r="C19" i="1"/>
  <c r="A19" i="1" s="1"/>
  <c r="C1901" i="1"/>
  <c r="A1901" i="1" s="1"/>
  <c r="A2877" i="1"/>
  <c r="A1547" i="1"/>
  <c r="C1548" i="1"/>
  <c r="A1548" i="1" s="1"/>
  <c r="A2878" i="1"/>
  <c r="C2879" i="1"/>
  <c r="C1077" i="1"/>
  <c r="A1077" i="1" s="1"/>
  <c r="A1546" i="1"/>
  <c r="A2904" i="1"/>
  <c r="C2905" i="1"/>
  <c r="A1878" i="1"/>
  <c r="C1879" i="1"/>
  <c r="A3247" i="1"/>
  <c r="C3248" i="1"/>
  <c r="A1969" i="1"/>
  <c r="C1970" i="1"/>
  <c r="C20" i="1" l="1"/>
  <c r="C1902" i="1"/>
  <c r="C1549" i="1"/>
  <c r="A1549" i="1" s="1"/>
  <c r="C1078" i="1"/>
  <c r="A1078" i="1" s="1"/>
  <c r="A2879" i="1"/>
  <c r="C2880" i="1"/>
  <c r="C2881" i="1" s="1"/>
  <c r="A2881" i="1" s="1"/>
  <c r="A2905" i="1"/>
  <c r="C2906" i="1"/>
  <c r="A1970" i="1"/>
  <c r="C1971" i="1"/>
  <c r="A3248" i="1"/>
  <c r="C3249" i="1"/>
  <c r="A1879" i="1"/>
  <c r="C1880" i="1"/>
  <c r="A20" i="1"/>
  <c r="C21" i="1"/>
  <c r="A1902" i="1" l="1"/>
  <c r="C1903" i="1"/>
  <c r="C1550" i="1"/>
  <c r="C1551" i="1" s="1"/>
  <c r="A1551" i="1" s="1"/>
  <c r="C1079" i="1"/>
  <c r="A1079" i="1" s="1"/>
  <c r="A2880" i="1"/>
  <c r="C2882" i="1"/>
  <c r="A21" i="1"/>
  <c r="C22" i="1"/>
  <c r="A1880" i="1"/>
  <c r="C1881" i="1"/>
  <c r="A1971" i="1"/>
  <c r="C1972" i="1"/>
  <c r="A3249" i="1"/>
  <c r="C3250" i="1"/>
  <c r="A2906" i="1"/>
  <c r="C2907" i="1"/>
  <c r="A1903" i="1" l="1"/>
  <c r="C1904" i="1"/>
  <c r="A1904" i="1" s="1"/>
  <c r="C1080" i="1"/>
  <c r="A1080" i="1" s="1"/>
  <c r="C1552" i="1"/>
  <c r="A1552" i="1" s="1"/>
  <c r="A1550" i="1"/>
  <c r="A2882" i="1"/>
  <c r="C2883" i="1"/>
  <c r="A22" i="1"/>
  <c r="C23" i="1"/>
  <c r="A2907" i="1"/>
  <c r="C2908" i="1"/>
  <c r="A1972" i="1"/>
  <c r="C1973" i="1"/>
  <c r="A3250" i="1"/>
  <c r="C3251" i="1"/>
  <c r="A1881" i="1"/>
  <c r="C1882" i="1"/>
  <c r="C1905" i="1" l="1"/>
  <c r="C1553" i="1"/>
  <c r="A1553" i="1" s="1"/>
  <c r="C1081" i="1"/>
  <c r="A1081" i="1" s="1"/>
  <c r="A2883" i="1"/>
  <c r="C2884" i="1"/>
  <c r="C2885" i="1" s="1"/>
  <c r="C2886" i="1" s="1"/>
  <c r="C2887" i="1" s="1"/>
  <c r="C2888" i="1" s="1"/>
  <c r="C2889" i="1" s="1"/>
  <c r="A2908" i="1"/>
  <c r="C2909" i="1"/>
  <c r="A1882" i="1"/>
  <c r="C1883" i="1"/>
  <c r="A3251" i="1"/>
  <c r="C3253" i="1"/>
  <c r="A3253" i="1" s="1"/>
  <c r="A1973" i="1"/>
  <c r="C1974" i="1"/>
  <c r="A23" i="1"/>
  <c r="C25" i="1"/>
  <c r="C1554" i="1" l="1"/>
  <c r="C1555" i="1" s="1"/>
  <c r="A1555" i="1" s="1"/>
  <c r="A1905" i="1"/>
  <c r="C1906" i="1"/>
  <c r="C1082" i="1"/>
  <c r="A1082" i="1" s="1"/>
  <c r="A2884" i="1"/>
  <c r="C3254" i="1"/>
  <c r="A3254" i="1" s="1"/>
  <c r="A1974" i="1"/>
  <c r="C1975" i="1"/>
  <c r="A2909" i="1"/>
  <c r="C2910" i="1"/>
  <c r="A25" i="1"/>
  <c r="C26" i="1"/>
  <c r="A1883" i="1"/>
  <c r="C1884" i="1"/>
  <c r="A1884" i="1" s="1"/>
  <c r="C1556" i="1" l="1"/>
  <c r="A1556" i="1" s="1"/>
  <c r="A1554" i="1"/>
  <c r="A1906" i="1"/>
  <c r="C1907" i="1"/>
  <c r="C1083" i="1"/>
  <c r="A2887" i="1"/>
  <c r="C3255" i="1"/>
  <c r="A3255" i="1" s="1"/>
  <c r="A26" i="1"/>
  <c r="C27" i="1"/>
  <c r="A1975" i="1"/>
  <c r="C1976" i="1"/>
  <c r="A2910" i="1"/>
  <c r="C2911" i="1"/>
  <c r="C1557" i="1" l="1"/>
  <c r="A1557" i="1" s="1"/>
  <c r="A1907" i="1"/>
  <c r="C1908" i="1"/>
  <c r="A1083" i="1"/>
  <c r="C1084" i="1"/>
  <c r="C3256" i="1"/>
  <c r="A3256" i="1" s="1"/>
  <c r="A27" i="1"/>
  <c r="C28" i="1"/>
  <c r="A2911" i="1"/>
  <c r="C2912" i="1"/>
  <c r="A1976" i="1"/>
  <c r="C1977" i="1"/>
  <c r="C1558" i="1" l="1"/>
  <c r="A1558" i="1" s="1"/>
  <c r="A1908" i="1"/>
  <c r="C1909" i="1"/>
  <c r="C3257" i="1"/>
  <c r="A3257" i="1" s="1"/>
  <c r="A1084" i="1"/>
  <c r="C1085" i="1"/>
  <c r="A1085" i="1" s="1"/>
  <c r="C1559" i="1"/>
  <c r="C1560" i="1" s="1"/>
  <c r="A2912" i="1"/>
  <c r="C2913" i="1"/>
  <c r="A1977" i="1"/>
  <c r="C1978" i="1"/>
  <c r="A28" i="1"/>
  <c r="C29" i="1"/>
  <c r="C3259" i="1" l="1"/>
  <c r="A3259" i="1" s="1"/>
  <c r="A1909" i="1"/>
  <c r="C1910" i="1"/>
  <c r="C1086" i="1"/>
  <c r="A1086" i="1" s="1"/>
  <c r="A1560" i="1"/>
  <c r="A1559" i="1"/>
  <c r="C1562" i="1"/>
  <c r="A1562" i="1" s="1"/>
  <c r="A1978" i="1"/>
  <c r="C1979" i="1"/>
  <c r="A29" i="1"/>
  <c r="C30" i="1"/>
  <c r="A2913" i="1"/>
  <c r="C2914" i="1"/>
  <c r="C3260" i="1" l="1"/>
  <c r="C3261" i="1" s="1"/>
  <c r="A3261" i="1" s="1"/>
  <c r="A1910" i="1"/>
  <c r="C1911" i="1"/>
  <c r="C1087" i="1"/>
  <c r="C1563" i="1"/>
  <c r="A30" i="1"/>
  <c r="C31" i="1"/>
  <c r="A1979" i="1"/>
  <c r="C1980" i="1"/>
  <c r="A2914" i="1"/>
  <c r="C2916" i="1"/>
  <c r="A3260" i="1" l="1"/>
  <c r="A1911" i="1"/>
  <c r="C1912" i="1"/>
  <c r="C1089" i="1"/>
  <c r="A1089" i="1" s="1"/>
  <c r="A1087" i="1"/>
  <c r="C1564" i="1"/>
  <c r="A1563" i="1"/>
  <c r="C3262" i="1"/>
  <c r="A2916" i="1"/>
  <c r="C2917" i="1"/>
  <c r="A1980" i="1"/>
  <c r="C1981" i="1"/>
  <c r="A31" i="1"/>
  <c r="C32" i="1"/>
  <c r="A1912" i="1" l="1"/>
  <c r="C1914" i="1"/>
  <c r="A1914" i="1" s="1"/>
  <c r="C1090" i="1"/>
  <c r="A1564" i="1"/>
  <c r="C1565" i="1"/>
  <c r="A3262" i="1"/>
  <c r="C3263" i="1"/>
  <c r="A32" i="1"/>
  <c r="C33" i="1"/>
  <c r="A2917" i="1"/>
  <c r="C2919" i="1"/>
  <c r="A1981" i="1"/>
  <c r="C1982" i="1"/>
  <c r="C1915" i="1" l="1"/>
  <c r="A1090" i="1"/>
  <c r="C1091" i="1"/>
  <c r="A1091" i="1" s="1"/>
  <c r="C1566" i="1"/>
  <c r="A1565" i="1"/>
  <c r="A3263" i="1"/>
  <c r="C3264" i="1"/>
  <c r="A2919" i="1"/>
  <c r="C2920" i="1"/>
  <c r="A33" i="1"/>
  <c r="C34" i="1"/>
  <c r="A1982" i="1"/>
  <c r="C1983" i="1"/>
  <c r="C1092" i="1" l="1"/>
  <c r="A1092" i="1" s="1"/>
  <c r="C1916" i="1"/>
  <c r="A1915" i="1"/>
  <c r="C1567" i="1"/>
  <c r="A1566" i="1"/>
  <c r="A3264" i="1"/>
  <c r="C3266" i="1"/>
  <c r="A34" i="1"/>
  <c r="C35" i="1"/>
  <c r="A2920" i="1"/>
  <c r="C2921" i="1"/>
  <c r="A1983" i="1"/>
  <c r="C1984" i="1"/>
  <c r="C1094" i="1" l="1"/>
  <c r="A1094" i="1" s="1"/>
  <c r="C1917" i="1"/>
  <c r="A1916" i="1"/>
  <c r="A1567" i="1"/>
  <c r="C1568" i="1"/>
  <c r="A3266" i="1"/>
  <c r="C3267" i="1"/>
  <c r="A2921" i="1"/>
  <c r="C2922" i="1"/>
  <c r="A35" i="1"/>
  <c r="C36" i="1"/>
  <c r="A1984" i="1"/>
  <c r="C1985" i="1"/>
  <c r="C1095" i="1" l="1"/>
  <c r="A1095" i="1" s="1"/>
  <c r="A1917" i="1"/>
  <c r="C1918" i="1"/>
  <c r="A1568" i="1"/>
  <c r="C1569" i="1"/>
  <c r="A3267" i="1"/>
  <c r="C3268" i="1"/>
  <c r="A1985" i="1"/>
  <c r="C1986" i="1"/>
  <c r="A2922" i="1"/>
  <c r="C2923" i="1"/>
  <c r="A36" i="1"/>
  <c r="C37" i="1"/>
  <c r="C1096" i="1" l="1"/>
  <c r="C1097" i="1" s="1"/>
  <c r="A1097" i="1" s="1"/>
  <c r="A1918" i="1"/>
  <c r="C1919" i="1"/>
  <c r="C1570" i="1"/>
  <c r="A1569" i="1"/>
  <c r="A3268" i="1"/>
  <c r="C3269" i="1"/>
  <c r="A3269" i="1" s="1"/>
  <c r="A1986" i="1"/>
  <c r="C1987" i="1"/>
  <c r="A2923" i="1"/>
  <c r="C2924" i="1"/>
  <c r="A37" i="1"/>
  <c r="C38" i="1"/>
  <c r="C1098" i="1" l="1"/>
  <c r="A1098" i="1" s="1"/>
  <c r="A1096" i="1"/>
  <c r="A1919" i="1"/>
  <c r="C1920" i="1"/>
  <c r="C3270" i="1"/>
  <c r="A3270" i="1" s="1"/>
  <c r="A1570" i="1"/>
  <c r="C1571" i="1"/>
  <c r="A38" i="1"/>
  <c r="C39" i="1"/>
  <c r="A2924" i="1"/>
  <c r="C2925" i="1"/>
  <c r="A1987" i="1"/>
  <c r="C1988" i="1"/>
  <c r="C1100" i="1" l="1"/>
  <c r="A1100" i="1" s="1"/>
  <c r="C3271" i="1"/>
  <c r="A3271" i="1" s="1"/>
  <c r="C1921" i="1"/>
  <c r="A1920" i="1"/>
  <c r="A1571" i="1"/>
  <c r="C1573" i="1"/>
  <c r="A1988" i="1"/>
  <c r="C1989" i="1"/>
  <c r="A2925" i="1"/>
  <c r="C2926" i="1"/>
  <c r="A39" i="1"/>
  <c r="C40" i="1"/>
  <c r="C1101" i="1" l="1"/>
  <c r="C3272" i="1"/>
  <c r="C1922" i="1"/>
  <c r="A1921" i="1"/>
  <c r="A1573" i="1"/>
  <c r="C1574" i="1"/>
  <c r="A40" i="1"/>
  <c r="C41" i="1"/>
  <c r="A2926" i="1"/>
  <c r="C2927" i="1"/>
  <c r="A1989" i="1"/>
  <c r="C1990" i="1"/>
  <c r="A1101" i="1" l="1"/>
  <c r="C1102" i="1"/>
  <c r="A3272" i="1"/>
  <c r="C3273" i="1"/>
  <c r="C1923" i="1"/>
  <c r="A1922" i="1"/>
  <c r="A1574" i="1"/>
  <c r="C1575" i="1"/>
  <c r="C1576" i="1" s="1"/>
  <c r="A1576" i="1" s="1"/>
  <c r="A2927" i="1"/>
  <c r="C2928" i="1"/>
  <c r="A41" i="1"/>
  <c r="C42" i="1"/>
  <c r="A1990" i="1"/>
  <c r="C1991" i="1"/>
  <c r="A1102" i="1" l="1"/>
  <c r="C1103" i="1"/>
  <c r="A3273" i="1"/>
  <c r="C3274" i="1"/>
  <c r="C1924" i="1"/>
  <c r="A1923" i="1"/>
  <c r="A1575" i="1"/>
  <c r="C1577" i="1"/>
  <c r="A1991" i="1"/>
  <c r="C1992" i="1"/>
  <c r="A42" i="1"/>
  <c r="C43" i="1"/>
  <c r="A2928" i="1"/>
  <c r="C2929" i="1"/>
  <c r="A1103" i="1" l="1"/>
  <c r="C1104" i="1"/>
  <c r="A3274" i="1"/>
  <c r="C3275" i="1"/>
  <c r="A3275" i="1" s="1"/>
  <c r="A1924" i="1"/>
  <c r="C1925" i="1"/>
  <c r="A1577" i="1"/>
  <c r="C1578" i="1"/>
  <c r="A2929" i="1"/>
  <c r="C2930" i="1"/>
  <c r="A1992" i="1"/>
  <c r="C1993" i="1"/>
  <c r="A43" i="1"/>
  <c r="C44" i="1"/>
  <c r="A1104" i="1" l="1"/>
  <c r="C1105" i="1"/>
  <c r="C3276" i="1"/>
  <c r="C1926" i="1"/>
  <c r="A1925" i="1"/>
  <c r="C1579" i="1"/>
  <c r="A1579" i="1" s="1"/>
  <c r="A1578" i="1"/>
  <c r="A44" i="1"/>
  <c r="C45" i="1"/>
  <c r="A2930" i="1"/>
  <c r="C2931" i="1"/>
  <c r="A1993" i="1"/>
  <c r="C1994" i="1"/>
  <c r="A1105" i="1" l="1"/>
  <c r="C1106" i="1"/>
  <c r="C3278" i="1"/>
  <c r="C3279" i="1" s="1"/>
  <c r="A3279" i="1" s="1"/>
  <c r="A3276" i="1"/>
  <c r="C1928" i="1"/>
  <c r="A1926" i="1"/>
  <c r="C1580" i="1"/>
  <c r="A1580" i="1" s="1"/>
  <c r="A1994" i="1"/>
  <c r="C1995" i="1"/>
  <c r="A45" i="1"/>
  <c r="C46" i="1"/>
  <c r="A2931" i="1"/>
  <c r="C2932" i="1"/>
  <c r="A1106" i="1" l="1"/>
  <c r="C1107" i="1"/>
  <c r="A3278" i="1"/>
  <c r="C3280" i="1"/>
  <c r="C1581" i="1"/>
  <c r="A1581" i="1" s="1"/>
  <c r="A1928" i="1"/>
  <c r="C1929" i="1"/>
  <c r="A1929" i="1" s="1"/>
  <c r="A1995" i="1"/>
  <c r="C1996" i="1"/>
  <c r="A46" i="1"/>
  <c r="C47" i="1"/>
  <c r="A2932" i="1"/>
  <c r="C2933" i="1"/>
  <c r="C1109" i="1" l="1"/>
  <c r="A1107" i="1"/>
  <c r="C1583" i="1"/>
  <c r="C1584" i="1" s="1"/>
  <c r="C1585" i="1" s="1"/>
  <c r="A3280" i="1"/>
  <c r="C3281" i="1"/>
  <c r="C1930" i="1"/>
  <c r="A2933" i="1"/>
  <c r="C2934" i="1"/>
  <c r="A47" i="1"/>
  <c r="C48" i="1"/>
  <c r="A1996" i="1"/>
  <c r="C1997" i="1"/>
  <c r="C1110" i="1" l="1"/>
  <c r="A1109" i="1"/>
  <c r="A1584" i="1"/>
  <c r="A1583" i="1"/>
  <c r="C3282" i="1"/>
  <c r="A3281" i="1"/>
  <c r="A1930" i="1"/>
  <c r="C1931" i="1"/>
  <c r="A1585" i="1"/>
  <c r="C1586" i="1"/>
  <c r="A1997" i="1"/>
  <c r="C1998" i="1"/>
  <c r="A2934" i="1"/>
  <c r="C2935" i="1"/>
  <c r="A48" i="1"/>
  <c r="C49" i="1"/>
  <c r="A1110" i="1" l="1"/>
  <c r="C1111" i="1"/>
  <c r="A3282" i="1"/>
  <c r="C3283" i="1"/>
  <c r="A1931" i="1"/>
  <c r="C1932" i="1"/>
  <c r="A1586" i="1"/>
  <c r="C1587" i="1"/>
  <c r="C1588" i="1" s="1"/>
  <c r="A1588" i="1" s="1"/>
  <c r="A2935" i="1"/>
  <c r="C2936" i="1"/>
  <c r="A1998" i="1"/>
  <c r="C1999" i="1"/>
  <c r="A49" i="1"/>
  <c r="C50" i="1"/>
  <c r="A1111" i="1" l="1"/>
  <c r="C1112" i="1"/>
  <c r="A3283" i="1"/>
  <c r="C3285" i="1"/>
  <c r="A3285" i="1" s="1"/>
  <c r="A1932" i="1"/>
  <c r="C1933" i="1"/>
  <c r="A1587" i="1"/>
  <c r="C1589" i="1"/>
  <c r="A1999" i="1"/>
  <c r="C2000" i="1"/>
  <c r="A2936" i="1"/>
  <c r="C2938" i="1"/>
  <c r="A50" i="1"/>
  <c r="C51" i="1"/>
  <c r="A1112" i="1" l="1"/>
  <c r="C1113" i="1"/>
  <c r="C3286" i="1"/>
  <c r="A3286" i="1" s="1"/>
  <c r="A1933" i="1"/>
  <c r="C1934" i="1"/>
  <c r="A1589" i="1"/>
  <c r="C1590" i="1"/>
  <c r="A51" i="1"/>
  <c r="C52" i="1"/>
  <c r="A2000" i="1"/>
  <c r="C2001" i="1"/>
  <c r="A2938" i="1"/>
  <c r="C2939" i="1"/>
  <c r="C1114" i="1" l="1"/>
  <c r="A1113" i="1"/>
  <c r="C3287" i="1"/>
  <c r="A1934" i="1"/>
  <c r="C1935" i="1"/>
  <c r="A1590" i="1"/>
  <c r="C1591" i="1"/>
  <c r="A2001" i="1"/>
  <c r="C2002" i="1"/>
  <c r="A2939" i="1"/>
  <c r="C2941" i="1"/>
  <c r="A52" i="1"/>
  <c r="C53" i="1"/>
  <c r="C1115" i="1" l="1"/>
  <c r="A1115" i="1" s="1"/>
  <c r="A1114" i="1"/>
  <c r="A3287" i="1"/>
  <c r="C3288" i="1"/>
  <c r="C1936" i="1"/>
  <c r="A1935" i="1"/>
  <c r="A1591" i="1"/>
  <c r="C1592" i="1"/>
  <c r="A53" i="1"/>
  <c r="C54" i="1"/>
  <c r="A2941" i="1"/>
  <c r="C2942" i="1"/>
  <c r="A2002" i="1"/>
  <c r="C2003" i="1"/>
  <c r="C1116" i="1" l="1"/>
  <c r="A3288" i="1"/>
  <c r="C3289" i="1"/>
  <c r="A1936" i="1"/>
  <c r="C1937" i="1"/>
  <c r="C1593" i="1"/>
  <c r="A1592" i="1"/>
  <c r="A2942" i="1"/>
  <c r="C2943" i="1"/>
  <c r="A54" i="1"/>
  <c r="C55" i="1"/>
  <c r="A2003" i="1"/>
  <c r="C2004" i="1"/>
  <c r="A1116" i="1" l="1"/>
  <c r="C1118" i="1"/>
  <c r="A3289" i="1"/>
  <c r="C3290" i="1"/>
  <c r="A1937" i="1"/>
  <c r="C1938" i="1"/>
  <c r="A1593" i="1"/>
  <c r="C1594" i="1"/>
  <c r="A2943" i="1"/>
  <c r="C2944" i="1"/>
  <c r="A55" i="1"/>
  <c r="C56" i="1"/>
  <c r="A2004" i="1"/>
  <c r="C2005" i="1"/>
  <c r="C1119" i="1" l="1"/>
  <c r="A1118" i="1"/>
  <c r="A3290" i="1"/>
  <c r="C3291" i="1"/>
  <c r="C1940" i="1"/>
  <c r="A1938" i="1"/>
  <c r="A1594" i="1"/>
  <c r="C1595" i="1"/>
  <c r="A56" i="1"/>
  <c r="C57" i="1"/>
  <c r="A2005" i="1"/>
  <c r="C2006" i="1"/>
  <c r="A2944" i="1"/>
  <c r="C2945" i="1"/>
  <c r="C1120" i="1" l="1"/>
  <c r="A1119" i="1"/>
  <c r="A3291" i="1"/>
  <c r="C3292" i="1"/>
  <c r="A3292" i="1" s="1"/>
  <c r="A1940" i="1"/>
  <c r="C1941" i="1"/>
  <c r="A1595" i="1"/>
  <c r="C1596" i="1"/>
  <c r="A2945" i="1"/>
  <c r="C2946" i="1"/>
  <c r="A57" i="1"/>
  <c r="C58" i="1"/>
  <c r="A2006" i="1"/>
  <c r="C2007" i="1"/>
  <c r="C1121" i="1" l="1"/>
  <c r="A1121" i="1" s="1"/>
  <c r="A1120" i="1"/>
  <c r="C3293" i="1"/>
  <c r="C1942" i="1"/>
  <c r="A1941" i="1"/>
  <c r="A1596" i="1"/>
  <c r="C1597" i="1"/>
  <c r="A58" i="1"/>
  <c r="C59" i="1"/>
  <c r="A2007" i="1"/>
  <c r="C2008" i="1"/>
  <c r="A2946" i="1"/>
  <c r="C2947" i="1"/>
  <c r="A3293" i="1" l="1"/>
  <c r="C3294" i="1"/>
  <c r="A1942" i="1"/>
  <c r="C1943" i="1"/>
  <c r="C1598" i="1"/>
  <c r="A1597" i="1"/>
  <c r="A2947" i="1"/>
  <c r="C2948" i="1"/>
  <c r="A2008" i="1"/>
  <c r="C2009" i="1"/>
  <c r="A59" i="1"/>
  <c r="C60" i="1"/>
  <c r="C3296" i="1" l="1"/>
  <c r="A3294" i="1"/>
  <c r="A1943" i="1"/>
  <c r="C1944" i="1"/>
  <c r="A1598" i="1"/>
  <c r="C1599" i="1"/>
  <c r="A2948" i="1"/>
  <c r="C2950" i="1"/>
  <c r="A60" i="1"/>
  <c r="C61" i="1"/>
  <c r="A2009" i="1"/>
  <c r="C2010" i="1"/>
  <c r="A3296" i="1" l="1"/>
  <c r="C3297" i="1"/>
  <c r="C1945" i="1"/>
  <c r="A1944" i="1"/>
  <c r="A1599" i="1"/>
  <c r="C1600" i="1"/>
  <c r="A61" i="1"/>
  <c r="C62" i="1"/>
  <c r="A2010" i="1"/>
  <c r="C2011" i="1"/>
  <c r="A2950" i="1"/>
  <c r="C2951" i="1"/>
  <c r="C3298" i="1" l="1"/>
  <c r="A3297" i="1"/>
  <c r="A1945" i="1"/>
  <c r="C1946" i="1"/>
  <c r="A1600" i="1"/>
  <c r="C1601" i="1"/>
  <c r="A2951" i="1"/>
  <c r="C2952" i="1"/>
  <c r="A2011" i="1"/>
  <c r="C2012" i="1"/>
  <c r="A62" i="1"/>
  <c r="C63" i="1"/>
  <c r="C3299" i="1" l="1"/>
  <c r="A3298" i="1"/>
  <c r="A1946" i="1"/>
  <c r="C1948" i="1"/>
  <c r="A1601" i="1"/>
  <c r="C1602" i="1"/>
  <c r="A63" i="1"/>
  <c r="C64" i="1"/>
  <c r="A2012" i="1"/>
  <c r="C2014" i="1"/>
  <c r="A2952" i="1"/>
  <c r="C2953" i="1"/>
  <c r="A3299" i="1" l="1"/>
  <c r="C3300" i="1"/>
  <c r="A1948" i="1"/>
  <c r="C1949" i="1"/>
  <c r="A1602" i="1"/>
  <c r="C1603" i="1"/>
  <c r="A64" i="1"/>
  <c r="C65" i="1"/>
  <c r="A2014" i="1"/>
  <c r="C2015" i="1"/>
  <c r="A2953" i="1"/>
  <c r="C2954" i="1"/>
  <c r="A3300" i="1" l="1"/>
  <c r="C3301" i="1"/>
  <c r="A1949" i="1"/>
  <c r="C1950" i="1"/>
  <c r="A1603" i="1"/>
  <c r="C1604" i="1"/>
  <c r="A65" i="1"/>
  <c r="C66" i="1"/>
  <c r="A2015" i="1"/>
  <c r="C2016" i="1"/>
  <c r="A2954" i="1"/>
  <c r="C2955" i="1"/>
  <c r="A3301" i="1" l="1"/>
  <c r="C3302" i="1"/>
  <c r="A1950" i="1"/>
  <c r="C1951" i="1"/>
  <c r="A1604" i="1"/>
  <c r="C1606" i="1"/>
  <c r="A66" i="1"/>
  <c r="C67" i="1"/>
  <c r="A2955" i="1"/>
  <c r="C2956" i="1"/>
  <c r="A2016" i="1"/>
  <c r="C2017" i="1"/>
  <c r="A3302" i="1" l="1"/>
  <c r="C3303" i="1"/>
  <c r="A1951" i="1"/>
  <c r="C1952" i="1"/>
  <c r="A1606" i="1"/>
  <c r="C1607" i="1"/>
  <c r="A67" i="1"/>
  <c r="C68" i="1"/>
  <c r="A2956" i="1"/>
  <c r="C2957" i="1"/>
  <c r="A2017" i="1"/>
  <c r="C2018" i="1"/>
  <c r="C1122" i="1"/>
  <c r="A3303" i="1" l="1"/>
  <c r="C3304" i="1"/>
  <c r="C1953" i="1"/>
  <c r="A1952" i="1"/>
  <c r="C1608" i="1"/>
  <c r="A1607" i="1"/>
  <c r="A1122" i="1"/>
  <c r="C1123" i="1"/>
  <c r="A2018" i="1"/>
  <c r="C2019" i="1"/>
  <c r="A68" i="1"/>
  <c r="C69" i="1"/>
  <c r="A2957" i="1"/>
  <c r="C2958" i="1"/>
  <c r="A3304" i="1" l="1"/>
  <c r="C3305" i="1"/>
  <c r="A1953" i="1"/>
  <c r="C1954" i="1"/>
  <c r="C1609" i="1"/>
  <c r="A1608" i="1"/>
  <c r="A2958" i="1"/>
  <c r="C2959" i="1"/>
  <c r="A69" i="1"/>
  <c r="C70" i="1"/>
  <c r="A2019" i="1"/>
  <c r="C2020" i="1"/>
  <c r="A1123" i="1"/>
  <c r="C1124" i="1"/>
  <c r="A3305" i="1" l="1"/>
  <c r="C3306" i="1"/>
  <c r="C1955" i="1"/>
  <c r="A1955" i="1" s="1"/>
  <c r="A1954" i="1"/>
  <c r="A1609" i="1"/>
  <c r="C1610" i="1"/>
  <c r="A1610" i="1" s="1"/>
  <c r="A1124" i="1"/>
  <c r="C1125" i="1"/>
  <c r="C1128" i="1" s="1"/>
  <c r="A1128" i="1" s="1"/>
  <c r="A2020" i="1"/>
  <c r="C2021" i="1"/>
  <c r="A70" i="1"/>
  <c r="C72" i="1"/>
  <c r="A2959" i="1"/>
  <c r="C2960" i="1"/>
  <c r="A3306" i="1" l="1"/>
  <c r="C3307" i="1"/>
  <c r="C1611" i="1"/>
  <c r="A1125" i="1"/>
  <c r="C1127" i="1"/>
  <c r="A2021" i="1"/>
  <c r="C2022" i="1"/>
  <c r="A2960" i="1"/>
  <c r="C2961" i="1"/>
  <c r="A72" i="1"/>
  <c r="C73" i="1"/>
  <c r="A3307" i="1" l="1"/>
  <c r="C3308" i="1"/>
  <c r="A1611" i="1"/>
  <c r="C1612" i="1"/>
  <c r="A2022" i="1"/>
  <c r="C2023" i="1"/>
  <c r="A1127" i="1"/>
  <c r="C1129" i="1"/>
  <c r="A2961" i="1"/>
  <c r="C2962" i="1"/>
  <c r="A73" i="1"/>
  <c r="C74" i="1"/>
  <c r="A3308" i="1" l="1"/>
  <c r="C3309" i="1"/>
  <c r="A1612" i="1"/>
  <c r="C1613" i="1"/>
  <c r="A2023" i="1"/>
  <c r="C2024" i="1"/>
  <c r="A1129" i="1"/>
  <c r="C1130" i="1"/>
  <c r="A74" i="1"/>
  <c r="C75" i="1"/>
  <c r="A2962" i="1"/>
  <c r="C2963" i="1"/>
  <c r="A3309" i="1" l="1"/>
  <c r="C3310" i="1"/>
  <c r="A1613" i="1"/>
  <c r="C1614" i="1"/>
  <c r="A1614" i="1" s="1"/>
  <c r="A2024" i="1"/>
  <c r="C2025" i="1"/>
  <c r="A2963" i="1"/>
  <c r="C2964" i="1"/>
  <c r="A75" i="1"/>
  <c r="C76" i="1"/>
  <c r="A1130" i="1"/>
  <c r="C1131" i="1"/>
  <c r="A3310" i="1" l="1"/>
  <c r="C3311" i="1"/>
  <c r="C1615" i="1"/>
  <c r="A1615" i="1" s="1"/>
  <c r="A1131" i="1"/>
  <c r="C1132" i="1"/>
  <c r="A76" i="1"/>
  <c r="C77" i="1"/>
  <c r="A2025" i="1"/>
  <c r="C2026" i="1"/>
  <c r="A2964" i="1"/>
  <c r="C2965" i="1"/>
  <c r="A3311" i="1" l="1"/>
  <c r="C3312" i="1"/>
  <c r="C1616" i="1"/>
  <c r="A2965" i="1"/>
  <c r="C2966" i="1"/>
  <c r="A2026" i="1"/>
  <c r="C2027" i="1"/>
  <c r="A77" i="1"/>
  <c r="C78" i="1"/>
  <c r="A1132" i="1"/>
  <c r="C1134" i="1"/>
  <c r="A3312" i="1" l="1"/>
  <c r="C3313" i="1"/>
  <c r="A1616" i="1"/>
  <c r="C1618" i="1"/>
  <c r="A2027" i="1"/>
  <c r="C2028" i="1"/>
  <c r="A78" i="1"/>
  <c r="C79" i="1"/>
  <c r="A1134" i="1"/>
  <c r="C1135" i="1"/>
  <c r="A2966" i="1"/>
  <c r="C2967" i="1"/>
  <c r="A3313" i="1" l="1"/>
  <c r="C3314" i="1"/>
  <c r="C1619" i="1"/>
  <c r="A1618" i="1"/>
  <c r="A1135" i="1"/>
  <c r="C1136" i="1"/>
  <c r="A2967" i="1"/>
  <c r="C2968" i="1"/>
  <c r="A79" i="1"/>
  <c r="C80" i="1"/>
  <c r="A2028" i="1"/>
  <c r="C2030" i="1"/>
  <c r="C3315" i="1" l="1"/>
  <c r="A3314" i="1"/>
  <c r="A1619" i="1"/>
  <c r="C1620" i="1"/>
  <c r="A1136" i="1"/>
  <c r="C1137" i="1"/>
  <c r="A2030" i="1"/>
  <c r="C2031" i="1"/>
  <c r="A2968" i="1"/>
  <c r="C2969" i="1"/>
  <c r="A80" i="1"/>
  <c r="C81" i="1"/>
  <c r="A3315" i="1" l="1"/>
  <c r="C3316" i="1"/>
  <c r="C1621" i="1"/>
  <c r="A1620" i="1"/>
  <c r="A81" i="1"/>
  <c r="C82" i="1"/>
  <c r="A1137" i="1"/>
  <c r="C1138" i="1"/>
  <c r="A2969" i="1"/>
  <c r="C2970" i="1"/>
  <c r="A2031" i="1"/>
  <c r="C2032" i="1"/>
  <c r="A3316" i="1" l="1"/>
  <c r="C3317" i="1"/>
  <c r="C1622" i="1"/>
  <c r="A1621" i="1"/>
  <c r="A2970" i="1"/>
  <c r="C2971" i="1"/>
  <c r="A2032" i="1"/>
  <c r="C2033" i="1"/>
  <c r="A82" i="1"/>
  <c r="C83" i="1"/>
  <c r="A1138" i="1"/>
  <c r="C1139" i="1"/>
  <c r="C3319" i="1" l="1"/>
  <c r="A3319" i="1" s="1"/>
  <c r="A3317" i="1"/>
  <c r="A1622" i="1"/>
  <c r="C1623" i="1"/>
  <c r="A2971" i="1"/>
  <c r="C2972" i="1"/>
  <c r="A1139" i="1"/>
  <c r="C1140" i="1"/>
  <c r="A2033" i="1"/>
  <c r="C2034" i="1"/>
  <c r="A83" i="1"/>
  <c r="C84" i="1"/>
  <c r="C3320" i="1" l="1"/>
  <c r="C1624" i="1"/>
  <c r="A1623" i="1"/>
  <c r="A2972" i="1"/>
  <c r="C2974" i="1"/>
  <c r="A2034" i="1"/>
  <c r="C2035" i="1"/>
  <c r="A1140" i="1"/>
  <c r="C1141" i="1"/>
  <c r="A84" i="1"/>
  <c r="C85" i="1"/>
  <c r="A3320" i="1" l="1"/>
  <c r="C3322" i="1"/>
  <c r="C1625" i="1"/>
  <c r="A1624" i="1"/>
  <c r="A1141" i="1"/>
  <c r="C1142" i="1"/>
  <c r="A2035" i="1"/>
  <c r="C2036" i="1"/>
  <c r="A85" i="1"/>
  <c r="C86" i="1"/>
  <c r="A2974" i="1"/>
  <c r="C2975" i="1"/>
  <c r="A3322" i="1" l="1"/>
  <c r="C3323" i="1"/>
  <c r="C3324" i="1" s="1"/>
  <c r="A1625" i="1"/>
  <c r="C1626" i="1"/>
  <c r="A86" i="1"/>
  <c r="C87" i="1"/>
  <c r="A2975" i="1"/>
  <c r="C2976" i="1"/>
  <c r="A2036" i="1"/>
  <c r="C2037" i="1"/>
  <c r="A1142" i="1"/>
  <c r="C1143" i="1"/>
  <c r="A3324" i="1" l="1"/>
  <c r="A3323" i="1"/>
  <c r="C3325" i="1"/>
  <c r="C1627" i="1"/>
  <c r="A1626" i="1"/>
  <c r="A1143" i="1"/>
  <c r="C1144" i="1"/>
  <c r="A2976" i="1"/>
  <c r="C2977" i="1"/>
  <c r="A87" i="1"/>
  <c r="C89" i="1"/>
  <c r="A2037" i="1"/>
  <c r="C2038" i="1"/>
  <c r="C3326" i="1" l="1"/>
  <c r="C3327" i="1" s="1"/>
  <c r="A3327" i="1" s="1"/>
  <c r="A3325" i="1"/>
  <c r="C1628" i="1"/>
  <c r="A1627" i="1"/>
  <c r="A1144" i="1"/>
  <c r="C1145" i="1"/>
  <c r="A2977" i="1"/>
  <c r="C2978" i="1"/>
  <c r="A89" i="1"/>
  <c r="C90" i="1"/>
  <c r="A2038" i="1"/>
  <c r="C2039" i="1"/>
  <c r="A3326" i="1" l="1"/>
  <c r="C3328" i="1"/>
  <c r="A1628" i="1"/>
  <c r="C1629" i="1"/>
  <c r="A2039" i="1"/>
  <c r="C2040" i="1"/>
  <c r="A2978" i="1"/>
  <c r="C2979" i="1"/>
  <c r="A1145" i="1"/>
  <c r="C1147" i="1"/>
  <c r="A90" i="1"/>
  <c r="C91" i="1"/>
  <c r="A1147" i="1" l="1"/>
  <c r="C3329" i="1"/>
  <c r="A3328" i="1"/>
  <c r="A1629" i="1"/>
  <c r="C1630" i="1"/>
  <c r="A2979" i="1"/>
  <c r="C2981" i="1"/>
  <c r="A2040" i="1"/>
  <c r="C2042" i="1"/>
  <c r="A91" i="1"/>
  <c r="C92" i="1"/>
  <c r="C1148" i="1"/>
  <c r="A1148" i="1" s="1"/>
  <c r="C3330" i="1" l="1"/>
  <c r="A3329" i="1"/>
  <c r="A1630" i="1"/>
  <c r="C1631" i="1"/>
  <c r="C1149" i="1"/>
  <c r="A92" i="1"/>
  <c r="C93" i="1"/>
  <c r="A2042" i="1"/>
  <c r="C2043" i="1"/>
  <c r="A2981" i="1"/>
  <c r="C2982" i="1"/>
  <c r="A1149" i="1" l="1"/>
  <c r="C1150" i="1"/>
  <c r="C3331" i="1"/>
  <c r="A3330" i="1"/>
  <c r="A1631" i="1"/>
  <c r="C1633" i="1"/>
  <c r="A2043" i="1"/>
  <c r="C2044" i="1"/>
  <c r="A93" i="1"/>
  <c r="C94" i="1"/>
  <c r="A2982" i="1"/>
  <c r="C2983" i="1"/>
  <c r="A1150" i="1" l="1"/>
  <c r="C1151" i="1"/>
  <c r="A1151" i="1" s="1"/>
  <c r="A3331" i="1"/>
  <c r="C3332" i="1"/>
  <c r="A1633" i="1"/>
  <c r="C1634" i="1"/>
  <c r="A1634" i="1" s="1"/>
  <c r="A94" i="1"/>
  <c r="C95" i="1"/>
  <c r="A2983" i="1"/>
  <c r="C2984" i="1"/>
  <c r="A2044" i="1"/>
  <c r="C2045" i="1"/>
  <c r="C1152" i="1" l="1"/>
  <c r="C3333" i="1"/>
  <c r="A3332" i="1"/>
  <c r="C1635" i="1"/>
  <c r="A2984" i="1"/>
  <c r="C2985" i="1"/>
  <c r="A2045" i="1"/>
  <c r="C2046" i="1"/>
  <c r="C1153" i="1"/>
  <c r="C1154" i="1" s="1"/>
  <c r="A1154" i="1" s="1"/>
  <c r="A95" i="1"/>
  <c r="C96" i="1"/>
  <c r="A1152" i="1" l="1"/>
  <c r="C3334" i="1"/>
  <c r="A3333" i="1"/>
  <c r="C1636" i="1"/>
  <c r="A1635" i="1"/>
  <c r="A1153" i="1"/>
  <c r="A2985" i="1"/>
  <c r="C2986" i="1"/>
  <c r="A96" i="1"/>
  <c r="C97" i="1"/>
  <c r="A2046" i="1"/>
  <c r="C2047" i="1"/>
  <c r="C1155" i="1"/>
  <c r="A3334" i="1" l="1"/>
  <c r="C3335" i="1"/>
  <c r="C1637" i="1"/>
  <c r="A1637" i="1" s="1"/>
  <c r="A1636" i="1"/>
  <c r="A97" i="1"/>
  <c r="C98" i="1"/>
  <c r="A2047" i="1"/>
  <c r="C2048" i="1"/>
  <c r="A2986" i="1"/>
  <c r="C2988" i="1"/>
  <c r="A1155" i="1"/>
  <c r="C1156" i="1"/>
  <c r="A3335" i="1" l="1"/>
  <c r="C3336" i="1"/>
  <c r="C1638" i="1"/>
  <c r="A1156" i="1"/>
  <c r="C1158" i="1"/>
  <c r="A2988" i="1"/>
  <c r="C2989" i="1"/>
  <c r="A98" i="1"/>
  <c r="C99" i="1"/>
  <c r="A2048" i="1"/>
  <c r="C2049" i="1"/>
  <c r="C3337" i="1" l="1"/>
  <c r="A3336" i="1"/>
  <c r="C1639" i="1"/>
  <c r="A1638" i="1"/>
  <c r="A2049" i="1"/>
  <c r="C2051" i="1"/>
  <c r="A2051" i="1" s="1"/>
  <c r="A1158" i="1"/>
  <c r="C1159" i="1"/>
  <c r="A99" i="1"/>
  <c r="C101" i="1"/>
  <c r="A2989" i="1"/>
  <c r="C2990" i="1"/>
  <c r="A3337" i="1" l="1"/>
  <c r="C3338" i="1"/>
  <c r="A3338" i="1" s="1"/>
  <c r="C1640" i="1"/>
  <c r="A1639" i="1"/>
  <c r="A101" i="1"/>
  <c r="C102" i="1"/>
  <c r="C2052" i="1"/>
  <c r="A2990" i="1"/>
  <c r="C2991" i="1"/>
  <c r="A1159" i="1"/>
  <c r="C1160" i="1"/>
  <c r="C3339" i="1" l="1"/>
  <c r="A1640" i="1"/>
  <c r="C1642" i="1"/>
  <c r="A1642" i="1" s="1"/>
  <c r="A1160" i="1"/>
  <c r="C1162" i="1"/>
  <c r="A2052" i="1"/>
  <c r="C2053" i="1"/>
  <c r="A2991" i="1"/>
  <c r="C2993" i="1"/>
  <c r="A102" i="1"/>
  <c r="C103" i="1"/>
  <c r="A3339" i="1" l="1"/>
  <c r="C3340" i="1"/>
  <c r="A3340" i="1" s="1"/>
  <c r="C1643" i="1"/>
  <c r="A2993" i="1"/>
  <c r="C2994" i="1"/>
  <c r="A1162" i="1"/>
  <c r="C1163" i="1"/>
  <c r="C2054" i="1"/>
  <c r="A2053" i="1"/>
  <c r="A103" i="1"/>
  <c r="C104" i="1"/>
  <c r="A1643" i="1" l="1"/>
  <c r="C1644" i="1"/>
  <c r="C2056" i="1"/>
  <c r="A104" i="1"/>
  <c r="C105" i="1"/>
  <c r="A2054" i="1"/>
  <c r="A2994" i="1"/>
  <c r="C2995" i="1"/>
  <c r="A1163" i="1"/>
  <c r="C1164" i="1"/>
  <c r="C1645" i="1" l="1"/>
  <c r="A1644" i="1"/>
  <c r="A2056" i="1"/>
  <c r="C2057" i="1"/>
  <c r="A2057" i="1" s="1"/>
  <c r="A105" i="1"/>
  <c r="C106" i="1"/>
  <c r="A1164" i="1"/>
  <c r="C1165" i="1"/>
  <c r="A2995" i="1"/>
  <c r="C2996" i="1"/>
  <c r="A1645" i="1" l="1"/>
  <c r="C1646" i="1"/>
  <c r="C2058" i="1"/>
  <c r="A1165" i="1"/>
  <c r="C1166" i="1"/>
  <c r="A106" i="1"/>
  <c r="C108" i="1"/>
  <c r="A2996" i="1"/>
  <c r="C2997" i="1"/>
  <c r="C1647" i="1" l="1"/>
  <c r="A1646" i="1"/>
  <c r="A2058" i="1"/>
  <c r="C2059" i="1"/>
  <c r="C2060" i="1" s="1"/>
  <c r="A2060" i="1" s="1"/>
  <c r="A108" i="1"/>
  <c r="C109" i="1"/>
  <c r="A1166" i="1"/>
  <c r="C1167" i="1"/>
  <c r="A2997" i="1"/>
  <c r="C2998" i="1"/>
  <c r="A1647" i="1" l="1"/>
  <c r="C1648" i="1"/>
  <c r="C2061" i="1"/>
  <c r="A2061" i="1" s="1"/>
  <c r="A2059" i="1"/>
  <c r="A109" i="1"/>
  <c r="C110" i="1"/>
  <c r="A1167" i="1"/>
  <c r="C1169" i="1"/>
  <c r="A2998" i="1"/>
  <c r="C2999" i="1"/>
  <c r="C2062" i="1" l="1"/>
  <c r="A2062" i="1" s="1"/>
  <c r="C1649" i="1"/>
  <c r="A1648" i="1"/>
  <c r="A2999" i="1"/>
  <c r="C3000" i="1"/>
  <c r="A1169" i="1"/>
  <c r="C1170" i="1"/>
  <c r="A110" i="1"/>
  <c r="C111" i="1"/>
  <c r="C2063" i="1" l="1"/>
  <c r="A2063" i="1" s="1"/>
  <c r="A1649" i="1"/>
  <c r="C1651" i="1"/>
  <c r="A111" i="1"/>
  <c r="C112" i="1"/>
  <c r="A3000" i="1"/>
  <c r="C3001" i="1"/>
  <c r="A1170" i="1"/>
  <c r="C1171" i="1"/>
  <c r="C2064" i="1" l="1"/>
  <c r="A2064" i="1" s="1"/>
  <c r="C2065" i="1"/>
  <c r="A2065" i="1" s="1"/>
  <c r="A1651" i="1"/>
  <c r="C1652" i="1"/>
  <c r="A1171" i="1"/>
  <c r="C1172" i="1"/>
  <c r="A3001" i="1"/>
  <c r="C3002" i="1"/>
  <c r="A112" i="1"/>
  <c r="C113" i="1"/>
  <c r="C2066" i="1" l="1"/>
  <c r="C2068" i="1" s="1"/>
  <c r="C2067" i="1"/>
  <c r="A2067" i="1" s="1"/>
  <c r="A1652" i="1"/>
  <c r="C1653" i="1"/>
  <c r="A113" i="1"/>
  <c r="C114" i="1"/>
  <c r="A1172" i="1"/>
  <c r="C1173" i="1"/>
  <c r="A3002" i="1"/>
  <c r="C3003" i="1"/>
  <c r="A2066" i="1" l="1"/>
  <c r="C2069" i="1"/>
  <c r="A2069" i="1" s="1"/>
  <c r="C1654" i="1"/>
  <c r="A1653" i="1"/>
  <c r="A2068" i="1"/>
  <c r="A3003" i="1"/>
  <c r="C3004" i="1"/>
  <c r="A1173" i="1"/>
  <c r="C1174" i="1"/>
  <c r="A114" i="1"/>
  <c r="C116" i="1"/>
  <c r="C2071" i="1" l="1"/>
  <c r="A1654" i="1"/>
  <c r="C1655" i="1"/>
  <c r="A1174" i="1"/>
  <c r="C1175" i="1"/>
  <c r="A3004" i="1"/>
  <c r="C3005" i="1"/>
  <c r="A116" i="1"/>
  <c r="C117" i="1"/>
  <c r="A2071" i="1" l="1"/>
  <c r="C2072" i="1"/>
  <c r="C1657" i="1"/>
  <c r="C1658" i="1" s="1"/>
  <c r="C1659" i="1" s="1"/>
  <c r="C1660" i="1" s="1"/>
  <c r="C1661" i="1" s="1"/>
  <c r="C1662" i="1" s="1"/>
  <c r="C1663" i="1" s="1"/>
  <c r="C1664" i="1" s="1"/>
  <c r="C1665" i="1" s="1"/>
  <c r="C1666" i="1" s="1"/>
  <c r="C1667" i="1" s="1"/>
  <c r="C1668" i="1" s="1"/>
  <c r="C1670" i="1" s="1"/>
  <c r="C1671" i="1" s="1"/>
  <c r="C1672" i="1" s="1"/>
  <c r="C1673" i="1" s="1"/>
  <c r="C1674" i="1" s="1"/>
  <c r="C1675" i="1" s="1"/>
  <c r="C1676" i="1" s="1"/>
  <c r="C1677" i="1" s="1"/>
  <c r="C1678" i="1" s="1"/>
  <c r="C1679" i="1" s="1"/>
  <c r="C1680" i="1" s="1"/>
  <c r="C1681" i="1" s="1"/>
  <c r="C1682" i="1" s="1"/>
  <c r="C1683" i="1" s="1"/>
  <c r="C1684" i="1" s="1"/>
  <c r="C1685" i="1" s="1"/>
  <c r="C1686" i="1" s="1"/>
  <c r="C1687" i="1" s="1"/>
  <c r="C1688" i="1" s="1"/>
  <c r="C1689" i="1" s="1"/>
  <c r="C1691" i="1" s="1"/>
  <c r="C1692" i="1" s="1"/>
  <c r="C1693" i="1" s="1"/>
  <c r="C1694" i="1" s="1"/>
  <c r="C1695" i="1" s="1"/>
  <c r="C1696" i="1" s="1"/>
  <c r="C1697" i="1" s="1"/>
  <c r="C1698" i="1" s="1"/>
  <c r="C1699" i="1" s="1"/>
  <c r="C1700" i="1" s="1"/>
  <c r="C1701" i="1" s="1"/>
  <c r="C1702" i="1" s="1"/>
  <c r="C1704" i="1" s="1"/>
  <c r="C1705" i="1" s="1"/>
  <c r="C1706" i="1" s="1"/>
  <c r="C1707" i="1" s="1"/>
  <c r="C1708" i="1" s="1"/>
  <c r="C1709" i="1" s="1"/>
  <c r="C1710" i="1" s="1"/>
  <c r="C1711" i="1" s="1"/>
  <c r="C1712" i="1" s="1"/>
  <c r="C1714" i="1" s="1"/>
  <c r="C1715" i="1" s="1"/>
  <c r="C1716" i="1" s="1"/>
  <c r="C1717" i="1" s="1"/>
  <c r="C1720" i="1" s="1"/>
  <c r="C1721" i="1" s="1"/>
  <c r="C1722" i="1" s="1"/>
  <c r="C1723" i="1" s="1"/>
  <c r="C1724" i="1" s="1"/>
  <c r="C1725" i="1" s="1"/>
  <c r="C1726" i="1" s="1"/>
  <c r="C1727" i="1" s="1"/>
  <c r="C1728" i="1" s="1"/>
  <c r="C1729" i="1" s="1"/>
  <c r="C1731" i="1" s="1"/>
  <c r="C1732" i="1" s="1"/>
  <c r="C1733" i="1" s="1"/>
  <c r="C1734" i="1" s="1"/>
  <c r="C1735" i="1" s="1"/>
  <c r="C1736" i="1" s="1"/>
  <c r="C1737" i="1" s="1"/>
  <c r="C1739" i="1" s="1"/>
  <c r="C1740" i="1" s="1"/>
  <c r="C1741" i="1" s="1"/>
  <c r="C1743" i="1" s="1"/>
  <c r="C1744" i="1" s="1"/>
  <c r="C1745" i="1" s="1"/>
  <c r="C1746" i="1" s="1"/>
  <c r="C1747" i="1" s="1"/>
  <c r="C1748" i="1" s="1"/>
  <c r="C1750" i="1" s="1"/>
  <c r="C1751" i="1" s="1"/>
  <c r="C1752" i="1" s="1"/>
  <c r="C1753" i="1" s="1"/>
  <c r="C1754" i="1" s="1"/>
  <c r="C1756" i="1" s="1"/>
  <c r="C1757" i="1" s="1"/>
  <c r="C1758" i="1" s="1"/>
  <c r="C1759" i="1" s="1"/>
  <c r="C1760" i="1" s="1"/>
  <c r="C1761" i="1" s="1"/>
  <c r="C1762" i="1" s="1"/>
  <c r="C1763" i="1" s="1"/>
  <c r="C1764" i="1" s="1"/>
  <c r="C1765" i="1" s="1"/>
  <c r="C1766" i="1" s="1"/>
  <c r="C1767" i="1" s="1"/>
  <c r="C1768" i="1" s="1"/>
  <c r="C1770" i="1" s="1"/>
  <c r="C1771" i="1" s="1"/>
  <c r="C1772" i="1" s="1"/>
  <c r="C1773" i="1" s="1"/>
  <c r="C1774" i="1" s="1"/>
  <c r="C1775" i="1" s="1"/>
  <c r="C1776" i="1" s="1"/>
  <c r="C1777" i="1" s="1"/>
  <c r="C1778" i="1" s="1"/>
  <c r="C1779" i="1" s="1"/>
  <c r="C1780" i="1" s="1"/>
  <c r="C1781" i="1" s="1"/>
  <c r="C1782" i="1" s="1"/>
  <c r="C1783" i="1" s="1"/>
  <c r="C1784" i="1" s="1"/>
  <c r="C1785" i="1" s="1"/>
  <c r="C1786" i="1" s="1"/>
  <c r="C1787" i="1" s="1"/>
  <c r="C1788" i="1" s="1"/>
  <c r="C1789" i="1" s="1"/>
  <c r="C1790" i="1" s="1"/>
  <c r="C1791" i="1" s="1"/>
  <c r="C1792" i="1" s="1"/>
  <c r="C1793" i="1" s="1"/>
  <c r="C1794" i="1" s="1"/>
  <c r="C1795" i="1" s="1"/>
  <c r="C1796" i="1" s="1"/>
  <c r="C1797" i="1" s="1"/>
  <c r="C1799" i="1" s="1"/>
  <c r="C1800" i="1" s="1"/>
  <c r="C1801" i="1" s="1"/>
  <c r="C1802" i="1" s="1"/>
  <c r="C1803" i="1" s="1"/>
  <c r="C1804" i="1" s="1"/>
  <c r="C1805" i="1" s="1"/>
  <c r="C1806" i="1" s="1"/>
  <c r="C1807" i="1" s="1"/>
  <c r="C1808" i="1" s="1"/>
  <c r="C1809" i="1" s="1"/>
  <c r="C1810" i="1" s="1"/>
  <c r="C1811" i="1" s="1"/>
  <c r="C1812" i="1" s="1"/>
  <c r="C1813" i="1" s="1"/>
  <c r="C1814" i="1" s="1"/>
  <c r="C1815" i="1" s="1"/>
  <c r="C1816" i="1" s="1"/>
  <c r="C1817" i="1" s="1"/>
  <c r="C1818" i="1" s="1"/>
  <c r="C1819" i="1" s="1"/>
  <c r="C1820" i="1" s="1"/>
  <c r="C1821" i="1" s="1"/>
  <c r="C1822" i="1" s="1"/>
  <c r="C1823" i="1" s="1"/>
  <c r="C1824" i="1" s="1"/>
  <c r="C1825" i="1" s="1"/>
  <c r="C1826" i="1" s="1"/>
  <c r="C1827" i="1" s="1"/>
  <c r="C1828" i="1" s="1"/>
  <c r="C1829" i="1" s="1"/>
  <c r="C1830" i="1" s="1"/>
  <c r="C1831" i="1" s="1"/>
  <c r="C1832" i="1" s="1"/>
  <c r="C1834" i="1" s="1"/>
  <c r="C1835" i="1" s="1"/>
  <c r="C1836" i="1" s="1"/>
  <c r="C1837" i="1" s="1"/>
  <c r="C1838" i="1" s="1"/>
  <c r="C1839" i="1" s="1"/>
  <c r="C1840" i="1" s="1"/>
  <c r="C1841" i="1" s="1"/>
  <c r="C1843" i="1" s="1"/>
  <c r="C1844" i="1" s="1"/>
  <c r="C1845" i="1" s="1"/>
  <c r="C1846" i="1" s="1"/>
  <c r="C1847" i="1" s="1"/>
  <c r="C1848" i="1" s="1"/>
  <c r="C1849" i="1" s="1"/>
  <c r="C1850" i="1" s="1"/>
  <c r="C1851" i="1" s="1"/>
  <c r="C1853" i="1" s="1"/>
  <c r="C1854" i="1" s="1"/>
  <c r="C1855" i="1" s="1"/>
  <c r="C1856" i="1" s="1"/>
  <c r="C1857" i="1" s="1"/>
  <c r="C1858" i="1" s="1"/>
  <c r="C1859" i="1" s="1"/>
  <c r="C1860" i="1" s="1"/>
  <c r="C1861" i="1" s="1"/>
  <c r="C1862" i="1" s="1"/>
  <c r="C1863" i="1" s="1"/>
  <c r="A1655" i="1"/>
  <c r="A1175" i="1"/>
  <c r="C1176" i="1"/>
  <c r="A3005" i="1"/>
  <c r="C3006" i="1"/>
  <c r="A117" i="1"/>
  <c r="C118" i="1"/>
  <c r="A2072" i="1" l="1"/>
  <c r="C2073" i="1"/>
  <c r="A1658" i="1"/>
  <c r="A1657" i="1"/>
  <c r="A3006" i="1"/>
  <c r="C3007" i="1"/>
  <c r="A118" i="1"/>
  <c r="C119" i="1"/>
  <c r="A1176" i="1"/>
  <c r="C1177" i="1"/>
  <c r="C2074" i="1" l="1"/>
  <c r="A2073" i="1"/>
  <c r="A1659" i="1"/>
  <c r="A3007" i="1"/>
  <c r="C3008" i="1"/>
  <c r="A1177" i="1"/>
  <c r="C1179" i="1"/>
  <c r="A119" i="1"/>
  <c r="C120" i="1"/>
  <c r="C2075" i="1" l="1"/>
  <c r="A2074" i="1"/>
  <c r="A1660" i="1"/>
  <c r="A120" i="1"/>
  <c r="C121" i="1"/>
  <c r="A1179" i="1"/>
  <c r="C1180" i="1"/>
  <c r="A3008" i="1"/>
  <c r="C3009" i="1"/>
  <c r="A2075" i="1" l="1"/>
  <c r="C2077" i="1"/>
  <c r="A1661" i="1"/>
  <c r="A3009" i="1"/>
  <c r="C3010" i="1"/>
  <c r="A1180" i="1"/>
  <c r="C1181" i="1"/>
  <c r="A121" i="1"/>
  <c r="C122" i="1"/>
  <c r="C2078" i="1" l="1"/>
  <c r="A2077" i="1"/>
  <c r="A1662" i="1"/>
  <c r="A3010" i="1"/>
  <c r="C3011" i="1"/>
  <c r="A1181" i="1"/>
  <c r="C1182" i="1"/>
  <c r="A122" i="1"/>
  <c r="C123" i="1"/>
  <c r="A2078" i="1" l="1"/>
  <c r="C2079" i="1"/>
  <c r="A1663" i="1"/>
  <c r="A1182" i="1"/>
  <c r="C1183" i="1"/>
  <c r="A3011" i="1"/>
  <c r="C3012" i="1"/>
  <c r="A123" i="1"/>
  <c r="C124" i="1"/>
  <c r="C2080" i="1" l="1"/>
  <c r="A2079" i="1"/>
  <c r="A1664" i="1"/>
  <c r="A124" i="1"/>
  <c r="C125" i="1"/>
  <c r="A3012" i="1"/>
  <c r="C3014" i="1"/>
  <c r="A1183" i="1"/>
  <c r="C1184" i="1"/>
  <c r="C2081" i="1" l="1"/>
  <c r="A2080" i="1"/>
  <c r="A1665" i="1"/>
  <c r="A125" i="1"/>
  <c r="C126" i="1"/>
  <c r="A3014" i="1"/>
  <c r="C3015" i="1"/>
  <c r="A1184" i="1"/>
  <c r="C1185" i="1"/>
  <c r="A2081" i="1" l="1"/>
  <c r="C2082" i="1"/>
  <c r="A1666" i="1"/>
  <c r="A1185" i="1"/>
  <c r="C1186" i="1"/>
  <c r="A3015" i="1"/>
  <c r="C3016" i="1"/>
  <c r="A126" i="1"/>
  <c r="C127" i="1"/>
  <c r="A2082" i="1" l="1"/>
  <c r="C2083" i="1"/>
  <c r="A1667" i="1"/>
  <c r="A127" i="1"/>
  <c r="C128" i="1"/>
  <c r="A3016" i="1"/>
  <c r="C3017" i="1"/>
  <c r="A1186" i="1"/>
  <c r="C1187" i="1"/>
  <c r="A2083" i="1" l="1"/>
  <c r="C2084" i="1"/>
  <c r="A2084" i="1" s="1"/>
  <c r="A1668" i="1"/>
  <c r="A3017" i="1"/>
  <c r="C3018" i="1"/>
  <c r="A1187" i="1"/>
  <c r="C1188" i="1"/>
  <c r="A128" i="1"/>
  <c r="C129" i="1"/>
  <c r="C2085" i="1" l="1"/>
  <c r="A1670" i="1"/>
  <c r="A129" i="1"/>
  <c r="C130" i="1"/>
  <c r="A1188" i="1"/>
  <c r="C1189" i="1"/>
  <c r="A3018" i="1"/>
  <c r="C3019" i="1"/>
  <c r="A2085" i="1" l="1"/>
  <c r="C2086" i="1"/>
  <c r="A1671" i="1"/>
  <c r="A130" i="1"/>
  <c r="C131" i="1"/>
  <c r="A1189" i="1"/>
  <c r="C1190" i="1"/>
  <c r="A3019" i="1"/>
  <c r="C3020" i="1"/>
  <c r="A2086" i="1" l="1"/>
  <c r="C2087" i="1"/>
  <c r="A1672" i="1"/>
  <c r="A1673" i="1"/>
  <c r="A3020" i="1"/>
  <c r="C3021" i="1"/>
  <c r="A131" i="1"/>
  <c r="C132" i="1"/>
  <c r="A1190" i="1"/>
  <c r="C1191" i="1"/>
  <c r="C2088" i="1" l="1"/>
  <c r="A2087" i="1"/>
  <c r="A3021" i="1"/>
  <c r="C3023" i="1"/>
  <c r="A1191" i="1"/>
  <c r="C1192" i="1"/>
  <c r="A132" i="1"/>
  <c r="C133" i="1"/>
  <c r="C2089" i="1" l="1"/>
  <c r="A2088" i="1"/>
  <c r="A1674" i="1"/>
  <c r="A133" i="1"/>
  <c r="C134" i="1"/>
  <c r="A3023" i="1"/>
  <c r="C3024" i="1"/>
  <c r="A1192" i="1"/>
  <c r="C1193" i="1"/>
  <c r="A2089" i="1" l="1"/>
  <c r="C2090" i="1"/>
  <c r="A1675" i="1"/>
  <c r="A134" i="1"/>
  <c r="C135" i="1"/>
  <c r="A3024" i="1"/>
  <c r="C3025" i="1"/>
  <c r="A1193" i="1"/>
  <c r="C1195" i="1"/>
  <c r="C2091" i="1" l="1"/>
  <c r="A2090" i="1"/>
  <c r="A1676" i="1"/>
  <c r="A135" i="1"/>
  <c r="C136" i="1"/>
  <c r="A3025" i="1"/>
  <c r="C3027" i="1"/>
  <c r="A1195" i="1"/>
  <c r="C1196" i="1"/>
  <c r="C2092" i="1" l="1"/>
  <c r="A2091" i="1"/>
  <c r="A1677" i="1"/>
  <c r="A136" i="1"/>
  <c r="C137" i="1"/>
  <c r="A1196" i="1"/>
  <c r="C1197" i="1"/>
  <c r="A3027" i="1"/>
  <c r="C3028" i="1"/>
  <c r="C2094" i="1" l="1"/>
  <c r="A2092" i="1"/>
  <c r="A1678" i="1"/>
  <c r="A137" i="1"/>
  <c r="C138" i="1"/>
  <c r="A3028" i="1"/>
  <c r="C3029" i="1"/>
  <c r="A1197" i="1"/>
  <c r="C1198" i="1"/>
  <c r="C2095" i="1" l="1"/>
  <c r="A2094" i="1"/>
  <c r="A1679" i="1"/>
  <c r="A3029" i="1"/>
  <c r="C3030" i="1"/>
  <c r="A138" i="1"/>
  <c r="C140" i="1"/>
  <c r="A1198" i="1"/>
  <c r="C1199" i="1"/>
  <c r="A2095" i="1" l="1"/>
  <c r="C2096" i="1"/>
  <c r="A2096" i="1" s="1"/>
  <c r="A1680" i="1"/>
  <c r="A1199" i="1"/>
  <c r="C1200" i="1"/>
  <c r="A140" i="1"/>
  <c r="C141" i="1"/>
  <c r="A3030" i="1"/>
  <c r="C3031" i="1"/>
  <c r="C2097" i="1" l="1"/>
  <c r="A1681" i="1"/>
  <c r="A141" i="1"/>
  <c r="C142" i="1"/>
  <c r="A3031" i="1"/>
  <c r="C3032" i="1"/>
  <c r="A1200" i="1"/>
  <c r="C1201" i="1"/>
  <c r="C2098" i="1" l="1"/>
  <c r="A2097" i="1"/>
  <c r="A1682" i="1"/>
  <c r="A3032" i="1"/>
  <c r="C3033" i="1"/>
  <c r="A142" i="1"/>
  <c r="C143" i="1"/>
  <c r="A1201" i="1"/>
  <c r="C1202" i="1"/>
  <c r="A2098" i="1" l="1"/>
  <c r="C2099" i="1"/>
  <c r="A1683" i="1"/>
  <c r="A143" i="1"/>
  <c r="C144" i="1"/>
  <c r="A1202" i="1"/>
  <c r="C1203" i="1"/>
  <c r="A3033" i="1"/>
  <c r="C3034" i="1"/>
  <c r="A2099" i="1" l="1"/>
  <c r="C2100" i="1"/>
  <c r="A1684" i="1"/>
  <c r="A1203" i="1"/>
  <c r="C1204" i="1"/>
  <c r="A3034" i="1"/>
  <c r="C3036" i="1"/>
  <c r="A144" i="1"/>
  <c r="C145" i="1"/>
  <c r="A2100" i="1" l="1"/>
  <c r="C2101" i="1"/>
  <c r="A1685" i="1"/>
  <c r="A3036" i="1"/>
  <c r="C3037" i="1"/>
  <c r="A1204" i="1"/>
  <c r="C1206" i="1"/>
  <c r="C1208" i="1" s="1"/>
  <c r="A1208" i="1" s="1"/>
  <c r="A145" i="1"/>
  <c r="C146" i="1"/>
  <c r="A2101" i="1" l="1"/>
  <c r="C2102" i="1"/>
  <c r="A1686" i="1"/>
  <c r="A1206" i="1"/>
  <c r="C1207" i="1"/>
  <c r="A146" i="1"/>
  <c r="C147" i="1"/>
  <c r="A3037" i="1"/>
  <c r="C3038" i="1"/>
  <c r="C2104" i="1" l="1"/>
  <c r="A2102" i="1"/>
  <c r="A1687" i="1"/>
  <c r="A147" i="1"/>
  <c r="C148" i="1"/>
  <c r="A1207" i="1"/>
  <c r="C1209" i="1"/>
  <c r="A3038" i="1"/>
  <c r="C3040" i="1"/>
  <c r="C2105" i="1" l="1"/>
  <c r="A2104" i="1"/>
  <c r="A1688" i="1"/>
  <c r="A3040" i="1"/>
  <c r="C3041" i="1"/>
  <c r="A148" i="1"/>
  <c r="C149" i="1"/>
  <c r="A1209" i="1"/>
  <c r="C1210" i="1"/>
  <c r="C2106" i="1" l="1"/>
  <c r="C2108" i="1" s="1"/>
  <c r="A2108" i="1" s="1"/>
  <c r="A2105" i="1"/>
  <c r="A1689" i="1"/>
  <c r="A1210" i="1"/>
  <c r="C1211" i="1"/>
  <c r="A149" i="1"/>
  <c r="C150" i="1"/>
  <c r="A3041" i="1"/>
  <c r="C3042" i="1"/>
  <c r="A2106" i="1" l="1"/>
  <c r="C2109" i="1"/>
  <c r="A1691" i="1"/>
  <c r="A3042" i="1"/>
  <c r="C3043" i="1"/>
  <c r="A1211" i="1"/>
  <c r="C1212" i="1"/>
  <c r="A150" i="1"/>
  <c r="C151" i="1"/>
  <c r="C2110" i="1" l="1"/>
  <c r="A2110" i="1" s="1"/>
  <c r="A2109" i="1"/>
  <c r="A1692" i="1"/>
  <c r="A1212" i="1"/>
  <c r="C1213" i="1"/>
  <c r="A3043" i="1"/>
  <c r="C3044" i="1"/>
  <c r="A151" i="1"/>
  <c r="C152" i="1"/>
  <c r="C2111" i="1" l="1"/>
  <c r="A1693" i="1"/>
  <c r="A152" i="1"/>
  <c r="C153" i="1"/>
  <c r="A1213" i="1"/>
  <c r="C1214" i="1"/>
  <c r="A3044" i="1"/>
  <c r="C3046" i="1"/>
  <c r="A2111" i="1" l="1"/>
  <c r="C2112" i="1"/>
  <c r="A1694" i="1"/>
  <c r="A153" i="1"/>
  <c r="C154" i="1"/>
  <c r="A1214" i="1"/>
  <c r="C1215" i="1"/>
  <c r="A3046" i="1"/>
  <c r="C3047" i="1"/>
  <c r="A2112" i="1" l="1"/>
  <c r="C2113" i="1"/>
  <c r="A1695" i="1"/>
  <c r="A1215" i="1"/>
  <c r="C1216" i="1"/>
  <c r="A154" i="1"/>
  <c r="C155" i="1"/>
  <c r="A3047" i="1"/>
  <c r="C3048" i="1"/>
  <c r="C2114" i="1" l="1"/>
  <c r="C2115" i="1" s="1"/>
  <c r="A2115" i="1" s="1"/>
  <c r="A2113" i="1"/>
  <c r="A1696" i="1"/>
  <c r="A3048" i="1"/>
  <c r="C3049" i="1"/>
  <c r="A155" i="1"/>
  <c r="C156" i="1"/>
  <c r="A1216" i="1"/>
  <c r="C1217" i="1"/>
  <c r="C2116" i="1" l="1"/>
  <c r="A2116" i="1" s="1"/>
  <c r="A2114" i="1"/>
  <c r="A1697" i="1"/>
  <c r="A156" i="1"/>
  <c r="C157" i="1"/>
  <c r="A1217" i="1"/>
  <c r="C1218" i="1"/>
  <c r="A3049" i="1"/>
  <c r="C3050" i="1"/>
  <c r="C2118" i="1" l="1"/>
  <c r="A2118" i="1" s="1"/>
  <c r="A1698" i="1"/>
  <c r="A157" i="1"/>
  <c r="C158" i="1"/>
  <c r="A3050" i="1"/>
  <c r="C3051" i="1"/>
  <c r="A1218" i="1"/>
  <c r="C1219" i="1"/>
  <c r="C2119" i="1" l="1"/>
  <c r="C2120" i="1" s="1"/>
  <c r="A1699" i="1"/>
  <c r="A3051" i="1"/>
  <c r="C3052" i="1"/>
  <c r="A1219" i="1"/>
  <c r="C1220" i="1"/>
  <c r="A158" i="1"/>
  <c r="C159" i="1"/>
  <c r="A2120" i="1" l="1"/>
  <c r="C2121" i="1"/>
  <c r="A2121" i="1" s="1"/>
  <c r="A2119" i="1"/>
  <c r="A1700" i="1"/>
  <c r="A159" i="1"/>
  <c r="C160" i="1"/>
  <c r="A1220" i="1"/>
  <c r="C1221" i="1"/>
  <c r="A3052" i="1"/>
  <c r="C3053" i="1"/>
  <c r="C2122" i="1" l="1"/>
  <c r="C2123" i="1" s="1"/>
  <c r="C2124" i="1" s="1"/>
  <c r="A2124" i="1" s="1"/>
  <c r="A1701" i="1"/>
  <c r="A3053" i="1"/>
  <c r="C3054" i="1"/>
  <c r="A160" i="1"/>
  <c r="C161" i="1"/>
  <c r="A1221" i="1"/>
  <c r="C1222" i="1"/>
  <c r="A2122" i="1" l="1"/>
  <c r="A2123" i="1"/>
  <c r="C2125" i="1"/>
  <c r="A1702" i="1"/>
  <c r="A3054" i="1"/>
  <c r="C3056" i="1"/>
  <c r="A1222" i="1"/>
  <c r="C1223" i="1"/>
  <c r="A161" i="1"/>
  <c r="C162" i="1"/>
  <c r="A2125" i="1" l="1"/>
  <c r="C2126" i="1"/>
  <c r="A2126" i="1" s="1"/>
  <c r="A1704" i="1"/>
  <c r="A1223" i="1"/>
  <c r="C1224" i="1"/>
  <c r="A162" i="1"/>
  <c r="C163" i="1"/>
  <c r="A3056" i="1"/>
  <c r="C3057" i="1"/>
  <c r="C2127" i="1" l="1"/>
  <c r="A2127" i="1" s="1"/>
  <c r="A1705" i="1"/>
  <c r="A163" i="1"/>
  <c r="C164" i="1"/>
  <c r="A3057" i="1"/>
  <c r="C3058" i="1"/>
  <c r="A1224" i="1"/>
  <c r="C1225" i="1"/>
  <c r="C2128" i="1" l="1"/>
  <c r="A1706" i="1"/>
  <c r="A164" i="1"/>
  <c r="C165" i="1"/>
  <c r="A1225" i="1"/>
  <c r="C1226" i="1"/>
  <c r="A3058" i="1"/>
  <c r="C3059" i="1"/>
  <c r="A2128" i="1" l="1"/>
  <c r="C2129" i="1"/>
  <c r="A1707" i="1"/>
  <c r="A1226" i="1"/>
  <c r="C1227" i="1"/>
  <c r="A3059" i="1"/>
  <c r="C3060" i="1"/>
  <c r="A165" i="1"/>
  <c r="C166" i="1"/>
  <c r="A2129" i="1" l="1"/>
  <c r="C2131" i="1"/>
  <c r="A1708" i="1"/>
  <c r="A3060" i="1"/>
  <c r="C3061" i="1"/>
  <c r="A1227" i="1"/>
  <c r="C1228" i="1"/>
  <c r="A166" i="1"/>
  <c r="C167" i="1"/>
  <c r="A2131" i="1" l="1"/>
  <c r="C2132" i="1"/>
  <c r="A1709" i="1"/>
  <c r="A167" i="1"/>
  <c r="C168" i="1"/>
  <c r="A1228" i="1"/>
  <c r="C1229" i="1"/>
  <c r="A3061" i="1"/>
  <c r="C3062" i="1"/>
  <c r="C2133" i="1" l="1"/>
  <c r="C2134" i="1" s="1"/>
  <c r="A2132" i="1"/>
  <c r="A1710" i="1"/>
  <c r="A3062" i="1"/>
  <c r="C3063" i="1"/>
  <c r="A168" i="1"/>
  <c r="C169" i="1"/>
  <c r="A1229" i="1"/>
  <c r="C1230" i="1"/>
  <c r="C1231" i="1" s="1"/>
  <c r="A2134" i="1" l="1"/>
  <c r="A2133" i="1"/>
  <c r="C2135" i="1"/>
  <c r="A2135" i="1" s="1"/>
  <c r="C1232" i="1"/>
  <c r="C1233" i="1" s="1"/>
  <c r="C1234" i="1" s="1"/>
  <c r="C1235" i="1" s="1"/>
  <c r="C1236" i="1" s="1"/>
  <c r="C1237" i="1" s="1"/>
  <c r="C1238" i="1" s="1"/>
  <c r="A1231" i="1"/>
  <c r="A1711" i="1"/>
  <c r="A3063" i="1"/>
  <c r="C3064" i="1"/>
  <c r="A1230" i="1"/>
  <c r="A169" i="1"/>
  <c r="C170" i="1"/>
  <c r="C2136" i="1" l="1"/>
  <c r="A1712" i="1"/>
  <c r="A170" i="1"/>
  <c r="C171" i="1"/>
  <c r="A1232" i="1"/>
  <c r="A3064" i="1"/>
  <c r="C3066" i="1"/>
  <c r="C2138" i="1" l="1"/>
  <c r="A2136" i="1"/>
  <c r="A1714" i="1"/>
  <c r="A171" i="1"/>
  <c r="C172" i="1"/>
  <c r="A1233" i="1"/>
  <c r="A3066" i="1"/>
  <c r="C3067" i="1"/>
  <c r="C2140" i="1" l="1"/>
  <c r="A2138" i="1"/>
  <c r="A1715" i="1"/>
  <c r="A172" i="1"/>
  <c r="C173" i="1"/>
  <c r="A3067" i="1"/>
  <c r="C3068" i="1"/>
  <c r="A1234" i="1"/>
  <c r="A2140" i="1" l="1"/>
  <c r="C2141" i="1"/>
  <c r="A1716" i="1"/>
  <c r="A3068" i="1"/>
  <c r="C3069" i="1"/>
  <c r="A1235" i="1"/>
  <c r="A173" i="1"/>
  <c r="C174" i="1"/>
  <c r="A2141" i="1" l="1"/>
  <c r="C2142" i="1"/>
  <c r="C2143" i="1" s="1"/>
  <c r="A2143" i="1" s="1"/>
  <c r="A1717" i="1"/>
  <c r="A174" i="1"/>
  <c r="C175" i="1"/>
  <c r="A1236" i="1"/>
  <c r="A3069" i="1"/>
  <c r="C3070" i="1"/>
  <c r="A2142" i="1" l="1"/>
  <c r="C2144" i="1"/>
  <c r="A2144" i="1" s="1"/>
  <c r="A1720" i="1"/>
  <c r="A1237" i="1"/>
  <c r="A3070" i="1"/>
  <c r="C3071" i="1"/>
  <c r="A175" i="1"/>
  <c r="C176" i="1"/>
  <c r="C2145" i="1" l="1"/>
  <c r="A1721" i="1"/>
  <c r="A1238" i="1"/>
  <c r="C1240" i="1"/>
  <c r="A3071" i="1"/>
  <c r="C3072" i="1"/>
  <c r="A176" i="1"/>
  <c r="C177" i="1"/>
  <c r="A2145" i="1" l="1"/>
  <c r="C2146" i="1"/>
  <c r="A2146" i="1" s="1"/>
  <c r="A1722" i="1"/>
  <c r="A3072" i="1"/>
  <c r="C3073" i="1"/>
  <c r="A1240" i="1"/>
  <c r="C1241" i="1"/>
  <c r="A177" i="1"/>
  <c r="C179" i="1"/>
  <c r="C2147" i="1" l="1"/>
  <c r="A1723" i="1"/>
  <c r="A1241" i="1"/>
  <c r="C1242" i="1"/>
  <c r="A3073" i="1"/>
  <c r="C3074" i="1"/>
  <c r="A179" i="1"/>
  <c r="C180" i="1"/>
  <c r="A2147" i="1" l="1"/>
  <c r="C2148" i="1"/>
  <c r="A2148" i="1" s="1"/>
  <c r="A1724" i="1"/>
  <c r="A3074" i="1"/>
  <c r="C3075" i="1"/>
  <c r="A180" i="1"/>
  <c r="C181" i="1"/>
  <c r="A1242" i="1"/>
  <c r="C1243" i="1"/>
  <c r="C2149" i="1" l="1"/>
  <c r="A1725" i="1"/>
  <c r="A3075" i="1"/>
  <c r="C3076" i="1"/>
  <c r="A181" i="1"/>
  <c r="C182" i="1"/>
  <c r="A1243" i="1"/>
  <c r="C1244" i="1"/>
  <c r="C2150" i="1" l="1"/>
  <c r="A2149" i="1"/>
  <c r="A1726" i="1"/>
  <c r="A1244" i="1"/>
  <c r="C1245" i="1"/>
  <c r="A182" i="1"/>
  <c r="C183" i="1"/>
  <c r="A3076" i="1"/>
  <c r="C3077" i="1"/>
  <c r="A2150" i="1" l="1"/>
  <c r="C2151" i="1"/>
  <c r="A1727" i="1"/>
  <c r="A1245" i="1"/>
  <c r="C1246" i="1"/>
  <c r="A3077" i="1"/>
  <c r="C3078" i="1"/>
  <c r="A183" i="1"/>
  <c r="C184" i="1"/>
  <c r="A2151" i="1" l="1"/>
  <c r="C2152" i="1"/>
  <c r="A2152" i="1" s="1"/>
  <c r="A1728" i="1"/>
  <c r="A184" i="1"/>
  <c r="C185" i="1"/>
  <c r="A1246" i="1"/>
  <c r="C1247" i="1"/>
  <c r="A3078" i="1"/>
  <c r="C3079" i="1"/>
  <c r="C2153" i="1" l="1"/>
  <c r="A1729" i="1"/>
  <c r="A1247" i="1"/>
  <c r="C1248" i="1"/>
  <c r="A3079" i="1"/>
  <c r="C3080" i="1"/>
  <c r="A185" i="1"/>
  <c r="C186" i="1"/>
  <c r="C2154" i="1" l="1"/>
  <c r="A2154" i="1" s="1"/>
  <c r="A2153" i="1"/>
  <c r="A1731" i="1"/>
  <c r="A3080" i="1"/>
  <c r="C3081" i="1"/>
  <c r="A186" i="1"/>
  <c r="C188" i="1"/>
  <c r="A1248" i="1"/>
  <c r="C1249" i="1"/>
  <c r="C2155" i="1" l="1"/>
  <c r="A1732" i="1"/>
  <c r="A3081" i="1"/>
  <c r="C3082" i="1"/>
  <c r="A188" i="1"/>
  <c r="C189" i="1"/>
  <c r="A1249" i="1"/>
  <c r="C1250" i="1"/>
  <c r="A2155" i="1" l="1"/>
  <c r="C2156" i="1"/>
  <c r="A1733" i="1"/>
  <c r="A1250" i="1"/>
  <c r="C1251" i="1"/>
  <c r="A189" i="1"/>
  <c r="C190" i="1"/>
  <c r="A3082" i="1"/>
  <c r="C3083" i="1"/>
  <c r="A2156" i="1" l="1"/>
  <c r="C2157" i="1"/>
  <c r="A1734" i="1"/>
  <c r="A190" i="1"/>
  <c r="C191" i="1"/>
  <c r="A1251" i="1"/>
  <c r="C1252" i="1"/>
  <c r="A3083" i="1"/>
  <c r="C3084" i="1"/>
  <c r="A2157" i="1" l="1"/>
  <c r="C2158" i="1"/>
  <c r="A2158" i="1" s="1"/>
  <c r="A1735" i="1"/>
  <c r="A3084" i="1"/>
  <c r="C3086" i="1"/>
  <c r="A191" i="1"/>
  <c r="C192" i="1"/>
  <c r="A1252" i="1"/>
  <c r="C1253" i="1"/>
  <c r="C2159" i="1" l="1"/>
  <c r="A1736" i="1"/>
  <c r="A3086" i="1"/>
  <c r="C3087" i="1"/>
  <c r="A192" i="1"/>
  <c r="C193" i="1"/>
  <c r="A1253" i="1"/>
  <c r="C1254" i="1"/>
  <c r="A2159" i="1" l="1"/>
  <c r="C2160" i="1"/>
  <c r="A1737" i="1"/>
  <c r="A193" i="1"/>
  <c r="C194" i="1"/>
  <c r="A1254" i="1"/>
  <c r="C1255" i="1"/>
  <c r="A3087" i="1"/>
  <c r="C3088" i="1"/>
  <c r="A2160" i="1" l="1"/>
  <c r="C2161" i="1"/>
  <c r="A1739" i="1"/>
  <c r="A3088" i="1"/>
  <c r="C3089" i="1"/>
  <c r="A1255" i="1"/>
  <c r="C1257" i="1"/>
  <c r="A194" i="1"/>
  <c r="C195" i="1"/>
  <c r="A2161" i="1" l="1"/>
  <c r="C2162" i="1"/>
  <c r="A1740" i="1"/>
  <c r="A1741" i="1"/>
  <c r="A3089" i="1"/>
  <c r="C3090" i="1"/>
  <c r="A195" i="1"/>
  <c r="C196" i="1"/>
  <c r="A1257" i="1"/>
  <c r="C1258" i="1"/>
  <c r="A1743" i="1"/>
  <c r="A2162" i="1" l="1"/>
  <c r="C2163" i="1"/>
  <c r="A196" i="1"/>
  <c r="C197" i="1"/>
  <c r="A1744" i="1"/>
  <c r="A1258" i="1"/>
  <c r="C1259" i="1"/>
  <c r="A3090" i="1"/>
  <c r="C3091" i="1"/>
  <c r="A2163" i="1" l="1"/>
  <c r="C2164" i="1"/>
  <c r="A3091" i="1"/>
  <c r="C3092" i="1"/>
  <c r="A1745" i="1"/>
  <c r="A1259" i="1"/>
  <c r="C1260" i="1"/>
  <c r="A197" i="1"/>
  <c r="C198" i="1"/>
  <c r="C2165" i="1" l="1"/>
  <c r="A2164" i="1"/>
  <c r="A3092" i="1"/>
  <c r="C3093" i="1"/>
  <c r="A1746" i="1"/>
  <c r="A198" i="1"/>
  <c r="C200" i="1"/>
  <c r="A1260" i="1"/>
  <c r="C1261" i="1"/>
  <c r="A2165" i="1" l="1"/>
  <c r="C2166" i="1"/>
  <c r="A200" i="1"/>
  <c r="C201" i="1"/>
  <c r="A3093" i="1"/>
  <c r="C3095" i="1"/>
  <c r="A1261" i="1"/>
  <c r="C1262" i="1"/>
  <c r="A1747" i="1"/>
  <c r="A2166" i="1" l="1"/>
  <c r="C2167" i="1"/>
  <c r="A3095" i="1"/>
  <c r="C3096" i="1"/>
  <c r="A1262" i="1"/>
  <c r="C1263" i="1"/>
  <c r="A1748" i="1"/>
  <c r="A201" i="1"/>
  <c r="C202" i="1"/>
  <c r="C2169" i="1" l="1"/>
  <c r="A2167" i="1"/>
  <c r="A1263" i="1"/>
  <c r="C1264" i="1"/>
  <c r="A202" i="1"/>
  <c r="C203" i="1"/>
  <c r="A1750" i="1"/>
  <c r="A3096" i="1"/>
  <c r="C3098" i="1"/>
  <c r="C2171" i="1" l="1"/>
  <c r="A2169" i="1"/>
  <c r="A3098" i="1"/>
  <c r="C3099" i="1"/>
  <c r="A1264" i="1"/>
  <c r="C1265" i="1"/>
  <c r="A1751" i="1"/>
  <c r="A203" i="1"/>
  <c r="C204" i="1"/>
  <c r="A2171" i="1" l="1"/>
  <c r="C2172" i="1"/>
  <c r="A1752" i="1"/>
  <c r="A1265" i="1"/>
  <c r="C1267" i="1"/>
  <c r="A3099" i="1"/>
  <c r="C3100" i="1"/>
  <c r="A204" i="1"/>
  <c r="C205" i="1"/>
  <c r="A2172" i="1" l="1"/>
  <c r="C2173" i="1"/>
  <c r="A1267" i="1"/>
  <c r="C1268" i="1"/>
  <c r="A3100" i="1"/>
  <c r="C3101" i="1"/>
  <c r="A1753" i="1"/>
  <c r="A205" i="1"/>
  <c r="C206" i="1"/>
  <c r="A2173" i="1" l="1"/>
  <c r="C2174" i="1"/>
  <c r="A206" i="1"/>
  <c r="C207" i="1"/>
  <c r="A1268" i="1"/>
  <c r="C1269" i="1"/>
  <c r="A3101" i="1"/>
  <c r="C3102" i="1"/>
  <c r="A1754" i="1"/>
  <c r="C2175" i="1" l="1"/>
  <c r="A2174" i="1"/>
  <c r="A1269" i="1"/>
  <c r="C1270" i="1"/>
  <c r="A1756" i="1"/>
  <c r="A207" i="1"/>
  <c r="C208" i="1"/>
  <c r="A3102" i="1"/>
  <c r="C3103" i="1"/>
  <c r="A2175" i="1" l="1"/>
  <c r="C2176" i="1"/>
  <c r="A1757" i="1"/>
  <c r="A1270" i="1"/>
  <c r="C1271" i="1"/>
  <c r="A208" i="1"/>
  <c r="C209" i="1"/>
  <c r="A3103" i="1"/>
  <c r="C3104" i="1"/>
  <c r="A2176" i="1" l="1"/>
  <c r="C2177" i="1"/>
  <c r="A1271" i="1"/>
  <c r="C1272" i="1"/>
  <c r="A209" i="1"/>
  <c r="C210" i="1"/>
  <c r="A3104" i="1"/>
  <c r="C3105" i="1"/>
  <c r="A1758" i="1"/>
  <c r="A2177" i="1" l="1"/>
  <c r="C2178" i="1"/>
  <c r="A210" i="1"/>
  <c r="C212" i="1"/>
  <c r="A3105" i="1"/>
  <c r="C3106" i="1"/>
  <c r="A1272" i="1"/>
  <c r="C1273" i="1"/>
  <c r="A1759" i="1"/>
  <c r="C2179" i="1" l="1"/>
  <c r="A2179" i="1" s="1"/>
  <c r="A2178" i="1"/>
  <c r="A3106" i="1"/>
  <c r="C3107" i="1"/>
  <c r="A1273" i="1"/>
  <c r="C1274" i="1"/>
  <c r="A212" i="1"/>
  <c r="C213" i="1"/>
  <c r="A1760" i="1"/>
  <c r="C2180" i="1" l="1"/>
  <c r="A1274" i="1"/>
  <c r="C1276" i="1"/>
  <c r="A213" i="1"/>
  <c r="C214" i="1"/>
  <c r="A1761" i="1"/>
  <c r="A3107" i="1"/>
  <c r="C3108" i="1"/>
  <c r="A2180" i="1" l="1"/>
  <c r="C2181" i="1"/>
  <c r="A1276" i="1"/>
  <c r="C1277" i="1"/>
  <c r="A214" i="1"/>
  <c r="C215" i="1"/>
  <c r="A3108" i="1"/>
  <c r="C3109" i="1"/>
  <c r="A1762" i="1"/>
  <c r="A2181" i="1" l="1"/>
  <c r="C2182" i="1"/>
  <c r="A3109" i="1"/>
  <c r="C3110" i="1"/>
  <c r="A215" i="1"/>
  <c r="C217" i="1"/>
  <c r="A1763" i="1"/>
  <c r="A1277" i="1"/>
  <c r="C1278" i="1"/>
  <c r="A2182" i="1" l="1"/>
  <c r="C2183" i="1"/>
  <c r="A1278" i="1"/>
  <c r="C1279" i="1"/>
  <c r="A1764" i="1"/>
  <c r="A217" i="1"/>
  <c r="C218" i="1"/>
  <c r="A3110" i="1"/>
  <c r="C3111" i="1"/>
  <c r="A2183" i="1" l="1"/>
  <c r="C2184" i="1"/>
  <c r="A1765" i="1"/>
  <c r="A1279" i="1"/>
  <c r="C1280" i="1"/>
  <c r="A3111" i="1"/>
  <c r="C3112" i="1"/>
  <c r="A218" i="1"/>
  <c r="C219" i="1"/>
  <c r="A2184" i="1" l="1"/>
  <c r="C2185" i="1"/>
  <c r="A3112" i="1"/>
  <c r="C3113" i="1"/>
  <c r="A1280" i="1"/>
  <c r="C1282" i="1"/>
  <c r="A219" i="1"/>
  <c r="C220" i="1"/>
  <c r="A1766" i="1"/>
  <c r="C2186" i="1" l="1"/>
  <c r="A2185" i="1"/>
  <c r="A220" i="1"/>
  <c r="C221" i="1"/>
  <c r="A1282" i="1"/>
  <c r="C1283" i="1"/>
  <c r="A1767" i="1"/>
  <c r="A3113" i="1"/>
  <c r="C3114" i="1"/>
  <c r="A2186" i="1" l="1"/>
  <c r="C2187" i="1"/>
  <c r="A1283" i="1"/>
  <c r="C1284" i="1"/>
  <c r="A221" i="1"/>
  <c r="C222" i="1"/>
  <c r="A3114" i="1"/>
  <c r="C3115" i="1"/>
  <c r="A1768" i="1"/>
  <c r="C2188" i="1" l="1"/>
  <c r="A2187" i="1"/>
  <c r="A3115" i="1"/>
  <c r="C3116" i="1"/>
  <c r="A222" i="1"/>
  <c r="C223" i="1"/>
  <c r="A1284" i="1"/>
  <c r="C1285" i="1"/>
  <c r="A1770" i="1"/>
  <c r="A2188" i="1" l="1"/>
  <c r="C2189" i="1"/>
  <c r="A1285" i="1"/>
  <c r="C1286" i="1"/>
  <c r="A3116" i="1"/>
  <c r="C3117" i="1"/>
  <c r="A223" i="1"/>
  <c r="C224" i="1"/>
  <c r="A1771" i="1"/>
  <c r="C2190" i="1" l="1"/>
  <c r="A2189" i="1"/>
  <c r="A1772" i="1"/>
  <c r="A224" i="1"/>
  <c r="C225" i="1"/>
  <c r="A3117" i="1"/>
  <c r="C3118" i="1"/>
  <c r="A1286" i="1"/>
  <c r="C1287" i="1"/>
  <c r="A2190" i="1" l="1"/>
  <c r="C2191" i="1"/>
  <c r="A225" i="1"/>
  <c r="C226" i="1"/>
  <c r="A3118" i="1"/>
  <c r="C3119" i="1"/>
  <c r="A1287" i="1"/>
  <c r="C1288" i="1"/>
  <c r="A1773" i="1"/>
  <c r="A2191" i="1" l="1"/>
  <c r="C2192" i="1"/>
  <c r="A1288" i="1"/>
  <c r="C1290" i="1"/>
  <c r="A1774" i="1"/>
  <c r="A3119" i="1"/>
  <c r="C3120" i="1"/>
  <c r="A226" i="1"/>
  <c r="C227" i="1"/>
  <c r="A2192" i="1" l="1"/>
  <c r="C2193" i="1"/>
  <c r="A1775" i="1"/>
  <c r="A227" i="1"/>
  <c r="C228" i="1"/>
  <c r="A1290" i="1"/>
  <c r="C1291" i="1"/>
  <c r="A3120" i="1"/>
  <c r="C3121" i="1"/>
  <c r="A2193" i="1" l="1"/>
  <c r="C2194" i="1"/>
  <c r="A3121" i="1"/>
  <c r="C3122" i="1"/>
  <c r="A1291" i="1"/>
  <c r="C1292" i="1"/>
  <c r="A228" i="1"/>
  <c r="C229" i="1"/>
  <c r="A1776" i="1"/>
  <c r="C2195" i="1" l="1"/>
  <c r="A2194" i="1"/>
  <c r="A229" i="1"/>
  <c r="C230" i="1"/>
  <c r="A1777" i="1"/>
  <c r="A3122" i="1"/>
  <c r="C3125" i="1"/>
  <c r="A1292" i="1"/>
  <c r="C1293" i="1"/>
  <c r="C2197" i="1" l="1"/>
  <c r="A2195" i="1"/>
  <c r="A1293" i="1"/>
  <c r="C1294" i="1"/>
  <c r="A1778" i="1"/>
  <c r="A230" i="1"/>
  <c r="C231" i="1"/>
  <c r="A3125" i="1"/>
  <c r="C3126" i="1"/>
  <c r="A2197" i="1" l="1"/>
  <c r="C2198" i="1"/>
  <c r="A231" i="1"/>
  <c r="C233" i="1"/>
  <c r="A1294" i="1"/>
  <c r="C1295" i="1"/>
  <c r="A1779" i="1"/>
  <c r="A3126" i="1"/>
  <c r="C3127" i="1"/>
  <c r="A2198" i="1" l="1"/>
  <c r="C2199" i="1"/>
  <c r="A1780" i="1"/>
  <c r="A233" i="1"/>
  <c r="C234" i="1"/>
  <c r="A1295" i="1"/>
  <c r="C1296" i="1"/>
  <c r="A3127" i="1"/>
  <c r="C3128" i="1"/>
  <c r="A2199" i="1" l="1"/>
  <c r="C2200" i="1"/>
  <c r="A234" i="1"/>
  <c r="C235" i="1"/>
  <c r="A3128" i="1"/>
  <c r="C3129" i="1"/>
  <c r="A1781" i="1"/>
  <c r="A1296" i="1"/>
  <c r="C1297" i="1"/>
  <c r="A2200" i="1" l="1"/>
  <c r="C2201" i="1"/>
  <c r="A1297" i="1"/>
  <c r="C1298" i="1"/>
  <c r="A3129" i="1"/>
  <c r="C3130" i="1"/>
  <c r="A1782" i="1"/>
  <c r="A235" i="1"/>
  <c r="C236" i="1"/>
  <c r="A2201" i="1" l="1"/>
  <c r="C2202" i="1"/>
  <c r="A3130" i="1"/>
  <c r="C3131" i="1"/>
  <c r="A236" i="1"/>
  <c r="C237" i="1"/>
  <c r="A1298" i="1"/>
  <c r="C1299" i="1"/>
  <c r="A1783" i="1"/>
  <c r="A2202" i="1" l="1"/>
  <c r="C2203" i="1"/>
  <c r="A1299" i="1"/>
  <c r="C1300" i="1"/>
  <c r="A1784" i="1"/>
  <c r="A237" i="1"/>
  <c r="C238" i="1"/>
  <c r="A3131" i="1"/>
  <c r="C3132" i="1"/>
  <c r="A2203" i="1" l="1"/>
  <c r="C2204" i="1"/>
  <c r="A1785" i="1"/>
  <c r="A1300" i="1"/>
  <c r="C1301" i="1"/>
  <c r="A238" i="1"/>
  <c r="C239" i="1"/>
  <c r="A3132" i="1"/>
  <c r="C3133" i="1"/>
  <c r="A2204" i="1" l="1"/>
  <c r="C2205" i="1"/>
  <c r="A239" i="1"/>
  <c r="C240" i="1"/>
  <c r="A1301" i="1"/>
  <c r="C1302" i="1"/>
  <c r="A3133" i="1"/>
  <c r="C3134" i="1"/>
  <c r="A1786" i="1"/>
  <c r="C2207" i="1" l="1"/>
  <c r="A2205" i="1"/>
  <c r="A3134" i="1"/>
  <c r="C3135" i="1"/>
  <c r="A1787" i="1"/>
  <c r="A1302" i="1"/>
  <c r="C1303" i="1"/>
  <c r="A240" i="1"/>
  <c r="C241" i="1"/>
  <c r="A2207" i="1" l="1"/>
  <c r="C2208" i="1"/>
  <c r="A1788" i="1"/>
  <c r="A241" i="1"/>
  <c r="C242" i="1"/>
  <c r="A1303" i="1"/>
  <c r="C1304" i="1"/>
  <c r="A3135" i="1"/>
  <c r="C3136" i="1"/>
  <c r="A2208" i="1" l="1"/>
  <c r="C2209" i="1"/>
  <c r="A1304" i="1"/>
  <c r="C1305" i="1"/>
  <c r="A242" i="1"/>
  <c r="A1789" i="1"/>
  <c r="A3136" i="1"/>
  <c r="C3137" i="1"/>
  <c r="A2209" i="1" l="1"/>
  <c r="C2210" i="1"/>
  <c r="A1790" i="1"/>
  <c r="A3137" i="1"/>
  <c r="C3139" i="1"/>
  <c r="A1305" i="1"/>
  <c r="C1307" i="1"/>
  <c r="A2210" i="1" l="1"/>
  <c r="C2211" i="1"/>
  <c r="A2211" i="1" s="1"/>
  <c r="A1307" i="1"/>
  <c r="C1308" i="1"/>
  <c r="A3139" i="1"/>
  <c r="C3140" i="1"/>
  <c r="C243" i="1"/>
  <c r="A1791" i="1"/>
  <c r="C2212" i="1" l="1"/>
  <c r="A2212" i="1" s="1"/>
  <c r="A3140" i="1"/>
  <c r="C3141" i="1"/>
  <c r="A1308" i="1"/>
  <c r="C1309" i="1"/>
  <c r="A1792" i="1"/>
  <c r="A243" i="1"/>
  <c r="C244" i="1"/>
  <c r="C2213" i="1" l="1"/>
  <c r="A1309" i="1"/>
  <c r="C1310" i="1"/>
  <c r="A1793" i="1"/>
  <c r="A244" i="1"/>
  <c r="C245" i="1"/>
  <c r="A3141" i="1"/>
  <c r="C3142" i="1"/>
  <c r="A2213" i="1" l="1"/>
  <c r="C2214" i="1"/>
  <c r="A1794" i="1"/>
  <c r="A3142" i="1"/>
  <c r="C3143" i="1"/>
  <c r="A1310" i="1"/>
  <c r="C1311" i="1"/>
  <c r="A245" i="1"/>
  <c r="C246" i="1"/>
  <c r="A2214" i="1" l="1"/>
  <c r="C2215" i="1"/>
  <c r="A1311" i="1"/>
  <c r="C1312" i="1"/>
  <c r="A3143" i="1"/>
  <c r="C3145" i="1"/>
  <c r="A1795" i="1"/>
  <c r="A246" i="1"/>
  <c r="C247" i="1"/>
  <c r="A2215" i="1" l="1"/>
  <c r="C2216" i="1"/>
  <c r="A3145" i="1"/>
  <c r="C3146" i="1"/>
  <c r="A1796" i="1"/>
  <c r="A247" i="1"/>
  <c r="C248" i="1"/>
  <c r="A1312" i="1"/>
  <c r="C1313" i="1"/>
  <c r="A2216" i="1" l="1"/>
  <c r="C2217" i="1"/>
  <c r="A248" i="1"/>
  <c r="C249" i="1"/>
  <c r="A1313" i="1"/>
  <c r="C1314" i="1"/>
  <c r="A1797" i="1"/>
  <c r="A3146" i="1"/>
  <c r="C3148" i="1"/>
  <c r="C2218" i="1" l="1"/>
  <c r="A2217" i="1"/>
  <c r="A3148" i="1"/>
  <c r="C3149" i="1"/>
  <c r="A1314" i="1"/>
  <c r="C1315" i="1"/>
  <c r="A1799" i="1"/>
  <c r="A249" i="1"/>
  <c r="C250" i="1"/>
  <c r="A2218" i="1" l="1"/>
  <c r="C2219" i="1"/>
  <c r="A1800" i="1"/>
  <c r="A250" i="1"/>
  <c r="C251" i="1"/>
  <c r="A1315" i="1"/>
  <c r="C1317" i="1"/>
  <c r="A3149" i="1"/>
  <c r="C3150" i="1"/>
  <c r="C2220" i="1" l="1"/>
  <c r="A2220" i="1" s="1"/>
  <c r="A2219" i="1"/>
  <c r="C2221" i="1"/>
  <c r="A2221" i="1" s="1"/>
  <c r="C2222" i="1"/>
  <c r="A251" i="1"/>
  <c r="C252" i="1"/>
  <c r="A1801" i="1"/>
  <c r="A3150" i="1"/>
  <c r="C3151" i="1"/>
  <c r="A1317" i="1"/>
  <c r="C1318" i="1"/>
  <c r="A252" i="1" l="1"/>
  <c r="C253" i="1"/>
  <c r="A1318" i="1"/>
  <c r="C1319" i="1"/>
  <c r="A2222" i="1"/>
  <c r="C2223" i="1"/>
  <c r="A1802" i="1"/>
  <c r="A3151" i="1"/>
  <c r="C3152" i="1"/>
  <c r="A1803" i="1" l="1"/>
  <c r="A2223" i="1"/>
  <c r="C2224" i="1"/>
  <c r="A1319" i="1"/>
  <c r="C1320" i="1"/>
  <c r="A253" i="1"/>
  <c r="C254" i="1"/>
  <c r="A3152" i="1"/>
  <c r="C3153" i="1"/>
  <c r="A254" i="1" l="1"/>
  <c r="A1320" i="1"/>
  <c r="C1321" i="1"/>
  <c r="A2224" i="1"/>
  <c r="C2225" i="1"/>
  <c r="A3153" i="1"/>
  <c r="C3154" i="1"/>
  <c r="A1804" i="1"/>
  <c r="A2225" i="1" l="1"/>
  <c r="C2226" i="1"/>
  <c r="A1321" i="1"/>
  <c r="C1322" i="1"/>
  <c r="A1805" i="1"/>
  <c r="A3154" i="1"/>
  <c r="C3155" i="1"/>
  <c r="A1806" i="1" l="1"/>
  <c r="A1322" i="1"/>
  <c r="C1324" i="1"/>
  <c r="A2226" i="1"/>
  <c r="C2227" i="1"/>
  <c r="A3155" i="1"/>
  <c r="C3156" i="1"/>
  <c r="A2227" i="1" l="1"/>
  <c r="C2228" i="1"/>
  <c r="A1324" i="1"/>
  <c r="C1325" i="1"/>
  <c r="A3156" i="1"/>
  <c r="C3157" i="1"/>
  <c r="A1807" i="1"/>
  <c r="A3157" i="1" l="1"/>
  <c r="C3158" i="1"/>
  <c r="A1808" i="1"/>
  <c r="A2228" i="1"/>
  <c r="C2229" i="1"/>
  <c r="A1325" i="1"/>
  <c r="C1326" i="1"/>
  <c r="A1809" i="1" l="1"/>
  <c r="A2229" i="1"/>
  <c r="C2230" i="1"/>
  <c r="A3158" i="1"/>
  <c r="C3159" i="1"/>
  <c r="A1326" i="1"/>
  <c r="C1327" i="1"/>
  <c r="C256" i="1" l="1"/>
  <c r="A1810" i="1"/>
  <c r="A1327" i="1"/>
  <c r="C1328" i="1"/>
  <c r="A2230" i="1"/>
  <c r="C2231" i="1"/>
  <c r="A3159" i="1"/>
  <c r="C3160" i="1"/>
  <c r="A1328" i="1" l="1"/>
  <c r="C1329" i="1"/>
  <c r="A1811" i="1"/>
  <c r="A2231" i="1"/>
  <c r="C2232" i="1"/>
  <c r="A3160" i="1"/>
  <c r="C3161" i="1"/>
  <c r="A256" i="1"/>
  <c r="C257" i="1"/>
  <c r="A1812" i="1" l="1"/>
  <c r="A257" i="1"/>
  <c r="C258" i="1"/>
  <c r="A2232" i="1"/>
  <c r="C2234" i="1"/>
  <c r="A3161" i="1"/>
  <c r="C3162" i="1"/>
  <c r="A1329" i="1"/>
  <c r="C1330" i="1"/>
  <c r="A1813" i="1" l="1"/>
  <c r="A258" i="1"/>
  <c r="C259" i="1"/>
  <c r="A1330" i="1"/>
  <c r="C1331" i="1"/>
  <c r="A2234" i="1"/>
  <c r="C2235" i="1"/>
  <c r="A3162" i="1"/>
  <c r="C3163" i="1"/>
  <c r="A1331" i="1" l="1"/>
  <c r="C1332" i="1"/>
  <c r="A259" i="1"/>
  <c r="C260" i="1"/>
  <c r="A3163" i="1"/>
  <c r="C3164" i="1"/>
  <c r="A2235" i="1"/>
  <c r="C2236" i="1"/>
  <c r="A1814" i="1"/>
  <c r="A3164" i="1" l="1"/>
  <c r="C3165" i="1"/>
  <c r="A260" i="1"/>
  <c r="C261" i="1"/>
  <c r="A2236" i="1"/>
  <c r="C2237" i="1"/>
  <c r="A1815" i="1"/>
  <c r="A1332" i="1"/>
  <c r="C1334" i="1"/>
  <c r="A2237" i="1" l="1"/>
  <c r="C2238" i="1"/>
  <c r="A1334" i="1"/>
  <c r="C1335" i="1"/>
  <c r="A261" i="1"/>
  <c r="C262" i="1"/>
  <c r="A1816" i="1"/>
  <c r="A3165" i="1"/>
  <c r="C3166" i="1"/>
  <c r="A262" i="1" l="1"/>
  <c r="C263" i="1"/>
  <c r="A1335" i="1"/>
  <c r="C1336" i="1"/>
  <c r="A3166" i="1"/>
  <c r="C3167" i="1"/>
  <c r="A2238" i="1"/>
  <c r="C2239" i="1"/>
  <c r="A1817" i="1"/>
  <c r="A3167" i="1" l="1"/>
  <c r="C3168" i="1"/>
  <c r="A1336" i="1"/>
  <c r="C1337" i="1"/>
  <c r="A1818" i="1"/>
  <c r="A2239" i="1"/>
  <c r="C2240" i="1"/>
  <c r="A263" i="1"/>
  <c r="C264" i="1"/>
  <c r="A1819" i="1" l="1"/>
  <c r="A264" i="1"/>
  <c r="C265" i="1"/>
  <c r="A1337" i="1"/>
  <c r="C1338" i="1"/>
  <c r="A2240" i="1"/>
  <c r="C2241" i="1"/>
  <c r="A3168" i="1"/>
  <c r="C3169" i="1"/>
  <c r="A3169" i="1" l="1"/>
  <c r="C3170" i="1"/>
  <c r="A265" i="1"/>
  <c r="C266" i="1"/>
  <c r="A2241" i="1"/>
  <c r="C2242" i="1"/>
  <c r="A1338" i="1"/>
  <c r="C1339" i="1"/>
  <c r="A1820" i="1"/>
  <c r="A2242" i="1" l="1"/>
  <c r="C2243" i="1"/>
  <c r="A266" i="1"/>
  <c r="C267" i="1"/>
  <c r="A1821" i="1"/>
  <c r="A1339" i="1"/>
  <c r="C1340" i="1"/>
  <c r="A3170" i="1"/>
  <c r="C3171" i="1"/>
  <c r="A1822" i="1" l="1"/>
  <c r="A267" i="1"/>
  <c r="C268" i="1"/>
  <c r="A1340" i="1"/>
  <c r="C1341" i="1"/>
  <c r="A3171" i="1"/>
  <c r="C3172" i="1"/>
  <c r="A2243" i="1"/>
  <c r="C2244" i="1"/>
  <c r="A1341" i="1" l="1"/>
  <c r="C1342" i="1"/>
  <c r="A268" i="1"/>
  <c r="C269" i="1"/>
  <c r="A2244" i="1"/>
  <c r="C2245" i="1"/>
  <c r="A3172" i="1"/>
  <c r="C3173" i="1"/>
  <c r="A1823" i="1"/>
  <c r="A269" i="1" l="1"/>
  <c r="C270" i="1"/>
  <c r="A1824" i="1"/>
  <c r="A1342" i="1"/>
  <c r="C1344" i="1"/>
  <c r="A2245" i="1"/>
  <c r="C2248" i="1"/>
  <c r="A3173" i="1"/>
  <c r="C3174" i="1"/>
  <c r="A1344" i="1" l="1"/>
  <c r="C1345" i="1"/>
  <c r="A270" i="1"/>
  <c r="C271" i="1"/>
  <c r="A3174" i="1"/>
  <c r="C3175" i="1"/>
  <c r="A2248" i="1"/>
  <c r="C2249" i="1"/>
  <c r="A1825" i="1"/>
  <c r="A3175" i="1" l="1"/>
  <c r="C3177" i="1"/>
  <c r="A271" i="1"/>
  <c r="C272" i="1"/>
  <c r="A1826" i="1"/>
  <c r="A2249" i="1"/>
  <c r="C2250" i="1"/>
  <c r="A1345" i="1"/>
  <c r="C1346" i="1"/>
  <c r="A2250" i="1" l="1"/>
  <c r="C2251" i="1"/>
  <c r="A1827" i="1"/>
  <c r="A272" i="1"/>
  <c r="C273" i="1"/>
  <c r="A1346" i="1"/>
  <c r="C1347" i="1"/>
  <c r="A3177" i="1"/>
  <c r="C3178" i="1"/>
  <c r="A273" i="1" l="1"/>
  <c r="C275" i="1"/>
  <c r="A1828" i="1"/>
  <c r="A1347" i="1"/>
  <c r="C1348" i="1"/>
  <c r="A3178" i="1"/>
  <c r="C3179" i="1"/>
  <c r="A2251" i="1"/>
  <c r="C2252" i="1"/>
  <c r="A1829" i="1" l="1"/>
  <c r="A2252" i="1"/>
  <c r="C2253" i="1"/>
  <c r="A3179" i="1"/>
  <c r="C3181" i="1"/>
  <c r="A1348" i="1"/>
  <c r="C1349" i="1"/>
  <c r="A275" i="1"/>
  <c r="C276" i="1"/>
  <c r="A2253" i="1" l="1"/>
  <c r="C2254" i="1"/>
  <c r="A3181" i="1"/>
  <c r="C3182" i="1"/>
  <c r="A1349" i="1"/>
  <c r="C1351" i="1"/>
  <c r="A276" i="1"/>
  <c r="C277" i="1"/>
  <c r="A1830" i="1"/>
  <c r="A1351" i="1" l="1"/>
  <c r="C1352" i="1"/>
  <c r="A3182" i="1"/>
  <c r="C3183" i="1"/>
  <c r="A277" i="1"/>
  <c r="C278" i="1"/>
  <c r="A1831" i="1"/>
  <c r="A2254" i="1"/>
  <c r="C2255" i="1"/>
  <c r="A3183" i="1" l="1"/>
  <c r="C3184" i="1"/>
  <c r="A278" i="1"/>
  <c r="C279" i="1"/>
  <c r="A1832" i="1"/>
  <c r="A2255" i="1"/>
  <c r="C2256" i="1"/>
  <c r="A1352" i="1"/>
  <c r="C1353" i="1"/>
  <c r="A2256" i="1" l="1"/>
  <c r="C2257" i="1"/>
  <c r="A279" i="1"/>
  <c r="C281" i="1"/>
  <c r="A1834" i="1"/>
  <c r="A3184" i="1"/>
  <c r="C3186" i="1"/>
  <c r="A1353" i="1"/>
  <c r="C1354" i="1"/>
  <c r="A3186" i="1" l="1"/>
  <c r="C3187" i="1"/>
  <c r="A281" i="1"/>
  <c r="C282" i="1"/>
  <c r="A1354" i="1"/>
  <c r="C1355" i="1"/>
  <c r="A2257" i="1"/>
  <c r="C2259" i="1"/>
  <c r="A1835" i="1"/>
  <c r="A2259" i="1" l="1"/>
  <c r="C2260" i="1"/>
  <c r="A1355" i="1"/>
  <c r="C1356" i="1"/>
  <c r="A282" i="1"/>
  <c r="C283" i="1"/>
  <c r="A3187" i="1"/>
  <c r="C3188" i="1"/>
  <c r="A1836" i="1"/>
  <c r="A3188" i="1" l="1"/>
  <c r="C3189" i="1"/>
  <c r="A1356" i="1"/>
  <c r="C1358" i="1"/>
  <c r="A283" i="1"/>
  <c r="C284" i="1"/>
  <c r="A2260" i="1"/>
  <c r="C2261" i="1"/>
  <c r="A1837" i="1"/>
  <c r="A2261" i="1" l="1"/>
  <c r="C2262" i="1"/>
  <c r="A284" i="1"/>
  <c r="C285" i="1"/>
  <c r="A1358" i="1"/>
  <c r="C1359" i="1"/>
  <c r="A1838" i="1"/>
  <c r="A3189" i="1"/>
  <c r="C3190" i="1"/>
  <c r="A1359" i="1" l="1"/>
  <c r="C1360" i="1"/>
  <c r="A285" i="1"/>
  <c r="C286" i="1"/>
  <c r="A1839" i="1"/>
  <c r="A2262" i="1"/>
  <c r="C2263" i="1"/>
  <c r="A3190" i="1"/>
  <c r="C3192" i="1"/>
  <c r="A2263" i="1" l="1"/>
  <c r="C2264" i="1"/>
  <c r="A286" i="1"/>
  <c r="C287" i="1"/>
  <c r="A1840" i="1"/>
  <c r="A3192" i="1"/>
  <c r="C3193" i="1"/>
  <c r="A1360" i="1"/>
  <c r="C1361" i="1"/>
  <c r="A287" i="1" l="1"/>
  <c r="C288" i="1"/>
  <c r="A3193" i="1"/>
  <c r="C3194" i="1"/>
  <c r="A1361" i="1"/>
  <c r="C1363" i="1"/>
  <c r="A1363" i="1" s="1"/>
  <c r="A1841" i="1"/>
  <c r="A2264" i="1"/>
  <c r="C2265" i="1"/>
  <c r="C1364" i="1" l="1"/>
  <c r="A1364" i="1" s="1"/>
  <c r="A1843" i="1"/>
  <c r="A2265" i="1"/>
  <c r="C2266" i="1"/>
  <c r="A3194" i="1"/>
  <c r="C3196" i="1"/>
  <c r="A288" i="1"/>
  <c r="C289" i="1"/>
  <c r="C1365" i="1" l="1"/>
  <c r="A1365" i="1" s="1"/>
  <c r="A2266" i="1"/>
  <c r="C2268" i="1"/>
  <c r="A3196" i="1"/>
  <c r="C3197" i="1"/>
  <c r="A289" i="1"/>
  <c r="C290" i="1"/>
  <c r="A1844" i="1"/>
  <c r="C1366" i="1" l="1"/>
  <c r="A1366" i="1" s="1"/>
  <c r="A1845" i="1"/>
  <c r="A290" i="1"/>
  <c r="C291" i="1"/>
  <c r="A3197" i="1"/>
  <c r="C3198" i="1"/>
  <c r="A2268" i="1"/>
  <c r="C2269" i="1"/>
  <c r="C1367" i="1" l="1"/>
  <c r="A1367" i="1" s="1"/>
  <c r="A291" i="1"/>
  <c r="C292" i="1"/>
  <c r="A1846" i="1"/>
  <c r="A3198" i="1"/>
  <c r="C3199" i="1"/>
  <c r="A2269" i="1"/>
  <c r="C2270" i="1"/>
  <c r="C1368" i="1" l="1"/>
  <c r="C1369" i="1" s="1"/>
  <c r="A1369" i="1" s="1"/>
  <c r="C1370" i="1"/>
  <c r="A1370" i="1" s="1"/>
  <c r="A292" i="1"/>
  <c r="C293" i="1"/>
  <c r="A3199" i="1"/>
  <c r="C3200" i="1"/>
  <c r="A1847" i="1"/>
  <c r="A2270" i="1"/>
  <c r="C2271" i="1"/>
  <c r="A1368" i="1" l="1"/>
  <c r="C1371" i="1"/>
  <c r="A1371" i="1" s="1"/>
  <c r="A1848" i="1"/>
  <c r="A2271" i="1"/>
  <c r="C2272" i="1"/>
  <c r="A293" i="1"/>
  <c r="C294" i="1"/>
  <c r="A3200" i="1"/>
  <c r="C3203" i="1"/>
  <c r="C1372" i="1" l="1"/>
  <c r="A1372" i="1" s="1"/>
  <c r="A3203" i="1"/>
  <c r="C3204" i="1"/>
  <c r="A2272" i="1"/>
  <c r="C2273" i="1"/>
  <c r="A1849" i="1"/>
  <c r="A294" i="1"/>
  <c r="C295" i="1"/>
  <c r="C1374" i="1" l="1"/>
  <c r="C1375" i="1" s="1"/>
  <c r="A3204" i="1"/>
  <c r="C3205" i="1"/>
  <c r="A2273" i="1"/>
  <c r="C2274" i="1"/>
  <c r="A295" i="1"/>
  <c r="C296" i="1"/>
  <c r="A1850" i="1"/>
  <c r="A1374" i="1" l="1"/>
  <c r="A1375" i="1"/>
  <c r="C1376" i="1"/>
  <c r="A296" i="1"/>
  <c r="C297" i="1"/>
  <c r="A2274" i="1"/>
  <c r="C2275" i="1"/>
  <c r="A3205" i="1"/>
  <c r="C3206" i="1"/>
  <c r="A1851" i="1"/>
  <c r="A1376" i="1" l="1"/>
  <c r="C1377" i="1"/>
  <c r="A3206" i="1"/>
  <c r="C3207" i="1"/>
  <c r="A2275" i="1"/>
  <c r="C2277" i="1"/>
  <c r="A297" i="1"/>
  <c r="C299" i="1"/>
  <c r="A1853" i="1"/>
  <c r="C1378" i="1" l="1"/>
  <c r="A1377" i="1"/>
  <c r="A299" i="1"/>
  <c r="C300" i="1"/>
  <c r="A2277" i="1"/>
  <c r="C2278" i="1"/>
  <c r="A1854" i="1"/>
  <c r="A3207" i="1"/>
  <c r="C3208" i="1"/>
  <c r="C1379" i="1" l="1"/>
  <c r="A1378" i="1"/>
  <c r="A3208" i="1"/>
  <c r="C3209" i="1"/>
  <c r="A2278" i="1"/>
  <c r="C2279" i="1"/>
  <c r="A300" i="1"/>
  <c r="C301" i="1"/>
  <c r="A1855" i="1"/>
  <c r="A1379" i="1" l="1"/>
  <c r="C1380" i="1"/>
  <c r="A2279" i="1"/>
  <c r="C2280" i="1"/>
  <c r="A1856" i="1"/>
  <c r="A3209" i="1"/>
  <c r="C3210" i="1"/>
  <c r="A301" i="1"/>
  <c r="C302" i="1"/>
  <c r="C1381" i="1" l="1"/>
  <c r="A1380" i="1"/>
  <c r="A302" i="1"/>
  <c r="C303" i="1"/>
  <c r="A1857" i="1"/>
  <c r="A3210" i="1"/>
  <c r="C3211" i="1"/>
  <c r="A2280" i="1"/>
  <c r="C2281" i="1"/>
  <c r="A1381" i="1" l="1"/>
  <c r="C1382" i="1"/>
  <c r="A1858" i="1"/>
  <c r="A2281" i="1"/>
  <c r="C2283" i="1"/>
  <c r="A3211" i="1"/>
  <c r="C3212" i="1"/>
  <c r="A303" i="1"/>
  <c r="C304" i="1"/>
  <c r="C1383" i="1" l="1"/>
  <c r="A1383" i="1" s="1"/>
  <c r="A1382" i="1"/>
  <c r="A3212" i="1"/>
  <c r="C3213" i="1"/>
  <c r="A2283" i="1"/>
  <c r="C2284" i="1"/>
  <c r="A304" i="1"/>
  <c r="C305" i="1"/>
  <c r="A1859" i="1"/>
  <c r="C1384" i="1" l="1"/>
  <c r="A1384" i="1" s="1"/>
  <c r="A2284" i="1"/>
  <c r="C2285" i="1"/>
  <c r="A3213" i="1"/>
  <c r="C3214" i="1"/>
  <c r="A305" i="1"/>
  <c r="C306" i="1"/>
  <c r="A1860" i="1"/>
  <c r="C1385" i="1" l="1"/>
  <c r="A306" i="1"/>
  <c r="C307" i="1"/>
  <c r="A3214" i="1"/>
  <c r="C3215" i="1"/>
  <c r="A1861" i="1"/>
  <c r="A2285" i="1"/>
  <c r="C2287" i="1"/>
  <c r="C1386" i="1" l="1"/>
  <c r="A1385" i="1"/>
  <c r="A1862" i="1"/>
  <c r="A3215" i="1"/>
  <c r="C3216" i="1"/>
  <c r="A307" i="1"/>
  <c r="C309" i="1"/>
  <c r="A2287" i="1"/>
  <c r="C2288" i="1"/>
  <c r="C1387" i="1" l="1"/>
  <c r="A1387" i="1" s="1"/>
  <c r="A1386" i="1"/>
  <c r="A3216" i="1"/>
  <c r="C3217" i="1"/>
  <c r="A2288" i="1"/>
  <c r="C2289" i="1"/>
  <c r="A309" i="1"/>
  <c r="C310" i="1"/>
  <c r="A1863" i="1"/>
  <c r="C1388" i="1" l="1"/>
  <c r="A310" i="1"/>
  <c r="C311" i="1"/>
  <c r="A3217" i="1"/>
  <c r="C3219" i="1"/>
  <c r="A2289" i="1"/>
  <c r="C2290" i="1"/>
  <c r="A1388" i="1" l="1"/>
  <c r="C1389" i="1"/>
  <c r="A3219" i="1"/>
  <c r="C3220" i="1"/>
  <c r="A2290" i="1"/>
  <c r="C2291" i="1"/>
  <c r="A311" i="1"/>
  <c r="C312" i="1"/>
  <c r="A1389" i="1" l="1"/>
  <c r="C1391" i="1"/>
  <c r="A1391" i="1" s="1"/>
  <c r="A312" i="1"/>
  <c r="C313" i="1"/>
  <c r="A2291" i="1"/>
  <c r="C2293" i="1"/>
  <c r="A3220" i="1"/>
  <c r="C3221" i="1"/>
  <c r="C1392" i="1" l="1"/>
  <c r="A1392" i="1" s="1"/>
  <c r="A2293" i="1"/>
  <c r="C2294" i="1"/>
  <c r="A313" i="1"/>
  <c r="C314" i="1"/>
  <c r="A3221" i="1"/>
  <c r="C3222" i="1"/>
  <c r="C1393" i="1" l="1"/>
  <c r="A314" i="1"/>
  <c r="C315" i="1"/>
  <c r="A3222" i="1"/>
  <c r="C3223" i="1"/>
  <c r="A2294" i="1"/>
  <c r="C2295" i="1"/>
  <c r="A1393" i="1" l="1"/>
  <c r="C1394" i="1"/>
  <c r="A2295" i="1"/>
  <c r="C2296" i="1"/>
  <c r="A3223" i="1"/>
  <c r="C3224" i="1"/>
  <c r="A315" i="1"/>
  <c r="C316" i="1"/>
  <c r="C1395" i="1" l="1"/>
  <c r="A1394" i="1"/>
  <c r="A316" i="1"/>
  <c r="C317" i="1"/>
  <c r="A3224" i="1"/>
  <c r="C3225" i="1"/>
  <c r="A2296" i="1"/>
  <c r="C2297" i="1"/>
  <c r="A1395" i="1" l="1"/>
  <c r="C1396" i="1"/>
  <c r="A3225" i="1"/>
  <c r="C3226" i="1"/>
  <c r="A2297" i="1"/>
  <c r="C2298" i="1"/>
  <c r="A317" i="1"/>
  <c r="C318" i="1"/>
  <c r="A1396" i="1" l="1"/>
  <c r="C1397" i="1"/>
  <c r="A318" i="1"/>
  <c r="C319" i="1"/>
  <c r="A2298" i="1"/>
  <c r="C2299" i="1"/>
  <c r="A3226" i="1"/>
  <c r="C3227" i="1"/>
  <c r="A1397" i="1" l="1"/>
  <c r="C1398" i="1"/>
  <c r="A3227" i="1"/>
  <c r="C3228" i="1"/>
  <c r="A2299" i="1"/>
  <c r="C2300" i="1"/>
  <c r="A319" i="1"/>
  <c r="C320" i="1"/>
  <c r="A1398" i="1" l="1"/>
  <c r="C1399" i="1"/>
  <c r="A3228" i="1"/>
  <c r="C3229" i="1"/>
  <c r="A320" i="1"/>
  <c r="C321" i="1"/>
  <c r="A2300" i="1"/>
  <c r="C2302" i="1"/>
  <c r="C1400" i="1" l="1"/>
  <c r="A1399" i="1"/>
  <c r="A2302" i="1"/>
  <c r="C2303" i="1"/>
  <c r="A321" i="1"/>
  <c r="C322" i="1"/>
  <c r="A3229" i="1"/>
  <c r="C3230" i="1"/>
  <c r="A3230" i="1" s="1"/>
  <c r="C1401" i="1" l="1"/>
  <c r="A1400" i="1"/>
  <c r="A322" i="1"/>
  <c r="C323" i="1"/>
  <c r="A2303" i="1"/>
  <c r="C2304" i="1"/>
  <c r="A1401" i="1" l="1"/>
  <c r="C1402" i="1"/>
  <c r="A2304" i="1"/>
  <c r="C2305" i="1"/>
  <c r="A323" i="1"/>
  <c r="C324" i="1"/>
  <c r="A1402" i="1" l="1"/>
  <c r="C1403" i="1"/>
  <c r="A324" i="1"/>
  <c r="C325" i="1"/>
  <c r="A2305" i="1"/>
  <c r="C2307" i="1"/>
  <c r="A1403" i="1" l="1"/>
  <c r="C1404" i="1"/>
  <c r="A2307" i="1"/>
  <c r="C2308" i="1"/>
  <c r="A325" i="1"/>
  <c r="C326" i="1"/>
  <c r="A1404" i="1" l="1"/>
  <c r="C1405" i="1"/>
  <c r="A326" i="1"/>
  <c r="C327" i="1"/>
  <c r="A2308" i="1"/>
  <c r="C2309" i="1"/>
  <c r="C1406" i="1" l="1"/>
  <c r="A1405" i="1"/>
  <c r="A2309" i="1"/>
  <c r="C2310" i="1"/>
  <c r="A327" i="1"/>
  <c r="C328" i="1"/>
  <c r="A1406" i="1" l="1"/>
  <c r="C1407" i="1"/>
  <c r="A2310" i="1"/>
  <c r="C2311" i="1"/>
  <c r="A328" i="1"/>
  <c r="C329" i="1"/>
  <c r="A1407" i="1" l="1"/>
  <c r="C1408" i="1"/>
  <c r="A329" i="1"/>
  <c r="C330" i="1"/>
  <c r="A2311" i="1"/>
  <c r="C2313" i="1"/>
  <c r="A1408" i="1" l="1"/>
  <c r="C1409" i="1"/>
  <c r="A2313" i="1"/>
  <c r="C2314" i="1"/>
  <c r="A330" i="1"/>
  <c r="C331" i="1"/>
  <c r="A1409" i="1" l="1"/>
  <c r="C1410" i="1"/>
  <c r="A331" i="1"/>
  <c r="C332" i="1"/>
  <c r="A2314" i="1"/>
  <c r="C2315" i="1"/>
  <c r="A1410" i="1" l="1"/>
  <c r="C1411" i="1"/>
  <c r="A2315" i="1"/>
  <c r="C2316" i="1"/>
  <c r="A332" i="1"/>
  <c r="C333" i="1"/>
  <c r="A1411" i="1" l="1"/>
  <c r="C1412" i="1"/>
  <c r="A333" i="1"/>
  <c r="C334" i="1"/>
  <c r="A2316" i="1"/>
  <c r="C2317" i="1"/>
  <c r="C1414" i="1" l="1"/>
  <c r="A1412" i="1"/>
  <c r="A2317" i="1"/>
  <c r="C2318" i="1"/>
  <c r="A334" i="1"/>
  <c r="C335" i="1"/>
  <c r="C1415" i="1" l="1"/>
  <c r="A1414" i="1"/>
  <c r="A2318" i="1"/>
  <c r="C2319" i="1"/>
  <c r="A335" i="1"/>
  <c r="C336" i="1"/>
  <c r="C1416" i="1" l="1"/>
  <c r="A1415" i="1"/>
  <c r="A336" i="1"/>
  <c r="C337" i="1"/>
  <c r="A2319" i="1"/>
  <c r="C2321" i="1"/>
  <c r="A1416" i="1" l="1"/>
  <c r="C1417" i="1"/>
  <c r="A1417" i="1" s="1"/>
  <c r="A2321" i="1"/>
  <c r="C2322" i="1"/>
  <c r="A337" i="1"/>
  <c r="C338" i="1"/>
  <c r="C1418" i="1" l="1"/>
  <c r="A1418" i="1" s="1"/>
  <c r="A338" i="1"/>
  <c r="C339" i="1"/>
  <c r="A2322" i="1"/>
  <c r="C2323" i="1"/>
  <c r="C1419" i="1" l="1"/>
  <c r="A2323" i="1"/>
  <c r="C2324" i="1"/>
  <c r="A339" i="1"/>
  <c r="C340" i="1"/>
  <c r="C1420" i="1" l="1"/>
  <c r="A1419" i="1"/>
  <c r="A340" i="1"/>
  <c r="C341" i="1"/>
  <c r="A2324" i="1"/>
  <c r="C2325" i="1"/>
  <c r="C1421" i="1" l="1"/>
  <c r="A1420" i="1"/>
  <c r="A2325" i="1"/>
  <c r="C2326" i="1"/>
  <c r="A341" i="1"/>
  <c r="C342" i="1"/>
  <c r="C1422" i="1" l="1"/>
  <c r="A1421" i="1"/>
  <c r="A342" i="1"/>
  <c r="C343" i="1"/>
  <c r="A2326" i="1"/>
  <c r="C2327" i="1"/>
  <c r="A1422" i="1" l="1"/>
  <c r="C1423" i="1"/>
  <c r="A343" i="1"/>
  <c r="C345" i="1"/>
  <c r="A2327" i="1"/>
  <c r="C2328" i="1"/>
  <c r="A1423" i="1" l="1"/>
  <c r="C1424" i="1"/>
  <c r="A345" i="1"/>
  <c r="C346" i="1"/>
  <c r="A2328" i="1"/>
  <c r="C2329" i="1"/>
  <c r="A1424" i="1" l="1"/>
  <c r="C1425" i="1"/>
  <c r="A1425" i="1" s="1"/>
  <c r="A346" i="1"/>
  <c r="C347" i="1"/>
  <c r="A2329" i="1"/>
  <c r="C2330" i="1"/>
  <c r="C1427" i="1" l="1"/>
  <c r="A2330" i="1"/>
  <c r="C2331" i="1"/>
  <c r="A347" i="1"/>
  <c r="C348" i="1"/>
  <c r="A1427" i="1" l="1"/>
  <c r="C1428" i="1"/>
  <c r="A2331" i="1"/>
  <c r="C2332" i="1"/>
  <c r="A348" i="1"/>
  <c r="C349" i="1"/>
  <c r="A1428" i="1" l="1"/>
  <c r="C1429" i="1"/>
  <c r="A2332" i="1"/>
  <c r="C2333" i="1"/>
  <c r="A349" i="1"/>
  <c r="C350" i="1"/>
  <c r="A1429" i="1" l="1"/>
  <c r="C1430" i="1"/>
  <c r="A350" i="1"/>
  <c r="C351" i="1"/>
  <c r="A2333" i="1"/>
  <c r="C2334" i="1"/>
  <c r="A1430" i="1" l="1"/>
  <c r="C1431" i="1"/>
  <c r="A351" i="1"/>
  <c r="C352" i="1"/>
  <c r="A2334" i="1"/>
  <c r="C2335" i="1"/>
  <c r="C1433" i="1" l="1"/>
  <c r="A1431" i="1"/>
  <c r="A2335" i="1"/>
  <c r="C2337" i="1"/>
  <c r="A352" i="1"/>
  <c r="C353" i="1"/>
  <c r="C1434" i="1" l="1"/>
  <c r="A1433" i="1"/>
  <c r="A2337" i="1"/>
  <c r="C2338" i="1"/>
  <c r="A353" i="1"/>
  <c r="C354" i="1"/>
  <c r="A1434" i="1" l="1"/>
  <c r="C1435" i="1"/>
  <c r="A354" i="1"/>
  <c r="C355" i="1"/>
  <c r="A2338" i="1"/>
  <c r="C2339" i="1"/>
  <c r="C1436" i="1" l="1"/>
  <c r="A1435" i="1"/>
  <c r="A355" i="1"/>
  <c r="C356" i="1"/>
  <c r="A2339" i="1"/>
  <c r="C2340" i="1"/>
  <c r="A1436" i="1" l="1"/>
  <c r="C1437" i="1"/>
  <c r="A2340" i="1"/>
  <c r="C2341" i="1"/>
  <c r="A356" i="1"/>
  <c r="C357" i="1"/>
  <c r="C1438" i="1" l="1"/>
  <c r="A1437" i="1"/>
  <c r="A2341" i="1"/>
  <c r="C2342" i="1"/>
  <c r="A357" i="1"/>
  <c r="C358" i="1"/>
  <c r="A1438" i="1" l="1"/>
  <c r="C1439" i="1"/>
  <c r="A358" i="1"/>
  <c r="C359" i="1"/>
  <c r="A2342" i="1"/>
  <c r="C2343" i="1"/>
  <c r="A1439" i="1" l="1"/>
  <c r="C1441" i="1"/>
  <c r="A359" i="1"/>
  <c r="C360" i="1"/>
  <c r="A2343" i="1"/>
  <c r="C2344" i="1"/>
  <c r="A1441" i="1" l="1"/>
  <c r="C1442" i="1"/>
  <c r="A2344" i="1"/>
  <c r="C2346" i="1"/>
  <c r="A360" i="1"/>
  <c r="C361" i="1"/>
  <c r="C1443" i="1" l="1"/>
  <c r="A1442" i="1"/>
  <c r="A361" i="1"/>
  <c r="C362" i="1"/>
  <c r="A2346" i="1"/>
  <c r="C2347" i="1"/>
  <c r="A1443" i="1" l="1"/>
  <c r="C1444" i="1"/>
  <c r="A2347" i="1"/>
  <c r="C2348" i="1"/>
  <c r="A362" i="1"/>
  <c r="C363" i="1"/>
  <c r="A1444" i="1" l="1"/>
  <c r="C1445" i="1"/>
  <c r="A363" i="1"/>
  <c r="C364" i="1"/>
  <c r="A2348" i="1"/>
  <c r="C2349" i="1"/>
  <c r="A1445" i="1" l="1"/>
  <c r="C1447" i="1"/>
  <c r="A2349" i="1"/>
  <c r="C2350" i="1"/>
  <c r="A364" i="1"/>
  <c r="C365" i="1"/>
  <c r="C1448" i="1" l="1"/>
  <c r="A1447" i="1"/>
  <c r="A365" i="1"/>
  <c r="C366" i="1"/>
  <c r="A2350" i="1"/>
  <c r="C2351" i="1"/>
  <c r="A1448" i="1" l="1"/>
  <c r="C1449" i="1"/>
  <c r="A366" i="1"/>
  <c r="C367" i="1"/>
  <c r="A2351" i="1"/>
  <c r="C2352" i="1"/>
  <c r="C1450" i="1" l="1"/>
  <c r="A1449" i="1"/>
  <c r="A2352" i="1"/>
  <c r="C2353" i="1"/>
  <c r="A367" i="1"/>
  <c r="C368" i="1"/>
  <c r="A1450" i="1" l="1"/>
  <c r="C1452" i="1"/>
  <c r="A368" i="1"/>
  <c r="C369" i="1"/>
  <c r="A2353" i="1"/>
  <c r="C2354" i="1"/>
  <c r="C1453" i="1" l="1"/>
  <c r="A1452" i="1"/>
  <c r="A2354" i="1"/>
  <c r="C2356" i="1"/>
  <c r="A369" i="1"/>
  <c r="C370" i="1"/>
  <c r="C1454" i="1" l="1"/>
  <c r="A1453" i="1"/>
  <c r="A370" i="1"/>
  <c r="C371" i="1"/>
  <c r="A2356" i="1"/>
  <c r="C2357" i="1"/>
  <c r="C1455" i="1" l="1"/>
  <c r="A1454" i="1"/>
  <c r="A371" i="1"/>
  <c r="C373" i="1"/>
  <c r="A2357" i="1"/>
  <c r="C2358" i="1"/>
  <c r="C1456" i="1" l="1"/>
  <c r="A1455" i="1"/>
  <c r="A373" i="1"/>
  <c r="C374" i="1"/>
  <c r="A2358" i="1"/>
  <c r="C2359" i="1"/>
  <c r="A1456" i="1" l="1"/>
  <c r="C1457" i="1"/>
  <c r="A2359" i="1"/>
  <c r="C2361" i="1"/>
  <c r="A374" i="1"/>
  <c r="C375" i="1"/>
  <c r="A1457" i="1" l="1"/>
  <c r="C1458" i="1"/>
  <c r="A375" i="1"/>
  <c r="C376" i="1"/>
  <c r="A2361" i="1"/>
  <c r="C2362" i="1"/>
  <c r="A1458" i="1" l="1"/>
  <c r="C1459" i="1"/>
  <c r="A2362" i="1"/>
  <c r="C2363" i="1"/>
  <c r="A376" i="1"/>
  <c r="C377" i="1"/>
  <c r="A1459" i="1" l="1"/>
  <c r="C1460" i="1"/>
  <c r="A377" i="1"/>
  <c r="C378" i="1"/>
  <c r="A2363" i="1"/>
  <c r="C2364" i="1"/>
  <c r="A1460" i="1" l="1"/>
  <c r="C1461" i="1"/>
  <c r="A1461" i="1" s="1"/>
  <c r="A2364" i="1"/>
  <c r="C2365" i="1"/>
  <c r="A378" i="1"/>
  <c r="C380" i="1"/>
  <c r="C1462" i="1" l="1"/>
  <c r="A1462" i="1" s="1"/>
  <c r="A2365" i="1"/>
  <c r="C2366" i="1"/>
  <c r="A380" i="1"/>
  <c r="C381" i="1"/>
  <c r="C1463" i="1" l="1"/>
  <c r="A381" i="1"/>
  <c r="C382" i="1"/>
  <c r="A2366" i="1"/>
  <c r="C2367" i="1"/>
  <c r="A1463" i="1" l="1"/>
  <c r="C1464" i="1"/>
  <c r="A2367" i="1"/>
  <c r="C2368" i="1"/>
  <c r="A382" i="1"/>
  <c r="C383" i="1"/>
  <c r="C1465" i="1" l="1"/>
  <c r="A1464" i="1"/>
  <c r="A383" i="1"/>
  <c r="C384" i="1"/>
  <c r="A2368" i="1"/>
  <c r="C2369" i="1"/>
  <c r="C1466" i="1" l="1"/>
  <c r="A1465" i="1"/>
  <c r="A384" i="1"/>
  <c r="C385" i="1"/>
  <c r="A2369" i="1"/>
  <c r="C2370" i="1"/>
  <c r="C1467" i="1" l="1"/>
  <c r="A1466" i="1"/>
  <c r="A385" i="1"/>
  <c r="C386" i="1"/>
  <c r="A2370" i="1"/>
  <c r="C2371" i="1"/>
  <c r="A1467" i="1" l="1"/>
  <c r="C1468" i="1"/>
  <c r="A386" i="1"/>
  <c r="C387" i="1"/>
  <c r="A2371" i="1"/>
  <c r="C2372" i="1"/>
  <c r="A1468" i="1" l="1"/>
  <c r="C1469" i="1"/>
  <c r="A2372" i="1"/>
  <c r="C2373" i="1"/>
  <c r="C389" i="1"/>
  <c r="A389" i="1" s="1"/>
  <c r="A387" i="1"/>
  <c r="A1469" i="1" l="1"/>
  <c r="C1470" i="1"/>
  <c r="A2373" i="1"/>
  <c r="C2374" i="1"/>
  <c r="C390" i="1"/>
  <c r="A1470" i="1" l="1"/>
  <c r="C1471" i="1"/>
  <c r="A2374" i="1"/>
  <c r="C2375" i="1"/>
  <c r="A390" i="1"/>
  <c r="C391" i="1"/>
  <c r="C1472" i="1" l="1"/>
  <c r="A1471" i="1"/>
  <c r="C392" i="1"/>
  <c r="C393" i="1" s="1"/>
  <c r="A393" i="1" s="1"/>
  <c r="A391" i="1"/>
  <c r="A2375" i="1"/>
  <c r="C2377" i="1"/>
  <c r="A1472" i="1" l="1"/>
  <c r="C1473" i="1"/>
  <c r="A2377" i="1"/>
  <c r="C2378" i="1"/>
  <c r="A392" i="1"/>
  <c r="C394" i="1"/>
  <c r="C1474" i="1" l="1"/>
  <c r="A1473" i="1"/>
  <c r="C395" i="1"/>
  <c r="A2378" i="1"/>
  <c r="C2379" i="1"/>
  <c r="A394" i="1"/>
  <c r="C1475" i="1" l="1"/>
  <c r="A1474" i="1"/>
  <c r="A2379" i="1"/>
  <c r="C2380" i="1"/>
  <c r="A395" i="1"/>
  <c r="C396" i="1"/>
  <c r="C397" i="1" s="1"/>
  <c r="A1475" i="1" l="1"/>
  <c r="C1476" i="1"/>
  <c r="A2380" i="1"/>
  <c r="C2381" i="1"/>
  <c r="A397" i="1"/>
  <c r="C398" i="1"/>
  <c r="A396" i="1"/>
  <c r="A1476" i="1" l="1"/>
  <c r="C1477" i="1"/>
  <c r="A398" i="1"/>
  <c r="C399" i="1"/>
  <c r="A2381" i="1"/>
  <c r="C2382" i="1"/>
  <c r="C1478" i="1" l="1"/>
  <c r="A1477" i="1"/>
  <c r="A2382" i="1"/>
  <c r="C2383" i="1"/>
  <c r="A399" i="1"/>
  <c r="C400" i="1"/>
  <c r="A1478" i="1" l="1"/>
  <c r="C1479" i="1"/>
  <c r="A400" i="1"/>
  <c r="C401" i="1"/>
  <c r="A2383" i="1"/>
  <c r="C2385" i="1"/>
  <c r="C1480" i="1" l="1"/>
  <c r="A1479" i="1"/>
  <c r="A401" i="1"/>
  <c r="C402" i="1"/>
  <c r="A2385" i="1"/>
  <c r="C2386" i="1"/>
  <c r="A1480" i="1" l="1"/>
  <c r="C1481" i="1"/>
  <c r="A2386" i="1"/>
  <c r="C2387" i="1"/>
  <c r="A402" i="1"/>
  <c r="C403" i="1"/>
  <c r="A1481" i="1" l="1"/>
  <c r="C1482" i="1"/>
  <c r="A403" i="1"/>
  <c r="C404" i="1"/>
  <c r="A2387" i="1"/>
  <c r="C2388" i="1"/>
  <c r="A1482" i="1" l="1"/>
  <c r="C1483" i="1"/>
  <c r="A404" i="1"/>
  <c r="C405" i="1"/>
  <c r="A2388" i="1"/>
  <c r="C2389" i="1"/>
  <c r="A1483" i="1" l="1"/>
  <c r="C1484" i="1"/>
  <c r="A2389" i="1"/>
  <c r="C2390" i="1"/>
  <c r="A405" i="1"/>
  <c r="C406" i="1"/>
  <c r="A1484" i="1" l="1"/>
  <c r="C1485" i="1"/>
  <c r="C1486" i="1" s="1"/>
  <c r="A406" i="1"/>
  <c r="C407" i="1"/>
  <c r="A2390" i="1"/>
  <c r="C2391" i="1"/>
  <c r="A1486" i="1" l="1"/>
  <c r="C1488" i="1"/>
  <c r="C1490" i="1" s="1"/>
  <c r="A1485" i="1"/>
  <c r="A1488" i="1"/>
  <c r="A2391" i="1"/>
  <c r="C2393" i="1"/>
  <c r="A407" i="1"/>
  <c r="C408" i="1"/>
  <c r="C1491" i="1" l="1"/>
  <c r="A1490" i="1"/>
  <c r="A408" i="1"/>
  <c r="C409" i="1"/>
  <c r="A2393" i="1"/>
  <c r="C2394" i="1"/>
  <c r="C1492" i="1" l="1"/>
  <c r="A2394" i="1"/>
  <c r="C2395" i="1"/>
  <c r="A409" i="1"/>
  <c r="C410" i="1"/>
  <c r="C1493" i="1" l="1"/>
  <c r="A1491" i="1"/>
  <c r="A410" i="1"/>
  <c r="C411" i="1"/>
  <c r="A2395" i="1"/>
  <c r="C2397" i="1"/>
  <c r="C1494" i="1" l="1"/>
  <c r="A1492" i="1"/>
  <c r="A2397" i="1"/>
  <c r="C2398" i="1"/>
  <c r="A411" i="1"/>
  <c r="C412" i="1"/>
  <c r="C1495" i="1" l="1"/>
  <c r="A1493" i="1"/>
  <c r="A2398" i="1"/>
  <c r="C2399" i="1"/>
  <c r="A412" i="1"/>
  <c r="C413" i="1"/>
  <c r="C1496" i="1" l="1"/>
  <c r="C1497" i="1" s="1"/>
  <c r="C1498" i="1" s="1"/>
  <c r="C1499" i="1" s="1"/>
  <c r="C1500" i="1" s="1"/>
  <c r="C1501" i="1" s="1"/>
  <c r="C1502" i="1" s="1"/>
  <c r="C1503" i="1" s="1"/>
  <c r="C1504" i="1" s="1"/>
  <c r="C1505" i="1" s="1"/>
  <c r="C1506" i="1" s="1"/>
  <c r="C1507" i="1" s="1"/>
  <c r="C1508" i="1" s="1"/>
  <c r="C1509" i="1" s="1"/>
  <c r="C1510" i="1" s="1"/>
  <c r="C1511" i="1" s="1"/>
  <c r="C1512" i="1" s="1"/>
  <c r="C1513" i="1" s="1"/>
  <c r="C1514" i="1" s="1"/>
  <c r="C1515" i="1" s="1"/>
  <c r="C1516" i="1" s="1"/>
  <c r="C1517" i="1" s="1"/>
  <c r="C1518" i="1" s="1"/>
  <c r="C1519" i="1" s="1"/>
  <c r="C1521" i="1" s="1"/>
  <c r="C1522" i="1" s="1"/>
  <c r="C1523" i="1" s="1"/>
  <c r="C1524" i="1" s="1"/>
  <c r="C1525" i="1" s="1"/>
  <c r="C1526" i="1" s="1"/>
  <c r="C1527" i="1" s="1"/>
  <c r="C1528" i="1" s="1"/>
  <c r="C1529" i="1" s="1"/>
  <c r="C1530" i="1" s="1"/>
  <c r="C1531" i="1" s="1"/>
  <c r="C1532" i="1" s="1"/>
  <c r="C1533" i="1" s="1"/>
  <c r="C1534" i="1" s="1"/>
  <c r="A1494" i="1"/>
  <c r="A413" i="1"/>
  <c r="C414" i="1"/>
  <c r="A2399" i="1"/>
  <c r="C2400" i="1"/>
  <c r="A1495" i="1" l="1"/>
  <c r="A2400" i="1"/>
  <c r="C2401" i="1"/>
  <c r="A414" i="1"/>
  <c r="C415" i="1"/>
  <c r="A1496" i="1" l="1"/>
  <c r="A415" i="1"/>
  <c r="C416" i="1"/>
  <c r="C2403" i="1"/>
  <c r="A2403" i="1" s="1"/>
  <c r="A2401" i="1"/>
  <c r="A1497" i="1" l="1"/>
  <c r="C2404" i="1"/>
  <c r="A2404" i="1" s="1"/>
  <c r="A416" i="1"/>
  <c r="C418" i="1"/>
  <c r="A1498" i="1" l="1"/>
  <c r="C2405" i="1"/>
  <c r="A2405" i="1" s="1"/>
  <c r="A418" i="1"/>
  <c r="C419" i="1"/>
  <c r="A1499" i="1" l="1"/>
  <c r="A1500" i="1"/>
  <c r="C2406" i="1"/>
  <c r="A2406" i="1" s="1"/>
  <c r="A419" i="1"/>
  <c r="C420" i="1"/>
  <c r="A1502" i="1" l="1"/>
  <c r="C2407" i="1"/>
  <c r="C2408" i="1" s="1"/>
  <c r="A420" i="1"/>
  <c r="C421" i="1"/>
  <c r="A2407" i="1" l="1"/>
  <c r="A1501" i="1"/>
  <c r="A2408" i="1"/>
  <c r="C2409" i="1"/>
  <c r="A421" i="1"/>
  <c r="C422" i="1"/>
  <c r="A1503" i="1" l="1"/>
  <c r="A422" i="1"/>
  <c r="C423" i="1"/>
  <c r="A2409" i="1"/>
  <c r="C2410" i="1"/>
  <c r="A1504" i="1" l="1"/>
  <c r="A2410" i="1"/>
  <c r="C2411" i="1"/>
  <c r="A423" i="1"/>
  <c r="C424" i="1"/>
  <c r="A1505" i="1" l="1"/>
  <c r="A2411" i="1"/>
  <c r="C2412" i="1"/>
  <c r="A424" i="1"/>
  <c r="C425" i="1"/>
  <c r="A1506" i="1" l="1"/>
  <c r="A425" i="1"/>
  <c r="C426" i="1"/>
  <c r="A2412" i="1"/>
  <c r="C2413" i="1"/>
  <c r="A1507" i="1" l="1"/>
  <c r="A2413" i="1"/>
  <c r="C2414" i="1"/>
  <c r="A426" i="1"/>
  <c r="C427" i="1"/>
  <c r="A1508" i="1" l="1"/>
  <c r="A427" i="1"/>
  <c r="C428" i="1"/>
  <c r="A2414" i="1"/>
  <c r="C2415" i="1"/>
  <c r="A1509" i="1" l="1"/>
  <c r="A2415" i="1"/>
  <c r="C2416" i="1"/>
  <c r="A428" i="1"/>
  <c r="C429" i="1"/>
  <c r="A1510" i="1" l="1"/>
  <c r="A429" i="1"/>
  <c r="C430" i="1"/>
  <c r="A2416" i="1"/>
  <c r="C2418" i="1"/>
  <c r="A1511" i="1" l="1"/>
  <c r="A2418" i="1"/>
  <c r="C2419" i="1"/>
  <c r="A430" i="1"/>
  <c r="C431" i="1"/>
  <c r="A1512" i="1" l="1"/>
  <c r="A2419" i="1"/>
  <c r="C2420" i="1"/>
  <c r="A431" i="1"/>
  <c r="C432" i="1"/>
  <c r="A1513" i="1" l="1"/>
  <c r="A432" i="1"/>
  <c r="C433" i="1"/>
  <c r="A2420" i="1"/>
  <c r="C2421" i="1"/>
  <c r="A1514" i="1" l="1"/>
  <c r="A2421" i="1"/>
  <c r="C2422" i="1"/>
  <c r="A433" i="1"/>
  <c r="C434" i="1"/>
  <c r="A1515" i="1" l="1"/>
  <c r="A434" i="1"/>
  <c r="C435" i="1"/>
  <c r="A2422" i="1"/>
  <c r="C2423" i="1"/>
  <c r="A1516" i="1" l="1"/>
  <c r="A435" i="1"/>
  <c r="C437" i="1"/>
  <c r="A2423" i="1"/>
  <c r="C2424" i="1"/>
  <c r="A1517" i="1" l="1"/>
  <c r="A2424" i="1"/>
  <c r="C2425" i="1"/>
  <c r="A437" i="1"/>
  <c r="C438" i="1"/>
  <c r="A1518" i="1" l="1"/>
  <c r="A438" i="1"/>
  <c r="C439" i="1"/>
  <c r="A2425" i="1"/>
  <c r="C2426" i="1"/>
  <c r="A1519" i="1" l="1"/>
  <c r="A2426" i="1"/>
  <c r="C2427" i="1"/>
  <c r="A439" i="1"/>
  <c r="C440" i="1"/>
  <c r="A1521" i="1" l="1"/>
  <c r="A440" i="1"/>
  <c r="C441" i="1"/>
  <c r="A2427" i="1"/>
  <c r="C2428" i="1"/>
  <c r="A1522" i="1" l="1"/>
  <c r="A2428" i="1"/>
  <c r="C2429" i="1"/>
  <c r="A441" i="1"/>
  <c r="C442" i="1"/>
  <c r="A1523" i="1" l="1"/>
  <c r="A442" i="1"/>
  <c r="C443" i="1"/>
  <c r="A2429" i="1"/>
  <c r="C2430" i="1"/>
  <c r="A2430" i="1" l="1"/>
  <c r="C2432" i="1"/>
  <c r="A2432" i="1" s="1"/>
  <c r="A1525" i="1"/>
  <c r="A1524" i="1"/>
  <c r="A1526" i="1"/>
  <c r="A443" i="1"/>
  <c r="C444" i="1"/>
  <c r="C2433" i="1" l="1"/>
  <c r="A444" i="1"/>
  <c r="C445" i="1"/>
  <c r="C2434" i="1" l="1"/>
  <c r="A2434" i="1" s="1"/>
  <c r="A2433" i="1"/>
  <c r="C2435" i="1"/>
  <c r="A2435" i="1" s="1"/>
  <c r="A1527" i="1"/>
  <c r="A1528" i="1"/>
  <c r="A445" i="1"/>
  <c r="C446" i="1"/>
  <c r="C2436" i="1" l="1"/>
  <c r="A2436" i="1" s="1"/>
  <c r="A1529" i="1"/>
  <c r="A446" i="1"/>
  <c r="C447" i="1"/>
  <c r="C2438" i="1" l="1"/>
  <c r="A1530" i="1"/>
  <c r="A447" i="1"/>
  <c r="C448" i="1"/>
  <c r="A2438" i="1" l="1"/>
  <c r="C2439" i="1"/>
  <c r="A2439" i="1" s="1"/>
  <c r="A1531" i="1"/>
  <c r="A448" i="1"/>
  <c r="C449" i="1"/>
  <c r="C2440" i="1" l="1"/>
  <c r="A2440" i="1" s="1"/>
  <c r="A1532" i="1"/>
  <c r="A449" i="1"/>
  <c r="C450" i="1"/>
  <c r="C2441" i="1" l="1"/>
  <c r="A1534" i="1"/>
  <c r="A1533" i="1"/>
  <c r="A450" i="1"/>
  <c r="C451" i="1"/>
  <c r="A2441" i="1" l="1"/>
  <c r="C2442" i="1"/>
  <c r="A451" i="1"/>
  <c r="C452" i="1"/>
  <c r="A2442" i="1" l="1"/>
  <c r="C2443" i="1"/>
  <c r="A452" i="1"/>
  <c r="C453" i="1"/>
  <c r="A2443" i="1" l="1"/>
  <c r="C2444" i="1"/>
  <c r="A453" i="1"/>
  <c r="C454" i="1"/>
  <c r="A2444" i="1" l="1"/>
  <c r="C2445" i="1"/>
  <c r="A454" i="1"/>
  <c r="C455" i="1"/>
  <c r="C2446" i="1" l="1"/>
  <c r="A2445" i="1"/>
  <c r="A455" i="1"/>
  <c r="C456" i="1"/>
  <c r="A2446" i="1" l="1"/>
  <c r="C2447" i="1"/>
  <c r="A456" i="1"/>
  <c r="C457" i="1"/>
  <c r="A2447" i="1" l="1"/>
  <c r="C2448" i="1"/>
  <c r="A457" i="1"/>
  <c r="C458" i="1"/>
  <c r="C2449" i="1" l="1"/>
  <c r="A2448" i="1"/>
  <c r="A458" i="1"/>
  <c r="C459" i="1"/>
  <c r="C2450" i="1" l="1"/>
  <c r="A2449" i="1"/>
  <c r="A459" i="1"/>
  <c r="C460" i="1"/>
  <c r="C2451" i="1" l="1"/>
  <c r="A2450" i="1"/>
  <c r="A460" i="1"/>
  <c r="C461" i="1"/>
  <c r="C2452" i="1" l="1"/>
  <c r="A2451" i="1"/>
  <c r="A461" i="1"/>
  <c r="C462" i="1"/>
  <c r="C2453" i="1" l="1"/>
  <c r="A2452" i="1"/>
  <c r="A462" i="1"/>
  <c r="C464" i="1"/>
  <c r="C2454" i="1" l="1"/>
  <c r="A2453" i="1"/>
  <c r="A464" i="1"/>
  <c r="C465" i="1"/>
  <c r="C2455" i="1" l="1"/>
  <c r="A2454" i="1"/>
  <c r="A465" i="1"/>
  <c r="C466" i="1"/>
  <c r="C2456" i="1" l="1"/>
  <c r="A2455" i="1"/>
  <c r="A466" i="1"/>
  <c r="C467" i="1"/>
  <c r="C2457" i="1" l="1"/>
  <c r="A2456" i="1"/>
  <c r="A467" i="1"/>
  <c r="C468" i="1"/>
  <c r="C2458" i="1" l="1"/>
  <c r="A2457" i="1"/>
  <c r="A468" i="1"/>
  <c r="C469" i="1"/>
  <c r="C2459" i="1" l="1"/>
  <c r="A2458" i="1"/>
  <c r="A469" i="1"/>
  <c r="C470" i="1"/>
  <c r="C2460" i="1" l="1"/>
  <c r="A2459" i="1"/>
  <c r="A470" i="1"/>
  <c r="C471" i="1"/>
  <c r="C2461" i="1" l="1"/>
  <c r="A2460" i="1"/>
  <c r="A471" i="1"/>
  <c r="C472" i="1"/>
  <c r="C2462" i="1" l="1"/>
  <c r="A2461" i="1"/>
  <c r="A472" i="1"/>
  <c r="C473" i="1"/>
  <c r="C2463" i="1" l="1"/>
  <c r="A2462" i="1"/>
  <c r="A473" i="1"/>
  <c r="C474" i="1"/>
  <c r="C2464" i="1" l="1"/>
  <c r="A2463" i="1"/>
  <c r="A474" i="1"/>
  <c r="C475" i="1"/>
  <c r="C2465" i="1" l="1"/>
  <c r="A2464" i="1"/>
  <c r="A475" i="1"/>
  <c r="C477" i="1"/>
  <c r="C2466" i="1" l="1"/>
  <c r="A2465" i="1"/>
  <c r="A477" i="1"/>
  <c r="C478" i="1"/>
  <c r="C2467" i="1" l="1"/>
  <c r="A2466" i="1"/>
  <c r="A478" i="1"/>
  <c r="C479" i="1"/>
  <c r="C2468" i="1" l="1"/>
  <c r="A2467" i="1"/>
  <c r="A479" i="1"/>
  <c r="C480" i="1"/>
  <c r="C2469" i="1" l="1"/>
  <c r="A2468" i="1"/>
  <c r="A480" i="1"/>
  <c r="C481" i="1"/>
  <c r="C2471" i="1" l="1"/>
  <c r="A2469" i="1"/>
  <c r="A481" i="1"/>
  <c r="C482" i="1"/>
  <c r="C2472" i="1" l="1"/>
  <c r="A2471" i="1"/>
  <c r="A482" i="1"/>
  <c r="C483" i="1"/>
  <c r="C2473" i="1" l="1"/>
  <c r="A2472" i="1"/>
  <c r="A483" i="1"/>
  <c r="C484" i="1"/>
  <c r="C2474" i="1" l="1"/>
  <c r="A2473" i="1"/>
  <c r="A484" i="1"/>
  <c r="C485" i="1"/>
  <c r="C2475" i="1" l="1"/>
  <c r="A2474" i="1"/>
  <c r="A485" i="1"/>
  <c r="C486" i="1"/>
  <c r="C2476" i="1" l="1"/>
  <c r="A2475" i="1"/>
  <c r="A486" i="1"/>
  <c r="C487" i="1"/>
  <c r="C2477" i="1" l="1"/>
  <c r="A2476" i="1"/>
  <c r="A487" i="1"/>
  <c r="C488" i="1"/>
  <c r="C2479" i="1" l="1"/>
  <c r="A2477" i="1"/>
  <c r="A488" i="1"/>
  <c r="C489" i="1"/>
  <c r="C2480" i="1" l="1"/>
  <c r="A2479" i="1"/>
  <c r="A489" i="1"/>
  <c r="C490" i="1"/>
  <c r="C2481" i="1" l="1"/>
  <c r="A2480" i="1"/>
  <c r="A490" i="1"/>
  <c r="C491" i="1"/>
  <c r="C2482" i="1" l="1"/>
  <c r="A2481" i="1"/>
  <c r="A491" i="1"/>
  <c r="C492" i="1"/>
  <c r="C2483" i="1" l="1"/>
  <c r="A2482" i="1"/>
  <c r="A492" i="1"/>
  <c r="C493" i="1"/>
  <c r="C2485" i="1" l="1"/>
  <c r="A2483" i="1"/>
  <c r="A493" i="1"/>
  <c r="C494" i="1"/>
  <c r="C2486" i="1" l="1"/>
  <c r="A2485" i="1"/>
  <c r="A494" i="1"/>
  <c r="C495" i="1"/>
  <c r="C2487" i="1" l="1"/>
  <c r="A2486" i="1"/>
  <c r="A495" i="1"/>
  <c r="C496" i="1"/>
  <c r="C2488" i="1" l="1"/>
  <c r="A2487" i="1"/>
  <c r="A496" i="1"/>
  <c r="C497" i="1"/>
  <c r="C2489" i="1" l="1"/>
  <c r="A2488" i="1"/>
  <c r="A497" i="1"/>
  <c r="C498" i="1"/>
  <c r="C2490" i="1" l="1"/>
  <c r="A2489" i="1"/>
  <c r="A498" i="1"/>
  <c r="C499" i="1"/>
  <c r="C2491" i="1" l="1"/>
  <c r="A2490" i="1"/>
  <c r="A499" i="1"/>
  <c r="C500" i="1"/>
  <c r="C2492" i="1" l="1"/>
  <c r="A2491" i="1"/>
  <c r="A500" i="1"/>
  <c r="C501" i="1"/>
  <c r="C2494" i="1" l="1"/>
  <c r="A2492" i="1"/>
  <c r="A501" i="1"/>
  <c r="C502" i="1"/>
  <c r="C2495" i="1" l="1"/>
  <c r="A2494" i="1"/>
  <c r="A502" i="1"/>
  <c r="C504" i="1"/>
  <c r="C2496" i="1" l="1"/>
  <c r="A2495" i="1"/>
  <c r="A504" i="1"/>
  <c r="C505" i="1"/>
  <c r="C2497" i="1" l="1"/>
  <c r="A2496" i="1"/>
  <c r="A505" i="1"/>
  <c r="C506" i="1"/>
  <c r="C2498" i="1" l="1"/>
  <c r="A2497" i="1"/>
  <c r="A506" i="1"/>
  <c r="C508" i="1"/>
  <c r="C2499" i="1" l="1"/>
  <c r="A2498" i="1"/>
  <c r="A508" i="1"/>
  <c r="C509" i="1"/>
  <c r="C2500" i="1" l="1"/>
  <c r="A2499" i="1"/>
  <c r="A509" i="1"/>
  <c r="C510" i="1"/>
  <c r="C2501" i="1" l="1"/>
  <c r="A2500" i="1"/>
  <c r="A510" i="1"/>
  <c r="C511" i="1"/>
  <c r="C2503" i="1" l="1"/>
  <c r="A2501" i="1"/>
  <c r="A511" i="1"/>
  <c r="C512" i="1"/>
  <c r="C2504" i="1" l="1"/>
  <c r="A2503" i="1"/>
  <c r="A512" i="1"/>
  <c r="C513" i="1"/>
  <c r="C2505" i="1" l="1"/>
  <c r="A2504" i="1"/>
  <c r="A513" i="1"/>
  <c r="C514" i="1"/>
  <c r="C2506" i="1" l="1"/>
  <c r="A2505" i="1"/>
  <c r="A514" i="1"/>
  <c r="C515" i="1"/>
  <c r="C2507" i="1" l="1"/>
  <c r="A2506" i="1"/>
  <c r="A515" i="1"/>
  <c r="C516" i="1"/>
  <c r="C2508" i="1" l="1"/>
  <c r="A2507" i="1"/>
  <c r="A516" i="1"/>
  <c r="C517" i="1"/>
  <c r="C2509" i="1" l="1"/>
  <c r="A2508" i="1"/>
  <c r="A517" i="1"/>
  <c r="C518" i="1"/>
  <c r="C2510" i="1" l="1"/>
  <c r="A2509" i="1"/>
  <c r="A518" i="1"/>
  <c r="C519" i="1"/>
  <c r="C2511" i="1" l="1"/>
  <c r="A2510" i="1"/>
  <c r="A519" i="1"/>
  <c r="C520" i="1"/>
  <c r="C2513" i="1" l="1"/>
  <c r="A2511" i="1"/>
  <c r="A520" i="1"/>
  <c r="C521" i="1"/>
  <c r="C2514" i="1" l="1"/>
  <c r="A2513" i="1"/>
  <c r="A521" i="1"/>
  <c r="C522" i="1"/>
  <c r="C2515" i="1" l="1"/>
  <c r="A2514" i="1"/>
  <c r="A522" i="1"/>
  <c r="C523" i="1"/>
  <c r="C2516" i="1" l="1"/>
  <c r="A2515" i="1"/>
  <c r="A523" i="1"/>
  <c r="C524" i="1"/>
  <c r="C2517" i="1" l="1"/>
  <c r="A2516" i="1"/>
  <c r="A524" i="1"/>
  <c r="C525" i="1"/>
  <c r="C2518" i="1" l="1"/>
  <c r="A2517" i="1"/>
  <c r="A525" i="1"/>
  <c r="C526" i="1"/>
  <c r="C2519" i="1" l="1"/>
  <c r="A2518" i="1"/>
  <c r="A526" i="1"/>
  <c r="C527" i="1"/>
  <c r="C2520" i="1" l="1"/>
  <c r="A2519" i="1"/>
  <c r="A527" i="1"/>
  <c r="C528" i="1"/>
  <c r="C2521" i="1" l="1"/>
  <c r="A2520" i="1"/>
  <c r="A528" i="1"/>
  <c r="C529" i="1"/>
  <c r="C2522" i="1" l="1"/>
  <c r="A2521" i="1"/>
  <c r="A529" i="1"/>
  <c r="C530" i="1"/>
  <c r="C2523" i="1" l="1"/>
  <c r="A2522" i="1"/>
  <c r="A530" i="1"/>
  <c r="C531" i="1"/>
  <c r="C2524" i="1" l="1"/>
  <c r="A2523" i="1"/>
  <c r="A531" i="1"/>
  <c r="C532" i="1"/>
  <c r="C2525" i="1" l="1"/>
  <c r="A2524" i="1"/>
  <c r="A532" i="1"/>
  <c r="C533" i="1"/>
  <c r="C2526" i="1" l="1"/>
  <c r="A2525" i="1"/>
  <c r="A533" i="1"/>
  <c r="C534" i="1"/>
  <c r="C2528" i="1" l="1"/>
  <c r="A2526" i="1"/>
  <c r="A534" i="1"/>
  <c r="C535" i="1"/>
  <c r="C2529" i="1" l="1"/>
  <c r="A2528" i="1"/>
  <c r="A535" i="1"/>
  <c r="C536" i="1"/>
  <c r="C2530" i="1" l="1"/>
  <c r="A2529" i="1"/>
  <c r="A536" i="1"/>
  <c r="C537" i="1"/>
  <c r="C2531" i="1" l="1"/>
  <c r="A2530" i="1"/>
  <c r="A537" i="1"/>
  <c r="C538" i="1"/>
  <c r="C2532" i="1" l="1"/>
  <c r="A2531" i="1"/>
  <c r="A538" i="1"/>
  <c r="C539" i="1"/>
  <c r="C2533" i="1" l="1"/>
  <c r="A2532" i="1"/>
  <c r="A539" i="1"/>
  <c r="C540" i="1"/>
  <c r="C2535" i="1" l="1"/>
  <c r="A2533" i="1"/>
  <c r="A540" i="1"/>
  <c r="C541" i="1"/>
  <c r="C2536" i="1" l="1"/>
  <c r="A2535" i="1"/>
  <c r="A541" i="1"/>
  <c r="C542" i="1"/>
  <c r="C2537" i="1" l="1"/>
  <c r="A2536" i="1"/>
  <c r="A542" i="1"/>
  <c r="C543" i="1"/>
  <c r="C2538" i="1" l="1"/>
  <c r="A2537" i="1"/>
  <c r="A543" i="1"/>
  <c r="C544" i="1"/>
  <c r="C2540" i="1" l="1"/>
  <c r="A2538" i="1"/>
  <c r="A544" i="1"/>
  <c r="C545" i="1"/>
  <c r="C2541" i="1" l="1"/>
  <c r="A2540" i="1"/>
  <c r="A545" i="1"/>
  <c r="C546" i="1"/>
  <c r="C2542" i="1" l="1"/>
  <c r="A2541" i="1"/>
  <c r="A546" i="1"/>
  <c r="C547" i="1"/>
  <c r="C2543" i="1" l="1"/>
  <c r="A2542" i="1"/>
  <c r="A547" i="1"/>
  <c r="C548" i="1"/>
  <c r="C2544" i="1" l="1"/>
  <c r="A2543" i="1"/>
  <c r="A548" i="1"/>
  <c r="C549" i="1"/>
  <c r="C2545" i="1" l="1"/>
  <c r="A2544" i="1"/>
  <c r="A549" i="1"/>
  <c r="C550" i="1"/>
  <c r="C2546" i="1" l="1"/>
  <c r="A2545" i="1"/>
  <c r="A550" i="1"/>
  <c r="C551" i="1"/>
  <c r="C2547" i="1" l="1"/>
  <c r="A2546" i="1"/>
  <c r="A551" i="1"/>
  <c r="C552" i="1"/>
  <c r="C2548" i="1" l="1"/>
  <c r="A2547" i="1"/>
  <c r="A552" i="1"/>
  <c r="C553" i="1"/>
  <c r="C2549" i="1" l="1"/>
  <c r="A2548" i="1"/>
  <c r="A553" i="1"/>
  <c r="C554" i="1"/>
  <c r="C2550" i="1" l="1"/>
  <c r="A2549" i="1"/>
  <c r="A554" i="1"/>
  <c r="C555" i="1"/>
  <c r="C2551" i="1" l="1"/>
  <c r="A2550" i="1"/>
  <c r="A555" i="1"/>
  <c r="C556" i="1"/>
  <c r="C2552" i="1" l="1"/>
  <c r="A2551" i="1"/>
  <c r="A556" i="1"/>
  <c r="C557" i="1"/>
  <c r="C2553" i="1" l="1"/>
  <c r="A2552" i="1"/>
  <c r="A557" i="1"/>
  <c r="C558" i="1"/>
  <c r="C2555" i="1" l="1"/>
  <c r="A2553" i="1"/>
  <c r="A558" i="1"/>
  <c r="C559" i="1"/>
  <c r="C2556" i="1" l="1"/>
  <c r="A2555" i="1"/>
  <c r="A559" i="1"/>
  <c r="C560" i="1"/>
  <c r="C2557" i="1" l="1"/>
  <c r="A2556" i="1"/>
  <c r="A560" i="1"/>
  <c r="C561" i="1"/>
  <c r="C2558" i="1" l="1"/>
  <c r="A2557" i="1"/>
  <c r="A561" i="1"/>
  <c r="C562" i="1"/>
  <c r="C2559" i="1" l="1"/>
  <c r="A2558" i="1"/>
  <c r="A562" i="1"/>
  <c r="C563" i="1"/>
  <c r="C2560" i="1" l="1"/>
  <c r="A2559" i="1"/>
  <c r="A563" i="1"/>
  <c r="C564" i="1"/>
  <c r="C2561" i="1" l="1"/>
  <c r="A2560" i="1"/>
  <c r="A564" i="1"/>
  <c r="C565" i="1"/>
  <c r="C2562" i="1" l="1"/>
  <c r="A2561" i="1"/>
  <c r="A565" i="1"/>
  <c r="C566" i="1"/>
  <c r="C2563" i="1" l="1"/>
  <c r="A2562" i="1"/>
  <c r="A566" i="1"/>
  <c r="C567" i="1"/>
  <c r="C2564" i="1" l="1"/>
  <c r="A2563" i="1"/>
  <c r="A567" i="1"/>
  <c r="C568" i="1"/>
  <c r="C2566" i="1" l="1"/>
  <c r="A2564" i="1"/>
  <c r="A568" i="1"/>
  <c r="C569" i="1"/>
  <c r="C2567" i="1" l="1"/>
  <c r="A2566" i="1"/>
  <c r="A569" i="1"/>
  <c r="C570" i="1"/>
  <c r="C2568" i="1" l="1"/>
  <c r="A2567" i="1"/>
  <c r="A570" i="1"/>
  <c r="C571" i="1"/>
  <c r="C2569" i="1" l="1"/>
  <c r="A2568" i="1"/>
  <c r="A571" i="1"/>
  <c r="C572" i="1"/>
  <c r="C2570" i="1" l="1"/>
  <c r="A2569" i="1"/>
  <c r="A572" i="1"/>
  <c r="C574" i="1"/>
  <c r="C2571" i="1" l="1"/>
  <c r="A2570" i="1"/>
  <c r="A574" i="1"/>
  <c r="C575" i="1"/>
  <c r="C2573" i="1" l="1"/>
  <c r="A2571" i="1"/>
  <c r="A575" i="1"/>
  <c r="C576" i="1"/>
  <c r="C2574" i="1" l="1"/>
  <c r="A2573" i="1"/>
  <c r="A576" i="1"/>
  <c r="C578" i="1"/>
  <c r="C2575" i="1" l="1"/>
  <c r="A2574" i="1"/>
  <c r="A578" i="1"/>
  <c r="C579" i="1"/>
  <c r="C2576" i="1" l="1"/>
  <c r="A2575" i="1"/>
  <c r="A579" i="1"/>
  <c r="C580" i="1"/>
  <c r="C2578" i="1" l="1"/>
  <c r="A2576" i="1"/>
  <c r="A580" i="1"/>
  <c r="C581" i="1"/>
  <c r="C2579" i="1" l="1"/>
  <c r="A2578" i="1"/>
  <c r="A581" i="1"/>
  <c r="C582" i="1"/>
  <c r="C2580" i="1" l="1"/>
  <c r="A2579" i="1"/>
  <c r="A582" i="1"/>
  <c r="C583" i="1"/>
  <c r="C2581" i="1" l="1"/>
  <c r="A2580" i="1"/>
  <c r="A583" i="1"/>
  <c r="C584" i="1"/>
  <c r="C2582" i="1" l="1"/>
  <c r="A2581" i="1"/>
  <c r="A584" i="1"/>
  <c r="C585" i="1"/>
  <c r="C2583" i="1" l="1"/>
  <c r="A2582" i="1"/>
  <c r="A585" i="1"/>
  <c r="C587" i="1"/>
  <c r="C2584" i="1" l="1"/>
  <c r="A2583" i="1"/>
  <c r="A587" i="1"/>
  <c r="C588" i="1"/>
  <c r="C2585" i="1" l="1"/>
  <c r="A2584" i="1"/>
  <c r="A588" i="1"/>
  <c r="C589" i="1"/>
  <c r="C2586" i="1" l="1"/>
  <c r="A2585" i="1"/>
  <c r="A589" i="1"/>
  <c r="C590" i="1"/>
  <c r="C2587" i="1" l="1"/>
  <c r="A2586" i="1"/>
  <c r="A590" i="1"/>
  <c r="C591" i="1"/>
  <c r="C2588" i="1" l="1"/>
  <c r="A2587" i="1"/>
  <c r="A591" i="1"/>
  <c r="C592" i="1"/>
  <c r="C2590" i="1" l="1"/>
  <c r="A2588" i="1"/>
  <c r="A592" i="1"/>
  <c r="C593" i="1"/>
  <c r="C2591" i="1" l="1"/>
  <c r="A2590" i="1"/>
  <c r="A593" i="1"/>
  <c r="C594" i="1"/>
  <c r="C2592" i="1" l="1"/>
  <c r="A2591" i="1"/>
  <c r="A594" i="1"/>
  <c r="C595" i="1"/>
  <c r="C2593" i="1" l="1"/>
  <c r="A2592" i="1"/>
  <c r="A595" i="1"/>
  <c r="C596" i="1"/>
  <c r="C2594" i="1" l="1"/>
  <c r="A2593" i="1"/>
  <c r="A596" i="1"/>
  <c r="C597" i="1"/>
  <c r="C2595" i="1" l="1"/>
  <c r="A2594" i="1"/>
  <c r="A597" i="1"/>
  <c r="C599" i="1"/>
  <c r="A599" i="1" s="1"/>
  <c r="C2596" i="1" l="1"/>
  <c r="A2595" i="1"/>
  <c r="C600" i="1"/>
  <c r="A600" i="1" s="1"/>
  <c r="C2597" i="1" l="1"/>
  <c r="A2596" i="1"/>
  <c r="C601" i="1"/>
  <c r="A601" i="1" s="1"/>
  <c r="C2599" i="1" l="1"/>
  <c r="A2597" i="1"/>
  <c r="C603" i="1"/>
  <c r="A603" i="1" s="1"/>
  <c r="C2600" i="1" l="1"/>
  <c r="A2599" i="1"/>
  <c r="C604" i="1"/>
  <c r="A604" i="1" s="1"/>
  <c r="C2601" i="1" l="1"/>
  <c r="A2600" i="1"/>
  <c r="C605" i="1"/>
  <c r="C606" i="1" s="1"/>
  <c r="A606" i="1" s="1"/>
  <c r="C2602" i="1" l="1"/>
  <c r="A2601" i="1"/>
  <c r="A605" i="1"/>
  <c r="C607" i="1"/>
  <c r="A607" i="1" s="1"/>
  <c r="C2603" i="1" l="1"/>
  <c r="A2602" i="1"/>
  <c r="C608" i="1"/>
  <c r="A608" i="1" s="1"/>
  <c r="C609" i="1"/>
  <c r="C610" i="1" s="1"/>
  <c r="C2604" i="1" l="1"/>
  <c r="A2603" i="1"/>
  <c r="A609" i="1"/>
  <c r="A610" i="1"/>
  <c r="C611" i="1"/>
  <c r="C2605" i="1" l="1"/>
  <c r="A2604" i="1"/>
  <c r="A611" i="1"/>
  <c r="C612" i="1"/>
  <c r="C2606" i="1" l="1"/>
  <c r="A2605" i="1"/>
  <c r="A612" i="1"/>
  <c r="C613" i="1"/>
  <c r="C2607" i="1" l="1"/>
  <c r="A2606" i="1"/>
  <c r="A613" i="1"/>
  <c r="C614" i="1"/>
  <c r="C2608" i="1" l="1"/>
  <c r="A2607" i="1"/>
  <c r="A614" i="1"/>
  <c r="C615" i="1"/>
  <c r="C2609" i="1" l="1"/>
  <c r="A2608" i="1"/>
  <c r="A615" i="1"/>
  <c r="C616" i="1"/>
  <c r="C2610" i="1" l="1"/>
  <c r="A2609" i="1"/>
  <c r="A616" i="1"/>
  <c r="C617" i="1"/>
  <c r="C2611" i="1" l="1"/>
  <c r="A2610" i="1"/>
  <c r="A617" i="1"/>
  <c r="C618" i="1"/>
  <c r="C2612" i="1" l="1"/>
  <c r="A2611" i="1"/>
  <c r="A618" i="1"/>
  <c r="C619" i="1"/>
  <c r="C2614" i="1" l="1"/>
  <c r="A2612" i="1"/>
  <c r="A619" i="1"/>
  <c r="C620" i="1"/>
  <c r="C2615" i="1" l="1"/>
  <c r="A2614" i="1"/>
  <c r="A620" i="1"/>
  <c r="C621" i="1"/>
  <c r="C2616" i="1" l="1"/>
  <c r="A2615" i="1"/>
  <c r="A621" i="1"/>
  <c r="C622" i="1"/>
  <c r="C2617" i="1" l="1"/>
  <c r="A2616" i="1"/>
  <c r="A622" i="1"/>
  <c r="C624" i="1"/>
  <c r="C2618" i="1" l="1"/>
  <c r="A2617" i="1"/>
  <c r="A624" i="1"/>
  <c r="C625" i="1"/>
  <c r="C2620" i="1" l="1"/>
  <c r="A2618" i="1"/>
  <c r="A625" i="1"/>
  <c r="C626" i="1"/>
  <c r="C2621" i="1" l="1"/>
  <c r="A2620" i="1"/>
  <c r="A626" i="1"/>
  <c r="C627" i="1"/>
  <c r="C2622" i="1" l="1"/>
  <c r="A2621" i="1"/>
  <c r="A627" i="1"/>
  <c r="C628" i="1"/>
  <c r="C2623" i="1" l="1"/>
  <c r="A2622" i="1"/>
  <c r="A628" i="1"/>
  <c r="C629" i="1"/>
  <c r="C2624" i="1" l="1"/>
  <c r="A2623" i="1"/>
  <c r="A629" i="1"/>
  <c r="C630" i="1"/>
  <c r="C2625" i="1" l="1"/>
  <c r="A2624" i="1"/>
  <c r="A630" i="1"/>
  <c r="C631" i="1"/>
  <c r="C2626" i="1" l="1"/>
  <c r="A2625" i="1"/>
  <c r="A631" i="1"/>
  <c r="C632" i="1"/>
  <c r="C2627" i="1" l="1"/>
  <c r="A2626" i="1"/>
  <c r="A632" i="1"/>
  <c r="C633" i="1"/>
  <c r="C2628" i="1" l="1"/>
  <c r="A2627" i="1"/>
  <c r="A633" i="1"/>
  <c r="C634" i="1"/>
  <c r="C2629" i="1" l="1"/>
  <c r="A2628" i="1"/>
  <c r="A634" i="1"/>
  <c r="C635" i="1"/>
  <c r="C2631" i="1" l="1"/>
  <c r="A2629" i="1"/>
  <c r="A635" i="1"/>
  <c r="C636" i="1"/>
  <c r="C2632" i="1" l="1"/>
  <c r="A2631" i="1"/>
  <c r="A636" i="1"/>
  <c r="C637" i="1"/>
  <c r="C2633" i="1" l="1"/>
  <c r="A2632" i="1"/>
  <c r="A637" i="1"/>
  <c r="C638" i="1"/>
  <c r="C2634" i="1" l="1"/>
  <c r="A2633" i="1"/>
  <c r="A638" i="1"/>
  <c r="C639" i="1"/>
  <c r="C2635" i="1" l="1"/>
  <c r="A2634" i="1"/>
  <c r="A639" i="1"/>
  <c r="C640" i="1"/>
  <c r="C2636" i="1" l="1"/>
  <c r="A2635" i="1"/>
  <c r="A640" i="1"/>
  <c r="C642" i="1"/>
  <c r="C2637" i="1" l="1"/>
  <c r="A2636" i="1"/>
  <c r="A642" i="1"/>
  <c r="C643" i="1"/>
  <c r="C2638" i="1" l="1"/>
  <c r="A2637" i="1"/>
  <c r="A643" i="1"/>
  <c r="C644" i="1"/>
  <c r="C2639" i="1" l="1"/>
  <c r="A2638" i="1"/>
  <c r="A644" i="1"/>
  <c r="C645" i="1"/>
  <c r="C2640" i="1" l="1"/>
  <c r="A2639" i="1"/>
  <c r="A645" i="1"/>
  <c r="C646" i="1"/>
  <c r="C2641" i="1" l="1"/>
  <c r="A2640" i="1"/>
  <c r="A646" i="1"/>
  <c r="C647" i="1"/>
  <c r="C2642" i="1" l="1"/>
  <c r="A2641" i="1"/>
  <c r="A647" i="1"/>
  <c r="C648" i="1"/>
  <c r="C2643" i="1" l="1"/>
  <c r="A2642" i="1"/>
  <c r="A648" i="1"/>
  <c r="C649" i="1"/>
  <c r="C2644" i="1" l="1"/>
  <c r="A2643" i="1"/>
  <c r="A649" i="1"/>
  <c r="C650" i="1"/>
  <c r="C2645" i="1" l="1"/>
  <c r="A2644" i="1"/>
  <c r="A650" i="1"/>
  <c r="C651" i="1"/>
  <c r="C2646" i="1" l="1"/>
  <c r="A2645" i="1"/>
  <c r="A651" i="1"/>
  <c r="C652" i="1"/>
  <c r="C2647" i="1" l="1"/>
  <c r="A2646" i="1"/>
  <c r="A652" i="1"/>
  <c r="C653" i="1"/>
  <c r="C2648" i="1" l="1"/>
  <c r="A2647" i="1"/>
  <c r="A653" i="1"/>
  <c r="C654" i="1"/>
  <c r="C2649" i="1" l="1"/>
  <c r="A2648" i="1"/>
  <c r="A654" i="1"/>
  <c r="C655" i="1"/>
  <c r="C2650" i="1" l="1"/>
  <c r="A2649" i="1"/>
  <c r="A655" i="1"/>
  <c r="C656" i="1"/>
  <c r="C2651" i="1" l="1"/>
  <c r="A2650" i="1"/>
  <c r="A656" i="1"/>
  <c r="C657" i="1"/>
  <c r="C2652" i="1" l="1"/>
  <c r="A2651" i="1"/>
  <c r="A657" i="1"/>
  <c r="C658" i="1"/>
  <c r="C2654" i="1" l="1"/>
  <c r="A2652" i="1"/>
  <c r="A658" i="1"/>
  <c r="C659" i="1"/>
  <c r="C2655" i="1" l="1"/>
  <c r="A2654" i="1"/>
  <c r="A659" i="1"/>
  <c r="C660" i="1"/>
  <c r="C2656" i="1" l="1"/>
  <c r="A2655" i="1"/>
  <c r="A660" i="1"/>
  <c r="C661" i="1"/>
  <c r="C2657" i="1" l="1"/>
  <c r="A2656" i="1"/>
  <c r="A661" i="1"/>
  <c r="C662" i="1"/>
  <c r="C2658" i="1" l="1"/>
  <c r="A2657" i="1"/>
  <c r="A662" i="1"/>
  <c r="C663" i="1"/>
  <c r="A2658" i="1" l="1"/>
  <c r="C2660" i="1"/>
  <c r="A2660" i="1" s="1"/>
  <c r="A663" i="1"/>
  <c r="C664" i="1"/>
  <c r="C2661" i="1" l="1"/>
  <c r="A2661" i="1" s="1"/>
  <c r="C2662" i="1"/>
  <c r="C2664" i="1"/>
  <c r="A2662" i="1"/>
  <c r="A664" i="1"/>
  <c r="C665" i="1"/>
  <c r="A2664" i="1" l="1"/>
  <c r="C2665" i="1"/>
  <c r="C2666" i="1"/>
  <c r="A2666" i="1" s="1"/>
  <c r="A665" i="1"/>
  <c r="C666" i="1"/>
  <c r="C2667" i="1" l="1"/>
  <c r="A2665" i="1"/>
  <c r="A666" i="1"/>
  <c r="C667" i="1"/>
  <c r="A2667" i="1" l="1"/>
  <c r="C2668" i="1"/>
  <c r="C2669" i="1" s="1"/>
  <c r="A667" i="1"/>
  <c r="C2670" i="1" l="1"/>
  <c r="A2669" i="1"/>
  <c r="A2668" i="1"/>
  <c r="C668" i="1"/>
  <c r="A2670" i="1" l="1"/>
  <c r="C2671" i="1"/>
  <c r="A668" i="1"/>
  <c r="C669" i="1"/>
  <c r="A2671" i="1" l="1"/>
  <c r="C2672" i="1"/>
  <c r="A669" i="1"/>
  <c r="C670" i="1"/>
  <c r="A2672" i="1" l="1"/>
  <c r="C2673" i="1"/>
  <c r="A670" i="1"/>
  <c r="C671" i="1"/>
  <c r="A2673" i="1" l="1"/>
  <c r="C2674" i="1"/>
  <c r="A671" i="1"/>
  <c r="C672" i="1"/>
  <c r="A2674" i="1" l="1"/>
  <c r="C2675" i="1"/>
  <c r="A672" i="1"/>
  <c r="C673" i="1"/>
  <c r="A2675" i="1" l="1"/>
  <c r="C2676" i="1"/>
  <c r="A673" i="1"/>
  <c r="C674" i="1"/>
  <c r="A2676" i="1" l="1"/>
  <c r="C2677" i="1"/>
  <c r="A674" i="1"/>
  <c r="C675" i="1"/>
  <c r="A2677" i="1" l="1"/>
  <c r="C2678" i="1"/>
  <c r="A675" i="1"/>
  <c r="C676" i="1"/>
  <c r="A2678" i="1" l="1"/>
  <c r="C2679" i="1"/>
  <c r="A676" i="1"/>
  <c r="C677" i="1"/>
  <c r="A2679" i="1" l="1"/>
  <c r="C2680" i="1"/>
  <c r="A677" i="1"/>
  <c r="C678" i="1"/>
  <c r="A2680" i="1" l="1"/>
  <c r="C2681" i="1"/>
  <c r="A678" i="1"/>
  <c r="C679" i="1"/>
  <c r="A2681" i="1" l="1"/>
  <c r="C2682" i="1"/>
  <c r="A679" i="1"/>
  <c r="C680" i="1"/>
  <c r="A2682" i="1" l="1"/>
  <c r="C2683" i="1"/>
  <c r="A680" i="1"/>
  <c r="C681" i="1"/>
  <c r="A2683" i="1" l="1"/>
  <c r="C2684" i="1"/>
  <c r="A681" i="1"/>
  <c r="C682" i="1"/>
  <c r="A2684" i="1" l="1"/>
  <c r="C2685" i="1"/>
  <c r="A682" i="1"/>
  <c r="C683" i="1"/>
  <c r="A2685" i="1" l="1"/>
  <c r="C2686" i="1"/>
  <c r="A683" i="1"/>
  <c r="C684" i="1"/>
  <c r="A2686" i="1" l="1"/>
  <c r="C2687" i="1"/>
  <c r="A684" i="1"/>
  <c r="C685" i="1"/>
  <c r="A2687" i="1" l="1"/>
  <c r="C2688" i="1"/>
  <c r="A685" i="1"/>
  <c r="A2688" i="1" l="1"/>
  <c r="C2689" i="1"/>
  <c r="A687" i="1"/>
  <c r="A2689" i="1" l="1"/>
  <c r="C2690" i="1"/>
  <c r="C2691" i="1" l="1"/>
  <c r="A2690" i="1"/>
  <c r="A688" i="1"/>
  <c r="A2691" i="1" l="1"/>
  <c r="C2692" i="1"/>
  <c r="A689" i="1"/>
  <c r="A2692" i="1" l="1"/>
  <c r="C2693" i="1"/>
  <c r="A690" i="1"/>
  <c r="A2693" i="1" l="1"/>
  <c r="C2694" i="1"/>
  <c r="A691" i="1"/>
  <c r="A2694" i="1" l="1"/>
  <c r="C2695" i="1"/>
  <c r="A692" i="1"/>
  <c r="A2695" i="1" l="1"/>
  <c r="C2696" i="1"/>
  <c r="A693" i="1"/>
  <c r="A2696" i="1" l="1"/>
  <c r="C2697" i="1"/>
  <c r="A694" i="1"/>
  <c r="A2697" i="1" l="1"/>
  <c r="C2698" i="1"/>
  <c r="A695" i="1"/>
  <c r="A2698" i="1" l="1"/>
  <c r="C2699" i="1"/>
  <c r="A696" i="1"/>
  <c r="A2699" i="1" l="1"/>
  <c r="C2700" i="1"/>
  <c r="A698" i="1"/>
  <c r="A2700" i="1" l="1"/>
  <c r="C2701" i="1"/>
  <c r="A699" i="1"/>
  <c r="A2701" i="1" l="1"/>
  <c r="C2702" i="1"/>
  <c r="A700" i="1"/>
  <c r="A2702" i="1" l="1"/>
  <c r="C2703" i="1"/>
  <c r="A702" i="1"/>
  <c r="A2703" i="1" l="1"/>
  <c r="C2704" i="1"/>
  <c r="A703" i="1"/>
  <c r="A2704" i="1" l="1"/>
  <c r="C2705" i="1"/>
  <c r="A704" i="1"/>
  <c r="A2705" i="1" l="1"/>
  <c r="C2706" i="1"/>
  <c r="A705" i="1"/>
  <c r="A2706" i="1" l="1"/>
  <c r="C2707" i="1"/>
  <c r="A706" i="1"/>
  <c r="A2707" i="1" l="1"/>
  <c r="C2708" i="1"/>
  <c r="A707" i="1"/>
  <c r="A2708" i="1" l="1"/>
  <c r="C2709" i="1"/>
  <c r="A708" i="1"/>
  <c r="A2709" i="1" l="1"/>
  <c r="C2710" i="1"/>
  <c r="A709" i="1"/>
  <c r="A2710" i="1" l="1"/>
  <c r="C2711" i="1"/>
  <c r="A711" i="1"/>
  <c r="A2711" i="1" l="1"/>
  <c r="C2712" i="1"/>
  <c r="A712" i="1"/>
  <c r="A2712" i="1" l="1"/>
  <c r="C2713" i="1"/>
  <c r="A713" i="1"/>
  <c r="A2713" i="1" l="1"/>
  <c r="C2715" i="1"/>
  <c r="A714" i="1"/>
  <c r="A2715" i="1" l="1"/>
  <c r="C2716" i="1"/>
  <c r="A715" i="1"/>
  <c r="A2716" i="1" l="1"/>
  <c r="C2717" i="1"/>
  <c r="A716" i="1"/>
  <c r="A2717" i="1" l="1"/>
  <c r="C2718" i="1"/>
  <c r="A717" i="1"/>
  <c r="A2718" i="1" l="1"/>
  <c r="C2719" i="1"/>
  <c r="A718" i="1"/>
  <c r="A2719" i="1" l="1"/>
  <c r="C2720" i="1"/>
  <c r="A719" i="1"/>
  <c r="A2720" i="1" l="1"/>
  <c r="C2721" i="1"/>
  <c r="A720" i="1"/>
  <c r="A2721" i="1" l="1"/>
  <c r="C2722" i="1"/>
  <c r="A721" i="1"/>
  <c r="C2724" i="1" l="1"/>
  <c r="A2724" i="1" s="1"/>
  <c r="A2722" i="1"/>
  <c r="C2726" i="1"/>
  <c r="A2726" i="1" s="1"/>
  <c r="C2727" i="1"/>
  <c r="A722" i="1"/>
  <c r="C2728" i="1" l="1"/>
  <c r="A2727" i="1"/>
  <c r="A723" i="1"/>
  <c r="A2728" i="1" l="1"/>
  <c r="C2729" i="1"/>
  <c r="C2730" i="1"/>
  <c r="A2730" i="1" s="1"/>
  <c r="A724" i="1"/>
  <c r="C2731" i="1" l="1"/>
  <c r="A2731" i="1" s="1"/>
  <c r="A2729" i="1"/>
  <c r="A725" i="1"/>
  <c r="C2732" i="1" l="1"/>
  <c r="A726" i="1"/>
  <c r="A2732" i="1" l="1"/>
  <c r="C2733" i="1"/>
  <c r="A727" i="1"/>
  <c r="A2733" i="1" l="1"/>
  <c r="C2734" i="1"/>
  <c r="A2734" i="1" s="1"/>
  <c r="A728" i="1"/>
  <c r="C2735" i="1" l="1"/>
  <c r="C2736" i="1"/>
  <c r="A2736" i="1" s="1"/>
  <c r="A729" i="1"/>
  <c r="A2735" i="1" l="1"/>
  <c r="C2737" i="1"/>
  <c r="A732" i="1"/>
  <c r="A2737" i="1" l="1"/>
  <c r="C2738" i="1"/>
  <c r="A733" i="1"/>
  <c r="A2738" i="1" l="1"/>
  <c r="C2739" i="1"/>
  <c r="A734" i="1"/>
  <c r="A2739" i="1" l="1"/>
  <c r="C2740" i="1"/>
  <c r="A2740" i="1" s="1"/>
  <c r="A735" i="1"/>
  <c r="C2741" i="1" l="1"/>
  <c r="C2742" i="1"/>
  <c r="A2742" i="1" s="1"/>
  <c r="A736" i="1"/>
  <c r="C2743" i="1" l="1"/>
  <c r="A2741" i="1"/>
  <c r="C2744" i="1"/>
  <c r="A2744" i="1" s="1"/>
  <c r="A737" i="1"/>
  <c r="A2743" i="1" l="1"/>
  <c r="C2745" i="1"/>
  <c r="A738" i="1"/>
  <c r="A2745" i="1" l="1"/>
  <c r="C2746" i="1"/>
  <c r="A739" i="1"/>
  <c r="A2746" i="1" l="1"/>
  <c r="C2747" i="1"/>
  <c r="A740" i="1"/>
  <c r="C2748" i="1" l="1"/>
  <c r="A2747" i="1"/>
  <c r="A741" i="1"/>
  <c r="A2748" i="1" l="1"/>
  <c r="C2749" i="1"/>
  <c r="A742" i="1"/>
  <c r="A2749" i="1" l="1"/>
  <c r="C2750" i="1"/>
  <c r="A743" i="1"/>
  <c r="A2750" i="1" l="1"/>
  <c r="C2752" i="1"/>
  <c r="A744" i="1"/>
  <c r="A2752" i="1" l="1"/>
  <c r="C2753" i="1"/>
  <c r="A745" i="1"/>
  <c r="A2753" i="1" l="1"/>
  <c r="C2754" i="1"/>
  <c r="A2754" i="1" s="1"/>
  <c r="A746" i="1"/>
  <c r="C2755" i="1" l="1"/>
  <c r="A747" i="1"/>
  <c r="C2756" i="1" l="1"/>
  <c r="A2755" i="1"/>
  <c r="A748" i="1"/>
  <c r="A2756" i="1" l="1"/>
  <c r="C2757" i="1"/>
  <c r="A749" i="1"/>
  <c r="A2757" i="1" l="1"/>
  <c r="C2758" i="1"/>
  <c r="A750" i="1"/>
  <c r="A2758" i="1" l="1"/>
  <c r="C2759" i="1"/>
  <c r="A751" i="1"/>
  <c r="A2759" i="1" l="1"/>
  <c r="C2760" i="1"/>
  <c r="A752" i="1"/>
  <c r="A2760" i="1" l="1"/>
  <c r="C2761" i="1"/>
  <c r="A753" i="1"/>
  <c r="A2761" i="1" l="1"/>
  <c r="C2762" i="1"/>
  <c r="A754" i="1"/>
  <c r="A2762" i="1" l="1"/>
  <c r="C2763" i="1"/>
  <c r="A755" i="1"/>
  <c r="A2763" i="1" l="1"/>
  <c r="C2764" i="1"/>
  <c r="A2764" i="1" s="1"/>
  <c r="A756" i="1"/>
  <c r="C2765" i="1" l="1"/>
  <c r="A757" i="1"/>
  <c r="A2765" i="1" l="1"/>
  <c r="C2766" i="1"/>
  <c r="A758" i="1"/>
  <c r="C2767" i="1" l="1"/>
  <c r="A2766" i="1"/>
  <c r="A759" i="1"/>
  <c r="A2767" i="1" l="1"/>
  <c r="C2768" i="1"/>
  <c r="A760" i="1"/>
  <c r="A2768" i="1" l="1"/>
  <c r="C2769" i="1"/>
  <c r="A761" i="1"/>
  <c r="A2769" i="1" l="1"/>
  <c r="C2770" i="1"/>
  <c r="A762" i="1"/>
  <c r="A2770" i="1" l="1"/>
  <c r="C2771" i="1"/>
  <c r="A763" i="1"/>
  <c r="A2771" i="1" l="1"/>
  <c r="C2772" i="1"/>
  <c r="A764" i="1"/>
  <c r="A2772" i="1" l="1"/>
  <c r="C2773" i="1"/>
  <c r="A765" i="1"/>
  <c r="C2774" i="1" l="1"/>
  <c r="A2773" i="1"/>
  <c r="A766" i="1"/>
  <c r="A2774" i="1" l="1"/>
  <c r="C2775" i="1"/>
  <c r="A767" i="1"/>
  <c r="A2775" i="1" l="1"/>
  <c r="C2776" i="1"/>
  <c r="A768" i="1"/>
  <c r="C770" i="1"/>
  <c r="A770" i="1" s="1"/>
  <c r="A2776" i="1" l="1"/>
  <c r="C2777" i="1"/>
  <c r="C771" i="1"/>
  <c r="C2778" i="1" l="1"/>
  <c r="A2777" i="1"/>
  <c r="A771" i="1"/>
  <c r="C772" i="1"/>
  <c r="C774" i="1" s="1"/>
  <c r="A774" i="1" s="1"/>
  <c r="A2778" i="1" l="1"/>
  <c r="C2779" i="1"/>
  <c r="C775" i="1"/>
  <c r="C776" i="1" s="1"/>
  <c r="A776" i="1" s="1"/>
  <c r="A772" i="1"/>
  <c r="A2779" i="1" l="1"/>
  <c r="C2780" i="1"/>
  <c r="A775" i="1"/>
  <c r="C777" i="1"/>
  <c r="C778" i="1" s="1"/>
  <c r="A2780" i="1" l="1"/>
  <c r="C2781" i="1"/>
  <c r="A778" i="1"/>
  <c r="C779" i="1"/>
  <c r="A779" i="1" s="1"/>
  <c r="A777" i="1"/>
  <c r="A2781" i="1" l="1"/>
  <c r="C2782" i="1"/>
  <c r="C780" i="1"/>
  <c r="C2783" i="1" l="1"/>
  <c r="A2782" i="1"/>
  <c r="A780" i="1"/>
  <c r="C781" i="1"/>
  <c r="A2783" i="1" l="1"/>
  <c r="C2784" i="1"/>
  <c r="C782" i="1"/>
  <c r="C783" i="1" s="1"/>
  <c r="A783" i="1" s="1"/>
  <c r="A781" i="1"/>
  <c r="C2785" i="1" l="1"/>
  <c r="A2784" i="1"/>
  <c r="A782" i="1"/>
  <c r="C784" i="1"/>
  <c r="C2786" i="1" l="1"/>
  <c r="A2785" i="1"/>
  <c r="C785" i="1"/>
  <c r="A784" i="1"/>
  <c r="A2786" i="1" l="1"/>
  <c r="C2787" i="1"/>
  <c r="A785" i="1"/>
  <c r="C786" i="1"/>
  <c r="A2787" i="1" l="1"/>
  <c r="C2788" i="1"/>
  <c r="A2788" i="1" s="1"/>
  <c r="C2789" i="1"/>
  <c r="A2789" i="1"/>
  <c r="C2790" i="1"/>
  <c r="A786" i="1"/>
  <c r="C787" i="1"/>
  <c r="A2790" i="1" l="1"/>
  <c r="C2791" i="1"/>
  <c r="A787" i="1"/>
  <c r="C788" i="1"/>
  <c r="A2791" i="1" l="1"/>
  <c r="C2792" i="1"/>
  <c r="A788" i="1"/>
  <c r="C789" i="1"/>
  <c r="A2792" i="1" l="1"/>
  <c r="C2793" i="1"/>
  <c r="A789" i="1"/>
  <c r="C790" i="1"/>
  <c r="A2793" i="1" l="1"/>
  <c r="C2794" i="1"/>
  <c r="A790" i="1"/>
  <c r="C791" i="1"/>
  <c r="C2796" i="1" l="1"/>
  <c r="A2796" i="1" s="1"/>
  <c r="A2794" i="1"/>
  <c r="C2797" i="1"/>
  <c r="A2797" i="1" s="1"/>
  <c r="C2798" i="1"/>
  <c r="A2798" i="1" s="1"/>
  <c r="A791" i="1"/>
  <c r="C792" i="1"/>
  <c r="C2799" i="1" l="1"/>
  <c r="A2799" i="1" s="1"/>
  <c r="C2800" i="1"/>
  <c r="A2800" i="1" s="1"/>
  <c r="C2801" i="1"/>
  <c r="A792" i="1"/>
  <c r="C793" i="1"/>
  <c r="A2801" i="1" l="1"/>
  <c r="C2802" i="1"/>
  <c r="C794" i="1"/>
  <c r="A793" i="1"/>
  <c r="A2802" i="1" l="1"/>
  <c r="C2803" i="1"/>
  <c r="A2803" i="1" s="1"/>
  <c r="C795" i="1"/>
  <c r="A794" i="1"/>
  <c r="C2804" i="1" l="1"/>
  <c r="C2805" i="1"/>
  <c r="A2804" i="1"/>
  <c r="C2806" i="1"/>
  <c r="A795" i="1"/>
  <c r="C796" i="1"/>
  <c r="A2805" i="1" l="1"/>
  <c r="C2807" i="1"/>
  <c r="A2806" i="1"/>
  <c r="C797" i="1"/>
  <c r="A796" i="1"/>
  <c r="A2807" i="1" l="1"/>
  <c r="C2808" i="1"/>
  <c r="C2809" i="1" s="1"/>
  <c r="A2809" i="1" s="1"/>
  <c r="A797" i="1"/>
  <c r="C799" i="1"/>
  <c r="C2810" i="1" l="1"/>
  <c r="A2810" i="1" s="1"/>
  <c r="C2812" i="1"/>
  <c r="A2812" i="1"/>
  <c r="C2813" i="1"/>
  <c r="A2813" i="1" s="1"/>
  <c r="A2808" i="1"/>
  <c r="C2814" i="1"/>
  <c r="C800" i="1"/>
  <c r="A799" i="1"/>
  <c r="A2814" i="1" l="1"/>
  <c r="C2815" i="1"/>
  <c r="C801" i="1"/>
  <c r="A800" i="1"/>
  <c r="A2815" i="1" l="1"/>
  <c r="C2816" i="1"/>
  <c r="C802" i="1"/>
  <c r="A801" i="1"/>
  <c r="A2816" i="1" l="1"/>
  <c r="C2817" i="1"/>
  <c r="A802" i="1"/>
  <c r="C803" i="1"/>
  <c r="A2817" i="1" l="1"/>
  <c r="C2818" i="1"/>
  <c r="A803" i="1"/>
  <c r="C804" i="1"/>
  <c r="A2818" i="1" l="1"/>
  <c r="C2820" i="1"/>
  <c r="A804" i="1"/>
  <c r="C805" i="1"/>
  <c r="A2820" i="1" l="1"/>
  <c r="C2821" i="1"/>
  <c r="C806" i="1"/>
  <c r="A805" i="1"/>
  <c r="A2821" i="1" l="1"/>
  <c r="C2822" i="1"/>
  <c r="A806" i="1"/>
  <c r="C807" i="1"/>
  <c r="A2822" i="1" l="1"/>
  <c r="C2823" i="1"/>
  <c r="A807" i="1"/>
  <c r="C808" i="1"/>
  <c r="A2823" i="1" l="1"/>
  <c r="C2824" i="1"/>
  <c r="A808" i="1"/>
  <c r="C809" i="1"/>
  <c r="A2824" i="1" l="1"/>
  <c r="C2825" i="1"/>
  <c r="A809" i="1"/>
  <c r="C810" i="1"/>
  <c r="A2825" i="1" l="1"/>
  <c r="C2826" i="1"/>
  <c r="A810" i="1"/>
  <c r="C811" i="1"/>
  <c r="A2826" i="1" l="1"/>
  <c r="C2828" i="1"/>
  <c r="A811" i="1"/>
  <c r="C812" i="1"/>
  <c r="A2828" i="1" l="1"/>
  <c r="C2829" i="1"/>
  <c r="A812" i="1"/>
  <c r="C813" i="1"/>
  <c r="A2829" i="1" l="1"/>
  <c r="C2830" i="1"/>
  <c r="A813" i="1"/>
  <c r="C814" i="1"/>
  <c r="A2830" i="1" l="1"/>
  <c r="C2831" i="1"/>
  <c r="A814" i="1"/>
  <c r="C815" i="1"/>
  <c r="A2831" i="1" l="1"/>
  <c r="C2832" i="1"/>
  <c r="A815" i="1"/>
  <c r="C816" i="1"/>
  <c r="A2832" i="1" l="1"/>
  <c r="C2833" i="1"/>
  <c r="C817" i="1"/>
  <c r="A817" i="1" s="1"/>
  <c r="A816" i="1"/>
  <c r="A2833" i="1" l="1"/>
  <c r="C2834" i="1"/>
  <c r="C818" i="1"/>
  <c r="A818" i="1" s="1"/>
  <c r="A2834" i="1" l="1"/>
  <c r="C2835" i="1"/>
  <c r="C819" i="1"/>
  <c r="A2835" i="1" l="1"/>
  <c r="C2836" i="1"/>
  <c r="C820" i="1"/>
  <c r="A819" i="1"/>
  <c r="A2836" i="1" l="1"/>
  <c r="C2837" i="1"/>
  <c r="A820" i="1"/>
  <c r="C821" i="1"/>
  <c r="A2837" i="1" l="1"/>
  <c r="C2838" i="1"/>
  <c r="A821" i="1"/>
  <c r="C822" i="1"/>
  <c r="A2838" i="1" l="1"/>
  <c r="C2839" i="1"/>
  <c r="A822" i="1"/>
  <c r="C823" i="1"/>
  <c r="A2839" i="1" l="1"/>
  <c r="C2840" i="1"/>
  <c r="C825" i="1"/>
  <c r="A823" i="1"/>
  <c r="A2840" i="1" l="1"/>
  <c r="C2841" i="1"/>
  <c r="C826" i="1"/>
  <c r="A825" i="1"/>
  <c r="A2841" i="1" l="1"/>
  <c r="C2842" i="1"/>
  <c r="A826" i="1"/>
  <c r="C827" i="1"/>
  <c r="A2842" i="1" l="1"/>
  <c r="C2843" i="1"/>
  <c r="A827" i="1"/>
  <c r="C828" i="1"/>
  <c r="A2843" i="1" l="1"/>
  <c r="C2844" i="1"/>
  <c r="A828" i="1"/>
  <c r="C829" i="1"/>
  <c r="A2844" i="1" l="1"/>
  <c r="C2845" i="1"/>
  <c r="A829" i="1"/>
  <c r="C830" i="1"/>
  <c r="A2845" i="1" l="1"/>
  <c r="C2846" i="1"/>
  <c r="C832" i="1"/>
  <c r="A830" i="1"/>
  <c r="A2846" i="1" l="1"/>
  <c r="C2847" i="1"/>
  <c r="A832" i="1"/>
  <c r="C833" i="1"/>
  <c r="A2847" i="1" l="1"/>
  <c r="C2848" i="1"/>
  <c r="A833" i="1"/>
  <c r="C834" i="1"/>
  <c r="A2848" i="1" l="1"/>
  <c r="C2849" i="1"/>
  <c r="A834" i="1"/>
  <c r="C835" i="1"/>
  <c r="A2849" i="1" l="1"/>
  <c r="C2850" i="1"/>
  <c r="A835" i="1"/>
  <c r="C836" i="1"/>
  <c r="A2850" i="1" l="1"/>
  <c r="C2851" i="1"/>
  <c r="A836" i="1"/>
  <c r="C837" i="1"/>
  <c r="A2851" i="1" l="1"/>
  <c r="C2852" i="1"/>
  <c r="A837" i="1"/>
  <c r="C839" i="1"/>
  <c r="A2852" i="1" l="1"/>
  <c r="C2853" i="1"/>
  <c r="A839" i="1"/>
  <c r="C840" i="1"/>
  <c r="A2853" i="1" l="1"/>
  <c r="C2854" i="1"/>
  <c r="A840" i="1"/>
  <c r="C841" i="1"/>
  <c r="A2854" i="1" l="1"/>
  <c r="C2855" i="1"/>
  <c r="A841" i="1"/>
  <c r="C842" i="1"/>
  <c r="A2855" i="1" l="1"/>
  <c r="C2856" i="1"/>
  <c r="A842" i="1"/>
  <c r="C843" i="1"/>
  <c r="A2856" i="1" l="1"/>
  <c r="C2857" i="1"/>
  <c r="A843" i="1"/>
  <c r="C844" i="1"/>
  <c r="A2857" i="1" l="1"/>
  <c r="C2858" i="1"/>
  <c r="A844" i="1"/>
  <c r="C845" i="1"/>
  <c r="A2858" i="1" l="1"/>
  <c r="C2860" i="1"/>
  <c r="A845" i="1"/>
  <c r="C847" i="1"/>
  <c r="A2860" i="1" l="1"/>
  <c r="C2861" i="1"/>
  <c r="C848" i="1"/>
  <c r="A847" i="1"/>
  <c r="A2861" i="1" l="1"/>
  <c r="C2862" i="1"/>
  <c r="A848" i="1"/>
  <c r="C849" i="1"/>
  <c r="A2862" i="1" l="1"/>
  <c r="C2863" i="1"/>
  <c r="A849" i="1"/>
  <c r="C850" i="1"/>
  <c r="A2863" i="1" l="1"/>
  <c r="C2864" i="1"/>
  <c r="A850" i="1"/>
  <c r="C851" i="1"/>
  <c r="A2864" i="1" l="1"/>
  <c r="C2865" i="1"/>
  <c r="A2865" i="1" s="1"/>
  <c r="A851" i="1"/>
  <c r="C852" i="1"/>
  <c r="A852" i="1" l="1"/>
  <c r="C853" i="1"/>
  <c r="A853" i="1" l="1"/>
  <c r="C854" i="1"/>
  <c r="C855" i="1" l="1"/>
  <c r="A854" i="1"/>
  <c r="A855" i="1" l="1"/>
  <c r="C856" i="1"/>
  <c r="C857" i="1" l="1"/>
  <c r="A856" i="1"/>
  <c r="A857" i="1" l="1"/>
  <c r="C858" i="1"/>
  <c r="A858" i="1" l="1"/>
  <c r="C860" i="1"/>
  <c r="A860" i="1" l="1"/>
  <c r="C861" i="1"/>
  <c r="A861" i="1" l="1"/>
  <c r="C862" i="1"/>
  <c r="C863" i="1" l="1"/>
  <c r="A862" i="1"/>
  <c r="A863" i="1" l="1"/>
  <c r="C865" i="1"/>
  <c r="C866" i="1" l="1"/>
  <c r="A865" i="1"/>
  <c r="A866" i="1" l="1"/>
  <c r="C867" i="1"/>
  <c r="A867" i="1" l="1"/>
  <c r="C868" i="1"/>
  <c r="A868" i="1" l="1"/>
  <c r="C869" i="1"/>
  <c r="C871" i="1" l="1"/>
  <c r="A869" i="1"/>
  <c r="A871" i="1" l="1"/>
  <c r="C872" i="1"/>
  <c r="A872" i="1" l="1"/>
  <c r="C873" i="1"/>
  <c r="A873" i="1" l="1"/>
  <c r="C874" i="1"/>
  <c r="A874" i="1" l="1"/>
  <c r="C875" i="1"/>
  <c r="A875" i="1" l="1"/>
  <c r="C876" i="1"/>
  <c r="C877" i="1" l="1"/>
  <c r="A876" i="1"/>
  <c r="A877" i="1" l="1"/>
  <c r="C878" i="1"/>
  <c r="C879" i="1" l="1"/>
  <c r="A878" i="1"/>
  <c r="C880" i="1" l="1"/>
  <c r="A879" i="1"/>
  <c r="C881" i="1" l="1"/>
  <c r="A880" i="1"/>
  <c r="C883" i="1" l="1"/>
  <c r="A881" i="1"/>
  <c r="C884" i="1" l="1"/>
  <c r="A883" i="1"/>
  <c r="A884" i="1" l="1"/>
  <c r="C885" i="1"/>
  <c r="A885" i="1" l="1"/>
  <c r="C886" i="1"/>
  <c r="C887" i="1" l="1"/>
  <c r="A886" i="1"/>
  <c r="A887" i="1" l="1"/>
  <c r="C888" i="1"/>
  <c r="A888" i="1" s="1"/>
  <c r="C889" i="1" l="1"/>
  <c r="A889" i="1" s="1"/>
  <c r="C890" i="1" l="1"/>
  <c r="A890" i="1" l="1"/>
  <c r="C891" i="1"/>
  <c r="A891" i="1" s="1"/>
  <c r="C892" i="1" l="1"/>
  <c r="A892" i="1" s="1"/>
  <c r="C893" i="1" l="1"/>
  <c r="A893" i="1" l="1"/>
  <c r="C894" i="1"/>
  <c r="A894" i="1" l="1"/>
  <c r="C895" i="1"/>
  <c r="A895" i="1" l="1"/>
  <c r="C897" i="1"/>
  <c r="A897" i="1" l="1"/>
  <c r="C898" i="1"/>
  <c r="A898" i="1" l="1"/>
  <c r="C899" i="1"/>
  <c r="A899" i="1" l="1"/>
  <c r="C900" i="1"/>
  <c r="C901" i="1" l="1"/>
  <c r="A900" i="1"/>
  <c r="A901" i="1" l="1"/>
  <c r="C902" i="1"/>
  <c r="C904" i="1" l="1"/>
  <c r="A902" i="1"/>
  <c r="A904" i="1" l="1"/>
  <c r="C905" i="1"/>
  <c r="C906" i="1" l="1"/>
  <c r="A905" i="1"/>
  <c r="A906" i="1" l="1"/>
  <c r="C907" i="1"/>
  <c r="C908" i="1" l="1"/>
  <c r="A907" i="1"/>
  <c r="C909" i="1" l="1"/>
  <c r="A908" i="1"/>
  <c r="C910" i="1" l="1"/>
  <c r="A909" i="1"/>
  <c r="A910" i="1" l="1"/>
  <c r="C912" i="1"/>
  <c r="A912" i="1" l="1"/>
  <c r="C913" i="1"/>
  <c r="A913" i="1" l="1"/>
  <c r="C914" i="1"/>
  <c r="A914" i="1" l="1"/>
  <c r="C915" i="1"/>
  <c r="C916" i="1" l="1"/>
  <c r="A915" i="1"/>
  <c r="C917" i="1" l="1"/>
  <c r="A916" i="1"/>
  <c r="C918" i="1" l="1"/>
  <c r="A917" i="1"/>
  <c r="A918" i="1" l="1"/>
  <c r="C919" i="1"/>
  <c r="C920" i="1" l="1"/>
  <c r="A919" i="1"/>
  <c r="A920" i="1" l="1"/>
  <c r="C921" i="1"/>
  <c r="A921" i="1" l="1"/>
  <c r="C923" i="1"/>
  <c r="A923" i="1" l="1"/>
  <c r="C924" i="1"/>
  <c r="A924" i="1" l="1"/>
  <c r="C925" i="1"/>
  <c r="C926" i="1" l="1"/>
  <c r="A926" i="1" s="1"/>
  <c r="A925" i="1"/>
  <c r="C927" i="1" l="1"/>
  <c r="C928" i="1" s="1"/>
  <c r="A928" i="1" s="1"/>
  <c r="C929" i="1" l="1"/>
  <c r="A929" i="1" s="1"/>
  <c r="A927" i="1"/>
  <c r="C930" i="1" l="1"/>
  <c r="A930" i="1" s="1"/>
  <c r="C931" i="1" l="1"/>
  <c r="A931" i="1" s="1"/>
  <c r="C932" i="1" l="1"/>
  <c r="A932" i="1" s="1"/>
  <c r="C933" i="1"/>
  <c r="A933" i="1" l="1"/>
  <c r="C934" i="1"/>
  <c r="A934" i="1" l="1"/>
  <c r="C936" i="1"/>
  <c r="A936" i="1" l="1"/>
  <c r="C937" i="1"/>
  <c r="A937" i="1" l="1"/>
  <c r="C938" i="1"/>
  <c r="A938" i="1" l="1"/>
  <c r="C940" i="1"/>
  <c r="A940" i="1" l="1"/>
  <c r="C941" i="1"/>
  <c r="A941" i="1" l="1"/>
  <c r="C942" i="1"/>
  <c r="A942" i="1" l="1"/>
  <c r="C943" i="1"/>
  <c r="A943" i="1" l="1"/>
  <c r="C944" i="1"/>
  <c r="A944" i="1" l="1"/>
  <c r="C945" i="1"/>
  <c r="A945" i="1" l="1"/>
  <c r="C946" i="1"/>
  <c r="A946" i="1" l="1"/>
  <c r="C947" i="1"/>
  <c r="A947" i="1" l="1"/>
  <c r="C948" i="1"/>
  <c r="A948" i="1" l="1"/>
  <c r="C949" i="1"/>
  <c r="A949" i="1" l="1"/>
  <c r="C950" i="1"/>
  <c r="A950" i="1" l="1"/>
  <c r="C951" i="1"/>
  <c r="A951" i="1" l="1"/>
  <c r="C952" i="1"/>
  <c r="A952" i="1" l="1"/>
  <c r="C953" i="1"/>
  <c r="A953" i="1" l="1"/>
  <c r="C955" i="1"/>
  <c r="A955" i="1" l="1"/>
  <c r="C956" i="1"/>
  <c r="A956" i="1" l="1"/>
  <c r="C957" i="1"/>
  <c r="A957" i="1" l="1"/>
  <c r="C958" i="1"/>
  <c r="A958" i="1" l="1"/>
  <c r="C959" i="1"/>
  <c r="A959" i="1" l="1"/>
  <c r="C960" i="1"/>
  <c r="A960" i="1" l="1"/>
  <c r="C961" i="1"/>
  <c r="A961" i="1" l="1"/>
  <c r="C962" i="1"/>
  <c r="A962" i="1" l="1"/>
  <c r="C963" i="1"/>
  <c r="A963" i="1" l="1"/>
  <c r="C964" i="1"/>
  <c r="A964" i="1" l="1"/>
  <c r="C965" i="1"/>
  <c r="A965" i="1" l="1"/>
  <c r="C966" i="1"/>
  <c r="A966" i="1" l="1"/>
  <c r="C967" i="1"/>
  <c r="A967" i="1" l="1"/>
  <c r="C968" i="1"/>
  <c r="A968" i="1" l="1"/>
  <c r="C969" i="1"/>
  <c r="A969" i="1" l="1"/>
  <c r="C971" i="1"/>
  <c r="A971" i="1" l="1"/>
  <c r="C972" i="1"/>
  <c r="A972" i="1" l="1"/>
  <c r="C973" i="1"/>
  <c r="A973" i="1" l="1"/>
  <c r="C974" i="1"/>
  <c r="A974" i="1" l="1"/>
  <c r="C975" i="1"/>
  <c r="A975" i="1" l="1"/>
  <c r="C977" i="1"/>
  <c r="A977" i="1" l="1"/>
  <c r="C978" i="1"/>
  <c r="A978" i="1" l="1"/>
  <c r="C979" i="1"/>
  <c r="A979" i="1" l="1"/>
  <c r="C980" i="1"/>
  <c r="A980" i="1" l="1"/>
  <c r="C981" i="1"/>
  <c r="A981" i="1" l="1"/>
  <c r="C982" i="1"/>
  <c r="A982" i="1" l="1"/>
  <c r="C983" i="1"/>
  <c r="A983" i="1" l="1"/>
  <c r="C984" i="1"/>
  <c r="A984" i="1" l="1"/>
  <c r="C986" i="1"/>
  <c r="A986" i="1" l="1"/>
  <c r="C987" i="1"/>
  <c r="A987" i="1" l="1"/>
  <c r="C988" i="1"/>
  <c r="A988" i="1" l="1"/>
  <c r="C989" i="1"/>
  <c r="A989" i="1" l="1"/>
  <c r="C990" i="1"/>
  <c r="A990" i="1" l="1"/>
  <c r="C991" i="1"/>
  <c r="A991" i="1" l="1"/>
  <c r="C992" i="1"/>
  <c r="A992" i="1" l="1"/>
  <c r="C993" i="1"/>
  <c r="A993" i="1" l="1"/>
  <c r="C995" i="1"/>
  <c r="A995" i="1" s="1"/>
  <c r="C996" i="1" l="1"/>
  <c r="A996" i="1" s="1"/>
  <c r="C997" i="1" l="1"/>
  <c r="C998" i="1" s="1"/>
  <c r="A997" i="1" l="1"/>
  <c r="A998" i="1"/>
  <c r="C999" i="1"/>
  <c r="A999" i="1" l="1"/>
  <c r="C1000" i="1"/>
  <c r="C1001" i="1" s="1"/>
  <c r="A1001" i="1" s="1"/>
  <c r="C1002" i="1" l="1"/>
  <c r="A1002" i="1" s="1"/>
  <c r="A1000" i="1"/>
  <c r="C1003" i="1" l="1"/>
  <c r="A1003" i="1" s="1"/>
  <c r="C1004" i="1" l="1"/>
  <c r="A1004" i="1" s="1"/>
  <c r="C1005" i="1"/>
  <c r="A1005" i="1" l="1"/>
  <c r="C1006" i="1"/>
  <c r="A1006" i="1" l="1"/>
  <c r="C1008" i="1"/>
  <c r="A1008" i="1" l="1"/>
  <c r="C1009" i="1"/>
  <c r="A1009" i="1" l="1"/>
  <c r="C1010" i="1"/>
  <c r="A1010" i="1" l="1"/>
  <c r="C1011" i="1"/>
  <c r="A1011" i="1" l="1"/>
  <c r="C1012" i="1"/>
  <c r="A1012" i="1" l="1"/>
  <c r="C1013" i="1"/>
  <c r="A1013" i="1" l="1"/>
  <c r="C1014" i="1"/>
  <c r="A1014" i="1" l="1"/>
  <c r="C1015" i="1"/>
  <c r="A1015" i="1" l="1"/>
  <c r="C1016" i="1"/>
  <c r="A1016" i="1" l="1"/>
  <c r="C1017" i="1"/>
  <c r="A1017" i="1" l="1"/>
  <c r="C1018" i="1"/>
  <c r="A1018" i="1" l="1"/>
  <c r="C1019" i="1"/>
  <c r="A1019" i="1" l="1"/>
  <c r="C1020" i="1"/>
  <c r="A1020" i="1" l="1"/>
  <c r="C1021" i="1"/>
  <c r="A1021" i="1" l="1"/>
  <c r="C1022" i="1"/>
  <c r="A1022" i="1" l="1"/>
  <c r="C1023" i="1"/>
  <c r="A1023" i="1" l="1"/>
  <c r="C1024" i="1"/>
  <c r="A1024" i="1" l="1"/>
  <c r="C1025" i="1"/>
  <c r="A1025" i="1" l="1"/>
  <c r="C1026" i="1"/>
  <c r="A1026" i="1" l="1"/>
  <c r="C1027" i="1"/>
  <c r="A1027" i="1" l="1"/>
  <c r="C1029" i="1"/>
  <c r="A1029" i="1" l="1"/>
  <c r="C1030" i="1"/>
  <c r="A1030" i="1" l="1"/>
  <c r="C1031" i="1"/>
  <c r="A1031" i="1" l="1"/>
  <c r="C1032" i="1"/>
  <c r="A1032" i="1" l="1"/>
  <c r="C1034" i="1"/>
  <c r="A1034" i="1" l="1"/>
  <c r="C1035" i="1"/>
  <c r="A1035" i="1" l="1"/>
  <c r="C1036" i="1"/>
  <c r="A1036" i="1" l="1"/>
  <c r="C1037" i="1"/>
  <c r="A1037" i="1" l="1"/>
  <c r="C1038" i="1"/>
  <c r="A1038" i="1" l="1"/>
  <c r="C1039" i="1"/>
  <c r="A1039" i="1" l="1"/>
  <c r="C1040" i="1"/>
  <c r="A1040" i="1" l="1"/>
  <c r="C1041" i="1"/>
  <c r="A1041" i="1" l="1"/>
  <c r="C1042" i="1"/>
  <c r="A1042" i="1" l="1"/>
  <c r="C1043" i="1"/>
  <c r="A1043" i="1" l="1"/>
  <c r="C1044" i="1"/>
  <c r="A1044" i="1" l="1"/>
  <c r="C1045" i="1"/>
  <c r="A1045" i="1" l="1"/>
  <c r="C1046" i="1"/>
  <c r="A1046" i="1" l="1"/>
  <c r="C1047" i="1"/>
  <c r="A1047" i="1" l="1"/>
  <c r="C1048" i="1"/>
  <c r="A1048" i="1" l="1"/>
  <c r="C1049" i="1"/>
  <c r="A1049" i="1" l="1"/>
  <c r="C1050" i="1"/>
  <c r="A1050" i="1" s="1"/>
  <c r="A2889" i="1"/>
  <c r="A2888" i="1"/>
  <c r="A2885" i="1"/>
  <c r="A2886" i="1"/>
</calcChain>
</file>

<file path=xl/sharedStrings.xml><?xml version="1.0" encoding="utf-8"?>
<sst xmlns="http://schemas.openxmlformats.org/spreadsheetml/2006/main" count="12887" uniqueCount="3108">
  <si>
    <t>LGen</t>
  </si>
  <si>
    <t>H</t>
  </si>
  <si>
    <t>Law Enforcement RMS General Requirements</t>
  </si>
  <si>
    <t>Importance</t>
  </si>
  <si>
    <t>Vendor Response</t>
  </si>
  <si>
    <t>Status</t>
  </si>
  <si>
    <t>Highly Advantageous</t>
  </si>
  <si>
    <t>Select from Drop Down List</t>
  </si>
  <si>
    <t>Once created, audit report records are not able to be deleted or edited.</t>
  </si>
  <si>
    <t>Select from Drop Down  List</t>
  </si>
  <si>
    <t>The system provides the ability to maintain an audit trail (log) at the following levels:</t>
  </si>
  <si>
    <t>        Individual</t>
  </si>
  <si>
    <t>Advantageous</t>
  </si>
  <si>
    <t>        Record</t>
  </si>
  <si>
    <t>        Module</t>
  </si>
  <si>
    <t>The system provides Agency configurable auditing functionality that includes but is not limited to:</t>
  </si>
  <si>
    <t>        Audit action</t>
  </si>
  <si>
    <t>        Information prior to and after change</t>
  </si>
  <si>
    <t>        Errors</t>
  </si>
  <si>
    <t>        Security violations</t>
  </si>
  <si>
    <t>        Physical device location</t>
  </si>
  <si>
    <t>        Workstation IP address</t>
  </si>
  <si>
    <t>Agency</t>
  </si>
  <si>
    <t>Law Enforcement Master Name Index</t>
  </si>
  <si>
    <t>Law Enforcement Master Vehicle Index</t>
  </si>
  <si>
    <t xml:space="preserve">Law Enforcement Master Location Index </t>
  </si>
  <si>
    <t>Law Enforcement Crime Analysis</t>
  </si>
  <si>
    <t>Law Enforcement Gang Tracking</t>
  </si>
  <si>
    <t>Law Enforcement UCR/NIBRS Reporting</t>
  </si>
  <si>
    <t>Law Enforcement Investigations</t>
  </si>
  <si>
    <t>Law Enforcement Case Entry</t>
  </si>
  <si>
    <t>Law Enforcement Case Management</t>
  </si>
  <si>
    <t>Law Enforcement Narcotics</t>
  </si>
  <si>
    <t>Law Enforcement Lineup / Mug Shot</t>
  </si>
  <si>
    <t>Law Enforcement Property Processing</t>
  </si>
  <si>
    <t>Law Enforcement Impounded Vehicle Processing</t>
  </si>
  <si>
    <t>Law Enforcement Wants and Warrants</t>
  </si>
  <si>
    <t>Law Enforcement Arrest Records</t>
  </si>
  <si>
    <t>Law Enforcement Field Interview</t>
  </si>
  <si>
    <t>Law Enforcement Orders of Protection</t>
  </si>
  <si>
    <t>Law Enforcement License, Permits and Billing</t>
  </si>
  <si>
    <t>Law Enforcement Bar-Coding Interface</t>
  </si>
  <si>
    <t>Law Enforcement Personnel and Training</t>
  </si>
  <si>
    <t>Law Enforcement Pursuit</t>
  </si>
  <si>
    <t>Law Enforcement Field Reporting</t>
  </si>
  <si>
    <t>Law Enforcement Career Criminal</t>
  </si>
  <si>
    <t>Law Enforcement Bicycle Registration</t>
  </si>
  <si>
    <t>Law Enforcement Booking</t>
  </si>
  <si>
    <t>Law Activity Time Tracking</t>
  </si>
  <si>
    <t>Law Enforcement Racial Profiling</t>
  </si>
  <si>
    <t>Law Crash Tracking</t>
  </si>
  <si>
    <t>S</t>
  </si>
  <si>
    <t>Module Title</t>
  </si>
  <si>
    <t>Total Specs</t>
  </si>
  <si>
    <t>Max Points</t>
  </si>
  <si>
    <t>Points Received</t>
  </si>
  <si>
    <t>% Score</t>
  </si>
  <si>
    <t>General Requirements</t>
  </si>
  <si>
    <t>Lgen</t>
  </si>
  <si>
    <t>All transactions, whether successful or not, are captured for audit reporting.</t>
  </si>
  <si>
    <t>LMNI</t>
  </si>
  <si>
    <t>Master Name Index</t>
  </si>
  <si>
    <t>LMVI</t>
  </si>
  <si>
    <t>Master Vehicle Index</t>
  </si>
  <si>
    <t>Audit report records will include date, time, user ID, workstation ID, transaction description and success or failure.</t>
  </si>
  <si>
    <t>LMLI</t>
  </si>
  <si>
    <t>Master Location Index</t>
  </si>
  <si>
    <t>LCrmA</t>
  </si>
  <si>
    <t>Crime Analysis</t>
  </si>
  <si>
    <t>LGang</t>
  </si>
  <si>
    <t>Gang Tracking</t>
  </si>
  <si>
    <t>LCrmR</t>
  </si>
  <si>
    <t>UCR/NIBRS Reporting</t>
  </si>
  <si>
    <t>LInv</t>
  </si>
  <si>
    <t>Investigation</t>
  </si>
  <si>
    <t>LCseE</t>
  </si>
  <si>
    <t>Case Entry</t>
  </si>
  <si>
    <t>LCseM</t>
  </si>
  <si>
    <t>Case Management</t>
  </si>
  <si>
    <t>LNarc</t>
  </si>
  <si>
    <t>Narcotics</t>
  </si>
  <si>
    <t>LMug</t>
  </si>
  <si>
    <t>Lineup/Mugshot</t>
  </si>
  <si>
    <t>LProp</t>
  </si>
  <si>
    <t>Property and Evidence</t>
  </si>
  <si>
    <t>RacPrf</t>
  </si>
  <si>
    <t>Racial Profiling</t>
  </si>
  <si>
    <t>LImpV</t>
  </si>
  <si>
    <t>Impounded Vehicle Processing</t>
  </si>
  <si>
    <t>LWant</t>
  </si>
  <si>
    <t>Wants and Warrants</t>
  </si>
  <si>
    <t>LArst</t>
  </si>
  <si>
    <t>Arrest Records</t>
  </si>
  <si>
    <t>LFldI</t>
  </si>
  <si>
    <t>Field Interview</t>
  </si>
  <si>
    <t>        Audit timestamp</t>
  </si>
  <si>
    <t>LOrProt</t>
  </si>
  <si>
    <t>Orders of Protection</t>
  </si>
  <si>
    <t>The system provides the ability to print the audit log.</t>
  </si>
  <si>
    <t>LPerm</t>
  </si>
  <si>
    <t>License, Permits and Billing</t>
  </si>
  <si>
    <t>The system provides the ability to set audit log purge criteria.</t>
  </si>
  <si>
    <t>LBarC</t>
  </si>
  <si>
    <t>Bar Code</t>
  </si>
  <si>
    <t>The system has the ability to import and export data in industry-standard digital, audio, or multi-media file formats including but not limited to:</t>
  </si>
  <si>
    <t>LPT</t>
  </si>
  <si>
    <t>Personnel and Training</t>
  </si>
  <si>
    <t>        XML</t>
  </si>
  <si>
    <t>LPur</t>
  </si>
  <si>
    <t>Pursuit</t>
  </si>
  <si>
    <t>        CSV</t>
  </si>
  <si>
    <t>LFldR</t>
  </si>
  <si>
    <t>Field Reporting</t>
  </si>
  <si>
    <t>        XLSX</t>
  </si>
  <si>
    <t>LCCrm</t>
  </si>
  <si>
    <t>Career Criminal</t>
  </si>
  <si>
    <t>        PDF</t>
  </si>
  <si>
    <t>LBike</t>
  </si>
  <si>
    <t>Bicycle Registration</t>
  </si>
  <si>
    <t>        TIFF</t>
  </si>
  <si>
    <t>LAMan</t>
  </si>
  <si>
    <t>Asset Management</t>
  </si>
  <si>
    <t>        PNG</t>
  </si>
  <si>
    <t>LActT</t>
  </si>
  <si>
    <t>Time Tracking</t>
  </si>
  <si>
    <t>        TIF</t>
  </si>
  <si>
    <t>LBook</t>
  </si>
  <si>
    <t>Booking</t>
  </si>
  <si>
    <t>        DOCX</t>
  </si>
  <si>
    <t>LCrash</t>
  </si>
  <si>
    <t>Crash Tracking</t>
  </si>
  <si>
    <t>        TXT</t>
  </si>
  <si>
    <t>        WAV</t>
  </si>
  <si>
    <t>        MPEG</t>
  </si>
  <si>
    <t>        AVI</t>
  </si>
  <si>
    <t>        Other Agency-defined file formats</t>
  </si>
  <si>
    <t>The system provides an Application Programming Interface (API) for third-party system integration.</t>
  </si>
  <si>
    <t>TOTALS:</t>
  </si>
  <si>
    <t>The system provides the ability to have unique dashboards by user which are configurable at the administrator level by user group or individually by each user.</t>
  </si>
  <si>
    <t>The system provides the ability for each user to identify what type of variables are part of their dashboard.</t>
  </si>
  <si>
    <t>The system provides an officer dashboard to indicate number of Incident reports pending review, rejected, approved, etc.</t>
  </si>
  <si>
    <t>The system provides a supervisor dashboard to indicate Incident reports awaiting review, rejected, approved, etc.</t>
  </si>
  <si>
    <t>The system provides the ability for user dashboards to update in real-time.</t>
  </si>
  <si>
    <t>The system provides status monitoring to monitor progression of workflow and manually assigned tasks, and alert on bottlenecks and/or overdue tasks.</t>
  </si>
  <si>
    <t>The system allows for the creation of custom status monitoring displays allowing control over what information is displayed and in what format.</t>
  </si>
  <si>
    <t>The system status monitoring automatically refreshes and displays real-time data.</t>
  </si>
  <si>
    <t>The system allows agency-defined status monitoring benchmarks and checkpoints to signal progress within process.</t>
  </si>
  <si>
    <t>The system visually represents status monitoring benchmarks and checkpoints via a progress bar.</t>
  </si>
  <si>
    <t>The system status monitoring configuration and display is controlled by security permissions.</t>
  </si>
  <si>
    <t>The system allows agency to designate on which devices status monitoring displays are presented.</t>
  </si>
  <si>
    <t>The system provides error messages that appear in a consistent format across all system components.</t>
  </si>
  <si>
    <t>The system provides error messages that are capable of being integrated with online help.</t>
  </si>
  <si>
    <t>The system provides administrator-configurable error messages, e.g., a system administrator is able to modify an error message to reflect a custom message.</t>
  </si>
  <si>
    <t>The system provides contextual online help, i.e., field descriptions that are displayed based on the location of the mouse or cursor.</t>
  </si>
  <si>
    <t>The system provides client customizable online help.</t>
  </si>
  <si>
    <t>The system allows agency created online help documents that detail Agency policies and procedures.</t>
  </si>
  <si>
    <t>The system provides functional online help documentation for system end users and technical online help documentation for system administrators.</t>
  </si>
  <si>
    <t>The system allows users to search on-line help by topic or keyword.</t>
  </si>
  <si>
    <t>The system provides an on-line tutorial, user guide, and help text to assist staff in learning to perform job tasks, manage workflows, and system functionality.</t>
  </si>
  <si>
    <t>The system provides the ability to provide administrative messaging functionality that allows messages to be sent to individual users, groups of users, and/or broadcast to the facility to alert users.</t>
  </si>
  <si>
    <t>The system provides the ability to capture and securely store electronic signatures captured via digital signature pads, tablets, and smartphones, as well as directly on desktops.</t>
  </si>
  <si>
    <t>The system provides the ability to upload and store signatures in secure digital format.</t>
  </si>
  <si>
    <t>The system provides the ability to view a digital signature.</t>
  </si>
  <si>
    <t>The system has the ability to apply digital signatures to documents/forms/reports based on security permissions.</t>
  </si>
  <si>
    <t>The system has the ability to enable custom form and report creation, that can be configured as desired by Agency, and saved in a form/report folder (or list) for later use.</t>
  </si>
  <si>
    <t>The system provides document management, indexing, and storage capabilities.</t>
  </si>
  <si>
    <t>The system provides the ability to attach or interface multiple document scanning devices.</t>
  </si>
  <si>
    <t>The system provides the ability to import files from local hard drives, accessible network drives, digital cameras (still and video), and document scanners.</t>
  </si>
  <si>
    <t>The system does NOT store scanned document and images in proprietary file formats.</t>
  </si>
  <si>
    <t>The system provides the ability to create and index electronic case folders.</t>
  </si>
  <si>
    <t>The system provides the ability to provide a database to store electronic media, including the following file types:</t>
  </si>
  <si>
    <t>        Word</t>
  </si>
  <si>
    <t>        Access</t>
  </si>
  <si>
    <t>        Excel</t>
  </si>
  <si>
    <t>        Text files</t>
  </si>
  <si>
    <t>        Shapefiles</t>
  </si>
  <si>
    <t>        HTML</t>
  </si>
  <si>
    <t>        Images</t>
  </si>
  <si>
    <t>        Videos files</t>
  </si>
  <si>
    <t>        Audio files</t>
  </si>
  <si>
    <t>The system provides the ability for attached electronic media to be readily accessible from any screen via hyperlinks.</t>
  </si>
  <si>
    <t>The system provides auto-scanning of system generated documents/forms/reports, i.e., a system generated document/form/report does not need to be printed and then scanned to attach the document to the case file.</t>
  </si>
  <si>
    <t>The system provides the ability to record document metadata, e.g., document type, document name, document number, document date and time, confidentiality indicator, etc.</t>
  </si>
  <si>
    <t>The system provides the ability to index documents and images for easy retrieval by document type, document name, document number, document date and time, and confidentiality indicator.</t>
  </si>
  <si>
    <t>The system provides ability to route scanned/imported documents for processing and/or review.</t>
  </si>
  <si>
    <t>The system provides the ability to open, view, and delete documents and attachments.</t>
  </si>
  <si>
    <t>Security</t>
  </si>
  <si>
    <t>Once a report is completed and approved by the appropriate supervisor, it is locked and non-editable without the intervention of an authorized user with appropriate security designation(s).</t>
  </si>
  <si>
    <t>During report approval process, updates and edits are tracked.</t>
  </si>
  <si>
    <t>The system provides for a spell check capability on narrative entries.</t>
  </si>
  <si>
    <t>The system allows for the addition of user defined/regional spellings.</t>
  </si>
  <si>
    <t>The system provides for a grammar check capability on narrative entries.</t>
  </si>
  <si>
    <t>The ability to restrict access to individual records related to persons and activities when performed by an authorized user.</t>
  </si>
  <si>
    <t>RMS records are accessible from authorized mobile devices (e.g. cell phones, tablets).</t>
  </si>
  <si>
    <t>RMS records are accessible by authorized, external workstations from other jurisdictions with appropriate security and controls.</t>
  </si>
  <si>
    <t>The system meets current CJIS security policy requirements and internal controls.</t>
  </si>
  <si>
    <t>The system is capable of CJIS Advanced Authentication methodology for access security and internal controls.</t>
  </si>
  <si>
    <t>Authorized user access to RMS modules, records, and juvenile files are based on active directory/user permissions .</t>
  </si>
  <si>
    <t>The system provides the ability to tie security profiles (users, groups, computers, etc.) with Active Directory:</t>
  </si>
  <si>
    <t xml:space="preserve">        The system supports federated single sign-on (SSO) using Active Directory Federation Services (AD FS)
        4.0 and above with Security Assertion Markup Language Integration (SAML) and/or WS-Federation. </t>
  </si>
  <si>
    <t>        The system provides the ability to integrate with Active Directory (i.e. ADFS) to maintain dynamic updates for
        employee, supervisor, role, and location information.</t>
  </si>
  <si>
    <t>       The system has the ability to set and restrict rights based on Active Directory information.</t>
  </si>
  <si>
    <t>The system provides the ability to support two-factor authentication.</t>
  </si>
  <si>
    <t>The system provides the ability to support alternate authentication technologies, i.e., ID card, security token, biometrics, etc.</t>
  </si>
  <si>
    <t xml:space="preserve">Access to data can be restricted by jurisdiction, agency, department, discipline and bureau within a department. </t>
  </si>
  <si>
    <t>The system provides the following password and pin management functionality:</t>
  </si>
  <si>
    <t>        User self-service</t>
  </si>
  <si>
    <t>        Complexity</t>
  </si>
  <si>
    <t>        Expiration (30 days, 60 days, never, etc.)</t>
  </si>
  <si>
    <t>        Ability to enforce strong passwords per CJIS requirements</t>
  </si>
  <si>
    <t>        Ability to “lock out” user after Agency-defined number of attempted logons.</t>
  </si>
  <si>
    <t>        Number of failed login attempts</t>
  </si>
  <si>
    <t>        History of prior passwords and pins</t>
  </si>
  <si>
    <t>The system provides security at the following levels:</t>
  </si>
  <si>
    <t>        Facility</t>
  </si>
  <si>
    <t>        Division</t>
  </si>
  <si>
    <t>        Department</t>
  </si>
  <si>
    <t>        Role</t>
  </si>
  <si>
    <t>        User ID</t>
  </si>
  <si>
    <t>        Menu</t>
  </si>
  <si>
    <t>        Screen</t>
  </si>
  <si>
    <t>        Report</t>
  </si>
  <si>
    <t>The system has the ability to store passwords and pins in encrypted format.</t>
  </si>
  <si>
    <t>The system provides the ability to maintain multiple sessions at the same time while maintaining session and data integrity.</t>
  </si>
  <si>
    <t>The system is able to restrict the number of sessions allowed for a single user.</t>
  </si>
  <si>
    <t>The system provides the ability to designate read, write, update, and delete access via role-based security.</t>
  </si>
  <si>
    <t>The system provides functional security to control what processes can be performed by staff.  Users only see/access functions they are authorized to perform.</t>
  </si>
  <si>
    <t>The system provides the ability to approve/confirm/override system actions via electronic approval/confirmation mechanisms, e.g., pin, password, etc.</t>
  </si>
  <si>
    <t>The system allows system administrators to maintain user permissions for system access.</t>
  </si>
  <si>
    <t>The system provides the ability to log users off the system after an Agency-defined period in inactivity, based on user roles.</t>
  </si>
  <si>
    <t>The system provides the ability to lock or deactivate a user’s account.</t>
  </si>
  <si>
    <t>The system provides standards-based security for external user authentication</t>
  </si>
  <si>
    <t>The system has the ability to encrypt data stored in the database.</t>
  </si>
  <si>
    <t>The system provides document-based security based on user roles.</t>
  </si>
  <si>
    <t>The system provides the ability to restrict access to specific document types.</t>
  </si>
  <si>
    <t>The system provides the ability to restrict access to confidential documents.</t>
  </si>
  <si>
    <t>The system provides an audit trail of documents and images accessed, printed, or exported from the system.</t>
  </si>
  <si>
    <t>Basic Capabilities</t>
  </si>
  <si>
    <t>LERMS data fields fully integrate with the CAD software.</t>
  </si>
  <si>
    <t xml:space="preserve">Full integration include automatic, seamless transfer of critical information between CAD, mobile computing, and LERMS. </t>
  </si>
  <si>
    <t>The system can support the sharing of certain data between law enforcement agencies.</t>
  </si>
  <si>
    <t>The system will notify a user, or users, designated by the Agency in the event of any interface failure.</t>
  </si>
  <si>
    <t>LERMS records functions are tightly integrated to the Motorola P1 CAD system.</t>
  </si>
  <si>
    <t>LERMS records functions are tightly integrated to the Motorola P1 mobile data system.</t>
  </si>
  <si>
    <t>Drop down lists throughout the application, in all modules, utilize common data and do not require separate entry for similar fields.</t>
  </si>
  <si>
    <t>Drop down lists throughout the application, in all modules, remain in sync as changes are made to the list data.</t>
  </si>
  <si>
    <t>The software allows for agency defined colors on all forms and screens.</t>
  </si>
  <si>
    <t>The software allow toolbars and toolbar buttons to be agency defined.</t>
  </si>
  <si>
    <t>The software allows patches and updates to be distributed  and deployed to remote and mobile workstations from a single management console.</t>
  </si>
  <si>
    <t xml:space="preserve">The system supports forms incorporating dynamic data entry user interfaces.   For example, if data entered in field of a form has a certain value, other fields of that form can be made mandatory entry fields. </t>
  </si>
  <si>
    <t>The system is capable of denoting an officer as the primary officer for a report.</t>
  </si>
  <si>
    <t>The system is capable of denoting an officer as the secondary officer for a report.</t>
  </si>
  <si>
    <t>The system is capable of switching the primary and secondary officers on a report with a built-in command.</t>
  </si>
  <si>
    <t>RMS will provide easy to use screen display formats that are consistent across the application.</t>
  </si>
  <si>
    <t>The system will provide the ability for a user to minimize or expand any window.</t>
  </si>
  <si>
    <t>RMS interfaces will be NIEM compliant for data sharing and integration with other systems.</t>
  </si>
  <si>
    <t>The system is configurable, allowing authorized Agency staff to easily make configuration changes through a user interface.</t>
  </si>
  <si>
    <t>The system provides configurable screens based on workflows, roles and security permissions.</t>
  </si>
  <si>
    <t>The system provides the ability for the system administrator to format screens based on roles and responsibilities for a user, a group of users, or enterprise-wide.</t>
  </si>
  <si>
    <t>The system provides the ability to revert a custom formatted screen back to the original default settings.</t>
  </si>
  <si>
    <t>The system provides the ability to format data fields by font size, color, position on the screen, descriptive text (label), and tab order.</t>
  </si>
  <si>
    <t>The system provides the ability to make data fields invisible, un-editable, or required.</t>
  </si>
  <si>
    <t>The system has the ability to maintain configurations and customizations during and after software version updates.</t>
  </si>
  <si>
    <t>The system provides the ability to allow letters, forms, and other documents to be incorporated into a workflow.</t>
  </si>
  <si>
    <t>The system stores dates in MM/DD/YYYY format.</t>
  </si>
  <si>
    <t xml:space="preserve">The system provides a default value for entering current date, i.e., “D” indicates default current date. </t>
  </si>
  <si>
    <t>The system provides the ability to automatically calculate the day of week for any entered date.</t>
  </si>
  <si>
    <t>The system stores times in military format including hours, minutes, and seconds (HHMMSS).</t>
  </si>
  <si>
    <t>The system stores timestamps in date, hour, minute, seconds, and fractions of a second format (YYYY-MM-DD-HH-MM-SS-NNNNNN)</t>
  </si>
  <si>
    <t>The system has the ability to support multiple environments to include Development, Testing, Staging, Training, and Production.</t>
  </si>
  <si>
    <t>The system allows Agency-defined system generated numbers, e.g., person number, booking number, document number, etc.</t>
  </si>
  <si>
    <t>The system prevents duplicate system or reference numbers.</t>
  </si>
  <si>
    <t>The system provides keyboard shortcuts and drop-down menus to enter/search all system data categories.</t>
  </si>
  <si>
    <t>The system’s use of function keys, shortcuts, and other functionalities is consistent throughout the system.</t>
  </si>
  <si>
    <t>The system provides the ability to complete all user tasks using only a keyboard.</t>
  </si>
  <si>
    <t>The system provides the ability to search all RMS data using the following criteria:</t>
  </si>
  <si>
    <t>       Equal To (exact match)</t>
  </si>
  <si>
    <t>       Partial Information</t>
  </si>
  <si>
    <t>       Not Equal To</t>
  </si>
  <si>
    <t>       Less Than</t>
  </si>
  <si>
    <t>       Greater Than</t>
  </si>
  <si>
    <t>       Between (date/time, day of week, date ranges, etc.)</t>
  </si>
  <si>
    <t>The system provides the ability to narrow down searches (search within a search).</t>
  </si>
  <si>
    <t>The system provides the ability to limit the number of records viewed at one time.</t>
  </si>
  <si>
    <t>The system provides the ability to restrict searches that result in large volumes of data by:</t>
  </si>
  <si>
    <t>       Providing a warning of the number of records found</t>
  </si>
  <si>
    <t>       Requesting the users to prompt the system to continue the search</t>
  </si>
  <si>
    <t>       Requesting the users to prompt the system to cancel the search</t>
  </si>
  <si>
    <t>The system provides the ability to enter data in non-case sensitive format.</t>
  </si>
  <si>
    <t>The system provides the ability for search criteria to be non-case sensitive.</t>
  </si>
  <si>
    <t>The system provides the ability to expand or refine a search with additional criteria without have to start the search over.</t>
  </si>
  <si>
    <t>The system allows multiple users to search and view the same information at the same time without negatively affecting performance.</t>
  </si>
  <si>
    <t>The system provides the ability to generate a PDF, Word, or Excel output from search results.</t>
  </si>
  <si>
    <t>The system warns a user that they are about to perform an action (add, modify, delete) and ask if they want to proceed.</t>
  </si>
  <si>
    <t>The system provides the ability to create business rules to aid in the processing of information, providing alerts, and/or authorizing a task.</t>
  </si>
  <si>
    <t>The system allows a user to cancel out of a transaction and/or exit any screen without saving changes.</t>
  </si>
  <si>
    <t>The system provides an unlimited number of configurable triggers for staff alerts including but not limited to:</t>
  </si>
  <si>
    <t>        Combative</t>
  </si>
  <si>
    <t>        Law enforcement personnel safety issue</t>
  </si>
  <si>
    <t>        Escape risk</t>
  </si>
  <si>
    <t>        Gang affiliation</t>
  </si>
  <si>
    <t>        Sex offender</t>
  </si>
  <si>
    <t>        Medical Issues</t>
  </si>
  <si>
    <t>        Mental health issues</t>
  </si>
  <si>
    <t>        Active warrants</t>
  </si>
  <si>
    <t>        Active detainers</t>
  </si>
  <si>
    <t>        Other Agency-defined triggers</t>
  </si>
  <si>
    <t>The system provides the ability to limit alerts by security profile.</t>
  </si>
  <si>
    <t>The system provides the ability for alerts and notifications to be delivered by:</t>
  </si>
  <si>
    <t>        User log-on</t>
  </si>
  <si>
    <t>        E-mail</t>
  </si>
  <si>
    <t>        Text message</t>
  </si>
  <si>
    <t>        Screen message line</t>
  </si>
  <si>
    <t>The system, at a minimum, supports the ability to accept input from:</t>
  </si>
  <si>
    <t>       3D barcode reader (e.g., driver's license, registration)</t>
  </si>
  <si>
    <t>       Card swipe device</t>
  </si>
  <si>
    <t xml:space="preserve">       Fingerprint reader</t>
  </si>
  <si>
    <t>       Function keys (one touch keys)</t>
  </si>
  <si>
    <t>       Point-and-click devices (i.e., mouse, trackball, touch pad)</t>
  </si>
  <si>
    <t>The system provides real-time user feedback for data validation errors and data integrity constraints violations.</t>
  </si>
  <si>
    <t>The system provides the ability to use visual and audible clues definable by the system administrator.</t>
  </si>
  <si>
    <t>The system provides the ability to validate data to ensure that information is entered properly, e.g., nine digits for a SSN, valid dates, appropriate combination of letters and number for driver’s license, etc.</t>
  </si>
  <si>
    <t>The system provides the ability to designate code values as obsolete and unavailable for current use, preventing further entry of that value, yet retaining the value for inquires on historical data.</t>
  </si>
  <si>
    <t>The system provides the ability to store the date a code table value becomes effective.</t>
  </si>
  <si>
    <t>The system provides the ability to store the date a code table value becomes obsolete.</t>
  </si>
  <si>
    <t>The system provides the ability to prevent display of obsolete code table values in picklists.</t>
  </si>
  <si>
    <t>The system provides configurable picklists and predictive auto-complete for field value selection at the field level.</t>
  </si>
  <si>
    <t>The system provides the ability for picklists to incorporate NCIC codes where applicable.</t>
  </si>
  <si>
    <t>The system provides the ability to limit available values in subsequent picklists or data fields based on previously entered data.</t>
  </si>
  <si>
    <t>The system has the ability to mask fields (either entirely or portion) by user role including but not limited to:</t>
  </si>
  <si>
    <t>       Password / Pin</t>
  </si>
  <si>
    <t>       Social Security Number</t>
  </si>
  <si>
    <t>       Date of Birth</t>
  </si>
  <si>
    <t>       Driver’s License Number</t>
  </si>
  <si>
    <t>       Email Address</t>
  </si>
  <si>
    <t>       Other Agency-defined fields</t>
  </si>
  <si>
    <t>The system provides data encryption for Personally Identifiable Information (PII).</t>
  </si>
  <si>
    <t>The system provides the ability to auto-populate city and state by entering zip code.</t>
  </si>
  <si>
    <t>The system provides the ability to create templates for narrative fields on any screen.</t>
  </si>
  <si>
    <t>The system provides integration with Microsoft clipboard, with appropriate security permissions.</t>
  </si>
  <si>
    <t>The system provides the ability to print documents/forms/reports on-demand.</t>
  </si>
  <si>
    <t>The system provides the ability to generate barcode in multiple output formats.</t>
  </si>
  <si>
    <t>The system provides barcode and/or RFID scanning capabilities.</t>
  </si>
  <si>
    <t>The system reporting engine is capable of producing graphs, charts, and other forms of graphic presentation.</t>
  </si>
  <si>
    <t>The system shares key data elements across all system components (no duplicate data entry).</t>
  </si>
  <si>
    <t>The system provides the ability to create an error log containing error and user details.</t>
  </si>
  <si>
    <t>The system provides the ability to view and print the error log on-demand.</t>
  </si>
  <si>
    <t>The system provides the ability to purge data based on date parameters or Agency-defined parameters.</t>
  </si>
  <si>
    <t>The system provides the ability to archive data based on date parameters or Agency-defined parameters.</t>
  </si>
  <si>
    <t>The system provides the ability to create multiple security groups.</t>
  </si>
  <si>
    <t>The system provides the ability for Agency to define access permissions for each security group.</t>
  </si>
  <si>
    <t>The system provides the ability to assign staff to one primary security group and multiple secondary security groups. For example, an Agency shift supervisor might be assigned to a primary supervisor group and to a secondary duty group with fewer privileges.</t>
  </si>
  <si>
    <t>The system, at a minimum, supports the capture/transfer from CAD of the following data elements for each CAD event:</t>
  </si>
  <si>
    <t xml:space="preserve">        Event number</t>
  </si>
  <si>
    <t xml:space="preserve">        Case number</t>
  </si>
  <si>
    <t xml:space="preserve">        Event location</t>
  </si>
  <si>
    <t xml:space="preserve">        Event type - initial</t>
  </si>
  <si>
    <t xml:space="preserve">        Event type - final</t>
  </si>
  <si>
    <t xml:space="preserve">        Caller location</t>
  </si>
  <si>
    <t xml:space="preserve">        Caller name</t>
  </si>
  <si>
    <t xml:space="preserve">        Call back number</t>
  </si>
  <si>
    <t xml:space="preserve">        Alternate call back number</t>
  </si>
  <si>
    <t xml:space="preserve">        Event priority</t>
  </si>
  <si>
    <t xml:space="preserve">        Call Back field (date and time)</t>
  </si>
  <si>
    <t xml:space="preserve">        Comments text fields</t>
  </si>
  <si>
    <t xml:space="preserve">        Disposition (unlimited)</t>
  </si>
  <si>
    <t xml:space="preserve">        Time call received</t>
  </si>
  <si>
    <t xml:space="preserve">        Time dispatched</t>
  </si>
  <si>
    <r>
      <t xml:space="preserve">        Time </t>
    </r>
    <r>
      <rPr>
        <sz val="11"/>
        <color theme="1"/>
        <rFont val="Arial"/>
        <family val="2"/>
      </rPr>
      <t>each unit responded</t>
    </r>
  </si>
  <si>
    <t xml:space="preserve">        Time each unit arrived</t>
  </si>
  <si>
    <t xml:space="preserve">        Time each unit cleared</t>
  </si>
  <si>
    <t>The system, at a minimum, supports the capture/transfer from CAD of the following data elements for each unit logged on during a shift:</t>
  </si>
  <si>
    <t xml:space="preserve">        Unit ID of all units assigned to the CFS</t>
  </si>
  <si>
    <t xml:space="preserve">        Vehicle ID number</t>
  </si>
  <si>
    <t xml:space="preserve">        MDC log in times</t>
  </si>
  <si>
    <t xml:space="preserve">        MDC log out times</t>
  </si>
  <si>
    <t xml:space="preserve">        All Personnel assigned to the CFS</t>
  </si>
  <si>
    <t>The system supports the capture/transfer from CAD of the following, at a minimum, data elements for each event to which the unit was assigned:</t>
  </si>
  <si>
    <t xml:space="preserve">        Time acknowledged</t>
  </si>
  <si>
    <t xml:space="preserve">        Time enroute</t>
  </si>
  <si>
    <t xml:space="preserve">        Time arrived</t>
  </si>
  <si>
    <t xml:space="preserve">        User defined milestones (shots fired, in custody, in pursuit, pursuit terminated)</t>
  </si>
  <si>
    <t xml:space="preserve">        Time departed for transport</t>
  </si>
  <si>
    <t xml:space="preserve">        Time arrived for transport</t>
  </si>
  <si>
    <t xml:space="preserve">        Time available</t>
  </si>
  <si>
    <t xml:space="preserve">        Time cleared</t>
  </si>
  <si>
    <t>If the data is available in CAD, the system will accept and store State/NCIC inquiry and return data from the CAD system in accordance with CJIS security policy.</t>
  </si>
  <si>
    <t>The State/NCIC inquiry data will be associated with the CAD incident report for which it was captured in accordance with CJIS security policy.</t>
  </si>
  <si>
    <t>Available call data for completing incident reports, is updated and available  to an authorized user at any time.  The intent of this requirement is to ensure that it is not necessary for a unit to wait until an event is closed before they can complete their report.</t>
  </si>
  <si>
    <t>The system provides a method, including full audit trail information, for an authorized user to re-open a report for changes.</t>
  </si>
  <si>
    <t>Ability to import CAD data fields to the LERMS.</t>
  </si>
  <si>
    <t>The system allows any active workstation to print to any printer available on the network.</t>
  </si>
  <si>
    <t>An authorized user is capable of generating hard-copy incident reports.</t>
  </si>
  <si>
    <t xml:space="preserve">Redaction capabilities function across all RMS system modules. </t>
  </si>
  <si>
    <t>The system allows authorized users to automatically redact, at a minimum but not limited to, the following items from any printed case report:</t>
  </si>
  <si>
    <t xml:space="preserve">        Information for all involved parties</t>
  </si>
  <si>
    <t xml:space="preserve">        Juvenile Information</t>
  </si>
  <si>
    <t xml:space="preserve">        Social Security Numbers</t>
  </si>
  <si>
    <t xml:space="preserve">        Case Narratives</t>
  </si>
  <si>
    <t xml:space="preserve">        Personnel Information</t>
  </si>
  <si>
    <t xml:space="preserve">        Phone Numbers</t>
  </si>
  <si>
    <t xml:space="preserve">        Date of Birth (DoB)</t>
  </si>
  <si>
    <t xml:space="preserve">        Any data selected by the Agency</t>
  </si>
  <si>
    <t xml:space="preserve">        Any protected data as determined by the Agency</t>
  </si>
  <si>
    <t>Reporting</t>
  </si>
  <si>
    <t>The system provides user maintainable workflow defined by report, by user and by department (agency), e.g., Report submitted -&gt; Supervisor review -&gt; Report returned to officer for correction if necessary -&gt; Report resubmitted -&gt; Supervisor approval.</t>
  </si>
  <si>
    <t>Reports are available for viewing by multiple users simultaneously and at any point in the report development process. (e.g. Reporting officer and supervisor)</t>
  </si>
  <si>
    <t>The system has the ability to identify outstanding reports by personnel name and ID.</t>
  </si>
  <si>
    <t xml:space="preserve">Field Reporting is capable of referencing and including data in reports across all disciplines requiring data to only be added once. </t>
  </si>
  <si>
    <t>The system is able to generate electronic NIBRS reports for submission to the State and or Federal agencies as required.</t>
  </si>
  <si>
    <t>The system is able to generate electronic UCR reports for submission to the State and/or Federal agencies as required (if State has not transitioned to NIBRS).</t>
  </si>
  <si>
    <t>Ability to generate multiple standard reports per module to facilitate statistical analysis.</t>
  </si>
  <si>
    <t>The system provides for the ability to create and modify ad-hoc reports and queries.</t>
  </si>
  <si>
    <t>Field Reporting provides the ability to create, modify and store user-defined reports.</t>
  </si>
  <si>
    <t>All entry fields are available for inquiry.</t>
  </si>
  <si>
    <t>All entry fields are available for inclusion in reports.</t>
  </si>
  <si>
    <t xml:space="preserve">Field Reporting will support batch uploads of attachments. </t>
  </si>
  <si>
    <t>Batch uploads will be able to specify an alternate path/location for storage of certain file types (example: jpeg, mp4, mov)</t>
  </si>
  <si>
    <t>Field Reporting is capable of creating, displaying and printing maps and GIS-data including data from all modules.</t>
  </si>
  <si>
    <t>The system provides the capability to schedule report generation.</t>
  </si>
  <si>
    <t>The reporting system is capable of generating user defined statistical reports.</t>
  </si>
  <si>
    <t>The reporting system is capable of printing graphs.</t>
  </si>
  <si>
    <t>The reporting system is capable of printing charts.</t>
  </si>
  <si>
    <t xml:space="preserve">The reporting system wiil have the ability to query a data warehouse to generate custom reports. </t>
  </si>
  <si>
    <t>A data dictionary is mandatory with fields/tables identified within application.</t>
  </si>
  <si>
    <t>The reporting system will have the ability to display in dashboard format thoughout the modules.</t>
  </si>
  <si>
    <t>System utilizes W3C standards for data presentation and document rendering.</t>
  </si>
  <si>
    <t>System adheres to Open Web Application Security Project (OWASP) standards.</t>
  </si>
  <si>
    <t>System supports user authentication and authorization, per NIST SP 800-63 suite (SP 800-63-3, SP 800-63A, SP 800-63B, SP 800-63C).</t>
  </si>
  <si>
    <t>System complies with FIPS 140-2 for encryption.</t>
  </si>
  <si>
    <t>The system provides the ability for form/report approvers to enter unlimited free-form text feedback comments on a completed form received via an automated approval review process.</t>
  </si>
  <si>
    <t>The system provides the ability to auto-route a rejected form/report back to the initiator with feedback comments.</t>
  </si>
  <si>
    <t>The system offers a substantial number of pre-formatted reports that can be adapted for agency use.</t>
  </si>
  <si>
    <t>The system provides the ability for the RMS administrator to configure workflows (e.g., incident reporting, field interview, investigative updates, etc.) wizards that force the officer through a chain of screens in order to ensure that all required data is captured and validated.</t>
  </si>
  <si>
    <t>The system provides the ability to create multiple incident reporting workflow wizards based on offense category and allow the officer to pick the correct wizard.</t>
  </si>
  <si>
    <t>The system should allow user to begin and/or create an incident report in one environment (field mobile data or standalone environment or office/desktop/networked environment) and complete and/or access in the other environment</t>
  </si>
  <si>
    <t>The system allows events (e.g., incident report, arrest report, field interview, investigations, etc.) to share data eliminating the need to enter redundant data.</t>
  </si>
  <si>
    <t>The system provides the ability to receive call for service data available from the CAD application.</t>
  </si>
  <si>
    <t>The system provides the ability to search and view CAD data using the CAD Item Number.</t>
  </si>
  <si>
    <t>The system provides the ability to use incident information (e.g., location, geocode, officer, etc.) from the CAD call for service to populate relevant report fields.</t>
  </si>
  <si>
    <t>The system provides the ability to link call for service data to:</t>
  </si>
  <si>
    <t>        Any Data Element within a Master Index (Name, Organization, Location, Vehicle, Property)</t>
  </si>
  <si>
    <t>        Incident Reports</t>
  </si>
  <si>
    <t>        Field Interviews</t>
  </si>
  <si>
    <t>        Case Management Files</t>
  </si>
  <si>
    <t>The system provides the ability for all event reports to have the ability to automatically import appropriate data elements from other reports and/or master indices.</t>
  </si>
  <si>
    <t>The system provides the ability to override any information automatically imported from another report and/or master indices.</t>
  </si>
  <si>
    <t>The system provides the ability to collect and store all agency-defined data fields pertaining to police officer initial event reports and supplemental reports.</t>
  </si>
  <si>
    <t>The system provides the ability to enter multiple reports (e.g., originals, supplemental) per RMS Number.</t>
  </si>
  <si>
    <t>The system provides the ability to use the unique RMS Number to associate and combine information in the following areas: people, locations, property, vehicles, organizations (businesses, gangs, etc.), and events.</t>
  </si>
  <si>
    <t>The system allows event report editing and content deletion until report is submitted though approval process.</t>
  </si>
  <si>
    <t>The system uses State and Federal validation (NCIC) code values in the master data files (i.e., hair color, eye color, race, vehicle style, vehicle type, etc.).</t>
  </si>
  <si>
    <t>The system provides the ability for agency to maintain all the system code tables via a user interface.</t>
  </si>
  <si>
    <t>The system provides the ability to search the offense code table by code or description.</t>
  </si>
  <si>
    <t>The system provides the ability to add supplemental information to an approved report while maintaining the security of the original report.</t>
  </si>
  <si>
    <t>The system provides the ability for in-progress reports to auto-save during the writing process.</t>
  </si>
  <si>
    <t>The system provides complete audit logging capabilities: access attempts and view/print of all RMS records, and edit changes are tracked by user ID, date/time, and location.</t>
  </si>
  <si>
    <t>The system provides the ability to record an unlimited number of:</t>
  </si>
  <si>
    <t>        Persons</t>
  </si>
  <si>
    <t>        Organizations</t>
  </si>
  <si>
    <t>        Locations (addresses)</t>
  </si>
  <si>
    <t>        Vehicles</t>
  </si>
  <si>
    <t>        Property</t>
  </si>
  <si>
    <t>The system provides a photograph system.</t>
  </si>
  <si>
    <t>The system provides the ability to link photographs to a master records, including:</t>
  </si>
  <si>
    <t>        Name record</t>
  </si>
  <si>
    <t>        Organization</t>
  </si>
  <si>
    <t>        Location</t>
  </si>
  <si>
    <t>        Vehicle record</t>
  </si>
  <si>
    <t>        Property record</t>
  </si>
  <si>
    <t>The system provides the ability to link multiple photographs to master records.</t>
  </si>
  <si>
    <t>The system provides the ability to view a history of photographs chronologically.</t>
  </si>
  <si>
    <t>The system provides the option to view a photograph upon retrieving a record linked to a photograph.</t>
  </si>
  <si>
    <t>A Master Name Index (MNI) is provided.</t>
  </si>
  <si>
    <t>All master name activity for a subject can be accessed via one record.</t>
  </si>
  <si>
    <t>The system should have controls to prevent duplicate entries.</t>
  </si>
  <si>
    <t>Master name properties outlined above are an agency-level or client level configuration option.</t>
  </si>
  <si>
    <t>Any activity for a subject can be viewed from the subject activity records (i.e. a case record can be accessed from the case suspect activity record contained within the master name file).</t>
  </si>
  <si>
    <t>The system is able to attach multiple supporting documents/files of various types (e.g., Word, Excel, JPG, MPG, WAV, PDF, PNG) to a master name record.</t>
  </si>
  <si>
    <t>Mug Shots can be attached to MNI records.</t>
  </si>
  <si>
    <t xml:space="preserve">Once a master name record is created, an authorized user is able to update any basic data fields and add or modify other information as necessary. </t>
  </si>
  <si>
    <t>The MNI is accessible and integrated with all modules where name information is needed/referenced.</t>
  </si>
  <si>
    <t>The system provides a process to merge/consolidate duplicate master name records.</t>
  </si>
  <si>
    <t>The system will display cautions (e.g. warrants, career criminal) associated with any names when displaying the master name record.</t>
  </si>
  <si>
    <t>The system allows for the tracking of business names (e.g. McDonalds), and associated business-related fields, to be entered within the MNI.</t>
  </si>
  <si>
    <t>The MNI integrates with the MLI (Master Location Index).</t>
  </si>
  <si>
    <t>The system provides field level auditing within a master name record.</t>
  </si>
  <si>
    <t>Edits to master name records initiates an alert to agency defined records manager.</t>
  </si>
  <si>
    <t>The system shall display the most current image of a subject, if available, within all master name screens.</t>
  </si>
  <si>
    <t>The system shall display the most current image of a subject, if available, within all master name screens with controls to prevent juvenile images from being displayed on public facing applications.</t>
  </si>
  <si>
    <t>The system allows authorized users to access images from a single source across all modules.</t>
  </si>
  <si>
    <t>Image access can be restricted based on module (e.g. narcotics) or an incident being highly confidential or sensitive. (e.g. political figure, celebrity, high public interest) or juveniles.</t>
  </si>
  <si>
    <t>The system is able to retrieve and display all associated images of the subject, if available, within all master name screens.</t>
  </si>
  <si>
    <t>The system is capable of restricting access to social security numbers.</t>
  </si>
  <si>
    <t>The system shall provide the capability to track, chronologically, the changes to an individual’s master name record, including the user who made the change.</t>
  </si>
  <si>
    <t>The system will track workstation Name/ID or MAC address.</t>
  </si>
  <si>
    <t>The system automatically tracks and calculates age and adult or juvenile status on all name entries containing date of birth.</t>
  </si>
  <si>
    <t>The system prevents juvenile records from automatically becoming adult records when the individual reached age of 18.</t>
  </si>
  <si>
    <t>The system displays age and age status (juvenile or adult) on initial screen for any name queried.</t>
  </si>
  <si>
    <t>The system allows manual entry of juvenile or adult status to any record in Master Name data with or without recorded date of birth</t>
  </si>
  <si>
    <t>The system provides the ability to edit or update any personal identifiers or information for any record in the master name file and track the user making the changes, and maintain the old information.</t>
  </si>
  <si>
    <t>At a minimum, the system Master Name Index has the ability for agency-defined visual indicators alerting users if the following types of conditions are associated with the name:</t>
  </si>
  <si>
    <t>       Active Warrants</t>
  </si>
  <si>
    <t>       Weapon</t>
  </si>
  <si>
    <t>       Deceased</t>
  </si>
  <si>
    <t>       Cautions (i.e. carries weapons, fights with police, etc.)</t>
  </si>
  <si>
    <t>       Warnings (i.e. trespass)</t>
  </si>
  <si>
    <t>       Prior Convictions</t>
  </si>
  <si>
    <t>       Civil Papers to be Served</t>
  </si>
  <si>
    <t>       Court Orders (i.e. No Contact)</t>
  </si>
  <si>
    <t>       Predatory Offender</t>
  </si>
  <si>
    <t>       Sex Offender</t>
  </si>
  <si>
    <t>       Gang Activity/Related</t>
  </si>
  <si>
    <t>       In custody or incarcerated (linked with JMS)</t>
  </si>
  <si>
    <t>       Probation</t>
  </si>
  <si>
    <t>The system provides the ability to indicate a name is associated to other entities including organizations, locations, vehicles, and property.</t>
  </si>
  <si>
    <t>The system provides the ability to consolidate or combine duplicate master name entries based on positive identification (fingerprint based).</t>
  </si>
  <si>
    <t>The system automatically links the CAD Incident Number to each name in the Master Name file associated with the CAD event.</t>
  </si>
  <si>
    <t>The system provides the ability to link a person’s name record to every event (e.g., incident report, arrest report, field interview, accident report, etc.) in which the individual was involved or associated. Every person identified within these events is given a master name record. Should that person become involved in another event, the single master name record is linked to all of the other events so that by querying that one name, the system produces a summary of all the involvements associated with that one person It also facilitates the linking of additional names to an individual master name record (i.e., alias and nickname information and relationship data). When querying an individual name record, the user is able to view all related records, as well as those associated with that individual</t>
  </si>
  <si>
    <t>The system provides the ability to label persons as confidential to prevent their corresponding information from being available to view or print without the appropriate security permissions.</t>
  </si>
  <si>
    <t>The consolidation/merge process allows searching the master name index by any combination of the following demographic information:</t>
  </si>
  <si>
    <t xml:space="preserve">        First Name</t>
  </si>
  <si>
    <t xml:space="preserve">        Middle Name</t>
  </si>
  <si>
    <t xml:space="preserve">        Last Name</t>
  </si>
  <si>
    <t xml:space="preserve">        Name Suffix</t>
  </si>
  <si>
    <t xml:space="preserve">        DOB</t>
  </si>
  <si>
    <t xml:space="preserve">         Age</t>
  </si>
  <si>
    <t xml:space="preserve">        Social Security #</t>
  </si>
  <si>
    <t>Phone Number</t>
  </si>
  <si>
    <t>Address</t>
  </si>
  <si>
    <t>Race</t>
  </si>
  <si>
    <t>Ethnicity</t>
  </si>
  <si>
    <t>Sex</t>
  </si>
  <si>
    <t>Height</t>
  </si>
  <si>
    <t>Weight</t>
  </si>
  <si>
    <t>Drivers License #</t>
  </si>
  <si>
    <t>Subject Type (offender, visitor, contractor, volunteer, etc.)</t>
  </si>
  <si>
    <t xml:space="preserve">Deceased Person Flag </t>
  </si>
  <si>
    <t>Agency Code</t>
  </si>
  <si>
    <t>Citizenship</t>
  </si>
  <si>
    <t>Alien #</t>
  </si>
  <si>
    <t>Driver License Number</t>
  </si>
  <si>
    <t>Driver’s License Country</t>
  </si>
  <si>
    <t>Driver’s License Year</t>
  </si>
  <si>
    <t>Driver License Type</t>
  </si>
  <si>
    <t>Social Worker contact information</t>
  </si>
  <si>
    <t>Probation Officer contact information</t>
  </si>
  <si>
    <t>The system provides the ability to accomadate:</t>
  </si>
  <si>
    <t>Hyphenated names</t>
  </si>
  <si>
    <t>Names with apostrophes</t>
  </si>
  <si>
    <t>Multiple word names</t>
  </si>
  <si>
    <t xml:space="preserve">The system provides the ability to validate any data field that requires master index data against master indices. </t>
  </si>
  <si>
    <t xml:space="preserve">The system has the ability to merge, unmerge, and purge records based on user permissions. </t>
  </si>
  <si>
    <t>The system has the ability to merge person records based on fingerprint confirmation they are the same person.</t>
  </si>
  <si>
    <t>The system maintains an audit trail of all merge, unmerge, and purge actions.</t>
  </si>
  <si>
    <t>All activities related to the records being merged will also be consolidated in the same master name record.</t>
  </si>
  <si>
    <t>Any record affected by a master name merge will be updated with the selected master name record.</t>
  </si>
  <si>
    <t>Merged records will be listed in the chronological order.</t>
  </si>
  <si>
    <t xml:space="preserve">The record being merged into the master record could be listed as an alias record. </t>
  </si>
  <si>
    <t xml:space="preserve"> Aliased records can be kept in a separate name index.</t>
  </si>
  <si>
    <t>The MNI is accessible and integrated with the following activities, at a minimum:</t>
  </si>
  <si>
    <t>Arrests</t>
  </si>
  <si>
    <t>Vehicle Crashes</t>
  </si>
  <si>
    <t>Bookings</t>
  </si>
  <si>
    <t>Case entry</t>
  </si>
  <si>
    <t>Case management</t>
  </si>
  <si>
    <t>Tickets and Citations</t>
  </si>
  <si>
    <t>Warrants</t>
  </si>
  <si>
    <t>Mug shots</t>
  </si>
  <si>
    <t>Narcotics Tracking</t>
  </si>
  <si>
    <t>Civil Process</t>
  </si>
  <si>
    <t>Field Interviews</t>
  </si>
  <si>
    <t>Criminal Trespass Log</t>
  </si>
  <si>
    <t>The ability to view MNI entries by modules is configurable by authorized users.  This functionality can be toggled on/off by agencies.</t>
  </si>
  <si>
    <t>The MNI is accessible from CAD, but is not editable.</t>
  </si>
  <si>
    <t>Only authorized users can access MNI information from the CAD</t>
  </si>
  <si>
    <t>The system supports an MNI where any events in the system will associate with the master name.</t>
  </si>
  <si>
    <t>An authorized user is able to expunge names and specific activity related to any individual.</t>
  </si>
  <si>
    <t>An authorized user is able to expunge names and specific activity related to any record.</t>
  </si>
  <si>
    <t xml:space="preserve">Expungement will result in the record or selected portion of the record being hidden from view without being deleted from the system. </t>
  </si>
  <si>
    <t>Expungement will result in the record or selected portion of the record being deleted from the system, not hidden.</t>
  </si>
  <si>
    <t>The system supports inquiry of the MNI that will return both first name and commonly associated nicknames (e.g. Jonathan and John, Michael and Mike).</t>
  </si>
  <si>
    <t>The system supports inquiry of the MNI which can use wild card substitution.</t>
  </si>
  <si>
    <t>The system supports inquiry of the MNI which can use soundex name substitution.</t>
  </si>
  <si>
    <t>The system provides a method (e.g., soundex) for identifying possible name matches for non-english pronunciation, including but not limited to:</t>
  </si>
  <si>
    <t>Hispanic names</t>
  </si>
  <si>
    <t>Middle Eastern names</t>
  </si>
  <si>
    <t>Asian names</t>
  </si>
  <si>
    <t>At a minimum, the system records and tracks the following data as a part of the MNI:</t>
  </si>
  <si>
    <t>Unique Person ID (system generated)</t>
  </si>
  <si>
    <t>Person Type (offender, complainant, victim, witness, suspect, reporting party, person contacted, deceased persons, other agency-defined)</t>
  </si>
  <si>
    <t>First, middle and last names as individual fields</t>
  </si>
  <si>
    <t>Former names, legally changed (e.g., maiden name)</t>
  </si>
  <si>
    <t>Current address</t>
  </si>
  <si>
    <t>Prior addresses (unlimited number)</t>
  </si>
  <si>
    <t>Temporary address</t>
  </si>
  <si>
    <t>Suffix(s)</t>
  </si>
  <si>
    <t>Multiple Phone Numbers (home, cell, work)</t>
  </si>
  <si>
    <t>Social Security number (verified)</t>
  </si>
  <si>
    <t>Date of Birth (verified)</t>
  </si>
  <si>
    <t>State of Birth</t>
  </si>
  <si>
    <t>Deceased Flag</t>
  </si>
  <si>
    <t>Date of Death</t>
  </si>
  <si>
    <t>Driver's license number and State</t>
  </si>
  <si>
    <t>Drivers License Type</t>
  </si>
  <si>
    <t>State issued ID and State</t>
  </si>
  <si>
    <t>FBI number</t>
  </si>
  <si>
    <t>SID</t>
  </si>
  <si>
    <t>Local ID number</t>
  </si>
  <si>
    <t>Sex/Gender Identity</t>
  </si>
  <si>
    <t>Build</t>
  </si>
  <si>
    <t>Hair color</t>
  </si>
  <si>
    <t>Hair length</t>
  </si>
  <si>
    <t>Hair style</t>
  </si>
  <si>
    <t>Eye color</t>
  </si>
  <si>
    <t>Complexion</t>
  </si>
  <si>
    <t>Facial Hair</t>
  </si>
  <si>
    <t>Glasses</t>
  </si>
  <si>
    <t>Photo</t>
  </si>
  <si>
    <t>Scar, Marks and Tattoos (unlimited) with defined fields for partial, side and a description.</t>
  </si>
  <si>
    <t>Fingerprint data</t>
  </si>
  <si>
    <t>Actual Fingerprint Images (10 print card)</t>
  </si>
  <si>
    <t>Fingerprint number</t>
  </si>
  <si>
    <t>Known associates, linked back to MNI.</t>
  </si>
  <si>
    <t>Relatives</t>
  </si>
  <si>
    <t>Employer information</t>
  </si>
  <si>
    <t>Emergency contact information (Multiple)</t>
  </si>
  <si>
    <t>E-mail addresses (multiple)</t>
  </si>
  <si>
    <t>All social media profiles</t>
  </si>
  <si>
    <t>School information.</t>
  </si>
  <si>
    <t>Parents, if a Juvenile</t>
  </si>
  <si>
    <t>Chronology of the changes to be tracked for an individual.</t>
  </si>
  <si>
    <t>Use caution flag.</t>
  </si>
  <si>
    <t>Narrative (unlimited)</t>
  </si>
  <si>
    <t>Narrative entries are date/time stamped.</t>
  </si>
  <si>
    <t>Narrative entries are displayed in reverse chronological order (newest entry first).</t>
  </si>
  <si>
    <t>Orginazation Name</t>
  </si>
  <si>
    <t>Alien Number (if not US citizen)</t>
  </si>
  <si>
    <t>Piercing (location, description)</t>
  </si>
  <si>
    <t>Primary language</t>
  </si>
  <si>
    <t>Language translator required</t>
  </si>
  <si>
    <t>Highest education level completed</t>
  </si>
  <si>
    <t>Aliases and Nicknames</t>
  </si>
  <si>
    <t>Method to flag for active warrants</t>
  </si>
  <si>
    <t>Gang affiliation</t>
  </si>
  <si>
    <t>Sex offender flag</t>
  </si>
  <si>
    <t>The system provides the ability to flag gang affiliations in the Master Name Index:</t>
  </si>
  <si>
    <t>Confirmed member</t>
  </si>
  <si>
    <t>Affiliate</t>
  </si>
  <si>
    <t>Suspected member</t>
  </si>
  <si>
    <t>At a minimum, the system provides a mechanism to allow an unlimited number of versions of the following information to be recorded and tracked for each unique individual in the system:</t>
  </si>
  <si>
    <t>Aliases / nicknames, each of which may contain all the above-described identifying information.</t>
  </si>
  <si>
    <t>Addresses, current and prior, with user-defined types, e.g., home, work.</t>
  </si>
  <si>
    <t>Telephone numbers, current and prior, with user-defined types, e.g., home, work, cell, pager.</t>
  </si>
  <si>
    <t>E-mail addresses</t>
  </si>
  <si>
    <t>Alias SSN/DOB</t>
  </si>
  <si>
    <t>Identifying numbers, e.g., SID, FBI, DL.</t>
  </si>
  <si>
    <t>State issuing Drivers License or ID</t>
  </si>
  <si>
    <t>State issued ID and State ID number</t>
  </si>
  <si>
    <t>At a minimum, the system provides the following types to be associated with individuals:</t>
  </si>
  <si>
    <t>Victim</t>
  </si>
  <si>
    <t>Witness</t>
  </si>
  <si>
    <t>Suspect/Person of Interest</t>
  </si>
  <si>
    <t>Associate/Involved Other/Reporting Party</t>
  </si>
  <si>
    <t>Relative</t>
  </si>
  <si>
    <t>Offender</t>
  </si>
  <si>
    <t>Owner</t>
  </si>
  <si>
    <t>Driver</t>
  </si>
  <si>
    <t>Passenger</t>
  </si>
  <si>
    <t>The System has the ability to search the MNI by any field available in a MNI record.</t>
  </si>
  <si>
    <t>Within a case folder, authorized users have the ability to easily see, all associations to person(s) throughout the system.</t>
  </si>
  <si>
    <t>A Master Vehicle Index (MVI) is provided.</t>
  </si>
  <si>
    <t>Where available, the system allows the import of standardized code tables from external sources, e.g., NIBRS, FBI.</t>
  </si>
  <si>
    <t>The system shall provide the capability to track, chronologically, the changes to an individual’s master vehicle record.</t>
  </si>
  <si>
    <t>At a minimum, the system provides the following data as a part of the MVI:</t>
  </si>
  <si>
    <t>VIN</t>
  </si>
  <si>
    <t>Make of Vehicle (dropdown)</t>
  </si>
  <si>
    <t>Model (dropdown)</t>
  </si>
  <si>
    <t>Year</t>
  </si>
  <si>
    <t>Type (dropdown)</t>
  </si>
  <si>
    <t>Exterior Color (including top / bottom fields)</t>
  </si>
  <si>
    <t>Interior Color (including top / bottom fields)</t>
  </si>
  <si>
    <t>Narrative box for unique identifiers e.g., rims, stickers, vehicle damage.</t>
  </si>
  <si>
    <t>Vehicle registration (license plate number)</t>
  </si>
  <si>
    <t>State issuing vehicle registration (dropdown)</t>
  </si>
  <si>
    <t>Decal number</t>
  </si>
  <si>
    <t>Expiration date</t>
  </si>
  <si>
    <t>Owner (associated with a DMV record)</t>
  </si>
  <si>
    <t>Owner address</t>
  </si>
  <si>
    <t>Chronology of changes made to a vehicle record.</t>
  </si>
  <si>
    <t>The system provides the ability to record and edit recovered vehicle details (i.e., used in crime, use in joy ride, chopped, stripped, door lock popped, burned, and other agency-defined picklist values).</t>
  </si>
  <si>
    <t>The system allows the attachment of standard PC files to any record (e.g., PDF, JPG, WAV).</t>
  </si>
  <si>
    <t>The MVI is accessible and integrated with all modules where vehicle information is needed/referenced.</t>
  </si>
  <si>
    <t>The system will perform VIN format verification and alerts the operator when the format verification fails</t>
  </si>
  <si>
    <t>The user will have the ability to override a VIN verification failure.</t>
  </si>
  <si>
    <t>At a minimum, the MVI is integrated with the following activities:</t>
  </si>
  <si>
    <t>Accidents</t>
  </si>
  <si>
    <t>Field Interview contact information</t>
  </si>
  <si>
    <t>BOLOs</t>
  </si>
  <si>
    <t>Impounds</t>
  </si>
  <si>
    <t>Property</t>
  </si>
  <si>
    <t>Repossession</t>
  </si>
  <si>
    <t>Suspect vehicle (Incidents)</t>
  </si>
  <si>
    <t>Suspect vehicle (Cases)</t>
  </si>
  <si>
    <t>Towing</t>
  </si>
  <si>
    <t>The system supports inquiry of the MVI which can use any or all fields of the MVI record.</t>
  </si>
  <si>
    <t>The system supports inquiry of the MVI which can use wild card substitution.</t>
  </si>
  <si>
    <t>The system supports inquiry of the MVI which allows partial tag.</t>
  </si>
  <si>
    <t>The system supports inquiry of the MVI which allows partial VIN.</t>
  </si>
  <si>
    <t>The system automatically links CAD Item Number to each vehicle in the Master Vehicle file associated with the CAD event.</t>
  </si>
  <si>
    <t>The system provides the ability to link a vehicle to individuals in the Master Name File for every event in which the vehicle is involved or associated.</t>
  </si>
  <si>
    <t>The system provides the ability to establish a relationship between all event persons and the vehicle to include owner, driver, passenger, etc.</t>
  </si>
  <si>
    <t>The The system has the ability to record and/or import data from DMV for each vehicle involved in or associated with an event including but not limited to:</t>
  </si>
  <si>
    <t>        Unique Vehicle ID (system generated)</t>
  </si>
  <si>
    <t xml:space="preserve">        Vehicle Make</t>
  </si>
  <si>
    <t>        Vehicle Model</t>
  </si>
  <si>
    <t>        Vehicle Year</t>
  </si>
  <si>
    <t>        Vehicle Identification (VIN)</t>
  </si>
  <si>
    <t>        Vehicle Style</t>
  </si>
  <si>
    <t>        Vehicle Type</t>
  </si>
  <si>
    <t>        Vehicle Color</t>
  </si>
  <si>
    <t>        Vehicle Features</t>
  </si>
  <si>
    <t>        Vehicle Involvement</t>
  </si>
  <si>
    <t>        Vehicle Status</t>
  </si>
  <si>
    <t>        Vehicle Disposition</t>
  </si>
  <si>
    <t>        Vehicle Value</t>
  </si>
  <si>
    <t>        Vehicle Damage</t>
  </si>
  <si>
    <t>        Vehicle Relationship(s) (owner, driver, passenger)</t>
  </si>
  <si>
    <t>        Vehicle Registered Owner</t>
  </si>
  <si>
    <t>        License Plate Number</t>
  </si>
  <si>
    <t xml:space="preserve">        License State (Country) </t>
  </si>
  <si>
    <t>        License / Registration Year</t>
  </si>
  <si>
    <t>        License Type</t>
  </si>
  <si>
    <t>        Vehicle Stolen Location (allow for exact address entry)</t>
  </si>
  <si>
    <t>        Geocode (corresponding  to address)</t>
  </si>
  <si>
    <t>        District (agency-defined picklist values)</t>
  </si>
  <si>
    <t>        Zone</t>
  </si>
  <si>
    <t>        Subzone</t>
  </si>
  <si>
    <t>        Latitude/ Longitude Coordinates</t>
  </si>
  <si>
    <t>        Vehicle Owner Notification</t>
  </si>
  <si>
    <t>        Lien holder Name &amp; Address</t>
  </si>
  <si>
    <t>        Vehicle Forfeiture Information</t>
  </si>
  <si>
    <t>        Narrative/Notes</t>
  </si>
  <si>
    <t>        Date Vehicle deemed abandoned</t>
  </si>
  <si>
    <t>        Reason for tow (narrative field)</t>
  </si>
  <si>
    <t>        Tow Company Number</t>
  </si>
  <si>
    <t>        Towed From</t>
  </si>
  <si>
    <t>        Towed By</t>
  </si>
  <si>
    <t>        Tow Company Address (full address)</t>
  </si>
  <si>
    <t>        Tow Company Phone Number</t>
  </si>
  <si>
    <t>        Date of Impound</t>
  </si>
  <si>
    <t>        Time of Impound</t>
  </si>
  <si>
    <t>        Date returned to owner</t>
  </si>
  <si>
    <t>        Sold Date</t>
  </si>
  <si>
    <t>        Date mailed to DMV</t>
  </si>
  <si>
    <t>        Vehicle Status/Disposition</t>
  </si>
  <si>
    <t>        Disposition Date</t>
  </si>
  <si>
    <t>The system supports a Master Location Index (MLI) which could integrate with the CAD system.</t>
  </si>
  <si>
    <t>The system provides links between MLI and CAD to prior activity and history at addresses that will provide alerts in the CAD System.</t>
  </si>
  <si>
    <t>On a match between the CAD address and the MLI record, the system will visually alert the user.</t>
  </si>
  <si>
    <t>The system can validate addresses against an Esri-based GIS data set</t>
  </si>
  <si>
    <t>The Agency can determine the type of match causing an alert to be sent to the user.</t>
  </si>
  <si>
    <t>The system provides the ability to see in one location all information and activities related to a specific address throughout the system.</t>
  </si>
  <si>
    <t>The MLI is accessible from all modules where location information is needed/referenced.</t>
  </si>
  <si>
    <t>The system supports a Master Location Index (MLI) which will integrate with CAD, providing links to prior activity and history at addresses that will provide alerts in the CAD System.</t>
  </si>
  <si>
    <t>Ability to see in one location all activities related to a specific address throughout the system (e.g.,  any fire incidents, EMS incidents, investigations, permits, inspections, etc.).</t>
  </si>
  <si>
    <t>MNI persons related to the location can be associated with the location record.</t>
  </si>
  <si>
    <t>The MLI is accessible by:</t>
  </si>
  <si>
    <t>Specific address</t>
  </si>
  <si>
    <t>Range of addresses</t>
  </si>
  <si>
    <t>Common place name</t>
  </si>
  <si>
    <t>The MLI will include and be searchable via the following data elements:</t>
  </si>
  <si>
    <t>Alarm permits</t>
  </si>
  <si>
    <t>Neighborhood</t>
  </si>
  <si>
    <t>Districts/Zone/Beat/Grid</t>
  </si>
  <si>
    <t>X/Y/Z Coordinates</t>
  </si>
  <si>
    <t>Alerts</t>
  </si>
  <si>
    <t>Hazards</t>
  </si>
  <si>
    <t>Images (unlimited)</t>
  </si>
  <si>
    <t>The MLI is capable of performing the functions, capture data for, and be searchable by the following:</t>
  </si>
  <si>
    <t>Record basic location information</t>
  </si>
  <si>
    <t>Automatic assignment of multiple reporting districts</t>
  </si>
  <si>
    <t>Intersections</t>
  </si>
  <si>
    <t>Block face addresses (zip codes)</t>
  </si>
  <si>
    <t>Commonplace names</t>
  </si>
  <si>
    <t>Map coordinates (latitude and longitude)</t>
  </si>
  <si>
    <t>Cautions/hazards/alerts</t>
  </si>
  <si>
    <t>Occupancy elevation (e.g., floor)</t>
  </si>
  <si>
    <t>Premise Type (e.g., single family residence, commercial, apartment building)</t>
  </si>
  <si>
    <t>Case references</t>
  </si>
  <si>
    <t>Residents</t>
  </si>
  <si>
    <t>Residence checks</t>
  </si>
  <si>
    <t>Emergency contact information</t>
  </si>
  <si>
    <t>Specific address searches</t>
  </si>
  <si>
    <t>Address range searches</t>
  </si>
  <si>
    <t>Selected persons (e.g., arrestees, suspects, witnesses, victim)</t>
  </si>
  <si>
    <t>Known associates</t>
  </si>
  <si>
    <t>Address inquiries</t>
  </si>
  <si>
    <t>Address recap to report on the total number of times that each address has been linked to incidents, arrests, and home addresses of individuals.</t>
  </si>
  <si>
    <t>At a minimum the system has the ability to record and search event location data including but not limited to:</t>
  </si>
  <si>
    <t>Location Type (House, Block, Intersection)</t>
  </si>
  <si>
    <t>  If “House”</t>
  </si>
  <si>
    <t>    Street Number</t>
  </si>
  <si>
    <t>    Street Number Suffix</t>
  </si>
  <si>
    <t>    Street Prefix</t>
  </si>
  <si>
    <t>    Street Name</t>
  </si>
  <si>
    <t>    Street Suffix</t>
  </si>
  <si>
    <t>    Address Type</t>
  </si>
  <si>
    <t>    Apartment/Suite/PO/Route #</t>
  </si>
  <si>
    <t>    Occupancy Date</t>
  </si>
  <si>
    <t>  If “Block”</t>
  </si>
  <si>
    <t>    Block Number</t>
  </si>
  <si>
    <t xml:space="preserve"> If “Intersection”</t>
  </si>
  <si>
    <t>    Cross Street Prefix</t>
  </si>
  <si>
    <t>    Cross Street Name</t>
  </si>
  <si>
    <t>    Cross Street Suffix</t>
  </si>
  <si>
    <t>City</t>
  </si>
  <si>
    <t>State</t>
  </si>
  <si>
    <t>Zip</t>
  </si>
  <si>
    <t>Geocode (corresponding to address)</t>
  </si>
  <si>
    <t>District</t>
  </si>
  <si>
    <t>Zone</t>
  </si>
  <si>
    <t>Subzone</t>
  </si>
  <si>
    <t>Latitude/ Longitude Coordinates event record with validated address from CAD.</t>
  </si>
  <si>
    <t>The system automatically links CAD Item Number to each location in the Master Location file associated with the CAD event.</t>
  </si>
  <si>
    <t>The system provides the ability to link a location record to every event in which the location is involved or associated.</t>
  </si>
  <si>
    <t>The system provides the ability to link a location to individuals in the Master Name File for every event in which the location is involved or associated.</t>
  </si>
  <si>
    <t>The system provides the ability to automatically populate initial event record with validated address from CAD.</t>
  </si>
  <si>
    <t>The system provides the ability to search RMS data by a specified location area – not just a specific location address.</t>
  </si>
  <si>
    <t>The system provides the ability to aggregate event information based on a specific address, a range of addresses, or area as defined by the geocode and/or latitude and longitude coordinates.</t>
  </si>
  <si>
    <t>The system will create valid address points and warn when a system does not have a valid address point.</t>
  </si>
  <si>
    <t>The MLI will link to a map layer using Esri ArcGis.</t>
  </si>
  <si>
    <t>The system will utilize existing data previously entered or transferred into other integrated application modules for use in crime analysis reporting.</t>
  </si>
  <si>
    <t>The system should be able to create static reports</t>
  </si>
  <si>
    <t>The system should be able to create custom dashboards</t>
  </si>
  <si>
    <t>At a minimum, the following data will be extracted:</t>
  </si>
  <si>
    <t>Date of Offense</t>
  </si>
  <si>
    <t>Date Types, e.g., Report Date, Date Occurred, Arrest Date, etc.</t>
  </si>
  <si>
    <t>Time of Offense</t>
  </si>
  <si>
    <t>Time Types, e.g., Report Time, Time Occurred, Arrest Time, etc.</t>
  </si>
  <si>
    <t>Location of Offense</t>
  </si>
  <si>
    <t>Description of the Premises</t>
  </si>
  <si>
    <t>Type of Offense</t>
  </si>
  <si>
    <t>Method and Point of Entry</t>
  </si>
  <si>
    <t>Description of Weapons Used</t>
  </si>
  <si>
    <t>Description of Tools Used</t>
  </si>
  <si>
    <t>Victim Data (Age/Relationship/Race/Sex/Gender Identity)</t>
  </si>
  <si>
    <t>Type of Property Stolen</t>
  </si>
  <si>
    <t>Suspect Vehicle Description</t>
  </si>
  <si>
    <t>Suspect Description</t>
  </si>
  <si>
    <t>M.O. Parameters</t>
  </si>
  <si>
    <t>The data will be able to be reproduced in hard copy and used in map plotting</t>
  </si>
  <si>
    <t>The system can generate reports using a report wizard.</t>
  </si>
  <si>
    <t>The system will allow authorized users access to access to the data warehouse to create custom reports.</t>
  </si>
  <si>
    <t>The system has a built-in data assist capability that identifies in the user interface the table &amp; field names for each data area of the software.</t>
  </si>
  <si>
    <t>The system can generate a report that shows statistical data on crimes concerning the frequency and the distribution of crime throughout user-selected jurisdiction reporting districts/zone/beat/grid.</t>
  </si>
  <si>
    <t>The system can generate a report that shows statistical data on crimes concerning the frequency and the distribution of crime throughout user-selected mapping layers available via the GIS maps (e.g., stations, sectors, grids, voting districts, etc.).</t>
  </si>
  <si>
    <t>The system is able to retrieve cases with similar crime modus operandi to assist investigators in solving crimes.</t>
  </si>
  <si>
    <t>The system is able to produce a solvability matrix</t>
  </si>
  <si>
    <t>The system is able to identify the overall activity per crime type within a selected date range and reporting district.</t>
  </si>
  <si>
    <t>The system can create reports that target specific types of crimes based on the following:</t>
  </si>
  <si>
    <t>Location (specific address) of Occurrence</t>
  </si>
  <si>
    <t>User Selected Crime Type</t>
  </si>
  <si>
    <t>Hate Bias Information</t>
  </si>
  <si>
    <t>Geographical Groupings of Crimes</t>
  </si>
  <si>
    <t>Similar Types of Victims</t>
  </si>
  <si>
    <t>Common M.O. of Crime</t>
  </si>
  <si>
    <t>Suspect Physical Description</t>
  </si>
  <si>
    <t>Tools Used</t>
  </si>
  <si>
    <t>Weapons Used</t>
  </si>
  <si>
    <t>Property Targeted for Theft</t>
  </si>
  <si>
    <t>Point and Method of Entry</t>
  </si>
  <si>
    <t>Scene Category of Crime, e.g., Residence, Grocery/Supermarket</t>
  </si>
  <si>
    <t>Theft Category of Crime (e.g., shoplifting from buildings, vehicles)</t>
  </si>
  <si>
    <t>Crime Attempts</t>
  </si>
  <si>
    <t>UCR Code</t>
  </si>
  <si>
    <t>NIBRS offense codes</t>
  </si>
  <si>
    <t xml:space="preserve">Description fields should be searchable via the use of wildcard characters, e.g. *. </t>
  </si>
  <si>
    <t>The system allows the generation of ad hoc reports.</t>
  </si>
  <si>
    <t>The system allows data to be sorted based on any field used to create the report.</t>
  </si>
  <si>
    <t>The system is able to link related complaints together through associated case numbers.</t>
  </si>
  <si>
    <t>The system allows report data to be exported in multiple file formats.  For instance, ASCII, CSV, JSON, XML, Flat File, etc.</t>
  </si>
  <si>
    <t>The system allows a report to be converted to PDF format.</t>
  </si>
  <si>
    <t>The system provides the capability for data to be displayed as Esri compliant GIS spatial data on a non-proprietary map, e.g., pin-mapping, hot spots.</t>
  </si>
  <si>
    <t>The system allows Esri compliant data to be exported to a GIS module.</t>
  </si>
  <si>
    <t>The system can produce the following specific reports.</t>
  </si>
  <si>
    <t>Records entry activity by user (user ID), to include cases, citations, and accidents.</t>
  </si>
  <si>
    <t>Reports entered by officer (officer ID).</t>
  </si>
  <si>
    <t>Missing reports (reports where a case number was issued but the report is not in the main LRMS case module).</t>
  </si>
  <si>
    <t>Cases with invalid adresses.</t>
  </si>
  <si>
    <t>Officer activity log (calls for service based on clearance codes/dispositions assigned to call, by officer and by shift).</t>
  </si>
  <si>
    <t>Open cases requiring supplements.</t>
  </si>
  <si>
    <t>The system can retrieve suspect names based on:</t>
  </si>
  <si>
    <t>Available photo</t>
  </si>
  <si>
    <t>Known Offender Address</t>
  </si>
  <si>
    <t>Past Criminal Contacts</t>
  </si>
  <si>
    <t>Past Vehicle Relations</t>
  </si>
  <si>
    <t>Pawn Transactions</t>
  </si>
  <si>
    <t>Known Associates</t>
  </si>
  <si>
    <t>The system can retrieve suspect vehicle information based upon:</t>
  </si>
  <si>
    <t>Year of Vehicle</t>
  </si>
  <si>
    <t>Make of Vehicle</t>
  </si>
  <si>
    <t>Model of Vehicle</t>
  </si>
  <si>
    <t>Style of Vehicle</t>
  </si>
  <si>
    <t>Top and Bottom Color of Vehicle</t>
  </si>
  <si>
    <t>License Plate of Vehicle (including partial plates)</t>
  </si>
  <si>
    <t>License Plate State of Vehicle</t>
  </si>
  <si>
    <t>The system can retrieve information on vehicles obtained through:</t>
  </si>
  <si>
    <t>Field Interview Reports</t>
  </si>
  <si>
    <t>Prior Contacts with the Department</t>
  </si>
  <si>
    <t>Case Reports</t>
  </si>
  <si>
    <t>Citations/Moving Violations</t>
  </si>
  <si>
    <t>Crash Reports</t>
  </si>
  <si>
    <t>Want and Warrant Records</t>
  </si>
  <si>
    <t>Suspect Vehicles Record</t>
  </si>
  <si>
    <t>Impounded Vehicles</t>
  </si>
  <si>
    <t>The system will retain Modus Operandi (M.O.) characteristics in agency specified coded fields.</t>
  </si>
  <si>
    <t>The system is able to search for M.O. characteristics as selected parameters.</t>
  </si>
  <si>
    <t>The system is able to generate reports with M.O. parameters and crime specialties.</t>
  </si>
  <si>
    <t>The system will retreive information on known offenders, such as:</t>
  </si>
  <si>
    <t>Past Criminal Contact</t>
  </si>
  <si>
    <t>Sex Offenders</t>
  </si>
  <si>
    <t>Narcotics Offenders</t>
  </si>
  <si>
    <t>Other Agency-defined Offender Types</t>
  </si>
  <si>
    <t>The system is able to capture and retrieve juvenile information, including:</t>
  </si>
  <si>
    <t>Juvenile Demographic Information</t>
  </si>
  <si>
    <t>Juvenile Personal Characteristics</t>
  </si>
  <si>
    <t>Juvenile Guardian Information</t>
  </si>
  <si>
    <t>The system is able to capture and retrieve crime analysis information from complaint records when information is included on a juvenile arrest.</t>
  </si>
  <si>
    <t>The system should visually indicate when a subject is a juvenile</t>
  </si>
  <si>
    <t>The system provides the ability to aggregate data by:</t>
  </si>
  <si>
    <t xml:space="preserve"> Date range</t>
  </si>
  <si>
    <t xml:space="preserve"> Time of day</t>
  </si>
  <si>
    <t>  Day of week</t>
  </si>
  <si>
    <t>  Geographical area</t>
  </si>
  <si>
    <t xml:space="preserve">  Officer</t>
  </si>
  <si>
    <t>  District</t>
  </si>
  <si>
    <t>  Shift</t>
  </si>
  <si>
    <t>  Unit</t>
  </si>
  <si>
    <t xml:space="preserve">  Signal</t>
  </si>
  <si>
    <t xml:space="preserve">  Crime type</t>
  </si>
  <si>
    <t xml:space="preserve">  Other agency-defined</t>
  </si>
  <si>
    <t>The system provides the ability to aggregate data to create summary reports showing:</t>
  </si>
  <si>
    <t>        Totals</t>
  </si>
  <si>
    <t>        Averages</t>
  </si>
  <si>
    <t>        Frequencies</t>
  </si>
  <si>
    <t>        Percentages</t>
  </si>
  <si>
    <t>The system has the ability to correlate any data element from the master indices.</t>
  </si>
  <si>
    <t>The system provides the ability to generate reports comparing aggregate information over multiple years/time ranges.</t>
  </si>
  <si>
    <t>The system provides a report wizard that guides users through the steps of generating reports.</t>
  </si>
  <si>
    <t xml:space="preserve">The system will allow authorized users to run unrestricted custom queries against the database. </t>
  </si>
  <si>
    <t>Authorized users can run a query on every field in the RMS software to generate reports.</t>
  </si>
  <si>
    <t>The system will allow authorized users to create ad-hoc queries with multiple criteria levels.</t>
  </si>
  <si>
    <t>The system provides the ability to index data and documents for quick and easy retrieval based on Agency-defined search criteria.</t>
  </si>
  <si>
    <t>The system provides the ability to retain search parameters to use with subsequent searches.</t>
  </si>
  <si>
    <t>Ability to sort by any field used in a report query.</t>
  </si>
  <si>
    <t>The system tracks the following types of data:</t>
  </si>
  <si>
    <t>Statistical</t>
  </si>
  <si>
    <t>Operational</t>
  </si>
  <si>
    <t>Investigative</t>
  </si>
  <si>
    <t>Management</t>
  </si>
  <si>
    <t>Administrative</t>
  </si>
  <si>
    <t>The data analysis module is fully integrated with RMS and all optional modules.</t>
  </si>
  <si>
    <t>Once data is extracted from a query, the user is able to:</t>
  </si>
  <si>
    <t>Save and Edit the query at a later date</t>
  </si>
  <si>
    <t>Export to one of the supported formats (e.g., Excel, XML, CSV, ASCII delimited file, text)</t>
  </si>
  <si>
    <t>Use the data to construct a pie chart</t>
  </si>
  <si>
    <t>Use the data to construct a bar graph</t>
  </si>
  <si>
    <t>Plot data on a map</t>
  </si>
  <si>
    <t>Generate and Print the final report</t>
  </si>
  <si>
    <t>Users can only query data they are authorized to view within the system.</t>
  </si>
  <si>
    <t>The system allows users to customize the following report elements:</t>
  </si>
  <si>
    <t>Font</t>
  </si>
  <si>
    <t>Color</t>
  </si>
  <si>
    <t>Alignment</t>
  </si>
  <si>
    <t>Titles and Subtitles</t>
  </si>
  <si>
    <t>Graphics (e.g., agency logo)</t>
  </si>
  <si>
    <t>Addresses</t>
  </si>
  <si>
    <t>Phone numbers</t>
  </si>
  <si>
    <t>The system supports electronic transfer of reports.</t>
  </si>
  <si>
    <t>The system provides customizable pull-down menus that allow users to select data to query.</t>
  </si>
  <si>
    <t>The software supports pin-mapping.</t>
  </si>
  <si>
    <t xml:space="preserve">The software supports plotting incidents on a map to show: </t>
  </si>
  <si>
    <t>Incidents near specific businesses, such as liquor stores</t>
  </si>
  <si>
    <t>Incidents near specific streets, cross streets, stop lights, etc.</t>
  </si>
  <si>
    <t>Incidents near specific schools</t>
  </si>
  <si>
    <t>Incidents in specific regions</t>
  </si>
  <si>
    <t xml:space="preserve">Incidents by type </t>
  </si>
  <si>
    <t>Incidents by date/time</t>
  </si>
  <si>
    <t xml:space="preserve">The system is able to display detailed information about an incident by using mouse-over of the map icon.  </t>
  </si>
  <si>
    <t>The system provides the ability to zoom and pan.</t>
  </si>
  <si>
    <t>The system is able to apply multiple map layers for more details.</t>
  </si>
  <si>
    <t>The system can generate a density map to display the results of inquiries.</t>
  </si>
  <si>
    <t>The system can generate a hot spot map to show high crime areas.</t>
  </si>
  <si>
    <t>The system is capable of exporting data to third party applications.</t>
  </si>
  <si>
    <t>The system is able to map crime trends by:</t>
  </si>
  <si>
    <t>Location</t>
  </si>
  <si>
    <t>Subject</t>
  </si>
  <si>
    <t>Weapon</t>
  </si>
  <si>
    <t>The software provides an agency-defined list of topics located in the drop down menus, including:</t>
  </si>
  <si>
    <t>Motor Vehicle Crash</t>
  </si>
  <si>
    <t>Incidents</t>
  </si>
  <si>
    <t>Cases</t>
  </si>
  <si>
    <t>Offenses</t>
  </si>
  <si>
    <t>Tickets/Citations</t>
  </si>
  <si>
    <t>Officer Initiated Calls</t>
  </si>
  <si>
    <t>Case Subjects</t>
  </si>
  <si>
    <t>Fire Incidents</t>
  </si>
  <si>
    <t>Field Investigations</t>
  </si>
  <si>
    <t>The system allows users to specify information such as, but not limited to, the following:</t>
  </si>
  <si>
    <t>Date and Date Ranges</t>
  </si>
  <si>
    <t>Time and Time Ranges</t>
  </si>
  <si>
    <t>Agency Name</t>
  </si>
  <si>
    <t>ORIs</t>
  </si>
  <si>
    <t>Address and Address Ranges</t>
  </si>
  <si>
    <t>Types</t>
  </si>
  <si>
    <t>Maps</t>
  </si>
  <si>
    <t>Specific Districts</t>
  </si>
  <si>
    <t>The system has the ability to name and save a query.</t>
  </si>
  <si>
    <t>The system has the ability to access a saved query.</t>
  </si>
  <si>
    <t>The system allows authorized users to access any query created by another user.</t>
  </si>
  <si>
    <t>The system allows authorized users to create an ad hoc report useable by other authorized users.</t>
  </si>
  <si>
    <t>The system supports agency-defined icons in crime mapping to represent records from the query.</t>
  </si>
  <si>
    <t>The system vendor configures the RMS The system reporting tools to provide unified access of both active and historical agency SQL Server data sources for data query and reporting purposes.  Historical data sources include but are not limited to:</t>
  </si>
  <si>
    <t>        Historical Electronic Police Report data</t>
  </si>
  <si>
    <t>        Historical Field Interview Card data</t>
  </si>
  <si>
    <t xml:space="preserve">        Historical Evidence Management System data </t>
  </si>
  <si>
    <t>        Historical Case Management data</t>
  </si>
  <si>
    <t>        Historical Offense data</t>
  </si>
  <si>
    <t>The system provides the ability to analyze and report on RMS events using the following analysis options, including but not limited to:</t>
  </si>
  <si>
    <t>        Trend analysis</t>
  </si>
  <si>
    <t>        Frequency analysis (e.g., analysis with only one variable)</t>
  </si>
  <si>
    <t>        Spatial analysis (e.g., analysis by user-defined geographical area)</t>
  </si>
  <si>
    <t>        Time analysis (e.g., by time, date, date range, etc.)</t>
  </si>
  <si>
    <t>        Link analysis (e.g., relationship between non-key related fields)</t>
  </si>
  <si>
    <t>        Comparative analysis (e.g., changes over time)</t>
  </si>
  <si>
    <t>        Simple relational analysis (e.g., relationships between two data fields)</t>
  </si>
  <si>
    <t>        Complex relational analysis (e.g., relationships among three or more data fields).</t>
  </si>
  <si>
    <t>The system provides the ability to present data and statistics in graphical formats, including but not limited to:</t>
  </si>
  <si>
    <t>        Pin maps</t>
  </si>
  <si>
    <t>        Density maps</t>
  </si>
  <si>
    <t>        Bar graphs</t>
  </si>
  <si>
    <t>        Line graphs</t>
  </si>
  <si>
    <t>        Pie charts</t>
  </si>
  <si>
    <t>        Link charts</t>
  </si>
  <si>
    <t xml:space="preserve">        Relational maps</t>
  </si>
  <si>
    <t>The system provides the ability to display photos in link charts.</t>
  </si>
  <si>
    <t>The system accepts and maintains information about gangs.</t>
  </si>
  <si>
    <t xml:space="preserve">The system accepts and maintains information about individual gang members. </t>
  </si>
  <si>
    <t>The system tracks gang activity.</t>
  </si>
  <si>
    <t>The system tracks individual gang member activity.</t>
  </si>
  <si>
    <t xml:space="preserve">The system will alert users to identified gang locations. </t>
  </si>
  <si>
    <t xml:space="preserve">The system will alert users to identified gang members. </t>
  </si>
  <si>
    <t xml:space="preserve">The system will alert users to identified gang/gang member vehicles. </t>
  </si>
  <si>
    <t>The system allows gang tracking data to be secured from unauthorized users.</t>
  </si>
  <si>
    <t>They system will have specific read-only rights for Gang information.</t>
  </si>
  <si>
    <t>The system allows gang case data (that does not include IBR and/or UCR reporting elements) to be maintained separately from other agency case information.</t>
  </si>
  <si>
    <t>The system allows gang case data to be approved for general viewing based on approval of authorized user.</t>
  </si>
  <si>
    <t>The module is compliant with 28 Code of Federal Regulations Part 23 (28 CFR Part 23), which is considered the national standard for criminal intelligence information under the National Criminal Intelligence Sharing Plan.</t>
  </si>
  <si>
    <t xml:space="preserve">The system accepts and maintains the following basic gang related information: </t>
  </si>
  <si>
    <t>Gang name</t>
  </si>
  <si>
    <t>Gang type</t>
  </si>
  <si>
    <t>Location/Address/general area/Beat</t>
  </si>
  <si>
    <t>Number of members</t>
  </si>
  <si>
    <t>Alliances/origin</t>
  </si>
  <si>
    <t>Date of Alliances</t>
  </si>
  <si>
    <t>Dress/colors</t>
  </si>
  <si>
    <t>Any other symbols, graffiti, hand signs</t>
  </si>
  <si>
    <t>Number of sub-groups</t>
  </si>
  <si>
    <t>Name of sub-groups</t>
  </si>
  <si>
    <t>Reporting district</t>
  </si>
  <si>
    <t>General description (free-from text narrative)</t>
  </si>
  <si>
    <t>Modus operandi</t>
  </si>
  <si>
    <t>Weapons</t>
  </si>
  <si>
    <t>Vehicles</t>
  </si>
  <si>
    <t>Associated gangs</t>
  </si>
  <si>
    <t>Rivals</t>
  </si>
  <si>
    <t>The system accepts and tracks gang-related activities.</t>
  </si>
  <si>
    <t>The system accepts and maintains records on individual members of a gang, including, at a minimum:</t>
  </si>
  <si>
    <t>Start/first contact date</t>
  </si>
  <si>
    <t>Gang relationship</t>
  </si>
  <si>
    <t>Known vehicles</t>
  </si>
  <si>
    <t xml:space="preserve">The system has the capability of attaching multiple supporting documents of various types to a gang record. </t>
  </si>
  <si>
    <t xml:space="preserve">The system is able to search for gang information using the following criteria: </t>
  </si>
  <si>
    <t>Unique Number (e.g. agency system number, corrections number)</t>
  </si>
  <si>
    <t>Alliance/origin</t>
  </si>
  <si>
    <t>Gang member name</t>
  </si>
  <si>
    <t>Gang associate - non-member</t>
  </si>
  <si>
    <t>The system will accept and maintain multiple contact numbers associated with gangs.</t>
  </si>
  <si>
    <t>The system will accept and maintain multiple contact numbers associated with individual gang members.</t>
  </si>
  <si>
    <t>The module requires date, time, code, type and officer name to create an activity record.</t>
  </si>
  <si>
    <t xml:space="preserve">The system will accept, maintain, and track intelligence records, i.e., information received from various informants about a gang or gang member.  </t>
  </si>
  <si>
    <t>The system can generate gang related reports.</t>
  </si>
  <si>
    <t>The system can create another instance of the Gang Module to be utilzed as a general Master Organizational Index for other purposes</t>
  </si>
  <si>
    <t xml:space="preserve">The system satisfies the requirements for electronic submission to State UCR/NIBRS repository </t>
  </si>
  <si>
    <t xml:space="preserve">Uniform Crime Reporting (UCR) including specific requirements (e.g., family violence, sexual assault, drug seizure) </t>
  </si>
  <si>
    <t>National Incident Based Reporting System (NIBRS)</t>
  </si>
  <si>
    <t>The ability to track additions/modifications/deletions to already submitted data for reporting to the state, as required by State Reporting guidelines.</t>
  </si>
  <si>
    <t>The system has the ability to transmit changed and updated records as well as original records within the reported month.</t>
  </si>
  <si>
    <t>The system provides the required NIBRS data elements in the appropriate formats.</t>
  </si>
  <si>
    <t>The system provides the required UCR data elements in the appropriate formats.</t>
  </si>
  <si>
    <t>The system has the ability to validate UCR and/or NIBRS information and identify errors prior to submission.</t>
  </si>
  <si>
    <t>The system has the ability to edit the monthly NIBRS information and identify errors before submission.</t>
  </si>
  <si>
    <t>The system has the ability to update previously submitted records with revised information.</t>
  </si>
  <si>
    <t xml:space="preserve">The system will provide the ability to submit monthly reports electronically </t>
  </si>
  <si>
    <t>The system can track Law Enforcement investigations.</t>
  </si>
  <si>
    <t>The system can restrict access to data pertaining to juvenile offenders to authorized users only.</t>
  </si>
  <si>
    <t>The juvenile offenders section within the investigations module can have separate security settings.</t>
  </si>
  <si>
    <t>The system supports the ability to create multiple investigation types.</t>
  </si>
  <si>
    <t>The system upholds strict security allowing only authorized user(s) access to investigation records.</t>
  </si>
  <si>
    <t>For NIBRS reporting, the system allows the designation of an incident as a potential arson, with ability to record additional fields of associated information.</t>
  </si>
  <si>
    <t>The system is able to secure investigative records to limit individual and group access to individual or multiple records.</t>
  </si>
  <si>
    <t>Investigation data includes, but is not limited to:</t>
  </si>
  <si>
    <t>Investigator name and/or ID number</t>
  </si>
  <si>
    <t>PD investigator assigned</t>
  </si>
  <si>
    <t>Call for Service/RMS case number</t>
  </si>
  <si>
    <t>Date case begun</t>
  </si>
  <si>
    <t>Date case closed</t>
  </si>
  <si>
    <t>Investigation location/address</t>
  </si>
  <si>
    <t>Witness information/statements (unlimited)</t>
  </si>
  <si>
    <t>Victim information/statements (unlimited)</t>
  </si>
  <si>
    <t>Property Occupant</t>
  </si>
  <si>
    <t>Property owner address</t>
  </si>
  <si>
    <t>Individual collecting evidence</t>
  </si>
  <si>
    <t>Property Type (i.e. evidence, property, sample, etc.)</t>
  </si>
  <si>
    <t>Track Chain-of-Evidence</t>
  </si>
  <si>
    <t>Characteristics of modus operandi</t>
  </si>
  <si>
    <t>Narrative</t>
  </si>
  <si>
    <t>At a minimum, the system provides the ability to record and edit Incident Modus Operandi (MO) details to include but not limited to:</t>
  </si>
  <si>
    <t xml:space="preserve">        Criminal Activity (agency-defined picklist values) </t>
  </si>
  <si>
    <t>        Motive (agency-defined picklist values)</t>
  </si>
  <si>
    <t>        Targets (agency-defined picklist values)</t>
  </si>
  <si>
    <t>        Other (narrative description)</t>
  </si>
  <si>
    <t>The system provides the ability to record and edit Incident Means of Entry details to include but not limited to:</t>
  </si>
  <si>
    <t>        Method of Entry (agency-defined picklist values)</t>
  </si>
  <si>
    <t>        Point of Entry (agency-defined picklist values)</t>
  </si>
  <si>
    <t>        Security Used (agency-defined picklist values)</t>
  </si>
  <si>
    <t>        Security Defeated (checkbox)</t>
  </si>
  <si>
    <t>The system provides the ability to record and edit Incident Crime Location details to include but not limited to:</t>
  </si>
  <si>
    <t>        Residential Type (agency-defined picklist values)</t>
  </si>
  <si>
    <t>        Commercial Establishment (agency-defined picklist values)</t>
  </si>
  <si>
    <t>        Structure Type (agency-defined picklist values)</t>
  </si>
  <si>
    <t>        Structure Status (agency-defined picklist values)</t>
  </si>
  <si>
    <t>        Outdoor Area (agency-defined picklist values)</t>
  </si>
  <si>
    <t>        Public Access Area (agency-defined picklist values)</t>
  </si>
  <si>
    <t>        Moveable Object (agency-defined picklist values)</t>
  </si>
  <si>
    <t>The system provides the ability to record and edit Incident Offender Actions details to include but not limited to:</t>
  </si>
  <si>
    <t>        Offender’s Approach to Victim (agency-defined picklist values)</t>
  </si>
  <si>
    <t>        Impersonated (agency-defined picklist values)</t>
  </si>
  <si>
    <t>        Weapon (agency-defined picklist values)</t>
  </si>
  <si>
    <t>        Firearm Features (agency-defined picklist values)</t>
  </si>
  <si>
    <t>        Property Crimes (agency-defined picklist values)</t>
  </si>
  <si>
    <t>        Person Crimes (agency-defined picklist values)</t>
  </si>
  <si>
    <t>        Sex Crime Specific (agency-defined picklist values)</t>
  </si>
  <si>
    <t>        Offender verbiage / Other (narrative description)</t>
  </si>
  <si>
    <t>The system provides the ability to record and edit Incident Property details to include but not limited to:</t>
  </si>
  <si>
    <t>        Weapon</t>
  </si>
  <si>
    <t>        Property/Evidence</t>
  </si>
  <si>
    <t>The system provides the ability to record vehicle damage and/or missing parts by codified vehicle location (i.e., front bumper, front quarter panel, rear window, and other agency-defined picklist values), and damage and/or missing part description (bumper missing, quarter panel dented, window cracked, etc.).</t>
  </si>
  <si>
    <t>The system provides the ability to send auto-alerts to supervisor to notify them of Incident reports submitted for review.</t>
  </si>
  <si>
    <t>The system provides the ability for approvers to enter unlimited text feedback comments on a completed report received via an automated review/approval process.</t>
  </si>
  <si>
    <t>The system provides the ability to auto-route a rejected report back to the initiator with feedback comments.</t>
  </si>
  <si>
    <t>The system provides the ability for an subordinate to reply back to comments made during the supervisor review of a rejected report (i.e. ask clarifying questions).</t>
  </si>
  <si>
    <t>The system provides provide the ability to search for Incident reports (both original and supplemental) based on any single or combination of database fields to include but not limited to:</t>
  </si>
  <si>
    <t>        CAD Event Number</t>
  </si>
  <si>
    <t>        RMS Number</t>
  </si>
  <si>
    <t>        Badge Number</t>
  </si>
  <si>
    <t>        Employee ID</t>
  </si>
  <si>
    <t>        Signal</t>
  </si>
  <si>
    <t>        District</t>
  </si>
  <si>
    <t>The system provides provide the ability to produce the following standard Incident related reports and related data analytics:</t>
  </si>
  <si>
    <t>        Incidents by Clearance Type</t>
  </si>
  <si>
    <t>        Incidents by Crime (Murder, Domestic Violence, Property, etc.)</t>
  </si>
  <si>
    <t>The system is able to attach graphic file(s) to an investigation record (e.g., scene diagram).</t>
  </si>
  <si>
    <t xml:space="preserve">The system interfaces with third-party diagraming software to import scene diagram graphic file(s) into investigative records.  </t>
  </si>
  <si>
    <t>The system is able to restrict assigned investigator to certain information.</t>
  </si>
  <si>
    <t>The system is able to assign investigator(s) to case.</t>
  </si>
  <si>
    <t>The system is able to relate multiple incidents to one case file.</t>
  </si>
  <si>
    <t>The system is able to increase the security level of any case file to narrow the group autorized to view the file (e.g., sex crimes unit)</t>
  </si>
  <si>
    <t>The system is able to attach any Windows-compliant file(s) to an investigation record.</t>
  </si>
  <si>
    <t>The system allows case status to be updated with ongoing activities and notes.</t>
  </si>
  <si>
    <t xml:space="preserve">The system is able to import, link, or attach initial reports into the investigation record. </t>
  </si>
  <si>
    <t>The system has the capability to lock down a Case to authorized users only.</t>
  </si>
  <si>
    <t>The system maintains a database of current cases and statuses.</t>
  </si>
  <si>
    <t xml:space="preserve">The system enables the user to utilize the Case Management module as a supervisory tool (e.g., assigning cases, tracking supplements due, managing case loads). </t>
  </si>
  <si>
    <t xml:space="preserve">The system allows an authorized user to assign or reassign officers to cases. </t>
  </si>
  <si>
    <t>The system provides edit check capabilities to ensure each case meets all entry requirements as defined by the agency.</t>
  </si>
  <si>
    <t>The RMS allows a system administrator or other authorized user to define the case management workflow.</t>
  </si>
  <si>
    <t>The system provides a messaging system and workflow for officers and supervisors to exchange notifications related to Incidents reports needing review, modification, or approval.</t>
  </si>
  <si>
    <t>The system provides the ability for case files to be automatically sent to a detective supervisor based on pre-defined business logic (e.g., crime type).</t>
  </si>
  <si>
    <t>The system provides the ability to create a virtual case file using a case number and automatically link all associated reports (e.g., Incident Report, Supplemental Reports, Field Interviews, Investigation Reports, etc.) into the case file.</t>
  </si>
  <si>
    <t>The system provides document management functionality to store, index and maintain documents and images that are confidential to the investigation (not for public view).</t>
  </si>
  <si>
    <t>The system provides the ability to search documents by keywords or phrases.</t>
  </si>
  <si>
    <t>The system provides the ability to limit access to case information by security profile at the following levels:</t>
  </si>
  <si>
    <t>        Case level</t>
  </si>
  <si>
    <t>        Case document level</t>
  </si>
  <si>
    <t>        Field level</t>
  </si>
  <si>
    <t>The system provides the ability to limit modification rights to a case, including assigning rights to:</t>
  </si>
  <si>
    <t>        View</t>
  </si>
  <si>
    <t>        Edit</t>
  </si>
  <si>
    <t>        Delete</t>
  </si>
  <si>
    <t>        Print</t>
  </si>
  <si>
    <t>The system provides the ability to delete files and documents from the working case file.</t>
  </si>
  <si>
    <t>The system provides the ability for a detective to search all criminal history sources (NCIC, DMV) as well as Incident Reports and Field Interviews for persons and associates, addresses, vehicles, and property.</t>
  </si>
  <si>
    <t>Items checked, at a minimum:</t>
  </si>
  <si>
    <t>Subject information</t>
  </si>
  <si>
    <t>Property information</t>
  </si>
  <si>
    <t>Offense information</t>
  </si>
  <si>
    <t>Arrest information</t>
  </si>
  <si>
    <t>The system will notify the user what edit check items are not met.</t>
  </si>
  <si>
    <t>At a minimum, the edit checks will meet the minimum requirements for submission to the State and Federal authorities, specifically, UCR or NIBRS data elements.</t>
  </si>
  <si>
    <t>At a minimum, the edit checks will meet the minimum requirements for submission to the State and Federal authorities, specifically NIBRS data elements.</t>
  </si>
  <si>
    <t>The system allows for agency-defined case activities (e.g., table driven coding).</t>
  </si>
  <si>
    <t>The system will have the ability to integrate case activities with commercial calendar applications (e.g., Microsoft Outlook).</t>
  </si>
  <si>
    <t>Case activity shall include, but not be limited to:</t>
  </si>
  <si>
    <t>Assigned Officer/investigator</t>
  </si>
  <si>
    <t>Activity type</t>
  </si>
  <si>
    <t>Activity date</t>
  </si>
  <si>
    <t>Activity time</t>
  </si>
  <si>
    <t>Free text narrative</t>
  </si>
  <si>
    <t>Status date</t>
  </si>
  <si>
    <t xml:space="preserve">     Type of Activity (agency-defined)</t>
  </si>
  <si>
    <t xml:space="preserve">     Case Number</t>
  </si>
  <si>
    <t>The system provides the ability for all case activities to automatically note user making entries into the case file.</t>
  </si>
  <si>
    <t>The system provides the ability to visually distinguish case status (e.g., by color, font, underline, italics).</t>
  </si>
  <si>
    <t xml:space="preserve">The system tracks case status history. </t>
  </si>
  <si>
    <t xml:space="preserve">The system tracks case disposition history. </t>
  </si>
  <si>
    <t xml:space="preserve">Case Management integrates with the Crime Analysis module to produce comprehensive statistical reports. </t>
  </si>
  <si>
    <t xml:space="preserve">The system tracks assigned and unassigned cases. </t>
  </si>
  <si>
    <t>The system tracks cases by:</t>
  </si>
  <si>
    <t>Officer</t>
  </si>
  <si>
    <t>Assigned Unit</t>
  </si>
  <si>
    <t>Activity officer</t>
  </si>
  <si>
    <t>Disposition</t>
  </si>
  <si>
    <t>The system provides case load reports by officer, supervisor, case status and activities.</t>
  </si>
  <si>
    <t>The sysem has the ability to sort cases by Type and/or Felony or Misdemeanor.</t>
  </si>
  <si>
    <t>The system allows personnel to assign activities to other officers/investigators.</t>
  </si>
  <si>
    <t>The system allows personnel to assign activities to others, including but not limited to:</t>
  </si>
  <si>
    <t xml:space="preserve">       Domestic violence investigator</t>
  </si>
  <si>
    <t xml:space="preserve">       Domestic violence unit</t>
  </si>
  <si>
    <t>The system can enable automatic notifications to appropriate personnel whenever a case is updated or a report is added to a case.</t>
  </si>
  <si>
    <t>The system can enable automatic notifications to appropriate personnel whenever a case status changes.</t>
  </si>
  <si>
    <t xml:space="preserve">The system can enable automatic notifications to appropriate personnel whenever they are assigned a case. </t>
  </si>
  <si>
    <t>The system can enable automatic notifications to appropriate personnel whenever they are assigned a case activity.</t>
  </si>
  <si>
    <t>The system provides a methodology that allows supervisors to review open, unassigned cases to make Officer/personnel assignments.</t>
  </si>
  <si>
    <t>The system allows a user to assign multiple dispositions to a single case.</t>
  </si>
  <si>
    <t>The system provides the ability for detective supervisors to review unassigned cases (e.g. read the reports).</t>
  </si>
  <si>
    <t>The system provides the ability for a detective supervisor to electronically assign case responsibility to an officer.</t>
  </si>
  <si>
    <t>The system provides the ability to make case assignment recommendation for appropriate detective based on agency defined criteria (e.g., next in rotation, geographic area, crime type, case load).</t>
  </si>
  <si>
    <t>The system provides the ability for detective supervisors to reassign cases to different detectives.</t>
  </si>
  <si>
    <t>The system provides the ability for detective supervisors to reassign cases to different units or Districts.</t>
  </si>
  <si>
    <t>The system provides the ability to establish investigations groups/units (e.g., Homicide, Gangs, Narcotics, Juvenile, etc.) with specific security permissions.</t>
  </si>
  <si>
    <t xml:space="preserve">The system provides the ability for detectives to view only their caseload (i.e. assigned cases) or caseloads within their command (i.e. based on security group or CAD incident location). </t>
  </si>
  <si>
    <t>The system provides the ability to track workload activity of each specialty unit.</t>
  </si>
  <si>
    <t>The system provides the ability to assign multiple detectives to a case.</t>
  </si>
  <si>
    <t>The system provides the ability to distinguish roles for detectives (e.g. primary, secondary).</t>
  </si>
  <si>
    <t>The system provides the ability to restrict access to cases to only those detectives assigned to the case or who have proper permission to access the case (e.g., Confidential, Crime lab, Evidence, etc.)</t>
  </si>
  <si>
    <t>The system provides the ability to categorize case files as intelligence and to provide separate access rights for intelligence case files (e.g., gangs, homeland security, vice).</t>
  </si>
  <si>
    <t>The system provides the ability to limit access to intelligence data.</t>
  </si>
  <si>
    <t>The system provides the ability to provide case management functionality for intelligence-related investigations, but have intelligence-related investigations secured separately from other investigation types.</t>
  </si>
  <si>
    <t>The system provides the ability when submitting reports with confidential/intelligence-based information; the report is accessible only by those with approved security privileges.</t>
  </si>
  <si>
    <t>The system provides redaction functionality to remove confidential data in documents and reports contained in a case file.</t>
  </si>
  <si>
    <t>The system provides the ability to restrict agency staff, either temporarily or permanently from viewing, certain agency-defined data elements within a case file or an entire case file</t>
  </si>
  <si>
    <t>The system provides functionality to seal documents and reports contained in a case file.</t>
  </si>
  <si>
    <t>The system provides the ability to assign review dates with an investigation assignment (e.g., upon assignment, detective has ten days to contact complainant).</t>
  </si>
  <si>
    <t>The system provides the ability for expiration/review dates to automatically reset when cases are reassigned.</t>
  </si>
  <si>
    <t>The system provides the ability for agency to set automatic alerts (email and/or SMS text message) to appropriate detective for pending expiration of assigned review dates (e.g., within 48 hours of review date, detective is notified of their required activity).</t>
  </si>
  <si>
    <t>The system provides the ability for agency to set automatic alerts to appropriate detective's supervisor for pending expiration of assigned review dates (e.g., within 24 hours of review date, detective is notified of their required activity).</t>
  </si>
  <si>
    <t>The system provides the ability to automatically link multiple reports (e.g., single CAD Number in multiple incident reports; each incident report is linked).</t>
  </si>
  <si>
    <t>The system provides the ability to indicate if additional associated reports are pending (e.g., not yet approved, not yet submitted) for a case.</t>
  </si>
  <si>
    <t>The system provides the ability for associated reports to be sent to the assigned detective (in the event the original Incident Report has been assigned for investigations).</t>
  </si>
  <si>
    <t>The system provides the ability to classify a case sent to multiple detectives for:</t>
  </si>
  <si>
    <t>        Assignment</t>
  </si>
  <si>
    <t>        Informational Purposes</t>
  </si>
  <si>
    <t>        Request Review/Assistance</t>
  </si>
  <si>
    <t>The system provides the ability to establish case priority levels.</t>
  </si>
  <si>
    <t>The system provides the ability to visually distinguish case priority (e.g., by color, font, underline, italics).</t>
  </si>
  <si>
    <t>The system provides the ability to categorize case types (i.e., Crimes Against People, Crimes Against Property).</t>
  </si>
  <si>
    <t>The system provides the ability to create and maintain tabbed virtual case files for investigations.</t>
  </si>
  <si>
    <t>The system provides the ability/prompt the detective to import data from Incident Reports, Field Interviews, and CAD into a virtual case file.</t>
  </si>
  <si>
    <t>The system provides the ability to import evidence intake forms from the Evidence Management System based on RMS Number.</t>
  </si>
  <si>
    <t>The system provides the ability to edit and update imported data.</t>
  </si>
  <si>
    <t xml:space="preserve">The system provides the ability to supplement the virtual case file content with new information (e.g., persons, organizations, locations, vehicles, property, narrative, attachments, etc.). </t>
  </si>
  <si>
    <t>The system provides the ability to create and display graphical relationships between persons, organizations, locations, vehicles, and property.</t>
  </si>
  <si>
    <t>The system provides the ability to summarize virtual case file content items to a single screen page (e.g., display pertinent person details on a single page, display pertinent vehicle details on a single page).</t>
  </si>
  <si>
    <t>The system provides a virtual case file overview page.</t>
  </si>
  <si>
    <t>The system provides the ability to link Be On Look Out (BOLO) bulletins to the virtual case file.</t>
  </si>
  <si>
    <t>The system provides the ability to scan and/or import any document, sketch, photograph, video file, or audio file into the virtual case file.</t>
  </si>
  <si>
    <t>The system tracks, at a minimum, the following for each case:</t>
  </si>
  <si>
    <t>Assigned to</t>
  </si>
  <si>
    <t>Assigned date</t>
  </si>
  <si>
    <t>Initial narrative</t>
  </si>
  <si>
    <t>Supplemental narratives (unlimited)</t>
  </si>
  <si>
    <t>Solvability factors</t>
  </si>
  <si>
    <t>Calculated solvability rating</t>
  </si>
  <si>
    <t>Hours of activity</t>
  </si>
  <si>
    <t>The system provides case investigation summaries for each detective including at a minimum, the following:</t>
  </si>
  <si>
    <t>Number of active cases</t>
  </si>
  <si>
    <t>Case type breakdown</t>
  </si>
  <si>
    <t>Assignment date</t>
  </si>
  <si>
    <t>Activity log</t>
  </si>
  <si>
    <t>The system is capable of assigning "split" case management.  Case management assigned to more than one division or administrative units. (e.g., Narcotics and Crimes Against Persons)</t>
  </si>
  <si>
    <t>An authorized user is able to assign (or reassign) cases to any detective.</t>
  </si>
  <si>
    <t>The system is able to view and print entire case report.</t>
  </si>
  <si>
    <t>The system provides the ability for supervisors to view a list of Incident reports waiting review, including submitting officer name.</t>
  </si>
  <si>
    <t>The system provides the ability to record supervisor approval to include but not limited to:</t>
  </si>
  <si>
    <t>        Supervisor Logon Credentials</t>
  </si>
  <si>
    <t>        Approval Date</t>
  </si>
  <si>
    <t>        Approval Time</t>
  </si>
  <si>
    <t>        Comments</t>
  </si>
  <si>
    <t>The system provides the ability to send auto-alerts to officers to notify them of Incident reports requiring attention (supervisor did not approve).</t>
  </si>
  <si>
    <t>The system provides the ability to unlock a locked Incident report logging the supervisor override to include but not limited to:</t>
  </si>
  <si>
    <t>        Supervisor Badge #</t>
  </si>
  <si>
    <t>        Override Date</t>
  </si>
  <si>
    <t>        Override Time</t>
  </si>
  <si>
    <t>        Override Reason</t>
  </si>
  <si>
    <t>        Officer Badge # performing edits.</t>
  </si>
  <si>
    <t>        Other agency-defined</t>
  </si>
  <si>
    <t>The system provides the ability to delete or de-activate non-approved Incident reports.  Approved Incident reports cannot be modified or deleted, only supplemented.</t>
  </si>
  <si>
    <t>An authorized user can locate subjects using a single criterion or multiple criteria, including, but not limited to:</t>
  </si>
  <si>
    <t>Physical characteristics</t>
  </si>
  <si>
    <t>Fingerprints</t>
  </si>
  <si>
    <t>Charges</t>
  </si>
  <si>
    <t>Scars</t>
  </si>
  <si>
    <t>Marks</t>
  </si>
  <si>
    <t>Tattoos</t>
  </si>
  <si>
    <t>MO</t>
  </si>
  <si>
    <t>Handicaps</t>
  </si>
  <si>
    <t>User defined fields</t>
  </si>
  <si>
    <t xml:space="preserve">An authorized user is able create random lineups of subjects drawn from search results. </t>
  </si>
  <si>
    <t xml:space="preserve">An authorized user is able to create random lineups with user defined search criteria and in compliance with agency standards. (e.g. sequential photo lineup) </t>
  </si>
  <si>
    <t xml:space="preserve">Searches can be limited to a single jurisdiction or search all jurisdictions. </t>
  </si>
  <si>
    <t xml:space="preserve">Searches include master names.  </t>
  </si>
  <si>
    <t xml:space="preserve">Searches include businesses.  </t>
  </si>
  <si>
    <t>Searches include property type.</t>
  </si>
  <si>
    <t>The system can generate crime analysis reports based on user-defined report criteria, such as, but not limited to:</t>
  </si>
  <si>
    <t>Specific criminal activity</t>
  </si>
  <si>
    <t>Entry/exit methods</t>
  </si>
  <si>
    <t>Evidence collected</t>
  </si>
  <si>
    <t>Location/scene</t>
  </si>
  <si>
    <t>Hate/bias</t>
  </si>
  <si>
    <t>Weapon used</t>
  </si>
  <si>
    <t>The system provides the ability for a detective to place an alert on any master index data element (e.g., person, location, organization, and vehicle).</t>
  </si>
  <si>
    <t>The system provides the ability to send a notification/message to the detective of any query involving the alert data element by any of the following methods:</t>
  </si>
  <si>
    <t>        Email</t>
  </si>
  <si>
    <t>        Text message (SMS)</t>
  </si>
  <si>
    <t>The system provides the ability to send a notification of any query on the alert data element to alert requestor without alerting the person making the query.</t>
  </si>
  <si>
    <t>The system provides the ability to instruct the person making a query on the alert data element to follow instructions added by detective (e.g., detective placing the note "call this number").</t>
  </si>
  <si>
    <t>The system provides the ability for investigation assignment alerts to have an associated expiration date.</t>
  </si>
  <si>
    <t>The system provides the ability to notify detective who created an alert of upcoming expiration at a agency-defined intervals.</t>
  </si>
  <si>
    <t>The system provides the ability to track users who have viewed investigation data, including but not limited to:</t>
  </si>
  <si>
    <t>        Date/Time viewed</t>
  </si>
  <si>
    <t>        Actions taken (e.g., viewed, printed)</t>
  </si>
  <si>
    <t>The system provides the ability to create an alert to indicate when additional action is due (e.g., supplement report is due within 30 days of assignment).</t>
  </si>
  <si>
    <t>The system provides the ability to post agency-defined case dispositions</t>
  </si>
  <si>
    <t>The system provides the ability to electronically inform Property and Evidence of agency-defined changes to dispositions.</t>
  </si>
  <si>
    <t>The system provides complete audit logging capabilities.  Access attempts and view/print on cases and edit changes are tracked by user ID, date/time, and location.</t>
  </si>
  <si>
    <t>The system provides the ability to create a digital package of detective selected virtual case file content for transfer to the District Attorney’s Office.</t>
  </si>
  <si>
    <t>The system provides the ability to receive a confirmation (an electronic receipt) for virtual case file content transferred to the District Attorney’s Office.</t>
  </si>
  <si>
    <t>The system provides the ability to query individual officer activity by:</t>
  </si>
  <si>
    <t>        Officer Name</t>
  </si>
  <si>
    <t>        Officer Badge Number</t>
  </si>
  <si>
    <t>        Officer Employee ID</t>
  </si>
  <si>
    <t>        Officer Assignment</t>
  </si>
  <si>
    <t>        Reporting District</t>
  </si>
  <si>
    <t>        Shift</t>
  </si>
  <si>
    <t>        Unit/Squad</t>
  </si>
  <si>
    <t>        Date/Time Range</t>
  </si>
  <si>
    <t>        Incident Type</t>
  </si>
  <si>
    <t>The system provides the ability to produce the following standard case management reports:</t>
  </si>
  <si>
    <t>        Case aging report</t>
  </si>
  <si>
    <t>        Assigned cases and status</t>
  </si>
  <si>
    <t>        Cases pending assignment</t>
  </si>
  <si>
    <t>        Unapproved cases</t>
  </si>
  <si>
    <t>        Activity follow-up</t>
  </si>
  <si>
    <t>        Overdue activity (e.g. case assignment, follow-up)</t>
  </si>
  <si>
    <t>Pending activity by:</t>
  </si>
  <si>
    <t>        Detective</t>
  </si>
  <si>
    <t>        Case</t>
  </si>
  <si>
    <t>        Unit</t>
  </si>
  <si>
    <t>        Disposition</t>
  </si>
  <si>
    <t>        Time/date range</t>
  </si>
  <si>
    <t>        Cases by due date</t>
  </si>
  <si>
    <t>        Detective Activity/Workload:</t>
  </si>
  <si>
    <t>        Clears</t>
  </si>
  <si>
    <t>        Arrests</t>
  </si>
  <si>
    <t>        Cases Assigned</t>
  </si>
  <si>
    <t>        Active</t>
  </si>
  <si>
    <t xml:space="preserve">The system will apply user security to case entry, search and all incident related reports.  </t>
  </si>
  <si>
    <t>The system can pull data from an existing incident record.</t>
  </si>
  <si>
    <t>The system can intiate an incident record from a CAD event that imported into the RMS system.</t>
  </si>
  <si>
    <t>The system will automatically populate the Incident Report details of the selected CAD Event based on the imported CAD event data elements.</t>
  </si>
  <si>
    <t>The system will generate a notification or some other reference to any case number that is issued in the CAD module that requires a report (via Mobile upload or manual RMS entry).</t>
  </si>
  <si>
    <t>The system has the ability to flag a case as 'domestic related'.</t>
  </si>
  <si>
    <t xml:space="preserve">When a case is flagged as 'domestic related' the system will require specific mandatory domestic-related fields be completed by the user.  </t>
  </si>
  <si>
    <t>The system provides the ability to begin a Supplemental report prior to submission of the original report.</t>
  </si>
  <si>
    <t>The system provides the ability when writing a Supplemental report to view the original incident report.</t>
  </si>
  <si>
    <t>The system provides the ability to record and edit unlimited Supplemental report narrative.</t>
  </si>
  <si>
    <t>The system links the case to:</t>
  </si>
  <si>
    <t>CAD number(s)</t>
  </si>
  <si>
    <t>Master name index</t>
  </si>
  <si>
    <t>Arrest data</t>
  </si>
  <si>
    <t>Property data</t>
  </si>
  <si>
    <t>Master vehicle index</t>
  </si>
  <si>
    <t>The system is able to accept entry of supplemental reports.</t>
  </si>
  <si>
    <t>The system is able to index case records by case number, which may be the same as the originating event (CFS) number.</t>
  </si>
  <si>
    <t xml:space="preserve">The system is able to accept and maintain case records on any type of incident or criminal activity.  </t>
  </si>
  <si>
    <t>The system tracks multiple crimes within a single master case record.</t>
  </si>
  <si>
    <t xml:space="preserve">When name related information is entered into the module, it is updated in the master name file in RMS and triggers a notification to the system manager and/or records custodian. </t>
  </si>
  <si>
    <t xml:space="preserve">The system will cross-reference and link multiple related offenses to a specific case record via its case number. </t>
  </si>
  <si>
    <t xml:space="preserve">The system will cross-reference and link multiple related incident records to a specific case record via its case number. </t>
  </si>
  <si>
    <t>The system will allow direct access to any related incident via hyperlink or other direct access method from within the case and/or any related case record.</t>
  </si>
  <si>
    <t>The system will create a case record upon entry of the crime report data.</t>
  </si>
  <si>
    <t xml:space="preserve">The system allows the generation of year-based case numbers. </t>
  </si>
  <si>
    <t>The system has the ability for an authorized user to correct previously entered incident data in the case data entry screen.</t>
  </si>
  <si>
    <t xml:space="preserve">The system will accept and maintain the following case record data elements:  </t>
  </si>
  <si>
    <t>Incident Type</t>
  </si>
  <si>
    <t>Occurred Location</t>
  </si>
  <si>
    <t>Criminal Activity</t>
  </si>
  <si>
    <t>Entry and Exit Methods/Points</t>
  </si>
  <si>
    <t>Date/Time of Occurrence</t>
  </si>
  <si>
    <t>Date of Reported Occurrence</t>
  </si>
  <si>
    <t>Multiple Crime/Offense Codes</t>
  </si>
  <si>
    <t>Type of Arson Reported</t>
  </si>
  <si>
    <t>Type of Theft Reported</t>
  </si>
  <si>
    <t>Status of the Complaint</t>
  </si>
  <si>
    <t>Disposition/Date of the Complaint</t>
  </si>
  <si>
    <t>Multiple MOs of the Crime</t>
  </si>
  <si>
    <t>Attempted Crime</t>
  </si>
  <si>
    <t>Type of Weapon</t>
  </si>
  <si>
    <t>Type of Tool</t>
  </si>
  <si>
    <t>Codes for the Type of Scene of the Crime</t>
  </si>
  <si>
    <t>Officer’s Bureau Assignment</t>
  </si>
  <si>
    <t>Type of Stolen/Recovered Vehicle</t>
  </si>
  <si>
    <t>Estimated Dollar Amount of Property Involved</t>
  </si>
  <si>
    <t>Property Involved</t>
  </si>
  <si>
    <t>Solvability Factors Associated with Complaint</t>
  </si>
  <si>
    <t xml:space="preserve">The system will accept and maintain, at a minimum, the following domestic violence data elements associated with a case:  </t>
  </si>
  <si>
    <t>Injury type</t>
  </si>
  <si>
    <t>Extent of injury</t>
  </si>
  <si>
    <t>Sobriety of victim</t>
  </si>
  <si>
    <t>Demeanor of victim</t>
  </si>
  <si>
    <t>Length of relationship</t>
  </si>
  <si>
    <t>Date relationship ended (if applicable)</t>
  </si>
  <si>
    <t>Prior domestic violence victim</t>
  </si>
  <si>
    <t>Number of calls to law enforcement</t>
  </si>
  <si>
    <t>If Protective Order is in effect</t>
  </si>
  <si>
    <t>Protective Order expired</t>
  </si>
  <si>
    <t>Court issuing protective order</t>
  </si>
  <si>
    <t>Order/Docket number</t>
  </si>
  <si>
    <t>The system provides the ability to record and edit Domestic Violence incident specifics including but not limited to:</t>
  </si>
  <si>
    <t>        Witnesses Present (Yes/No indicator)</t>
  </si>
  <si>
    <t>        Witness Statements Taken (Yes/No indicator)</t>
  </si>
  <si>
    <t>        Children Present (Yes/No indicator)</t>
  </si>
  <si>
    <t>        Children Statements Taken (Yes/No indicator)</t>
  </si>
  <si>
    <t>        Incident Description (detailed narrative description)</t>
  </si>
  <si>
    <t>The system provides the ability to record and edit Domestic Violence incident Victim(s) specifics including but not limited to:</t>
  </si>
  <si>
    <t>        Victim Descriptors  (agency-defined picklist values; select all that apply)</t>
  </si>
  <si>
    <t>        Medical Treatment (agency-defined picklist values)</t>
  </si>
  <si>
    <t>        Medical Unit #</t>
  </si>
  <si>
    <t>        Medical Address (narrative description)</t>
  </si>
  <si>
    <t>        Victim Assistance Form given to Victim (Yes/No indicator)</t>
  </si>
  <si>
    <t>        Victim given CAD Incident Number (Yes/No indicator)</t>
  </si>
  <si>
    <t>The system provides the ability to record and edit Domestic Violence Victim(s) injuries by codified body map location (i.e., right forearm, left knee, head, and other agency-defined picklist values), and injury description (cut, bruise, abrasion, etc.).  The system allows for multiple victim injuries to be recorded.</t>
  </si>
  <si>
    <t>The system provides the ability to record and edit Domestic Violence incident Offender(s) specifics including but not limited to:</t>
  </si>
  <si>
    <t>        Offender Descriptors  (agency-defined picklist values; select all that apply)</t>
  </si>
  <si>
    <t>The system provides the ability to record and edit Domestic Violence Offender(s) injuries by codified body map location (i.e., right forearm, left knee, head, and other agency-defined picklist values), and injury description (cut, bruise, abrasion, etc.).  The system allows for multiple offender injuries to be recorded.</t>
  </si>
  <si>
    <t>The system provides the ability to record and edit Domestic Violence Evidence items to include but not limited to:</t>
  </si>
  <si>
    <t>        Victim #</t>
  </si>
  <si>
    <t>        Offender #</t>
  </si>
  <si>
    <t>        Relationship (agency-defined picklist values)</t>
  </si>
  <si>
    <t>        Relationship Length Years / Months</t>
  </si>
  <si>
    <t>        Photos Taken (Yes/No indicator)</t>
  </si>
  <si>
    <t xml:space="preserve">        Photos Taken By</t>
  </si>
  <si>
    <t>        Unit #</t>
  </si>
  <si>
    <t>        Victim Injury Photos (Yes/No Indicator)</t>
  </si>
  <si>
    <t>        Offender Injury Photos (Yes/No Indicator)</t>
  </si>
  <si>
    <t>        Weapon Confiscated (Yes/No indicator)</t>
  </si>
  <si>
    <t>        Weapon Impounded (Yes/No indicator)</t>
  </si>
  <si>
    <t xml:space="preserve">The system will accept and maintain detailed information about all offenses associated with a case. </t>
  </si>
  <si>
    <t>The system will accept and maintain detailed information about all subjects associated with a case (e.g., arrested adults, juveniles, witnesses, complainants, missing persons, reporting party, victims).</t>
  </si>
  <si>
    <t xml:space="preserve">The system will accept and maintain information about all arrests associated with a case. </t>
  </si>
  <si>
    <t xml:space="preserve">The system will accept and maintain information about all field investigations associated with a case. </t>
  </si>
  <si>
    <t>The system will automatically link all information from a field reporting record to the original case report.</t>
  </si>
  <si>
    <t xml:space="preserve">The system will accept and maintain information about all vehicles associated with a case. </t>
  </si>
  <si>
    <t>The system supports unlimited narrative input and editing capabilities for the original case report.</t>
  </si>
  <si>
    <t>The system supports unlimited narrative input and editing capabilities for any type of supplemental report.</t>
  </si>
  <si>
    <t>The system will capture crime analysis related information during case processing.</t>
  </si>
  <si>
    <t xml:space="preserve">The system has the ability to expunge a subject from a case record. </t>
  </si>
  <si>
    <t xml:space="preserve">Information from an incident record is automatically pulled into an associated case record to eliminate the need to enter the same data twice. </t>
  </si>
  <si>
    <t>The system is able print hard copies of case records and supplemental reports, depending on security.</t>
  </si>
  <si>
    <t xml:space="preserve">The system is able to print a redacted version of a case record for public use.  </t>
  </si>
  <si>
    <t>All entry information can be built into a report, which will plot on a map or generate a printable report.</t>
  </si>
  <si>
    <t>The system has the ability to generate multiple case related reports for statistical crime analysis.</t>
  </si>
  <si>
    <t>The system will support batch uploads and provide the ability to attach multiple supporting documents/files of various types (e.g., Word, Excel, PDF, WMA, JPG, MPG, WAV) to a case record.</t>
  </si>
  <si>
    <t xml:space="preserve">A user defined description can be associated with each attached file. </t>
  </si>
  <si>
    <t>Case entry provides a mechanism to complete an NIBRS edit check from within the record at any time.</t>
  </si>
  <si>
    <t>Updates to case data update IBR-related information when applicable, and generates any updates that are required for NIBRS submissions.</t>
  </si>
  <si>
    <t>The system can generate a NIBRS edit list at any time.</t>
  </si>
  <si>
    <t>IBR edit lists reference the applicable case number and correction required based on imbedded NIBRS logic.</t>
  </si>
  <si>
    <t>The system will generate a report that references case numbers that have been issued via CAD and Field Reporting that do not have a corresponding report (i.e., still resident within field reporting or officer has not completed via the RMS system.)</t>
  </si>
  <si>
    <t>System security allows narrative access to be assigned to only specific individual users.</t>
  </si>
  <si>
    <t>System security allows narrative access to be assigned to only a specific group of users.</t>
  </si>
  <si>
    <t>The system shall allow any individual case report to be closed, where the report will then be visible only to those users who have authority to see closed records based on security settings.</t>
  </si>
  <si>
    <t xml:space="preserve">The system shall allow individual case elements to be marked "closed", where those elements are only visible to users who have authority to see closed records based on security settings. </t>
  </si>
  <si>
    <t>Relationship of victim to offender(s)</t>
  </si>
  <si>
    <t>The system provides the ability to create a catalog of standard language templates for reports that officers input frequently (e.g., Incident, Field Interview, standard language for Domestic Violence situations, Crisis Intervention, etc.).</t>
  </si>
  <si>
    <t>Authorized user access to the narcotics module and records are based on active directory permissions .</t>
  </si>
  <si>
    <t>Access to the narcotics module is logged, including at a minimum the following:</t>
  </si>
  <si>
    <t xml:space="preserve">        Date</t>
  </si>
  <si>
    <t xml:space="preserve">        Time</t>
  </si>
  <si>
    <t xml:space="preserve">        Accessing User Information</t>
  </si>
  <si>
    <t xml:space="preserve">An authorized user has the ability to create and maintain agency-defined investigation types. </t>
  </si>
  <si>
    <t>An authorized user has the ability to create agency-defined investigation statuses.</t>
  </si>
  <si>
    <t xml:space="preserve">Investigation records are tied to a location and provide full access to location history. </t>
  </si>
  <si>
    <t xml:space="preserve">The system is able to tie an investigation to a case number and case ORI. </t>
  </si>
  <si>
    <t>The system manages associated assignments within the investigation record.</t>
  </si>
  <si>
    <t>The system tracks all investigation activities within the investigation record.</t>
  </si>
  <si>
    <t xml:space="preserve">The system is able to tie to associated intelligence records and other investigation numbers. </t>
  </si>
  <si>
    <t>The system is able to track an unlimited number of subjects with full access to their master name files and agency histories.</t>
  </si>
  <si>
    <t xml:space="preserve">The system is able to track subject activities. </t>
  </si>
  <si>
    <t xml:space="preserve">The system is able to tie an unlimited number of confidential informants to an investigation record. </t>
  </si>
  <si>
    <t>The system is able to track an unlimited number of associated vehicles.</t>
  </si>
  <si>
    <t xml:space="preserve">The system tracks all charges (pending or otherwise) associated with an investigation. </t>
  </si>
  <si>
    <t xml:space="preserve">The system tracks court information associated with a charge. </t>
  </si>
  <si>
    <t xml:space="preserve">The system tracks all drug buys, i.e., narcotics purchased during the course of the investigation. </t>
  </si>
  <si>
    <t xml:space="preserve">The system tracks all drug purchasing locations. </t>
  </si>
  <si>
    <t>The system tracks all monies used in drug buys.</t>
  </si>
  <si>
    <t xml:space="preserve">The system tracks all charges associated with a particular drug buy. </t>
  </si>
  <si>
    <t>The system documents all laboratory results tied to a drug buy.</t>
  </si>
  <si>
    <t>An authorized user can attach multiple supporting documents of various types to a drug buy record.</t>
  </si>
  <si>
    <t xml:space="preserve">The system tracks property associated with the investigation. </t>
  </si>
  <si>
    <t xml:space="preserve">An authorized user can attach unlimited supporting documents of various types to an investigation record. </t>
  </si>
  <si>
    <t>An authorized user is able to determine numbering system for investigation records, including optional auto-incrementing.</t>
  </si>
  <si>
    <t>The system is able to generate a variety of narcotics related reports to facilitate statistical analysis.</t>
  </si>
  <si>
    <t xml:space="preserve">An authorized user is able to create, maintain and track intelligence records associated with narcotics investigations. </t>
  </si>
  <si>
    <t xml:space="preserve">The system is able to tie a confidential informant to an intelligence record. </t>
  </si>
  <si>
    <t xml:space="preserve">The system can secure intelligence records and make them accessible to only those users with the proper Narcotics Management security permissions. </t>
  </si>
  <si>
    <t xml:space="preserve">The system has the capability for entry and maintenance of information about intelligence related payments. </t>
  </si>
  <si>
    <t>The system has the capability to tie intelligence to and define roles for the following:</t>
  </si>
  <si>
    <t xml:space="preserve">        Person</t>
  </si>
  <si>
    <t xml:space="preserve">        Location</t>
  </si>
  <si>
    <t xml:space="preserve">        Vehicle</t>
  </si>
  <si>
    <t xml:space="preserve">        Ensuing investigation</t>
  </si>
  <si>
    <t xml:space="preserve">An authorized user can attach unlimited supporting documents of various types to an intelligence record. </t>
  </si>
  <si>
    <t xml:space="preserve">The system has the capability to create, maintain and track separate records about confidential informants. </t>
  </si>
  <si>
    <t xml:space="preserve">The system has the capability to track all confidential informant activities. </t>
  </si>
  <si>
    <t xml:space="preserve">The system has the capability to document current confidential informant status. </t>
  </si>
  <si>
    <t>The system has the capability to document and track confidential informant reliability.</t>
  </si>
  <si>
    <t xml:space="preserve">The system has the capability to track all monies paid to a confidential informant. </t>
  </si>
  <si>
    <t>The system has the capability to attach multiple supporting documents of various types to a confidential informant record.</t>
  </si>
  <si>
    <t xml:space="preserve">The system is able to track all narcotics-related funds and transactions. </t>
  </si>
  <si>
    <t xml:space="preserve">The system is able to set user security permissions for all narcotics applications and reports.   </t>
  </si>
  <si>
    <t>The system is able to share department-specific and designed information when approved by an authorized user.</t>
  </si>
  <si>
    <t>The image can be uploaded and stored from:</t>
  </si>
  <si>
    <t xml:space="preserve">        Direct connect with a digital camera</t>
  </si>
  <si>
    <t xml:space="preserve">        Computer hard drive</t>
  </si>
  <si>
    <t xml:space="preserve">        Standard scanned image file format (e.g., PDF, JPG)</t>
  </si>
  <si>
    <t xml:space="preserve">        USB drive</t>
  </si>
  <si>
    <t xml:space="preserve">        Other RMS modules</t>
  </si>
  <si>
    <t>The Lineup / Mug Shot module is able to create photo lineups based on selected personal characteristics determined by the user, e.g., age, DOB, weight, DL number, SSN.</t>
  </si>
  <si>
    <t>The Lineup / Mug Shot module is able to create photo lineups based on selected personal characteristics ranges as determined by the user.</t>
  </si>
  <si>
    <t>The Lineup / Mug Shot module is able to generate photo lineups based on individuals selected by the user and in compliance with agency standards. (e.g., sequential photo lineup) .</t>
  </si>
  <si>
    <t>The system provided the ability to save a photo lineup.</t>
  </si>
  <si>
    <t>The system provides the ability to save the list of individuals used in the photo lineup.</t>
  </si>
  <si>
    <t>The photo lineup can be attached to an incident record.</t>
  </si>
  <si>
    <t>The system has the ability to store name information with each saved lineup image that originates from outside the RMS.</t>
  </si>
  <si>
    <t>The system has the ability to print a lineup record to a hard copy.</t>
  </si>
  <si>
    <t>The system has the ability to lock a lineup record for use in an investigation to only allow access by authorized user(s).</t>
  </si>
  <si>
    <t>The system can produce a lineup using individual photographs to be presented to a witness for identification.</t>
  </si>
  <si>
    <t>The system can build a six and eight image lineup.</t>
  </si>
  <si>
    <t>The system can randomize the order of the images in the lineup, each time it is displayed.</t>
  </si>
  <si>
    <t>The Lineup / Mugshot module does not allow multiple pictures of the same individual (historic photos) to be entered into a lineup.</t>
  </si>
  <si>
    <t xml:space="preserve">The Lineup / Mugshot lineup utility enables a user to enter multiple search criteria at the same time, rather than only enabling them to search one field at a time.  </t>
  </si>
  <si>
    <t>The Lineup / Mugshot lineup utility fills the lineup with a randomly selected set of photos from the search, user-selected photos, or a combination of random and user selected.</t>
  </si>
  <si>
    <t>The Lineup / Mugshot lineup utility allows the user to ensure a specific photo is included in the lineup.</t>
  </si>
  <si>
    <t xml:space="preserve">The Lineup / Mugshot lineup utility is capable of exporting the line up images in common image formats. </t>
  </si>
  <si>
    <t>An authorized user can specify the format for export of the line up image.</t>
  </si>
  <si>
    <t>The system provides a list of photograph sizes where the photograph size can be selected by the user (selection is enabled by a button).</t>
  </si>
  <si>
    <t xml:space="preserve">Advanced Image Search capabilities include the ability to search on: </t>
  </si>
  <si>
    <t xml:space="preserve">        Partial information</t>
  </si>
  <si>
    <t xml:space="preserve">        Ranges</t>
  </si>
  <si>
    <t xml:space="preserve">        Field content</t>
  </si>
  <si>
    <t xml:space="preserve">        Like values</t>
  </si>
  <si>
    <t xml:space="preserve">        Greater than</t>
  </si>
  <si>
    <t xml:space="preserve">        Less than</t>
  </si>
  <si>
    <t xml:space="preserve">        Equal to</t>
  </si>
  <si>
    <t xml:space="preserve">The search criteria includes: the description of the Lineup record; a range of dates; an Incident record to which the Lineup record is attached; created by and/or updated by. </t>
  </si>
  <si>
    <t>The user is capable of flagging a Master Name and image from being displayed in the Lineup Search by selecting a remove image feature.  The name and the image are no longer provided as an option for the search return of available candidates.</t>
  </si>
  <si>
    <t>The system provides the ability to view a lineup as a slide show.</t>
  </si>
  <si>
    <t>The Property Processing module is associated with all other modules of the system involving the reporting, custody and analysis of property.</t>
  </si>
  <si>
    <t>The system has the ability to enter property/evidence into the property and evidence module without the need to complete the report first and then allows the import of that property into the report.</t>
  </si>
  <si>
    <t>The system allows for property tag numbers to be an auto-incremented number generated by the system.</t>
  </si>
  <si>
    <t>The ability to have the property tag number auto increment or be entered manually is agency-specific.</t>
  </si>
  <si>
    <t>The system allows for agency defined tag number format (e.g., 123, 1A, 2A, case number-1, case number-2)</t>
  </si>
  <si>
    <r>
      <t>All transactions should have audit records as outlined under the Law RMS General</t>
    </r>
    <r>
      <rPr>
        <sz val="11"/>
        <color theme="1"/>
        <rFont val="Arial"/>
        <family val="2"/>
      </rPr>
      <t xml:space="preserve"> tab.  </t>
    </r>
  </si>
  <si>
    <t>The system needs to be able to complete analysis and audits within the system.</t>
  </si>
  <si>
    <t>The system has the capability to capture electronic signatures.</t>
  </si>
  <si>
    <t>The system has the capability to attach images of items to property records.</t>
  </si>
  <si>
    <t>The system is able to enter and maintain the following property data:</t>
  </si>
  <si>
    <t>Item Number</t>
  </si>
  <si>
    <t>Piece Number</t>
  </si>
  <si>
    <t xml:space="preserve">Serial Number </t>
  </si>
  <si>
    <t>Associated case number</t>
  </si>
  <si>
    <t>Officer of initial custody</t>
  </si>
  <si>
    <t>Property Type Code (e.g., stolen,recovered, evidence)</t>
  </si>
  <si>
    <t>Property Tag Number</t>
  </si>
  <si>
    <t>Owner Applied Number</t>
  </si>
  <si>
    <t>Storage Location</t>
  </si>
  <si>
    <t>Quantity</t>
  </si>
  <si>
    <t>Value – Nearest Dollar</t>
  </si>
  <si>
    <t>Property Owner</t>
  </si>
  <si>
    <t>Date Property Received</t>
  </si>
  <si>
    <r>
      <t>Item Category (</t>
    </r>
    <r>
      <rPr>
        <sz val="11"/>
        <color theme="1"/>
        <rFont val="Arial"/>
        <family val="2"/>
      </rPr>
      <t>firearms, tools, vehicles, bicycles)</t>
    </r>
  </si>
  <si>
    <t>Lab Report Cross-Reference</t>
  </si>
  <si>
    <t>Date of Disposal/Release</t>
  </si>
  <si>
    <t>Employee Authorizing Release</t>
  </si>
  <si>
    <t>Date Scheduled for Disposal/Destruction</t>
  </si>
  <si>
    <t>Item Class (UCR)</t>
  </si>
  <si>
    <t>Free-form Descriptions</t>
  </si>
  <si>
    <t>Recovered for other Jurisdiction Flag</t>
  </si>
  <si>
    <t>The system is able to enter and maintain the following additional elements for firearms:</t>
  </si>
  <si>
    <t>Firearm Serial Number</t>
  </si>
  <si>
    <t>Firearm Type</t>
  </si>
  <si>
    <t>Firearm Manufacturer (drop-down list)</t>
  </si>
  <si>
    <t>Action (automatic, bolt action, carbine, pump)</t>
  </si>
  <si>
    <t>Caliber</t>
  </si>
  <si>
    <t>Shot Capacity</t>
  </si>
  <si>
    <t>Barrel Length</t>
  </si>
  <si>
    <t>Finish</t>
  </si>
  <si>
    <t>Make/Model</t>
  </si>
  <si>
    <t>Condition</t>
  </si>
  <si>
    <t>Year Made</t>
  </si>
  <si>
    <t>The system is able to enter and maintain the following additional elements for boats:</t>
  </si>
  <si>
    <t>Boat Name</t>
  </si>
  <si>
    <t>Registration Number</t>
  </si>
  <si>
    <t>Registration State</t>
  </si>
  <si>
    <t>Registration Year</t>
  </si>
  <si>
    <t>Boat Manufacturer</t>
  </si>
  <si>
    <t>Hull Number</t>
  </si>
  <si>
    <t>Hull Shape</t>
  </si>
  <si>
    <t>Hull Type</t>
  </si>
  <si>
    <t>Hull Material</t>
  </si>
  <si>
    <t>Propulsion</t>
  </si>
  <si>
    <t>Boat Length</t>
  </si>
  <si>
    <t>Year of Manufacture</t>
  </si>
  <si>
    <t>The system is able to enter and maintain the following additional elements for vehicles:</t>
  </si>
  <si>
    <t>Vehicle Type</t>
  </si>
  <si>
    <t>Color (top, bottom, interior)</t>
  </si>
  <si>
    <t>Vehicle Year</t>
  </si>
  <si>
    <t>Vehicle Make</t>
  </si>
  <si>
    <t>Model</t>
  </si>
  <si>
    <t>License Plate/VIN</t>
  </si>
  <si>
    <t>License Plate State</t>
  </si>
  <si>
    <t>Plate Year</t>
  </si>
  <si>
    <t>The system is able to enter and maintain the following information for bicycles:</t>
  </si>
  <si>
    <t>Bicycle Make</t>
  </si>
  <si>
    <t>Model (boys, girls, tandem)</t>
  </si>
  <si>
    <t>Serial Number</t>
  </si>
  <si>
    <t>Owner applied number (OAN)</t>
  </si>
  <si>
    <t>Wheel Size</t>
  </si>
  <si>
    <t>Speed</t>
  </si>
  <si>
    <t xml:space="preserve">The system can tie a property item to a case. </t>
  </si>
  <si>
    <t>The system is able to enter and maintain the following information for bank cards:</t>
  </si>
  <si>
    <t>Banking/Institution that issued the card</t>
  </si>
  <si>
    <t>Account number</t>
  </si>
  <si>
    <t>Owner of the bank card</t>
  </si>
  <si>
    <t>Expiration of the bank card</t>
  </si>
  <si>
    <t>Disposition of the bank card (e.g., lost, stolen, etc.)</t>
  </si>
  <si>
    <t>Law Enforcement Property Room</t>
  </si>
  <si>
    <t>The property room module will interface to bar coding (see bar code interface).</t>
  </si>
  <si>
    <t xml:space="preserve">The system has the ability to utilize Radio Frequency Identification (RFID) to track the movement of property room items. </t>
  </si>
  <si>
    <t xml:space="preserve">The system tracks items from receipt to disposal. </t>
  </si>
  <si>
    <t>The system maintains complete evidence tracking (chain of custody) audit trail of property until final disposition of the item.</t>
  </si>
  <si>
    <t>The system has an audit feature for the property room.</t>
  </si>
  <si>
    <t>The system has an audit feature which includes an audit scan of items and will match the scan to data stored in the database.</t>
  </si>
  <si>
    <t>The system is capable of printing the chain of custody audit trail for any/all items.</t>
  </si>
  <si>
    <t xml:space="preserve">The system supports creation of multiple property rooms. </t>
  </si>
  <si>
    <t>The system property room capabilities allow agency to define a minimum of four (4) levels of location definitions (i.e., Room 1, row 2, shelf 1, bin 5).</t>
  </si>
  <si>
    <t>The system property room capabilities allow agency to define greater than four (4) levels of location definitions (i.e., Room 1, row 2, shelf 1, bin 5) to accommodate future growth and expansion.</t>
  </si>
  <si>
    <t>Defined property locations become table driven (or drop down) values that are co-dependent of each other (i.e., When Room 1 is selected, second choice is only those rows that are defined for Room 1).</t>
  </si>
  <si>
    <t>The system supports the creation of multiple property rooms for multiple jurisdictions.</t>
  </si>
  <si>
    <t>Additional chain of custody information will be maintained for each property item each time the item is moved or changes custody:</t>
  </si>
  <si>
    <t xml:space="preserve">        Current officer responsible for custody</t>
  </si>
  <si>
    <t xml:space="preserve">        Property location</t>
  </si>
  <si>
    <t xml:space="preserve">        Date / time of custody record update</t>
  </si>
  <si>
    <t xml:space="preserve">        Officer turning over custody</t>
  </si>
  <si>
    <t xml:space="preserve">        Date / time of item entry into State/NCIC</t>
  </si>
  <si>
    <t xml:space="preserve">        Date / time of item removed from State/NCIC</t>
  </si>
  <si>
    <t xml:space="preserve">The system maintains details of all evidence retained in the property room for an indefinite amount of time. </t>
  </si>
  <si>
    <t>The system maintains a disposition status for all evidence items after each item has been released.</t>
  </si>
  <si>
    <t>The system has the capability to track batch moves and destruction of property.</t>
  </si>
  <si>
    <t>The system has the capability to track batch moves and destruction of property for multiple cases.</t>
  </si>
  <si>
    <t>The system maintains lab reports on fingerprint analysis</t>
  </si>
  <si>
    <t>An operator can enter and maintain information about the individual or organization to which the property was released.</t>
  </si>
  <si>
    <t>An operator can print an evidence inventory report by case number.</t>
  </si>
  <si>
    <t>An operator can print a property disposition report for all disposed items.</t>
  </si>
  <si>
    <t>An operator can generate a report of property scheduled to be disposed.</t>
  </si>
  <si>
    <t>An operator can print a property purge reminder list of items to be released within a user-selected date range.</t>
  </si>
  <si>
    <t>An operator can print a property purge reminder list of items to be released within a user-selected  case disposition.</t>
  </si>
  <si>
    <t>An operator can print a report displaying all items of property/evidence pertaining to a single report.</t>
  </si>
  <si>
    <t>The system restricts inquiry access to property/evidence records based on assigned user rights.</t>
  </si>
  <si>
    <t xml:space="preserve">At the time of entry, the system compares property records with previously entered property records (i.e., pawned, impounded, stolen, etc.). </t>
  </si>
  <si>
    <t xml:space="preserve">The system allows users to search for property based on the following search criteria: </t>
  </si>
  <si>
    <t>Owner’s Name</t>
  </si>
  <si>
    <t>Case Number</t>
  </si>
  <si>
    <t>Make/Brand Name</t>
  </si>
  <si>
    <t>Property Type/Kind</t>
  </si>
  <si>
    <t>UCR Property Class</t>
  </si>
  <si>
    <t>IBR Property Class</t>
  </si>
  <si>
    <t>Vehicle Identification Number</t>
  </si>
  <si>
    <t>Date range</t>
  </si>
  <si>
    <t xml:space="preserve">Vehicle License Plate / Registration </t>
  </si>
  <si>
    <t>An operator can print barcodes for the following:</t>
  </si>
  <si>
    <t xml:space="preserve">        ORI</t>
  </si>
  <si>
    <t xml:space="preserve">        Officer</t>
  </si>
  <si>
    <t xml:space="preserve">        Disposition</t>
  </si>
  <si>
    <t xml:space="preserve">        Receiving and Release Status</t>
  </si>
  <si>
    <t xml:space="preserve">        Locations</t>
  </si>
  <si>
    <t>An operator can print location labels by specific location or range.</t>
  </si>
  <si>
    <t>An authorized user can set agency-defined label height, width and font size.</t>
  </si>
  <si>
    <t>The system can print labels individually.</t>
  </si>
  <si>
    <t>The system automatically generates property tag numbers.</t>
  </si>
  <si>
    <t>Evidence Lockers</t>
  </si>
  <si>
    <t>The system shall have the ability for authorized users to enter property items into the system when they deliver those items to evidence lockers at various locations/substations.</t>
  </si>
  <si>
    <t>The system should generate receipts for property entered at evidence locker locations.</t>
  </si>
  <si>
    <t>The system should allow property room personnel to query what lockers/stations have property logged in for pick up from main RMS application (to allow property personnel to know what stations they need to go to for property/evidence pick up).</t>
  </si>
  <si>
    <t>The system provides the ability to apply bar codes to the property being placed in the evidence locker.</t>
  </si>
  <si>
    <t xml:space="preserve">Lab Tracking </t>
  </si>
  <si>
    <t>The ability to track lab information on evidence submitted to labs, to include:</t>
  </si>
  <si>
    <t xml:space="preserve">        Chain of custody</t>
  </si>
  <si>
    <t xml:space="preserve">        Lab name</t>
  </si>
  <si>
    <t xml:space="preserve">        Lab Number (lab assigned number)</t>
  </si>
  <si>
    <t xml:space="preserve">        Date sent</t>
  </si>
  <si>
    <t xml:space="preserve">        Date returned</t>
  </si>
  <si>
    <t xml:space="preserve">        Results</t>
  </si>
  <si>
    <t xml:space="preserve">        Status</t>
  </si>
  <si>
    <t xml:space="preserve">        Status date</t>
  </si>
  <si>
    <t xml:space="preserve">        Attached narrative and other PC-based media (such as Word documents, images, scanned documents, PDF’s
        etc.)</t>
  </si>
  <si>
    <t xml:space="preserve">The system provides the ability to accommodate digital evidence (e.g., photographs, video, audio, email, etc.). </t>
  </si>
  <si>
    <t>The system provides the ability to import digital media from external sources:</t>
  </si>
  <si>
    <t>        Cameras</t>
  </si>
  <si>
    <t>        Video Cameras</t>
  </si>
  <si>
    <t>        Audio Recorders</t>
  </si>
  <si>
    <t>        Phones</t>
  </si>
  <si>
    <t>        Body Worn Cameras</t>
  </si>
  <si>
    <t>        Internet</t>
  </si>
  <si>
    <t>The system provides the ability to index digital files (e.g., incident information, report number, call type, date and time, involved person, documents and digital media) using dedicated fields.</t>
  </si>
  <si>
    <t>The system provides the ability to restrict access to digital evidence based on:</t>
  </si>
  <si>
    <t>        Evidence Type</t>
  </si>
  <si>
    <t>        Case/Incident</t>
  </si>
  <si>
    <t>        User Permissions</t>
  </si>
  <si>
    <t>The system provides the ability to track users who have viewed digital evidence, including but not limited to:</t>
  </si>
  <si>
    <t>The system provides the ability to provide access to digital media files to agency-defined external users (e.g., District Attorney).</t>
  </si>
  <si>
    <t>The system has the ability to import data from and export data to the agency Evidence Management System.</t>
  </si>
  <si>
    <t>The system provides the ability to transfer attached files to third party devices (e.g., burn media to a CD).</t>
  </si>
  <si>
    <t>        Enter</t>
  </si>
  <si>
    <t>        Modify</t>
  </si>
  <si>
    <t>        Supplement</t>
  </si>
  <si>
    <t>        Cancel</t>
  </si>
  <si>
    <t>        Query</t>
  </si>
  <si>
    <t>The system provides the ability to provide designated external parties (e.g., District Attorney) with read only access to agency-defined property and evidence data:</t>
  </si>
  <si>
    <t>        Digital media</t>
  </si>
  <si>
    <t>        Case inventory</t>
  </si>
  <si>
    <t>        Other agency-defined data elements</t>
  </si>
  <si>
    <t>The system provides the ability to support multiple dates of evidence collection per case.</t>
  </si>
  <si>
    <t>The system provides the ability to associate an unlimited number of evidence items to a case.</t>
  </si>
  <si>
    <t>The system provides the ability to generate a receipt for items taken into property and evidence.</t>
  </si>
  <si>
    <t>The system provides the ability to generate evidence forms (e.g., evidence intake, evidence release, evidence checkout).</t>
  </si>
  <si>
    <t>The system provides the ability for agency to define data fields corresponding to specific evidence types.</t>
  </si>
  <si>
    <t>The system provides the ability to query the RMS to determine the appropriate Incident/Case to link property too.</t>
  </si>
  <si>
    <t>The system provides the ability to link property to individuals in the Master Name file, organizations in the Master Organization file, and optionally vehicles in the Master Vehicle file for every event in which the property is associated.</t>
  </si>
  <si>
    <t>The system provides the ability to record each property item catalogued by using unique property characteristics such as make, model, brand, serial number, description, and distinguishing characteristics.</t>
  </si>
  <si>
    <t>The system provides the ability to designate each property item linked individual as Accused, Victim, Owner, or Finder.</t>
  </si>
  <si>
    <t>The system provides the ability to use industry standard coding standards such as NCIC property codes.</t>
  </si>
  <si>
    <t>The The system has the ability to record data for each property or evidence item associated with an event including but not limited to:</t>
  </si>
  <si>
    <t>        Unique Property ID (system generated)</t>
  </si>
  <si>
    <t>        Event Date</t>
  </si>
  <si>
    <t>        Lost / Stolen Indicators</t>
  </si>
  <si>
    <t>        Owner of Lost or Stolen Property</t>
  </si>
  <si>
    <t xml:space="preserve">        Relation to Specific Offense </t>
  </si>
  <si>
    <t xml:space="preserve">        Estimated Value of Property </t>
  </si>
  <si>
    <t xml:space="preserve">        Property Description </t>
  </si>
  <si>
    <t>        Recovered Property Date</t>
  </si>
  <si>
    <t xml:space="preserve">        Recovering Officer </t>
  </si>
  <si>
    <t xml:space="preserve">        Recovering Agency </t>
  </si>
  <si>
    <t xml:space="preserve">        Stolen Locally </t>
  </si>
  <si>
    <t>        Recovered Locally</t>
  </si>
  <si>
    <t>        Stolen Other Agency</t>
  </si>
  <si>
    <t>        Recovered Other Agency</t>
  </si>
  <si>
    <t>        Property Make</t>
  </si>
  <si>
    <t>        Property Model</t>
  </si>
  <si>
    <t>        Property Size</t>
  </si>
  <si>
    <t>        Property Color</t>
  </si>
  <si>
    <t>        Property Serial or Unique Identifier</t>
  </si>
  <si>
    <t>        Property Year</t>
  </si>
  <si>
    <t>        Narcotic Type</t>
  </si>
  <si>
    <t>        Narcotic Quantity (requires ability to change system of measurement)</t>
  </si>
  <si>
    <t>        Narcotic Weight  (requires ability to change system of measurement)</t>
  </si>
  <si>
    <t xml:space="preserve">        Narcotic Description </t>
  </si>
  <si>
    <t xml:space="preserve">        Non-Narcotic Quantity </t>
  </si>
  <si>
    <t xml:space="preserve">        Value </t>
  </si>
  <si>
    <t>The The system has the ability to record the following data for each weapon property item (gun, knife, etc.) involved in or associated with an event including but not limited to:</t>
  </si>
  <si>
    <t>        Manufacture</t>
  </si>
  <si>
    <t>        Type (revolver, pistol, rifle, shotgun, knife, etc.)</t>
  </si>
  <si>
    <t>        Model</t>
  </si>
  <si>
    <t>        Caliber</t>
  </si>
  <si>
    <t>        Shot Capacity</t>
  </si>
  <si>
    <t>        Barrel Length</t>
  </si>
  <si>
    <t>        Finish</t>
  </si>
  <si>
    <t xml:space="preserve">        Serial Number </t>
  </si>
  <si>
    <t>        Country of Origin</t>
  </si>
  <si>
    <t>        City/State Importer</t>
  </si>
  <si>
    <t>        Narrative</t>
  </si>
  <si>
    <t>        Agency-defined Crime Code (murder, narcotics, assault/battery, burglary, domestic violence, etc.)</t>
  </si>
  <si>
    <t>        Confiscated From (linked to individual in Master Name file)</t>
  </si>
  <si>
    <t>        Associate Details (linked to individual in Master Name file)</t>
  </si>
  <si>
    <t>        NCIC Check (Y/N)</t>
  </si>
  <si>
    <t>        Person Contacted</t>
  </si>
  <si>
    <t>        Date and Time</t>
  </si>
  <si>
    <t>        Stolen (Y/N)</t>
  </si>
  <si>
    <t>        Item Number if Stolen</t>
  </si>
  <si>
    <t>        Victim Name</t>
  </si>
  <si>
    <t>        Victim Address</t>
  </si>
  <si>
    <t>         Pawnshop Check (Y/N)</t>
  </si>
  <si>
    <t>         Person Contacted</t>
  </si>
  <si>
    <t>         Date and Time</t>
  </si>
  <si>
    <t>         Record/No Record</t>
  </si>
  <si>
    <t>         Item Number if Stolen</t>
  </si>
  <si>
    <t>         Victim Name</t>
  </si>
  <si>
    <t>         Victim Address</t>
  </si>
  <si>
    <t>         Registered Owner</t>
  </si>
  <si>
    <t>         Registered Owner Address</t>
  </si>
  <si>
    <t>         Pawned By</t>
  </si>
  <si>
    <t>         Pawned By Address</t>
  </si>
  <si>
    <t>         Pawnshop Name</t>
  </si>
  <si>
    <t>The The system provides the ability to codify weapons using NCIC weapon codes.</t>
  </si>
  <si>
    <t>The The system has the ability to record the following data for currency involved in or associated with an event including but not limited to:</t>
  </si>
  <si>
    <t>        Bills:</t>
  </si>
  <si>
    <t xml:space="preserve">Count of $1, $2, $5, $10, $20, $50, and $100 bills and value of each denomination (e.g., 5 X $10 = $50) </t>
  </si>
  <si>
    <t>        Coins:</t>
  </si>
  <si>
    <t>Count of $.01, $.05, $.10, $.25, $.50, and $1,coins and value of each denomination (e.g., 10 X $.25 = $2.50)</t>
  </si>
  <si>
    <t>        Counterfeit Bills:</t>
  </si>
  <si>
    <t>Count of $1, $2, $5, $10, $20, $50, and $100 bills and value of each denomination (e.g., 10 X $100 = $1,000)</t>
  </si>
  <si>
    <t>        Foreign Currency</t>
  </si>
  <si>
    <t>Narrative description of currency.</t>
  </si>
  <si>
    <t>The system provides the ability to enter property record types including but not limited to:</t>
  </si>
  <si>
    <t>        Stolen Property</t>
  </si>
  <si>
    <t>        Stolen and Recovered Property</t>
  </si>
  <si>
    <t>        Recovered Property</t>
  </si>
  <si>
    <t>        Lost Property</t>
  </si>
  <si>
    <t>        Damaged Property</t>
  </si>
  <si>
    <t>        Evidentiary Property</t>
  </si>
  <si>
    <t>        Property for Safekeeping</t>
  </si>
  <si>
    <t xml:space="preserve">        Found Property</t>
  </si>
  <si>
    <t>        Seized/Forfeited Property</t>
  </si>
  <si>
    <t>The system provides the ability for all property items to be queried by one or more criteria including but not limited to:</t>
  </si>
  <si>
    <t>        Property Type</t>
  </si>
  <si>
    <t>        Property Serial / Unique Identifier</t>
  </si>
  <si>
    <t>        Date and Times</t>
  </si>
  <si>
    <t>        Event Number</t>
  </si>
  <si>
    <t>        CAD Item Number</t>
  </si>
  <si>
    <t>        Names associated with items</t>
  </si>
  <si>
    <t>        Person / Agency Holding</t>
  </si>
  <si>
    <t>        Narrative-key word search</t>
  </si>
  <si>
    <t>        Other agency-defined criteria</t>
  </si>
  <si>
    <t>An authorized users is able to enter and maintain the details of an impounded vehicle, including the following general information:</t>
  </si>
  <si>
    <t xml:space="preserve">        Impound Date/Time</t>
  </si>
  <si>
    <t xml:space="preserve">        Impound Lot</t>
  </si>
  <si>
    <t xml:space="preserve">        Reason for Impounding</t>
  </si>
  <si>
    <t xml:space="preserve">        Place of Storage</t>
  </si>
  <si>
    <t xml:space="preserve">        Location Impounded From</t>
  </si>
  <si>
    <t xml:space="preserve">        Towing Service</t>
  </si>
  <si>
    <t xml:space="preserve">        Impounding Officers</t>
  </si>
  <si>
    <t xml:space="preserve">        Vehicle Information (e.g., make, model, color)</t>
  </si>
  <si>
    <t xml:space="preserve">        Vehicle hold</t>
  </si>
  <si>
    <t>An authorized user can enter owner information based on master name file selection, if name is available.</t>
  </si>
  <si>
    <t xml:space="preserve">The system indicates owner notification date/time. </t>
  </si>
  <si>
    <t xml:space="preserve">The system accepts and maintains disposition information. </t>
  </si>
  <si>
    <t>The system accepts and maintains vehicle release information.</t>
  </si>
  <si>
    <t>The system tracks the time from the vehicle being impounded.</t>
  </si>
  <si>
    <t>The system will report the number of days that a vehicle has been impounded.</t>
  </si>
  <si>
    <t>The system will display vehicles with holds associated with them.</t>
  </si>
  <si>
    <t xml:space="preserve">The system accepts and maintains associated incident, case, arrest, warrant, and booking information. </t>
  </si>
  <si>
    <t xml:space="preserve">The system tracks associated fees. </t>
  </si>
  <si>
    <t xml:space="preserve">The system has the capability of attaching multiple supporting documents of various types to an impounded vehicle record. </t>
  </si>
  <si>
    <t xml:space="preserve">The system has the ability to enter and maintain detailed information about want and warrant records, including (but not limited to) the following data elements: </t>
  </si>
  <si>
    <t xml:space="preserve">        File Transaction Number (internal warrant number)</t>
  </si>
  <si>
    <t xml:space="preserve">        Court Warrant Number</t>
  </si>
  <si>
    <t xml:space="preserve">        Court Case Number</t>
  </si>
  <si>
    <t xml:space="preserve">        User Defined Number</t>
  </si>
  <si>
    <t xml:space="preserve">        Subject name</t>
  </si>
  <si>
    <t xml:space="preserve">        Subject address</t>
  </si>
  <si>
    <t xml:space="preserve">        Subject alias(s)</t>
  </si>
  <si>
    <t xml:space="preserve">        Subject DOB</t>
  </si>
  <si>
    <t xml:space="preserve">        Subject Sex</t>
  </si>
  <si>
    <t xml:space="preserve">        Subject Race (drop down)</t>
  </si>
  <si>
    <t xml:space="preserve">        Subject Driver’s License number</t>
  </si>
  <si>
    <t xml:space="preserve">        Subject Driver’s License state</t>
  </si>
  <si>
    <t xml:space="preserve">        Subject telephone number(s)</t>
  </si>
  <si>
    <t xml:space="preserve">        Subject Social Security Number</t>
  </si>
  <si>
    <t xml:space="preserve">        Subject Employer</t>
  </si>
  <si>
    <t xml:space="preserve">        Subject vehicle make / model / color</t>
  </si>
  <si>
    <t xml:space="preserve">        Subject vehicle license plate / state / year</t>
  </si>
  <si>
    <t xml:space="preserve">        Issuing Court</t>
  </si>
  <si>
    <t xml:space="preserve">        Issuing Judge</t>
  </si>
  <si>
    <t xml:space="preserve">        Charges</t>
  </si>
  <si>
    <t xml:space="preserve">        Warrant Type (e.g., felony, misdemeanor)</t>
  </si>
  <si>
    <t xml:space="preserve">        Location of Warrant (original)</t>
  </si>
  <si>
    <t xml:space="preserve">        Bond amount</t>
  </si>
  <si>
    <t xml:space="preserve">        Disposition (e.g., served, returned un-served)</t>
  </si>
  <si>
    <t xml:space="preserve">        Agency defineable status (e.g., active, inactive, unservable)</t>
  </si>
  <si>
    <t xml:space="preserve">        Status History</t>
  </si>
  <si>
    <t>All service activity (e.g., service attempts), including but not limited to:</t>
  </si>
  <si>
    <t xml:space="preserve">        Officer ID</t>
  </si>
  <si>
    <t xml:space="preserve">        Activity type</t>
  </si>
  <si>
    <t xml:space="preserve">        Free text narrative</t>
  </si>
  <si>
    <t xml:space="preserve">        Warning remarks</t>
  </si>
  <si>
    <t xml:space="preserve">        Background narrative, if applicable</t>
  </si>
  <si>
    <t xml:space="preserve">        Beat/zone/section within warrant venue</t>
  </si>
  <si>
    <t xml:space="preserve">        Reason for change on warrant, if applies</t>
  </si>
  <si>
    <t xml:space="preserve">        Extradition approved</t>
  </si>
  <si>
    <t xml:space="preserve">        Distance of pickup</t>
  </si>
  <si>
    <t>The system displays a photo of the subject within the want/warrant record, if available.</t>
  </si>
  <si>
    <t xml:space="preserve">A photo image can be loaded and stored via direct connect with a digital camera. </t>
  </si>
  <si>
    <t>The photo image can be uploaded from:</t>
  </si>
  <si>
    <t xml:space="preserve">        Digital camera (TWAIN compliant)</t>
  </si>
  <si>
    <t xml:space="preserve">        Computer disk</t>
  </si>
  <si>
    <t xml:space="preserve">        TWAIN complaint standard scanned image file format (e.g., JPG)</t>
  </si>
  <si>
    <t xml:space="preserve">        Embedded email</t>
  </si>
  <si>
    <t xml:space="preserve">        Embedded text message</t>
  </si>
  <si>
    <t xml:space="preserve">The system can display an alert whenever the name of a subject with an outstanding warrant is entered anywhere in the system.  </t>
  </si>
  <si>
    <t xml:space="preserve">Authorized users are able to update the status of a warrant record whenever necessary. </t>
  </si>
  <si>
    <t>The system is able to assign an incremental warrant transaction numbers automatically.</t>
  </si>
  <si>
    <t>A printed report can be generated displaying a log of all warrants within a specified date range.</t>
  </si>
  <si>
    <t>Authorized users have the ability to cancel outstanding warrant records. Authorization is based on user security profiles (ID, password, security permissions) for example, warrants served.</t>
  </si>
  <si>
    <t>Outstanding warrants may be cancelled for the following reasons:</t>
  </si>
  <si>
    <t>Recalled by Court or other jurisdiction</t>
  </si>
  <si>
    <t>Served on the person</t>
  </si>
  <si>
    <t>Cleared of the charge</t>
  </si>
  <si>
    <t>Beyond statutory limits</t>
  </si>
  <si>
    <t>Received/transferred to</t>
  </si>
  <si>
    <t>Records on canceled warrants can be maintained for an unlimited amount of time.</t>
  </si>
  <si>
    <t>Records on canceled warrants include reason for cancellation and date of cancellation.</t>
  </si>
  <si>
    <t>The system allows warrants to be automatically searched from CAD based on the entry of matching name and/or matching address and display, at a minimum:</t>
  </si>
  <si>
    <t>Warrant status</t>
  </si>
  <si>
    <t>Wanted person demographics</t>
  </si>
  <si>
    <t>Location of Warrant (original)</t>
  </si>
  <si>
    <t>Warnings</t>
  </si>
  <si>
    <t>In CAD, when warrants are automatically searched based on the entry of matching name and/or matching address, a resulting match on either of these search criteria will display a message for the user.</t>
  </si>
  <si>
    <t>A printed report can be generated that lists all canceled warrants within a specified date range.</t>
  </si>
  <si>
    <t>A printed warrant summary report can be generated that lists all warrant types and totals within a specified date range.</t>
  </si>
  <si>
    <t>Ability to update a warrant's status from the mobile data.</t>
  </si>
  <si>
    <t xml:space="preserve">The system accepts and maintains the following arrest information: </t>
  </si>
  <si>
    <t>Arrest Number</t>
  </si>
  <si>
    <t>Date/Time of Arrest</t>
  </si>
  <si>
    <t xml:space="preserve">Arrest Type </t>
  </si>
  <si>
    <t>Charge(s)</t>
  </si>
  <si>
    <t>Associated Case Number</t>
  </si>
  <si>
    <t>Location of Arrest</t>
  </si>
  <si>
    <t>Name of Arrested Person</t>
  </si>
  <si>
    <t>Alias (unlimited)</t>
  </si>
  <si>
    <t>Scars, Marks and Tattoos (unlimited descriptions)</t>
  </si>
  <si>
    <t>Arresting Officer (multiple possible)</t>
  </si>
  <si>
    <t>Arresting Officer's unit/team</t>
  </si>
  <si>
    <r>
      <t>Reporting District</t>
    </r>
    <r>
      <rPr>
        <strike/>
        <sz val="11"/>
        <color theme="1"/>
        <rFont val="Arial"/>
        <family val="2"/>
      </rPr>
      <t>s</t>
    </r>
    <r>
      <rPr>
        <sz val="11"/>
        <color theme="1"/>
        <rFont val="Arial"/>
        <family val="2"/>
      </rPr>
      <t xml:space="preserve"> of the Arrest</t>
    </r>
  </si>
  <si>
    <t>Assisting Arrest Officer</t>
  </si>
  <si>
    <t>Disposition of the Arrest</t>
  </si>
  <si>
    <t>Disposition Date</t>
  </si>
  <si>
    <t>Arrest Result of (agency-defined picklist values)</t>
  </si>
  <si>
    <t>Transported By</t>
  </si>
  <si>
    <t>Transport Unit</t>
  </si>
  <si>
    <t>Rights Waiver Form</t>
  </si>
  <si>
    <t>Arrest Address</t>
  </si>
  <si>
    <t>Address Type (agency-defined picklist values)</t>
  </si>
  <si>
    <t>         If “House”</t>
  </si>
  <si>
    <t>             Street Number</t>
  </si>
  <si>
    <t xml:space="preserve">             Street Number Suffix</t>
  </si>
  <si>
    <t xml:space="preserve">             Street Prefix (agency-defined picklist values)</t>
  </si>
  <si>
    <t xml:space="preserve">             Street Name</t>
  </si>
  <si>
    <t xml:space="preserve">             Street Suffix (agency-defined picklist values)</t>
  </si>
  <si>
    <t xml:space="preserve">             Apartment/Suite/PO/Route #</t>
  </si>
  <si>
    <t xml:space="preserve">             Occupancy Date</t>
  </si>
  <si>
    <t xml:space="preserve">          If “Block”</t>
  </si>
  <si>
    <t xml:space="preserve">            Block Number</t>
  </si>
  <si>
    <t xml:space="preserve">            Street Prefix (agency-defined picklist values)</t>
  </si>
  <si>
    <t xml:space="preserve">            Street Name</t>
  </si>
  <si>
    <t xml:space="preserve">            Street Suffix (agency-defined picklist values)</t>
  </si>
  <si>
    <t>         If “Intersection”</t>
  </si>
  <si>
    <t xml:space="preserve">           Street Prefix (agency-defined picklist values)</t>
  </si>
  <si>
    <t xml:space="preserve">           Street Name</t>
  </si>
  <si>
    <t xml:space="preserve">           Street Suffix (agency-defined picklist values)</t>
  </si>
  <si>
    <t xml:space="preserve">           Cross Street Prefix (agency-defined picklist values)</t>
  </si>
  <si>
    <t xml:space="preserve">           Cross Street Name</t>
  </si>
  <si>
    <t xml:space="preserve">           Cross Street Suffix (agency-defined picklist values)</t>
  </si>
  <si>
    <t>       Geocode (corresponding to address)</t>
  </si>
  <si>
    <t>       Zone</t>
  </si>
  <si>
    <t>       Subzone</t>
  </si>
  <si>
    <t>       Latitude/ Longitude Coordinates</t>
  </si>
  <si>
    <t>On data entry, prior to assigning an arrest number, the system will search existing arrest records using the Master Name dataset for existing arrest records.  If existing records are found, the system will message the operator to use either the prior arrest number for that arrestee, or generate a new arrest number</t>
  </si>
  <si>
    <t>The system accepts and maintains information about all charges associated with the arrest.</t>
  </si>
  <si>
    <t xml:space="preserve">The system accepts and maintains data on arrest and court dispositions. </t>
  </si>
  <si>
    <t>The system links arrests to cases.</t>
  </si>
  <si>
    <t>The system can link multiple arrests to a single case.</t>
  </si>
  <si>
    <t>The system can link an arrest to multiple cases.</t>
  </si>
  <si>
    <t xml:space="preserve">The system accepts and maintains information about injuries the arrestee may have sustained while being apprehended within the Use of Force module/report.  </t>
  </si>
  <si>
    <t>The system accepts and maintains information about weapons involved in the arrest.</t>
  </si>
  <si>
    <t>The system is integrated with Booking module, allowing subject data to be transferred into the Booking module from a related arrest.</t>
  </si>
  <si>
    <t>The system is integrated with Booking module, allowing offense data to be transferred into the Booking module from a related arrest for use with Booking charges.</t>
  </si>
  <si>
    <t>The system accepts and maintains information about identification numbers associated with the arrest, including, not limited to:</t>
  </si>
  <si>
    <t>Booking number</t>
  </si>
  <si>
    <t>Case number</t>
  </si>
  <si>
    <t>Warrant number</t>
  </si>
  <si>
    <t>Offender-based tracking system number</t>
  </si>
  <si>
    <t xml:space="preserve">The system maintains and reports information per NIBRS requirements. </t>
  </si>
  <si>
    <t>The system maintains and is able to report information in the legacy UCR Summary format.</t>
  </si>
  <si>
    <t>The system links newly arrested individuals to previous arrests, if applicable.</t>
  </si>
  <si>
    <t xml:space="preserve">If one does not already exist, the system automatically create a master name record at the time of the arrest processing. </t>
  </si>
  <si>
    <t>The system has access to an arrest register within a selected date range.</t>
  </si>
  <si>
    <t>An arrest record can be added at the time of the original case report.</t>
  </si>
  <si>
    <t>An arrest record can be added at any time after the original case report.</t>
  </si>
  <si>
    <t>In the event of an arrest at a later date, the system is able to add additional supplemental narrative to the original case report.</t>
  </si>
  <si>
    <t>The system has the ability to flag or otherwise indicate that an arrest is a 'juvenile'.</t>
  </si>
  <si>
    <t xml:space="preserve">When a juvenile record is accessed, the system triggers an alert to the user. </t>
  </si>
  <si>
    <t>The system has the ability to flag an arrest as 'domestic related'.</t>
  </si>
  <si>
    <t xml:space="preserve">The system can search for arrest records based on the following criteria: </t>
  </si>
  <si>
    <t>Arrestee’s Name</t>
  </si>
  <si>
    <t>Arrest Location</t>
  </si>
  <si>
    <t>Arrest Area (District, Beat, Reporting Area)</t>
  </si>
  <si>
    <t>Arrest Date/Range</t>
  </si>
  <si>
    <t>Complaint Incident Number</t>
  </si>
  <si>
    <t>Complaint Case Number</t>
  </si>
  <si>
    <t>Complaint Offense Type</t>
  </si>
  <si>
    <t>Arresting Officer ID</t>
  </si>
  <si>
    <t>Arrest Tracking Number</t>
  </si>
  <si>
    <t>Scars, Marks and Tattoos</t>
  </si>
  <si>
    <t>Aliases</t>
  </si>
  <si>
    <t xml:space="preserve">The system can print a variety of arrest related reports to facilitate the statistical analysis or arrest data, including the following: </t>
  </si>
  <si>
    <t>Arrest by Court Disposition Date Report</t>
  </si>
  <si>
    <t>Arrest by Location Report</t>
  </si>
  <si>
    <t>Arrest by Officer Report</t>
  </si>
  <si>
    <t>Arrest Charge Summary Report</t>
  </si>
  <si>
    <t>Arrest Detail Report</t>
  </si>
  <si>
    <t xml:space="preserve">Arrest Register Report </t>
  </si>
  <si>
    <t>Arrest Status Summary Report</t>
  </si>
  <si>
    <t>The system provides equivalent reports for both juvenile and adult arrest records.</t>
  </si>
  <si>
    <t xml:space="preserve">The Field Interview module can be accessed and updated from a mobile data device. </t>
  </si>
  <si>
    <t xml:space="preserve">The system is capable of associating an investigation to a specific case. </t>
  </si>
  <si>
    <t>The system is capable of an interface with a third-party Field Interview module.</t>
  </si>
  <si>
    <t>The system accepts and maintains information sources (e.g., rumors, anonymous tips, confidential informants, first-hand accounts from a law enforcement personnel).</t>
  </si>
  <si>
    <t xml:space="preserve">The system maintains the following basic contact information:  </t>
  </si>
  <si>
    <t>Contact date/time</t>
  </si>
  <si>
    <t>Contact type</t>
  </si>
  <si>
    <t>Subject Name</t>
  </si>
  <si>
    <t>Contact reason</t>
  </si>
  <si>
    <t>Ability to add multiple contacts</t>
  </si>
  <si>
    <t>Ability to add subject vehicle</t>
  </si>
  <si>
    <t>Ability to add multiple subject vehicles</t>
  </si>
  <si>
    <t>Sub-zone</t>
  </si>
  <si>
    <t>Duration of Stop (in minutes)</t>
  </si>
  <si>
    <t>No Car (checkbox indicator)</t>
  </si>
  <si>
    <t>Car #</t>
  </si>
  <si>
    <t>Assignment</t>
  </si>
  <si>
    <t>The system will accept and maintain data from an external source, at a minimum:</t>
  </si>
  <si>
    <t>Location of encounter</t>
  </si>
  <si>
    <t>Images</t>
  </si>
  <si>
    <t>Videos</t>
  </si>
  <si>
    <t>Documents that were received as attachments, such as:</t>
  </si>
  <si>
    <t>Text (e.g., Rich Text)</t>
  </si>
  <si>
    <t>MS Word</t>
  </si>
  <si>
    <t>PDF</t>
  </si>
  <si>
    <t>The system has the ability to close any investigation record to allow access only to specified authorized users.</t>
  </si>
  <si>
    <t xml:space="preserve">The system will associate an investigation with a specific bureau. </t>
  </si>
  <si>
    <t>The system will associate an investigation with a specific reporting district.</t>
  </si>
  <si>
    <t xml:space="preserve">The system can identify a contact by master name. </t>
  </si>
  <si>
    <t xml:space="preserve">The system can identify a contact by associated case subject. </t>
  </si>
  <si>
    <t xml:space="preserve">The system will accept and maintain contact vehicle information. </t>
  </si>
  <si>
    <t xml:space="preserve">The system will accept maintain all officers associated with the investigation. </t>
  </si>
  <si>
    <t xml:space="preserve">The system is able to attach multiple document of various types to an investigation record. </t>
  </si>
  <si>
    <t>The system is able to link or group all known associates at a given criminal location.</t>
  </si>
  <si>
    <t>The Field Investigations record can be searched and sorted by any field of the record.</t>
  </si>
  <si>
    <t>The system can generate any report using a report wizard.</t>
  </si>
  <si>
    <t>The system allows report data to be exported in ASCII, delimited format.</t>
  </si>
  <si>
    <t>The system is able to track field investigations by:</t>
  </si>
  <si>
    <t>Vehicle</t>
  </si>
  <si>
    <t>Date/date range</t>
  </si>
  <si>
    <t>Field investigation number</t>
  </si>
  <si>
    <t>Investigating officer</t>
  </si>
  <si>
    <t>Contact name</t>
  </si>
  <si>
    <t xml:space="preserve">The system has the ability to create, maintain and track Orders of Protection records. </t>
  </si>
  <si>
    <t>The system has the ability to automatically generate system-wide alerts when a defendant is defined and the order record saved.</t>
  </si>
  <si>
    <t>The system provides CAD alert information when location for an event is a location that is part of an Order of Protection.</t>
  </si>
  <si>
    <t xml:space="preserve">The system tracks the following basic order of protection details: </t>
  </si>
  <si>
    <t>Issued date</t>
  </si>
  <si>
    <t>Court date</t>
  </si>
  <si>
    <t>NCIC number</t>
  </si>
  <si>
    <t>Status (e.g. active, expired, served)</t>
  </si>
  <si>
    <t>Date served</t>
  </si>
  <si>
    <t>Type (agency defineable table)</t>
  </si>
  <si>
    <t xml:space="preserve">The system has the ability to create and maintain information on all subjects associated with an order, including each subject's role and relationship to the complainant or petitioner.  </t>
  </si>
  <si>
    <t>The system has the ability to generate a report of activity related to the serving of reports for a time period determined by an authorized user, which include:</t>
  </si>
  <si>
    <t>Names of Subjects served</t>
  </si>
  <si>
    <t>Names of Subjects yet to be served</t>
  </si>
  <si>
    <t>The system has the ability to access the department history of all involved parties from the master name index.</t>
  </si>
  <si>
    <t xml:space="preserve">The system has the ability to accept and maintain information about all the locations from which defendants are restricted. </t>
  </si>
  <si>
    <t xml:space="preserve">The system documents associated agency and court case numbers. </t>
  </si>
  <si>
    <t>The software provides the ability to document issuing judge.</t>
  </si>
  <si>
    <t xml:space="preserve">The system has the ability to accept and maintain the terms of orders of protection. </t>
  </si>
  <si>
    <t>The system has the ability to enter and maintain information about the cancellation of orders of protection.</t>
  </si>
  <si>
    <t xml:space="preserve">The system has the ability to enter and maintain information about all activities associated with an order. </t>
  </si>
  <si>
    <t xml:space="preserve">The system has the ability to enter and maintain information about court ordered remedies. </t>
  </si>
  <si>
    <t xml:space="preserve">An authorized user can generate NCIC queries and display query responses from within the Orders of Protection module. </t>
  </si>
  <si>
    <t xml:space="preserve">The system has the ability generate department-specific reports on any captured table/data field. </t>
  </si>
  <si>
    <t>The License and Permit module can be accessed from CAD.</t>
  </si>
  <si>
    <t>The License and Permit module can be accessed from a mobile device.</t>
  </si>
  <si>
    <t>Names entered through the License and Permits module will associate the names into the Master Name Index.</t>
  </si>
  <si>
    <t>The License and Permit module can be accessed from the RMS module.</t>
  </si>
  <si>
    <t>The locations maintained in the License and Permit module can be displayed using a GIS mapping capability.</t>
  </si>
  <si>
    <t>The License and Permit module will interface with the permitting system.</t>
  </si>
  <si>
    <t>Permits</t>
  </si>
  <si>
    <t>The system is able to track and issue permits.</t>
  </si>
  <si>
    <t>The system can capture and maintain the following permit information, including:</t>
  </si>
  <si>
    <t>Permit number</t>
  </si>
  <si>
    <t>Permit type</t>
  </si>
  <si>
    <t>Permit status</t>
  </si>
  <si>
    <t>Permit status date/time</t>
  </si>
  <si>
    <t>Application date</t>
  </si>
  <si>
    <t>Permit issue date</t>
  </si>
  <si>
    <t>Permit expiration date</t>
  </si>
  <si>
    <t>Permit holder name</t>
  </si>
  <si>
    <t>Permit holder address</t>
  </si>
  <si>
    <t>Permit holder telephone number</t>
  </si>
  <si>
    <t>Business name</t>
  </si>
  <si>
    <t>Business address or location</t>
  </si>
  <si>
    <t>Event name</t>
  </si>
  <si>
    <t>Event type</t>
  </si>
  <si>
    <t>Permit rejection / revocation date</t>
  </si>
  <si>
    <t>Permit rejection / revocation reason</t>
  </si>
  <si>
    <t>Permit rejection / revocation resolution</t>
  </si>
  <si>
    <t>Date reapplied</t>
  </si>
  <si>
    <t>Fee date</t>
  </si>
  <si>
    <t>Fee (dollar value collected)</t>
  </si>
  <si>
    <t>The system has the ability to view permit status history.</t>
  </si>
  <si>
    <t>The system allows the agency to create and maintain permit types, e.g., burning permit, solicitation permit.</t>
  </si>
  <si>
    <t>The system allows the permit to be associated with a person or a business.</t>
  </si>
  <si>
    <t>The system allows the permit to be associated with a business address or business location.</t>
  </si>
  <si>
    <t xml:space="preserve">The system is able to attach multiple supporting documents of various types to a permit record. </t>
  </si>
  <si>
    <t>The system has the ability to print the permit in a format determined by the agency.</t>
  </si>
  <si>
    <t>The system has the ability to print a photo on the permit</t>
  </si>
  <si>
    <t>The system has the ability to print permits using various, selectable formats.</t>
  </si>
  <si>
    <t>Licenses</t>
  </si>
  <si>
    <t>The system is able to track and issue licenses.</t>
  </si>
  <si>
    <t>The system can capture and maintain the following license information, including:</t>
  </si>
  <si>
    <t>License number</t>
  </si>
  <si>
    <t>License type</t>
  </si>
  <si>
    <t>License status</t>
  </si>
  <si>
    <t>License status date/time</t>
  </si>
  <si>
    <t>License application date</t>
  </si>
  <si>
    <t>License issue date</t>
  </si>
  <si>
    <t>License expiration date</t>
  </si>
  <si>
    <t>License holder name</t>
  </si>
  <si>
    <t>License holder address</t>
  </si>
  <si>
    <t>License holder telephone number</t>
  </si>
  <si>
    <t>License holder photograph</t>
  </si>
  <si>
    <t>The system has the ability to view license status history.</t>
  </si>
  <si>
    <t xml:space="preserve">The system is able to attach a picture of the license holder to the license record. </t>
  </si>
  <si>
    <t xml:space="preserve">The system is able to attach multiple supporting documents of various types to a license record. </t>
  </si>
  <si>
    <t>The system has the ability to print the license in a format determined by the agency.</t>
  </si>
  <si>
    <t>The system has the ability to print a License ID in the form of an ID badge incorporating the photo and license record information.</t>
  </si>
  <si>
    <t>Ability to capture electronic signatures.</t>
  </si>
  <si>
    <t>The system provides the ability to enter and edit gun registration details including but not limited to:</t>
  </si>
  <si>
    <t>        Make</t>
  </si>
  <si>
    <t>        Serial Number</t>
  </si>
  <si>
    <t>        Barrel Size</t>
  </si>
  <si>
    <t>        Color</t>
  </si>
  <si>
    <t>        Type</t>
  </si>
  <si>
    <t>        Officer ID Performing Gun Registration</t>
  </si>
  <si>
    <t>The system provides the ability to import and attach a photograph of a gun to the gun registration record.</t>
  </si>
  <si>
    <t>The system provides the ability to enter and edit gun owner details including but not limited to:</t>
  </si>
  <si>
    <t>Registration Type</t>
  </si>
  <si>
    <t>First Name</t>
  </si>
  <si>
    <t>Middle Initial</t>
  </si>
  <si>
    <t>Last Name</t>
  </si>
  <si>
    <t>Suffix</t>
  </si>
  <si>
    <t>Gender</t>
  </si>
  <si>
    <t>Date of Birth</t>
  </si>
  <si>
    <t>Birth City</t>
  </si>
  <si>
    <t>Birth State</t>
  </si>
  <si>
    <t>Social Security Number</t>
  </si>
  <si>
    <t>Driver’s License Number</t>
  </si>
  <si>
    <t>Driver’s License State</t>
  </si>
  <si>
    <t>Bureau of Investigation (BOI) Number</t>
  </si>
  <si>
    <t>Street Number</t>
  </si>
  <si>
    <t>Street Prefix</t>
  </si>
  <si>
    <t>Street Name</t>
  </si>
  <si>
    <t>Street Suffix</t>
  </si>
  <si>
    <t>Apartment Number</t>
  </si>
  <si>
    <t xml:space="preserve">City </t>
  </si>
  <si>
    <t>Home Phone</t>
  </si>
  <si>
    <t>Work Phone</t>
  </si>
  <si>
    <t>Cell Phone</t>
  </si>
  <si>
    <t>Gun Purchased From Details:</t>
  </si>
  <si>
    <t>Gun Purchased From</t>
  </si>
  <si>
    <t>Gun Purchased Address</t>
  </si>
  <si>
    <t>Date of Purchase</t>
  </si>
  <si>
    <t>Firearm Number</t>
  </si>
  <si>
    <t>Officer ID Performing Owner Registration</t>
  </si>
  <si>
    <t>The system provides the ability to enter and edit Gun Activity details including but not limited to:</t>
  </si>
  <si>
    <t>        Confiscated Details:</t>
  </si>
  <si>
    <t>Confiscated Date</t>
  </si>
  <si>
    <t>Signal</t>
  </si>
  <si>
    <t>Value</t>
  </si>
  <si>
    <t>Confiscated From</t>
  </si>
  <si>
    <t xml:space="preserve">First Name </t>
  </si>
  <si>
    <t>  Address:</t>
  </si>
  <si>
    <t>  Street Number</t>
  </si>
  <si>
    <t>  Street Prefix</t>
  </si>
  <si>
    <t>  Street Name</t>
  </si>
  <si>
    <t>  Street Suffix</t>
  </si>
  <si>
    <t>  Apartment Number</t>
  </si>
  <si>
    <t xml:space="preserve">  City </t>
  </si>
  <si>
    <t>  State</t>
  </si>
  <si>
    <t>  Zip</t>
  </si>
  <si>
    <t>   Confiscated Address:</t>
  </si>
  <si>
    <t xml:space="preserve">  State</t>
  </si>
  <si>
    <t>   Confiscated By:</t>
  </si>
  <si>
    <t>   Officer Name</t>
  </si>
  <si>
    <t>   Officer Employee ID</t>
  </si>
  <si>
    <t>   Officer Badge Number</t>
  </si>
  <si>
    <t>   Officer Assignment</t>
  </si>
  <si>
    <t>   Confiscated Comments</t>
  </si>
  <si>
    <t>   Pawned Date</t>
  </si>
  <si>
    <t>   Value</t>
  </si>
  <si>
    <t>   Pawn Number</t>
  </si>
  <si>
    <t>   Pawned By:</t>
  </si>
  <si>
    <t>  Last Name</t>
  </si>
  <si>
    <t xml:space="preserve">  First Name </t>
  </si>
  <si>
    <t>  Middle Initial</t>
  </si>
  <si>
    <t>  Suffix</t>
  </si>
  <si>
    <t>  Date of Birth</t>
  </si>
  <si>
    <t>   Pawned To:</t>
  </si>
  <si>
    <t>  Name</t>
  </si>
  <si>
    <t>  Address</t>
  </si>
  <si>
    <t>  Redeemed</t>
  </si>
  <si>
    <t>   Pawned Comments</t>
  </si>
  <si>
    <t>   Stolen Details:</t>
  </si>
  <si>
    <t>   Date Stolen</t>
  </si>
  <si>
    <t>   Item Number</t>
  </si>
  <si>
    <t>   Signal</t>
  </si>
  <si>
    <t>   District</t>
  </si>
  <si>
    <t>   Victim Details:</t>
  </si>
  <si>
    <t>  Home Phone Number</t>
  </si>
  <si>
    <t>  Work Phone Number</t>
  </si>
  <si>
    <t>  Cell Phone Number</t>
  </si>
  <si>
    <t>  Stolen Comments</t>
  </si>
  <si>
    <t>   Recovered</t>
  </si>
  <si>
    <t>   Date Recovered</t>
  </si>
  <si>
    <t>   Address:</t>
  </si>
  <si>
    <t>   Arrest Details:</t>
  </si>
  <si>
    <t>  Recovered Comments</t>
  </si>
  <si>
    <t>   Released</t>
  </si>
  <si>
    <t>   Date Released</t>
  </si>
  <si>
    <t>   Release Type</t>
  </si>
  <si>
    <t>   Released By:</t>
  </si>
  <si>
    <t>  Assignment</t>
  </si>
  <si>
    <t>  Affidavit Number</t>
  </si>
  <si>
    <t>  Section</t>
  </si>
  <si>
    <t>   Released To:</t>
  </si>
  <si>
    <t>  Released Comments</t>
  </si>
  <si>
    <t>   Destroyed</t>
  </si>
  <si>
    <t>   Date Destroyed</t>
  </si>
  <si>
    <t>   Destroyed By</t>
  </si>
  <si>
    <t>   Assignment</t>
  </si>
  <si>
    <t>   Destroyed Comments</t>
  </si>
  <si>
    <t>   Converted</t>
  </si>
  <si>
    <t>   Date Converted</t>
  </si>
  <si>
    <t>   Converted By</t>
  </si>
  <si>
    <t>   Converted Comments</t>
  </si>
  <si>
    <t>The system provides the ability to search for and view gun details using one or more of the following criteria:</t>
  </si>
  <si>
    <t>The system provides the ability to search for and view gun owner details using one or more of the following criteria:</t>
  </si>
  <si>
    <t>        Last Name</t>
  </si>
  <si>
    <t>        First Name</t>
  </si>
  <si>
    <t>        Middle Initial</t>
  </si>
  <si>
    <t>        Social Security Number</t>
  </si>
  <si>
    <t>        Driver’s License Number</t>
  </si>
  <si>
    <t>        Driver’s License State</t>
  </si>
  <si>
    <t xml:space="preserve">The system provides the ability to search and display all existing Gun Activity for a selected gun. </t>
  </si>
  <si>
    <t>The system provides the ability to produce the following Gun reports:</t>
  </si>
  <si>
    <t>        Gun Search Report (all guns matching provided gun details)</t>
  </si>
  <si>
    <t>        Gun Owner Report (a list of all owners of a specific gun)</t>
  </si>
  <si>
    <t>        Gun Activity Report (report of all activity for a specific gun)</t>
  </si>
  <si>
    <t>The system provides the ability to export a Gun reports in the following formats:</t>
  </si>
  <si>
    <t>        Other agency-defined formats</t>
  </si>
  <si>
    <t>System is capable of expansion to accommodate potential for future additional scanners, printers, property intake locations, etc.</t>
  </si>
  <si>
    <t>The system will allow a user profile to recognize/assign more than one peripheral device.</t>
  </si>
  <si>
    <t>The system utilizes bar code interface with the Fixed Asset, distributed property, and inventory modules of the selected LERMS system.</t>
  </si>
  <si>
    <t>The system generates bar code labels when checking in evidence/property.</t>
  </si>
  <si>
    <t>The system is able to use portable/wireless bar code scanner to update evidence/property locations and upload results into main database.</t>
  </si>
  <si>
    <t>The system is able to upload data from hand-held scanner via cradle mechanism.</t>
  </si>
  <si>
    <t>The system is able to upload data from hand-held scanner via wireless system access.</t>
  </si>
  <si>
    <t>The system is able to generate bar code labels in the field.</t>
  </si>
  <si>
    <t>The system is able to complete/maintain inventory with bar code system.</t>
  </si>
  <si>
    <t>Bar code labels recommended are smear-proof.</t>
  </si>
  <si>
    <t>Bar code labels recommended are of significant strength as to resist wear, ripping, fading, tearing and is tamper proof.</t>
  </si>
  <si>
    <t>The system is able to print page(s) of bar code labels to apply in the field.</t>
  </si>
  <si>
    <t>The system is able to use paper (or equivalent) bar code labels.</t>
  </si>
  <si>
    <t>The system is able to use 3 dimensional bar code tags.</t>
  </si>
  <si>
    <t>The barcode module is able to print barcodes for:</t>
  </si>
  <si>
    <t>ORI or Agency Code</t>
  </si>
  <si>
    <t>Receiving and Release Status</t>
  </si>
  <si>
    <t>Locations</t>
  </si>
  <si>
    <t>The barcode module prints location labels by specific location or by range.</t>
  </si>
  <si>
    <t>The barcode module is able to produce labels in agency-defined label height, width and font size.</t>
  </si>
  <si>
    <t>The barcode module is able to differentiate between evidence and assets.</t>
  </si>
  <si>
    <t>The system provides a means to print a bicycle registration bar code label.</t>
  </si>
  <si>
    <t>The system provides a means to print a bicycle inspection bar code label.</t>
  </si>
  <si>
    <t>The barcode module is able to print single/individual labels.</t>
  </si>
  <si>
    <t>The barcode module is able to automatically generate tag numbers.</t>
  </si>
  <si>
    <t>The barcode module can automatically enter a transaction when a tag is scanned.</t>
  </si>
  <si>
    <t>The system has the ability to display, store and print a photograph of an employee within the personnel record.</t>
  </si>
  <si>
    <t xml:space="preserve">The system has the ability to capture an image with a digital camera for the purpose of storage with an employee record. </t>
  </si>
  <si>
    <t>The system has the ability upload an image from a camera, computer disk or any standard scanned image file format (e.g., PDF, JPG)</t>
  </si>
  <si>
    <t>The system supports Personnel and Training module access security at the user level.</t>
  </si>
  <si>
    <t>The system has the ability to interface to a third-party personnel/training product (e.g., Skills Manager).</t>
  </si>
  <si>
    <t>The system has the ability, at a minimum, to enter and maintain the following general personnel information on every employee:</t>
  </si>
  <si>
    <t>Employee Full Name</t>
  </si>
  <si>
    <t>Employee Address</t>
  </si>
  <si>
    <t>Employee Badge and/or ID Number</t>
  </si>
  <si>
    <t>Jurisdiction</t>
  </si>
  <si>
    <t>Home Phone Number</t>
  </si>
  <si>
    <t>Cell Phone Number</t>
  </si>
  <si>
    <t>Department Number and Extension</t>
  </si>
  <si>
    <t>Place of Birth</t>
  </si>
  <si>
    <t>Current Rank</t>
  </si>
  <si>
    <t>Rank History</t>
  </si>
  <si>
    <t>Hire Date</t>
  </si>
  <si>
    <t>Termination Date</t>
  </si>
  <si>
    <t>Education, including Degrees, Certifications</t>
  </si>
  <si>
    <t>Payroll information</t>
  </si>
  <si>
    <t>Special Skills</t>
  </si>
  <si>
    <t>Department Injuries</t>
  </si>
  <si>
    <t>Blood Type</t>
  </si>
  <si>
    <t>Emergency Notification Information</t>
  </si>
  <si>
    <t>Employee Status or Promotions</t>
  </si>
  <si>
    <t>Reprimands</t>
  </si>
  <si>
    <t>Commendations</t>
  </si>
  <si>
    <t>Spouse’s Name</t>
  </si>
  <si>
    <t>Employee Demographic Information</t>
  </si>
  <si>
    <t>Disciplinary Actions</t>
  </si>
  <si>
    <t>Contact Information</t>
  </si>
  <si>
    <t>Agency ID</t>
  </si>
  <si>
    <t>Car Number</t>
  </si>
  <si>
    <t>Platoon</t>
  </si>
  <si>
    <t>The system has the ability to associate additional security with stored fields of the personnel information, which include, at a minimum:</t>
  </si>
  <si>
    <t>The data fields assigned additional security will be visible and accessible by authorized personnel only.</t>
  </si>
  <si>
    <t>The system has the ability to enter and maintain information about an employee's current assignment.</t>
  </si>
  <si>
    <t xml:space="preserve">The system has the ability to enter and maintain history of an employee's assignments. </t>
  </si>
  <si>
    <t>The system has the ability to upload and maintain copies of employee certificates.</t>
  </si>
  <si>
    <t>The system provides the ability to auto-populate relevant officer related fields into any form based on logon credentials.</t>
  </si>
  <si>
    <t>The system provides the ability to export data contained in the personnel file to one of the following supported formats:</t>
  </si>
  <si>
    <t>Excel</t>
  </si>
  <si>
    <t>XML</t>
  </si>
  <si>
    <t>CSV</t>
  </si>
  <si>
    <t>Text</t>
  </si>
  <si>
    <t>The system has the ability to track information about the equipment issued to each employee, including the following:</t>
  </si>
  <si>
    <t>Item Type</t>
  </si>
  <si>
    <t>Inventory Number</t>
  </si>
  <si>
    <t>Date Issued</t>
  </si>
  <si>
    <t>Condition of Item</t>
  </si>
  <si>
    <t>Returned Date</t>
  </si>
  <si>
    <t>Condition Returned</t>
  </si>
  <si>
    <t>The system has the ability to track information about the training/certifications of personnel, including the following:</t>
  </si>
  <si>
    <t>Courses (e.g., Firearms Training, Hazmat Technician Training)</t>
  </si>
  <si>
    <t>In-house training courses</t>
  </si>
  <si>
    <t>Programs</t>
  </si>
  <si>
    <t>Certifications</t>
  </si>
  <si>
    <t>Automatically Re-Schedules Re-Certification Classes</t>
  </si>
  <si>
    <t>Basic Academy Training</t>
  </si>
  <si>
    <t>Military Training</t>
  </si>
  <si>
    <t>College Classes</t>
  </si>
  <si>
    <t>The system maintains the following training related data elements:</t>
  </si>
  <si>
    <t>Employee ID Number</t>
  </si>
  <si>
    <t>Training Course Title</t>
  </si>
  <si>
    <t>Training Location</t>
  </si>
  <si>
    <t>Re-certification Date</t>
  </si>
  <si>
    <t>Length of the Course</t>
  </si>
  <si>
    <t>Course Completion Date</t>
  </si>
  <si>
    <t>Course Comments</t>
  </si>
  <si>
    <t>Course Expenses</t>
  </si>
  <si>
    <t>College Credit Hours</t>
  </si>
  <si>
    <t>Ability to enter and maintain information about any special skills an employee may have, including, but not limited to:</t>
  </si>
  <si>
    <t>Foreign Language</t>
  </si>
  <si>
    <t>Public Relations Training</t>
  </si>
  <si>
    <t>Bomb Disposal Training</t>
  </si>
  <si>
    <t>First Aid Training</t>
  </si>
  <si>
    <t>SWAT Training</t>
  </si>
  <si>
    <t>Breathalyzer Training</t>
  </si>
  <si>
    <t>Other Agency-defined skills</t>
  </si>
  <si>
    <t>The system provides the ability to schedule training by individual or group</t>
  </si>
  <si>
    <t>The system provides the ability to print a summary report detailing all employees and all training conducted within a specified date range.</t>
  </si>
  <si>
    <t>The system provides the ability to print a summary report detailing the certification level of each officer (i.e., intermediate, advanced, master)</t>
  </si>
  <si>
    <t>The system provides the ability to print a summary report of all training received by an employee during his/her course of employment.</t>
  </si>
  <si>
    <t>The system provides the ability to print a detailed employee report with all fields of data in the personnel record.</t>
  </si>
  <si>
    <t>The system provides the ability to print a summary department personnel listing sorted by Employee Name.</t>
  </si>
  <si>
    <t>The system provides the ability to print a detailed department personnel listing sorted by Employee Name.</t>
  </si>
  <si>
    <t>Training</t>
  </si>
  <si>
    <t xml:space="preserve">The system has the ability to create and maintain records on all the training courses for which personnel can register. </t>
  </si>
  <si>
    <t>The system displays and prints a summary report of individual instructor hours by class, for a user-defined date range.</t>
  </si>
  <si>
    <t>The system displays and prints the personnel that are currently scheduled for classes.</t>
  </si>
  <si>
    <t>The system displays and prints the personnel that have completed the selected training.</t>
  </si>
  <si>
    <t>The system displays and prints a summary report of individual instructor hours by class type (e.g. Use of Force) for a user-defined date range.</t>
  </si>
  <si>
    <t>The system will have the ability to display and print class rosters.</t>
  </si>
  <si>
    <t>Ability to display and print class roster information including:</t>
  </si>
  <si>
    <t xml:space="preserve">Date for each class/program </t>
  </si>
  <si>
    <t xml:space="preserve">List of all participants, station/shift </t>
  </si>
  <si>
    <t xml:space="preserve">Grade information </t>
  </si>
  <si>
    <t xml:space="preserve">Instructor name </t>
  </si>
  <si>
    <t>Ability to print and display rosters for:</t>
  </si>
  <si>
    <t xml:space="preserve">Certified classes </t>
  </si>
  <si>
    <t xml:space="preserve">College unit classes for credit </t>
  </si>
  <si>
    <t>Firearm certification with weapon type (e.g., handgun, rifle, shotgun)</t>
  </si>
  <si>
    <t xml:space="preserve">SWAT certification </t>
  </si>
  <si>
    <t xml:space="preserve">State or national academy classes </t>
  </si>
  <si>
    <t>Seminars</t>
  </si>
  <si>
    <t xml:space="preserve">FBI certification </t>
  </si>
  <si>
    <t>The system will have the ability to print a summary of training.</t>
  </si>
  <si>
    <t>The system automatically updates individual training record based on recorded course results.</t>
  </si>
  <si>
    <t>The system alerts supervisors of training deficiencies (e.g., failed or missed class).</t>
  </si>
  <si>
    <t>An authorized user can manually add previously attended training courses.</t>
  </si>
  <si>
    <t>An authorized user can manually add previously attained certifications.</t>
  </si>
  <si>
    <t>An authorized user can manually add previously attained qualifications.</t>
  </si>
  <si>
    <t>The system links the course / certification / program information and each individual personnel / training record.</t>
  </si>
  <si>
    <t xml:space="preserve">The system has the ability to enter and maintain the following basic information for each course: </t>
  </si>
  <si>
    <t>Course Title</t>
  </si>
  <si>
    <t>Category</t>
  </si>
  <si>
    <t>Keyword</t>
  </si>
  <si>
    <t>Description</t>
  </si>
  <si>
    <t>Active/Inactive</t>
  </si>
  <si>
    <t>Instructor</t>
  </si>
  <si>
    <t>Certification achieved</t>
  </si>
  <si>
    <t>Recertification Period</t>
  </si>
  <si>
    <t>Recertification Units (e.g.,Mandatory In-service Retraining)</t>
  </si>
  <si>
    <t>Equivalent Courses</t>
  </si>
  <si>
    <t xml:space="preserve">The system has the ability to enter and maintain course information regarding hours and default provider, including the following: </t>
  </si>
  <si>
    <t>Duration</t>
  </si>
  <si>
    <t>Units</t>
  </si>
  <si>
    <t>Number of Days</t>
  </si>
  <si>
    <t>Credit Hours</t>
  </si>
  <si>
    <t>Other</t>
  </si>
  <si>
    <t>Default Provider Name, Address and Phone</t>
  </si>
  <si>
    <t xml:space="preserve">The system has the ability to enter and maintain course information regarding default costs, including the following detail: </t>
  </si>
  <si>
    <t>Expense Type</t>
  </si>
  <si>
    <t>Amount</t>
  </si>
  <si>
    <t>General Ledger Account</t>
  </si>
  <si>
    <t>Percentage</t>
  </si>
  <si>
    <t xml:space="preserve">The system has the ability to view course history and the scheduling of a given course, including the following information:  </t>
  </si>
  <si>
    <t>Start Date/Time</t>
  </si>
  <si>
    <t>End Date/Time</t>
  </si>
  <si>
    <t>Provider</t>
  </si>
  <si>
    <t xml:space="preserve">The system has the ability to create and maintain course objectives. </t>
  </si>
  <si>
    <t>The system has the ability to attach multiple supporting documents of various types to each course record.</t>
  </si>
  <si>
    <t>The system has the ability to upload supporting documents and attach to each course record.</t>
  </si>
  <si>
    <t xml:space="preserve">The system has the ability to search for existing course records based on the following user-defined search criteria: </t>
  </si>
  <si>
    <t>State Agency ID</t>
  </si>
  <si>
    <t>Course Code</t>
  </si>
  <si>
    <t>Title</t>
  </si>
  <si>
    <t>Active/Inactive/All</t>
  </si>
  <si>
    <t>Program</t>
  </si>
  <si>
    <t xml:space="preserve">The system has the ability to create, maintain and track scheduled course records, i.e., schedules for individual courses. </t>
  </si>
  <si>
    <t xml:space="preserve">The system has the ability to enter and maintain the following basic information for each scheduled course record: </t>
  </si>
  <si>
    <t>Course Required/Not Required</t>
  </si>
  <si>
    <t xml:space="preserve">Course </t>
  </si>
  <si>
    <t>Course Location</t>
  </si>
  <si>
    <t>Activity Code</t>
  </si>
  <si>
    <t>Days of the Week</t>
  </si>
  <si>
    <t>Class Format</t>
  </si>
  <si>
    <t>Training Type</t>
  </si>
  <si>
    <t>Level of Training</t>
  </si>
  <si>
    <t>Remarks (free-form narrative)</t>
  </si>
  <si>
    <t xml:space="preserve">The system has the ability to enter and maintain the following cost related information for each scheduled course record: </t>
  </si>
  <si>
    <t xml:space="preserve">The system has the ability to indicate all subjects associated with the scheduled course, including instructor and attendees. </t>
  </si>
  <si>
    <t>The system provides the ability to select scheduled course attendees by entering any of the following:</t>
  </si>
  <si>
    <t>Employee ID</t>
  </si>
  <si>
    <t>Individual personnel subjects</t>
  </si>
  <si>
    <t>Linking to master name files</t>
  </si>
  <si>
    <t>Entering names in free-form narrative</t>
  </si>
  <si>
    <t>Group, e.g., station, shift, unit, employment classification, certification level.</t>
  </si>
  <si>
    <t xml:space="preserve">Individuals from group lists can be selected for inclusion or exclusion. </t>
  </si>
  <si>
    <t>The system provides the ability to enter and maintain information about the registered attendees' course results (grade/score).</t>
  </si>
  <si>
    <t xml:space="preserve">The system provides the ability to see at-a-glance all of the objectives associated with a current scheduled course. </t>
  </si>
  <si>
    <t xml:space="preserve">The system provided the ability to track which objectives have been completed by which attendees. </t>
  </si>
  <si>
    <t>The system has the ability to attach multiple supporting documents of mixed types to each scheduled course record.</t>
  </si>
  <si>
    <t xml:space="preserve">The system searches for existing scheduled course records based on the following user-defined search criteria: </t>
  </si>
  <si>
    <t>Course Number</t>
  </si>
  <si>
    <t xml:space="preserve">Instructor </t>
  </si>
  <si>
    <t>Course Start Date/Time Range</t>
  </si>
  <si>
    <t xml:space="preserve">The system has the ability to create, maintain and track training program records.  </t>
  </si>
  <si>
    <t>The system can associate multiple required courses with a training program or certification program.</t>
  </si>
  <si>
    <t>The system can perform a mass enrollment where multiple personnel can be assigned to a single class.</t>
  </si>
  <si>
    <t>The system can perform a mass enrollment where a group can be assigned to a single class.</t>
  </si>
  <si>
    <t xml:space="preserve">The system can print class rosters in a format determined by the agency. </t>
  </si>
  <si>
    <t>The system can print a certification program status report in a format determined by the agency.</t>
  </si>
  <si>
    <t xml:space="preserve">The system can print personnel recertification status reports in a format determined by the agency. </t>
  </si>
  <si>
    <t>The system will send automatic alerts/reports on pending certification expirations via e-mail.</t>
  </si>
  <si>
    <t>The system can print ad hoc reports as determined by the agency.</t>
  </si>
  <si>
    <t>The system shall provide an automatic message to an applicant notifying acceptance or rejection into a class.</t>
  </si>
  <si>
    <t>The system shall provide for an electronic web based class registration process for each employee, including sign off information by their supervisor.</t>
  </si>
  <si>
    <t>The system allows for training requests to be submitted via mobile and uploaded to personnel record upon approval of supervisor.</t>
  </si>
  <si>
    <t>The system integrates with commonly available calendar applications (e.g., Microsoft Outlook).</t>
  </si>
  <si>
    <t>The system will interface with a Law Enforcement training tracking application.</t>
  </si>
  <si>
    <t>The system provides the ability to export data contained in the training file to one of the following supported formats:</t>
  </si>
  <si>
    <t>The System will include the capability of generating a Pursuit report.</t>
  </si>
  <si>
    <t>If a pursuit is indicated during data entry in other modules, automatic and mandatory completion of a Pursuit report should occur.</t>
  </si>
  <si>
    <t>The system will generate a Pursuit report form using data entered.</t>
  </si>
  <si>
    <t>The system allows for the collection of the following information related to the Pursuit report:</t>
  </si>
  <si>
    <t>Control number</t>
  </si>
  <si>
    <t>Pursuit date</t>
  </si>
  <si>
    <t>Pursuit day of the week</t>
  </si>
  <si>
    <t>Pursuit time occurred</t>
  </si>
  <si>
    <t>Primary pursuit unit</t>
  </si>
  <si>
    <t>Secondary pursuit unit</t>
  </si>
  <si>
    <t>Location pursuit engaged</t>
  </si>
  <si>
    <t>Location pursuit terminated</t>
  </si>
  <si>
    <t>Total length of pursuit (miles or blocks)</t>
  </si>
  <si>
    <t>Duration of pursuit (minutes)</t>
  </si>
  <si>
    <t>Weather conditions narrative</t>
  </si>
  <si>
    <t>Road/surface conditions narrative</t>
  </si>
  <si>
    <t>Vehicle speeds</t>
  </si>
  <si>
    <t>Police units involved (unlimited number of units)</t>
  </si>
  <si>
    <t>Description of suspect vehicle narrative</t>
  </si>
  <si>
    <t>Total number of occupants in suspect vehicle</t>
  </si>
  <si>
    <t>Terminating event</t>
  </si>
  <si>
    <t>Arrested (Yes/No checkboxes)</t>
  </si>
  <si>
    <t>Arrest number</t>
  </si>
  <si>
    <t>Escaped (Yes/No checkboxes)</t>
  </si>
  <si>
    <t>Details of arrest/escape narrative</t>
  </si>
  <si>
    <t>Injuries to officers (Yes/No checkboxes)</t>
  </si>
  <si>
    <t>Injured officers (unlimited)</t>
  </si>
  <si>
    <t>Names of injured officers</t>
  </si>
  <si>
    <t>Disposition of injured officers</t>
  </si>
  <si>
    <t>Injuries to suspects (Yes/No checkboxes)</t>
  </si>
  <si>
    <t>Injured suspects (unlimited)</t>
  </si>
  <si>
    <t>Names of injured suspects</t>
  </si>
  <si>
    <t>Disposition of injured suspects</t>
  </si>
  <si>
    <t>Vehicle accident involved (Yes/No checkboxes)</t>
  </si>
  <si>
    <t>Police unit involved (Yes/No checkboxes)</t>
  </si>
  <si>
    <t>Third party involved (Yes/No checkboxes)</t>
  </si>
  <si>
    <t>Third party injuries (unlimited)</t>
  </si>
  <si>
    <t xml:space="preserve">Names of third parties injured </t>
  </si>
  <si>
    <t>Treatment of injuries</t>
  </si>
  <si>
    <t xml:space="preserve">Property damaged </t>
  </si>
  <si>
    <t>Subject name</t>
  </si>
  <si>
    <t>Subject race</t>
  </si>
  <si>
    <t>Subject sex</t>
  </si>
  <si>
    <t>Subject date of birth</t>
  </si>
  <si>
    <t>Subject address</t>
  </si>
  <si>
    <t>Subject charges (unlimited)</t>
  </si>
  <si>
    <t>Passenger charges (unlimited)</t>
  </si>
  <si>
    <t>Supervisor post pursuit critique narrative</t>
  </si>
  <si>
    <t>Copy of Communications tape attached (Yes/No checkboxes)</t>
  </si>
  <si>
    <t>Supervisor preparing report name</t>
  </si>
  <si>
    <t>Supervisor preparing report ID number</t>
  </si>
  <si>
    <t>Supervisor preparing report watch</t>
  </si>
  <si>
    <t>System shall be capable of multiple agency defineable review levels.  For each review, system shall capture at a minimum:</t>
  </si>
  <si>
    <t>Date of review</t>
  </si>
  <si>
    <t>Electronic signature</t>
  </si>
  <si>
    <t>Reason for initiating pursuit.</t>
  </si>
  <si>
    <t>Administrative Decision (user defineable table, e.g., sustain, not sustain, unfounded).</t>
  </si>
  <si>
    <t>The report generated will reflect the most recent format of the Agency Police Department Pursuit form.</t>
  </si>
  <si>
    <t>The report can be printed on any networked printer.</t>
  </si>
  <si>
    <t>The printing of the report may only be performed by an authorized user.</t>
  </si>
  <si>
    <t>The software supports entry of field activity from a mobile device.</t>
  </si>
  <si>
    <t>Field activity includes the entry and update to:</t>
  </si>
  <si>
    <t>Civil process</t>
  </si>
  <si>
    <t>Field investigations</t>
  </si>
  <si>
    <t>Supplemental reports</t>
  </si>
  <si>
    <t>Citations</t>
  </si>
  <si>
    <t>User-defined forms</t>
  </si>
  <si>
    <t>Field investigations/contact cards are included in the supervisory review and upload/merge process.</t>
  </si>
  <si>
    <t>The forms and reports merge (into RMS) process is agency-defined.</t>
  </si>
  <si>
    <t>The system has the ability to include domestic-related fields outlined in case entry to be available for entry within the Field Reporting module.</t>
  </si>
  <si>
    <t xml:space="preserve">When an incident is flagged as "family violence" the system will require that specific mandatory fields be completed by the user.  </t>
  </si>
  <si>
    <t xml:space="preserve">When an incident is flagged as "sexual assault" the system will require that specific mandatory fields be completed by the user. </t>
  </si>
  <si>
    <t>The software supports  National Incident Based Reporting System (NIBRS) compliant data schema.</t>
  </si>
  <si>
    <t>The software supports the Uniform Crime Reporting (UCR) compliant data schema.</t>
  </si>
  <si>
    <t>The software has configurable form/field rules that will detect NIBRS errors at data entry time.</t>
  </si>
  <si>
    <t>The software has configurable form/field rules that will detect UCR errors at data entry time.</t>
  </si>
  <si>
    <t>The printed output from field report type is agency configurable.</t>
  </si>
  <si>
    <t>The software allows an officer to review the report for errors and warnings before submitting to a supervisor.</t>
  </si>
  <si>
    <t>The software supports supervisor review.</t>
  </si>
  <si>
    <t>The software has the ability to add business logic to form entry.  Business logic incorporates established rules and workflows to determine how the data is presented and stored.</t>
  </si>
  <si>
    <t>The system supports forms incorporating dynamic data entry user interface.   For example, data entered in field of a form with a certain value will make other fields of that form mandatory entry fields.</t>
  </si>
  <si>
    <t>The software allows for upload of officer reports using the following:</t>
  </si>
  <si>
    <t>Wireless (RF) over any protocol and network including, but not limited to:(i.e., private radio, commercial wireless network, mesh, etc.)</t>
  </si>
  <si>
    <t>Wireless (RF) over encrypted protocol and network including, but not limited to:(i.e., private radio, commercial wireless network, mesh, etc.)</t>
  </si>
  <si>
    <t>Secure on-line VPN connection to wireless router.</t>
  </si>
  <si>
    <t>The system can utilize third-party wireless connectivity/VPN software application to help manage connectivity to the wireless network.</t>
  </si>
  <si>
    <t>If connectivity is lost, data entered on forms is stored for later recall and upload once connectivity is restored.</t>
  </si>
  <si>
    <t>The software supports printing of a Field Report prior to being merged into the RMS database.</t>
  </si>
  <si>
    <t xml:space="preserve">The software provides a clipboard function that allows a user to enter and maintain notes as needed.  </t>
  </si>
  <si>
    <t>The clipboard function stores data in folders as configured by the user.</t>
  </si>
  <si>
    <t>To comply with CJIS security requirements, temporary data in the clipboard is automatically deleted upon exit from the module.</t>
  </si>
  <si>
    <t>Data in the clipboard function can be deleted as desired by the user.</t>
  </si>
  <si>
    <t>Data in the clipboard function can be added to forms of system modules using cut-and-paste.</t>
  </si>
  <si>
    <t>The software has the capability of creating and archiving a .pdf version of the report.</t>
  </si>
  <si>
    <t>The software attaches a copy of all supplements into the RMS as a PDF.</t>
  </si>
  <si>
    <t>The software supports the retention of an exact copy of an officers report, as it existed when approved.</t>
  </si>
  <si>
    <t>The software supports the downloading of tables to all mobile devices, eliminating the need to update tables on individual devices.</t>
  </si>
  <si>
    <t>The software supports field reporting access security at the user level.</t>
  </si>
  <si>
    <t>The software supports field reporting access security at the device level (e.g. user supplied devices).</t>
  </si>
  <si>
    <t>Incomplete reports can be completed on any other device that has the field based reporting software installed.</t>
  </si>
  <si>
    <t xml:space="preserve">The software supports narrative text entry with spell checker. </t>
  </si>
  <si>
    <t>The software has automatic spell check.</t>
  </si>
  <si>
    <t>The software has the capability to permenantly enable automatic spell check.</t>
  </si>
  <si>
    <t>The software is table-driven.</t>
  </si>
  <si>
    <t>All field reporting drop down lists utilize common data from common fields in all applicable RMS modules and do not require separate entry.</t>
  </si>
  <si>
    <t>All field reporting drop down lists remain in sync with common data lists throughout the RMS application.</t>
  </si>
  <si>
    <t>The merge process supports merging one record at a time.</t>
  </si>
  <si>
    <t>The system automatically populates the fields in the RMS database during the merge process.</t>
  </si>
  <si>
    <t>An authorized user can configure default values and text that is available for use with any report field.</t>
  </si>
  <si>
    <t>The system supports agency-defined data entry screens for all field reports.</t>
  </si>
  <si>
    <t>The system supports multiple report types for each incident allowing separate screens for specific report types.</t>
  </si>
  <si>
    <t>The system supports text cut-and-paste between sections of a report.</t>
  </si>
  <si>
    <t>The system supports text cut-and-paste between sections of different reports.</t>
  </si>
  <si>
    <t>The system supports text cut-and-paste between modules of the application.</t>
  </si>
  <si>
    <t>The system allows a user to create a new report based on the data of an existing report. This would copy the applicable data out of one report and into another.</t>
  </si>
  <si>
    <t>The system supports batch upload of file attachments.</t>
  </si>
  <si>
    <t>The system is capable of in-vehicle printing.</t>
  </si>
  <si>
    <t>The system allows the entry of notations on every form and field as needed.</t>
  </si>
  <si>
    <t>The system supports touch screen functionality.</t>
  </si>
  <si>
    <t>The system allows the definition of business rules on any form.</t>
  </si>
  <si>
    <t>The system allows for the use of client installed forms.</t>
  </si>
  <si>
    <t>The system allows for the use of Web-based forms.</t>
  </si>
  <si>
    <t>The software allows for a report to be transmitted to a supervisor and back to individual for review and editing over the wireless network.</t>
  </si>
  <si>
    <t>The software supports encryption during all processes both on the local client and over the wireless network.</t>
  </si>
  <si>
    <t>Any form that is built or scanned into the field reporting software is able to print with the appropriate data.</t>
  </si>
  <si>
    <t>The system has the ability to create and maintain agency defined categories, e.g., Sex offender, Violent Offender, DUI.</t>
  </si>
  <si>
    <t xml:space="preserve">The system allows an authorized user to determine if an offense is violent or non violent. </t>
  </si>
  <si>
    <t>The system is able to create agency-defined statuses.</t>
  </si>
  <si>
    <t>The system will identify parole/probation agents.</t>
  </si>
  <si>
    <t>The system will capture terms and conditions.</t>
  </si>
  <si>
    <t>The system will capture complete registrant history by police department.</t>
  </si>
  <si>
    <t>The system will indicate all (unlimited) offenses.</t>
  </si>
  <si>
    <t>The system will capture registration dates.</t>
  </si>
  <si>
    <t xml:space="preserve">The system will import and attach a variety of document/file types to career criminal records. </t>
  </si>
  <si>
    <t xml:space="preserve">The system is able to accept additional comments in free-form narrative format. </t>
  </si>
  <si>
    <t>The system is able to automatically create officer warnings throughout system (e.g. user adding subject to case or citation, would have indication the subject being added was a Career Criminal).</t>
  </si>
  <si>
    <t>The system displays the photo of the subject within the career criminal record.</t>
  </si>
  <si>
    <t>A photo image can be loaded and stored via direct connect with a digital camera and USB/SD Card transfer.</t>
  </si>
  <si>
    <t>The system can assign "career criminal" designations to subjects based on agency-defined criteria, such as 3 charges for violent crime, based on entered case data.</t>
  </si>
  <si>
    <t>The system can assign "career criminal" designations to subjects based on agency-defined criteria, such as being incarcerated four (4) times, based on entered Corrections Management information.</t>
  </si>
  <si>
    <t>Digital camera (TWAIN compliant)</t>
  </si>
  <si>
    <t>Computer disk</t>
  </si>
  <si>
    <t>TWAIN complaint standard scanned image file format (e.g., JPG)</t>
  </si>
  <si>
    <t>USB drive</t>
  </si>
  <si>
    <t>Embedded email</t>
  </si>
  <si>
    <t>Embedded text message</t>
  </si>
  <si>
    <t>The system is able to automatically create system wide alerts on all registrants.</t>
  </si>
  <si>
    <t xml:space="preserve">The system is able to notify the Victims Section via email or other optional alert when a convicted sex offender has been arrested, as well as the following: </t>
  </si>
  <si>
    <t>Subject of a field interview</t>
  </si>
  <si>
    <t>Is a subject recorded in an incident report that generates a MNI entry</t>
  </si>
  <si>
    <t>Warrant issued that is captured in Warrant Module</t>
  </si>
  <si>
    <t>The system is able to reference all activity of listed registrants.</t>
  </si>
  <si>
    <t>The system is able to reference all registrants’ department activity.</t>
  </si>
  <si>
    <t>Career criminal module integrates with the Master Name Index (MNI).</t>
  </si>
  <si>
    <t>The system provides the ability to print a receipt for registration.</t>
  </si>
  <si>
    <t>The system provides the ability to maintain the following information in dedicated fields for each registered offender:</t>
  </si>
  <si>
    <t>        Name</t>
  </si>
  <si>
    <t xml:space="preserve">        Aliases</t>
  </si>
  <si>
    <t>        SID Number</t>
  </si>
  <si>
    <t xml:space="preserve">        FBI Number</t>
  </si>
  <si>
    <t>        Jail ID Number</t>
  </si>
  <si>
    <t>        Probation/Parole Supervisor</t>
  </si>
  <si>
    <t xml:space="preserve">        Date of Birth</t>
  </si>
  <si>
    <t>        Home Address (multiple)</t>
  </si>
  <si>
    <t>        Work Address (multiple)</t>
  </si>
  <si>
    <t xml:space="preserve">        School Address (multiple)</t>
  </si>
  <si>
    <t>        Parental Information</t>
  </si>
  <si>
    <t>        Spouse Information</t>
  </si>
  <si>
    <t xml:space="preserve">        Telephone Numbers (multiple)</t>
  </si>
  <si>
    <t>        Physical Descriptors</t>
  </si>
  <si>
    <t>        Risk Level (multiple)</t>
  </si>
  <si>
    <t xml:space="preserve">        State Statute Requiring Registration</t>
  </si>
  <si>
    <t>        Age of Victim at Time of Offense</t>
  </si>
  <si>
    <t>        Age of Registrant at Time of Offense</t>
  </si>
  <si>
    <t xml:space="preserve">        Offense Case Disposition</t>
  </si>
  <si>
    <t>        Modus Operandi</t>
  </si>
  <si>
    <t>        Date Registered</t>
  </si>
  <si>
    <t xml:space="preserve">        Date Last Updated</t>
  </si>
  <si>
    <t>        Date Review Needed</t>
  </si>
  <si>
    <t>        Registration Expiration Date</t>
  </si>
  <si>
    <t>        Year Convicted</t>
  </si>
  <si>
    <t>        Vehicle Information (type, color, make, model)</t>
  </si>
  <si>
    <t xml:space="preserve">        Gang Affiliation</t>
  </si>
  <si>
    <t>        Other agency-defined fields</t>
  </si>
  <si>
    <t>        Notes / Comments</t>
  </si>
  <si>
    <t>The system provides the ability to track law enforcement visits to/compliance checks for offenders with:</t>
  </si>
  <si>
    <t>        Date and Time</t>
  </si>
  <si>
    <t>        Officer ID</t>
  </si>
  <si>
    <t xml:space="preserve">        Notes</t>
  </si>
  <si>
    <t>The system calendar functionality provides the ability for a user to schedule and track offender appointments and check-ins.</t>
  </si>
  <si>
    <t>The system provides the ability to perform a cross-check of the current residence of the registered offender with the list of restricted addresses (e.g. schools, day care facilities, etc.).</t>
  </si>
  <si>
    <t>The system provides the ability to generate a list of offenders due for re-registration.</t>
  </si>
  <si>
    <t>The system is capable of capturing all the necessary data to complete a Racial Profiling report, as follows:</t>
  </si>
  <si>
    <t>Sex/Gender (Selectable from drop down list)</t>
  </si>
  <si>
    <t>Race/Ethnicity (Selectable from drop down list)</t>
  </si>
  <si>
    <t xml:space="preserve">Officer knew the race/ethnicity of the individual before initiating the traffic stop </t>
  </si>
  <si>
    <t>Garnishments</t>
  </si>
  <si>
    <t>Individual stopped was resident of the Agency (Yes/No checkboxes)</t>
  </si>
  <si>
    <t>Location of the traffic stop</t>
  </si>
  <si>
    <t>Contact was related to a call for service, (provides ability to enter CFS number)</t>
  </si>
  <si>
    <t>Citation or warning citation was issued, (selectable)</t>
  </si>
  <si>
    <t>An individual was arrested as a result of the stop</t>
  </si>
  <si>
    <t xml:space="preserve">Offense(s) charged, allows for multiple charges </t>
  </si>
  <si>
    <t>The officer conducted a search</t>
  </si>
  <si>
    <t>A consent to search was obtained</t>
  </si>
  <si>
    <t>Search was conducted based upon probable cause</t>
  </si>
  <si>
    <t>Contraband was discovered and seized as a result of the search</t>
  </si>
  <si>
    <t>Justification of Vehicle Search (narrative description)</t>
  </si>
  <si>
    <t>The officer used physical force that resulted in bodily injury (a positive response should result in officer being directed to complete the Use of Force Report)</t>
  </si>
  <si>
    <t>The contact was recorded (body worn and/or in car camera)</t>
  </si>
  <si>
    <t>Subject Type (driver, passenger, pedestrian, etc.)</t>
  </si>
  <si>
    <t>Photo ID (checkbox indicator)</t>
  </si>
  <si>
    <t>The user can add customizable fields</t>
  </si>
  <si>
    <t xml:space="preserve">The system will produce the racial profiling report </t>
  </si>
  <si>
    <t>The system will be capable of submitting a report electronically to a federal, state, or third-party system.</t>
  </si>
  <si>
    <t>Law Enforcement Asset Management</t>
  </si>
  <si>
    <t>The system manages equipment maintenance and repair functions.</t>
  </si>
  <si>
    <t>The system provides the ability to create maintenance schedules for equipment that requires regular maintenance.</t>
  </si>
  <si>
    <t>The system is able to attach multiple supporting documents/files of various types (e.g., Word, Excel, JPG, MPG, WAV) to a Asset record.</t>
  </si>
  <si>
    <t>The system collects data to manage equipment maintenance and repair functions which includes, but is not limited to:</t>
  </si>
  <si>
    <t xml:space="preserve">Type </t>
  </si>
  <si>
    <t>Department</t>
  </si>
  <si>
    <t>Division</t>
  </si>
  <si>
    <t>Station</t>
  </si>
  <si>
    <t xml:space="preserve">General description </t>
  </si>
  <si>
    <t>Work order number</t>
  </si>
  <si>
    <t>Inspected/tested by (e.g., Officer ID, Name)</t>
  </si>
  <si>
    <t>Type of inspection/test (multiple occurrences)</t>
  </si>
  <si>
    <t xml:space="preserve">Date of inspection/test </t>
  </si>
  <si>
    <t>Status (e.g., pass/fail)</t>
  </si>
  <si>
    <t xml:space="preserve">Next action/inspection to be made </t>
  </si>
  <si>
    <t xml:space="preserve">Date of next action/inspection </t>
  </si>
  <si>
    <t xml:space="preserve">Unlimited Remarks (Free text) </t>
  </si>
  <si>
    <t>Date of repair</t>
  </si>
  <si>
    <t xml:space="preserve">Type of repair </t>
  </si>
  <si>
    <t>Cost of the repair</t>
  </si>
  <si>
    <t>Who made the repair</t>
  </si>
  <si>
    <t>Expected date to return to service</t>
  </si>
  <si>
    <t>Facility Repair / Work Order Tracking</t>
  </si>
  <si>
    <t>Any authorized user can submit work requests.</t>
  </si>
  <si>
    <t>The system is able to report and track requests for repair at facilities.</t>
  </si>
  <si>
    <t>The repair at facilities data tracked includes, but not limited to:</t>
  </si>
  <si>
    <t xml:space="preserve">Repair Type </t>
  </si>
  <si>
    <t>Repair Location</t>
  </si>
  <si>
    <t>Free-form text field for notes</t>
  </si>
  <si>
    <t>Requesting Facility</t>
  </si>
  <si>
    <t>Requesting Person</t>
  </si>
  <si>
    <t>Requesting Shift</t>
  </si>
  <si>
    <t>Reported Date</t>
  </si>
  <si>
    <t>Date Work Order Assigned</t>
  </si>
  <si>
    <t>Date of Action</t>
  </si>
  <si>
    <t>Action Type</t>
  </si>
  <si>
    <t>Date of Completion</t>
  </si>
  <si>
    <t>Assigned to (table based)</t>
  </si>
  <si>
    <t>Inspected / verified by (i.e. Personnel ID, Name)</t>
  </si>
  <si>
    <t xml:space="preserve">Date of inspection / verification </t>
  </si>
  <si>
    <t>Ability to associate / link work orders</t>
  </si>
  <si>
    <t>Issued Supplies and Equipment</t>
  </si>
  <si>
    <t>The system captures and tracks issued supplies and equipment data.</t>
  </si>
  <si>
    <t>The system has the ability to capture the proper authorization for the equipment, if necessary.</t>
  </si>
  <si>
    <t>Equipment may be assigned to, but is not limited to:</t>
  </si>
  <si>
    <t>Unit</t>
  </si>
  <si>
    <t>Group</t>
  </si>
  <si>
    <t>Physical location</t>
  </si>
  <si>
    <t>Individual</t>
  </si>
  <si>
    <t>The other issued equipment data includes, but is not limited to:</t>
  </si>
  <si>
    <t>System ID number</t>
  </si>
  <si>
    <t>Item description</t>
  </si>
  <si>
    <t>Equipment ID Number</t>
  </si>
  <si>
    <t>Agency ID number</t>
  </si>
  <si>
    <t>User-defined category</t>
  </si>
  <si>
    <t>User-defined sub-category</t>
  </si>
  <si>
    <t>Date of purchase</t>
  </si>
  <si>
    <t>Expiration Date</t>
  </si>
  <si>
    <t>Supplying vendor</t>
  </si>
  <si>
    <t>Purchase cost</t>
  </si>
  <si>
    <t>Manufacturer</t>
  </si>
  <si>
    <t>Model number</t>
  </si>
  <si>
    <t>Serial number</t>
  </si>
  <si>
    <t>Last maintenance/inspection due</t>
  </si>
  <si>
    <t>Personnel ID (Issued to)</t>
  </si>
  <si>
    <t>Unit Number / Apparatus number (Issued to)</t>
  </si>
  <si>
    <t>Repair records (including shipped/returned dates, shipped to, cost)</t>
  </si>
  <si>
    <t>Maintenance records</t>
  </si>
  <si>
    <t>Maintenance schedule</t>
  </si>
  <si>
    <t>OSHA testing requirement ID</t>
  </si>
  <si>
    <t>OSHA testing requirement due date</t>
  </si>
  <si>
    <t>OSHA testing requirement completion date</t>
  </si>
  <si>
    <t>Fixed Asset Tracking</t>
  </si>
  <si>
    <t>The system is able to capture and track fixed-asset data.</t>
  </si>
  <si>
    <t>The system has the ability to track equipment that is checked-in and checked-out  basis (e.g. daily basis, for patrol)</t>
  </si>
  <si>
    <t>The system has the ability to track equipment checked-out.</t>
  </si>
  <si>
    <t>The system has the ability to track equipment checked-in.</t>
  </si>
  <si>
    <t>The system provides a check-in and check-out log.</t>
  </si>
  <si>
    <t>The system has the ability to print receipts.</t>
  </si>
  <si>
    <t>The check-in and check-out log will include:</t>
  </si>
  <si>
    <t>Date and time checked-out.</t>
  </si>
  <si>
    <t>Date and time checked-in.</t>
  </si>
  <si>
    <t xml:space="preserve">Unit </t>
  </si>
  <si>
    <t>Equipment condition</t>
  </si>
  <si>
    <t>The system provides a log of all activity.</t>
  </si>
  <si>
    <t>Ability to access the system via a mobile device:</t>
  </si>
  <si>
    <t>Laptop Computer</t>
  </si>
  <si>
    <t>Tablet</t>
  </si>
  <si>
    <t>PDA</t>
  </si>
  <si>
    <t>Other Type of Mobile Device</t>
  </si>
  <si>
    <t>The fixed-asset related data includes, but not limited to:</t>
  </si>
  <si>
    <t>Current location of item</t>
  </si>
  <si>
    <t>The system tracks, at a minimum, the following fixed-asset distribution data:</t>
  </si>
  <si>
    <t>Recipient</t>
  </si>
  <si>
    <t>Issuer</t>
  </si>
  <si>
    <t>Date distributed</t>
  </si>
  <si>
    <t>Date returned</t>
  </si>
  <si>
    <t>Date of loss or theft</t>
  </si>
  <si>
    <t>Police report number for theft or loss</t>
  </si>
  <si>
    <t>Police report date for theft or loss</t>
  </si>
  <si>
    <t>Inventory Tracking</t>
  </si>
  <si>
    <t>Inventory tracking system tracks all equipment sub-groups (e.g., vehicles, issued equipment, fixed assets)</t>
  </si>
  <si>
    <t>Inventory tracking is compatible with, can interface to, a bar-coding system.</t>
  </si>
  <si>
    <t>Ability to make inventory adjustments when doing annual inventory.</t>
  </si>
  <si>
    <t>Ability to manage and track inventory using a bar code system including, but not limited to, the following functions:</t>
  </si>
  <si>
    <t xml:space="preserve">Perform a mass update </t>
  </si>
  <si>
    <t>Locate item by bar code</t>
  </si>
  <si>
    <t xml:space="preserve">Generate bar code </t>
  </si>
  <si>
    <t xml:space="preserve">Read bar code using remote, hand-held device </t>
  </si>
  <si>
    <t xml:space="preserve">Track specific item information (e.g., description, quantity, status, etc.) </t>
  </si>
  <si>
    <t xml:space="preserve">Ability to automatically  update (e.g., download) inventory information into system. </t>
  </si>
  <si>
    <t>Ability to print bar code labels.</t>
  </si>
  <si>
    <t>Ability to provide inventory management using a bar code system.</t>
  </si>
  <si>
    <t>Ability to record inventory of an item, including but not limited to:</t>
  </si>
  <si>
    <t>Quantity in stock</t>
  </si>
  <si>
    <t>Cost History</t>
  </si>
  <si>
    <t>Minimum reorder points</t>
  </si>
  <si>
    <t>Vendor information:</t>
  </si>
  <si>
    <t>Name</t>
  </si>
  <si>
    <t>Phone</t>
  </si>
  <si>
    <t>Contact</t>
  </si>
  <si>
    <t>Ability to utilize a hand-held mobile inventory tracking scanner.</t>
  </si>
  <si>
    <t>The system tracks, at a minimum, the following inventory-related data:</t>
  </si>
  <si>
    <t>Re-order point</t>
  </si>
  <si>
    <t>Vendor contact/ordering information</t>
  </si>
  <si>
    <t>Order history</t>
  </si>
  <si>
    <t>Pricing history</t>
  </si>
  <si>
    <t>Last order information</t>
  </si>
  <si>
    <t>Outstanding/pending order information</t>
  </si>
  <si>
    <t>The system can generate and track internal purchase requests.</t>
  </si>
  <si>
    <t>The system can generate and track purchase orders.</t>
  </si>
  <si>
    <t>The system tracks, at a minimum, the following inventory distribution data:</t>
  </si>
  <si>
    <t>Quantity distributed</t>
  </si>
  <si>
    <t>Condition at Issue</t>
  </si>
  <si>
    <t>Condition at Return</t>
  </si>
  <si>
    <t>Date of Issue</t>
  </si>
  <si>
    <t>Date of Return</t>
  </si>
  <si>
    <t>Supplies and Equipment Acquisition</t>
  </si>
  <si>
    <t>Ability to generate automatic alerts to designated staff when inventory levels fall below a user defined level.</t>
  </si>
  <si>
    <t>The system provides sufficient fields to record the receipt of an inventoried item, including, but not limited to, the following:</t>
  </si>
  <si>
    <t>Item Type (bar code)</t>
  </si>
  <si>
    <t>System ID Number</t>
  </si>
  <si>
    <t>Station ID</t>
  </si>
  <si>
    <t>Item Category</t>
  </si>
  <si>
    <t>Item Sub-Category</t>
  </si>
  <si>
    <t>Item Name</t>
  </si>
  <si>
    <t>Item Description</t>
  </si>
  <si>
    <t>Inventory or Asset Number (e.g. bar code)</t>
  </si>
  <si>
    <t xml:space="preserve">Manufacturer </t>
  </si>
  <si>
    <t>Model Number</t>
  </si>
  <si>
    <t>Purchase Cost</t>
  </si>
  <si>
    <t xml:space="preserve">Date of purchase </t>
  </si>
  <si>
    <t>Vendor information</t>
  </si>
  <si>
    <t>Current Location of Equipment</t>
  </si>
  <si>
    <t>The system allows for user defined categories.</t>
  </si>
  <si>
    <t>The system allows for user defined sub-categories.</t>
  </si>
  <si>
    <t>The system allows for the tracking of equipment acquired via grant monies and attach any special notes/narrative specific to the grant.</t>
  </si>
  <si>
    <t>Ability to track vendor information:</t>
  </si>
  <si>
    <t>Company Name</t>
  </si>
  <si>
    <t>Point of Contact Name</t>
  </si>
  <si>
    <t>Telephone Number</t>
  </si>
  <si>
    <t>Email</t>
  </si>
  <si>
    <t>Web Site</t>
  </si>
  <si>
    <t>Order History</t>
  </si>
  <si>
    <t>Notes/Narrative</t>
  </si>
  <si>
    <t>Personal Equipment</t>
  </si>
  <si>
    <t>The system provides the ability to  develop a list of types of equipment that are issued to personnel.</t>
  </si>
  <si>
    <t>The system provides the ability to define types of equipment (e.g., badges, IT equipment, cell phones, uniforms, etc.) included in personal equipment table.</t>
  </si>
  <si>
    <t>The system provides the ability to track piece of equipment that has been assigned to personnel, including, but not limited to, the following:</t>
  </si>
  <si>
    <t>Equipment Category</t>
  </si>
  <si>
    <t xml:space="preserve">Equipment type </t>
  </si>
  <si>
    <t>Personnel ID</t>
  </si>
  <si>
    <t>Personnel Name</t>
  </si>
  <si>
    <t xml:space="preserve">Model </t>
  </si>
  <si>
    <t xml:space="preserve">Description </t>
  </si>
  <si>
    <t xml:space="preserve">Condition </t>
  </si>
  <si>
    <t xml:space="preserve">Cost </t>
  </si>
  <si>
    <t xml:space="preserve">Date of issuance </t>
  </si>
  <si>
    <t>Date of return</t>
  </si>
  <si>
    <t xml:space="preserve">Disposal date </t>
  </si>
  <si>
    <t>Inventory ID number (e.g., barcode)</t>
  </si>
  <si>
    <t>Replacement date(s)</t>
  </si>
  <si>
    <t>Service date</t>
  </si>
  <si>
    <t>Calibration date</t>
  </si>
  <si>
    <t xml:space="preserve">Size </t>
  </si>
  <si>
    <t>Status (lost, decommissioned, etc.)</t>
  </si>
  <si>
    <t xml:space="preserve">Comments </t>
  </si>
  <si>
    <t>Ability to assign multiple pieces of the same type of equipment to an individual.</t>
  </si>
  <si>
    <t>Ability to capture and track history of all equipment assigned to an individual.</t>
  </si>
  <si>
    <t>Ability to track the daily assignment of items (e.g. weapons, vehicles, etc.).</t>
  </si>
  <si>
    <t>Firearms and Ammunition</t>
  </si>
  <si>
    <t>The system has the ability to capture, maintain and track firearms and ammunition assigned to personnel, including, but not limited to:</t>
  </si>
  <si>
    <t>Agency assigned ID number</t>
  </si>
  <si>
    <t>Date issued</t>
  </si>
  <si>
    <t>Employee Name</t>
  </si>
  <si>
    <t>Inspected by</t>
  </si>
  <si>
    <t>Inspected date</t>
  </si>
  <si>
    <t>Issue by (name)</t>
  </si>
  <si>
    <t>Maintenance requirements</t>
  </si>
  <si>
    <t>Maintenance performed</t>
  </si>
  <si>
    <t>Quantity issued</t>
  </si>
  <si>
    <t>Received by</t>
  </si>
  <si>
    <t>Ability to assign NCIC code identifiers:</t>
  </si>
  <si>
    <t>Make</t>
  </si>
  <si>
    <t>Color/Finish</t>
  </si>
  <si>
    <t>Station/Location Equipment</t>
  </si>
  <si>
    <t>The system provides the ability to  develop a list of types of equipment that are issued to stations/locations.</t>
  </si>
  <si>
    <t>The system provides the ability to define the types of equipment that are issued to the stations/locations.</t>
  </si>
  <si>
    <t>The system provides the ability to provide fields to track each piece of equipment assigned to a station including, but not limited to, the following:</t>
  </si>
  <si>
    <t>Vehicles assigned to (e.g., Vehicle ID)</t>
  </si>
  <si>
    <t>Asset tag number</t>
  </si>
  <si>
    <t xml:space="preserve">Bar code number </t>
  </si>
  <si>
    <t xml:space="preserve">Brand </t>
  </si>
  <si>
    <t xml:space="preserve">Classification </t>
  </si>
  <si>
    <t>Date acquired</t>
  </si>
  <si>
    <t xml:space="preserve">Location in station </t>
  </si>
  <si>
    <t>Location on the vehicle (e.g. compartments)</t>
  </si>
  <si>
    <t>Part number</t>
  </si>
  <si>
    <t xml:space="preserve">Serial number </t>
  </si>
  <si>
    <t xml:space="preserve">Agency/division/platoon assigned to </t>
  </si>
  <si>
    <t xml:space="preserve">Warranty information </t>
  </si>
  <si>
    <t>Individual receiving equipment</t>
  </si>
  <si>
    <t>Ability to assign multiple pieces of the same type of equipment to an vehicle.</t>
  </si>
  <si>
    <t>Ability to easily transfer equipment to a different vehicle/location without re-keying descriptive data (e.g. drag and drop or a quick transfer function).</t>
  </si>
  <si>
    <t>The system is capable of logging and storing equipment location changes.</t>
  </si>
  <si>
    <t>Ability to track loaned equipment.</t>
  </si>
  <si>
    <t>Ability to generate alerts to individuals that loaned equipment is due back for return.</t>
  </si>
  <si>
    <t>Ability to access a list of assigned equipment (including where/who assigned to) from the Mobile Data environment.</t>
  </si>
  <si>
    <t xml:space="preserve">The system provides the ability when a piece of equipment is involved in an incident, the incident report and actions related to that incident are automatically linked to the equipment in the asset module. </t>
  </si>
  <si>
    <t>Equipment Return</t>
  </si>
  <si>
    <t>Ability to return or check equipment back into inventory.</t>
  </si>
  <si>
    <t>Ability to document condition</t>
  </si>
  <si>
    <t>Ability to unlink equipment from personnel upon check-in.</t>
  </si>
  <si>
    <t>Ability to track replaced equipment:</t>
  </si>
  <si>
    <t>Date replaced</t>
  </si>
  <si>
    <t>Reason replaced (drop-down list)</t>
  </si>
  <si>
    <t>Disposition of replaced equipment</t>
  </si>
  <si>
    <t>Personnel ID replacing the equipment</t>
  </si>
  <si>
    <t>Equipment Maintenance and Replacement</t>
  </si>
  <si>
    <t>Ability to create maintenance schedules for equipment requiring regular maintenance.</t>
  </si>
  <si>
    <t>Ability to create maintenance schedules for equipment requiring regular inspection.</t>
  </si>
  <si>
    <t>Ability to document maintenance for a piece of equipment.</t>
  </si>
  <si>
    <t>Ability to document service test records for a piece of equipment.</t>
  </si>
  <si>
    <t>Ability to create replacement schedules for equipment requiring replacement after a user defined period of time.</t>
  </si>
  <si>
    <t>Ability to generate alerts to individuals that their equipment is due for:</t>
  </si>
  <si>
    <t>Maintenance</t>
  </si>
  <si>
    <t>Inspection</t>
  </si>
  <si>
    <t>Replacement</t>
  </si>
  <si>
    <t>Equipment Disposal</t>
  </si>
  <si>
    <t>The system is able to track equipment that is disposed of.</t>
  </si>
  <si>
    <t>When equipment is disposed of it changes the equipment status but does not remove the historical records associated with that item.</t>
  </si>
  <si>
    <t>The system will track the date the equipment was taken out of service.</t>
  </si>
  <si>
    <t>The system will track the person disposing the equipment.</t>
  </si>
  <si>
    <t>The system will track the means of disposal.</t>
  </si>
  <si>
    <t>Asset Management Reports</t>
  </si>
  <si>
    <t>Ability to generate a physical inventory report based on:</t>
  </si>
  <si>
    <t>Asset category</t>
  </si>
  <si>
    <t>Asset age</t>
  </si>
  <si>
    <t>Asset location</t>
  </si>
  <si>
    <t>Specific type of equipment</t>
  </si>
  <si>
    <t>Ability to generate a physical inventory exception report.</t>
  </si>
  <si>
    <t>Ability to generate a check-in/checkout log for temporarily assigned assets.</t>
  </si>
  <si>
    <t>Ability to generate a report of items that require re-ordering (e.g., out of stock or below minimum threshold)</t>
  </si>
  <si>
    <t>Ability to generate reports listing equipment due for maintenance during a user-defined time period (e.g. generate a report on the first of every month for equipment that needs to be replaced by the end of the month).</t>
  </si>
  <si>
    <t>Ability to  generate reports listing equipment due for replacement during a user-defined time period (e.g., generate a report on the first of every month for equipment that needs to be replaced by the end of the month).</t>
  </si>
  <si>
    <t>Ability to generate a report for equipment that needs replaced at the end of user defined period of time (e.g. quarterly, yearly, multi-year, etc.).</t>
  </si>
  <si>
    <t>Ability to schedule an automated report for equipment that needs to be replaced by a user defined period of time (e.g. 30 days prior, end of the month, etc.)</t>
  </si>
  <si>
    <t>Ability to automatically generate and print, at a user-defined interval, reports listing equipment overdue for replacement (e.g. generate a report on the first of every month for equipment for which replacement is overdue).</t>
  </si>
  <si>
    <t>Ability to generate a report that documents all maintenance completed on a specific piece of equipment.</t>
  </si>
  <si>
    <t>Ability to generate automated email messages to staff responsible for replacing overdue equipment.</t>
  </si>
  <si>
    <t>Ability to generate automated email messages to staff responsible for replacing expired supplies.</t>
  </si>
  <si>
    <t xml:space="preserve">The system is capable of generating a report, including current status of various requests, including, but not limited to: </t>
  </si>
  <si>
    <t>Facility repair requests</t>
  </si>
  <si>
    <t>Equipment repair requests</t>
  </si>
  <si>
    <t>Purchase orders</t>
  </si>
  <si>
    <t>Work requests</t>
  </si>
  <si>
    <t>Ability to generate a report for all inspections that are coming due within a user defined time frame (e.g. end of month, next 30 days, etc.).</t>
  </si>
  <si>
    <t>Ability to generate a report for all equipment that has been disposed of.</t>
  </si>
  <si>
    <t>Ability to generate a report for all equipment including age of that equipment.</t>
  </si>
  <si>
    <t>The ability to generate reports for equipment checked-in and checked-out logs.</t>
  </si>
  <si>
    <t>Ability to generate a report showing the complete history of an asset.</t>
  </si>
  <si>
    <t>Ability to generate a report showing active property assigned to an officer.</t>
  </si>
  <si>
    <t>The system tracks the amount of time personnel spend on system-wide RMS related activities.</t>
  </si>
  <si>
    <t xml:space="preserve">The system tracks time against the following activity types: </t>
  </si>
  <si>
    <t>Building Documents</t>
  </si>
  <si>
    <t>Business</t>
  </si>
  <si>
    <t>Gun</t>
  </si>
  <si>
    <t>Personnel</t>
  </si>
  <si>
    <t>Persons</t>
  </si>
  <si>
    <t xml:space="preserve">An authorized user can define and track time against multiple agency-defined activity codes (or activity sub-types) per activity type. </t>
  </si>
  <si>
    <t xml:space="preserve">The system can generate a time tracking report to facilitate the analysis of time that personnel spend on RMS related activities. </t>
  </si>
  <si>
    <t>The system creates agency-defined registration types.</t>
  </si>
  <si>
    <t>The system tracks registration by agency-defined status.</t>
  </si>
  <si>
    <t xml:space="preserve">The system allows agency defined registration numbers, including auto-incrementing of registration numbers. </t>
  </si>
  <si>
    <t>The system associates bicycle with registered owner.</t>
  </si>
  <si>
    <t>The register owner is entered into Master Name Index.</t>
  </si>
  <si>
    <t>At a minimum, the following owner information is tracked:</t>
  </si>
  <si>
    <t>The system tracks complete agency contact history of registered owner.</t>
  </si>
  <si>
    <t>The system tracks complete agency contact history of bicycle.</t>
  </si>
  <si>
    <t>The system is capable of searching all registered bicycles.</t>
  </si>
  <si>
    <t>The system tracks bicycle registration by:</t>
  </si>
  <si>
    <t>Registered Owner</t>
  </si>
  <si>
    <t>Wheel size</t>
  </si>
  <si>
    <t>Frame size</t>
  </si>
  <si>
    <t>The system can attach a variety of supporting documents (of various types) to the bicycle registration record.</t>
  </si>
  <si>
    <t>The system generates agency specific reports on any or all captured fields.</t>
  </si>
  <si>
    <t>The system references all bicycle owners’ agency history.</t>
  </si>
  <si>
    <t>The system provides a means to print a bicycle inspection or registration bar code label.</t>
  </si>
  <si>
    <t>The system tracks and maintains a complete history of and up-to-date log about each inmate.</t>
  </si>
  <si>
    <t>The system accepts, maintains and tracks required details about a booking/incarceration.</t>
  </si>
  <si>
    <t>The system accepts, maintains and tracks required details about personal property collected during the booking process.</t>
  </si>
  <si>
    <t>The system accepts, maintains and tracks NCIC fingerprint data classification types, if known (e.g., plain whorl)</t>
  </si>
  <si>
    <t>The system is capable of exporting the fingerprint data elements to the State.</t>
  </si>
  <si>
    <t>The system is capable of exporting the fingerprint data elements to Federal authorities, e.g., FBI.</t>
  </si>
  <si>
    <t>The booking record displays prisoner information such as:</t>
  </si>
  <si>
    <t>Date of birth</t>
  </si>
  <si>
    <t>Physical description</t>
  </si>
  <si>
    <t>Scars, Marks and Tattoos free text description</t>
  </si>
  <si>
    <t>Housing location, if applicable</t>
  </si>
  <si>
    <t>Photo or mugshot</t>
  </si>
  <si>
    <t>Additional photos of scars, marks, and tattoos (SMT) can be taken and associated with the individual</t>
  </si>
  <si>
    <t>The system will provide the ability to search for scars, marks, and tattoos by description</t>
  </si>
  <si>
    <t>While active in the Booking module, authorized users have access to information, such as arrest details, prior records, and warrants.</t>
  </si>
  <si>
    <t>Data captured in the Arrest module can be uploaded to the Booking module to eliminate redundant entry.</t>
  </si>
  <si>
    <t xml:space="preserve">The system accepts and maintains the names of the individuals who brought the subject in, as well as their associated ORI. </t>
  </si>
  <si>
    <t>The system records and maintains unlimited booking related procedures and procedure detail.</t>
  </si>
  <si>
    <t xml:space="preserve">The system accepts and maintain unlimited number of charges for the a prisoner. </t>
  </si>
  <si>
    <t xml:space="preserve">The system records a prisoner's housing type, e.g., facility, pod/block, cell. </t>
  </si>
  <si>
    <t>The system maintains an up-to-date log on each prisoner's housing location, including cell and bed number.</t>
  </si>
  <si>
    <t xml:space="preserve">When housing a prisoner, user is alerted if prisoner's classification level does not match the cell to which he or she is being moved. </t>
  </si>
  <si>
    <t>When housing a prisoner, user is alerted if co-defendants or known associates are housed together.</t>
  </si>
  <si>
    <t xml:space="preserve">The system maintains and tracks the name of the individual who received the prisoner's personal possessions on booking and the location of their storage. </t>
  </si>
  <si>
    <t xml:space="preserve">The system prints receipts for possessions. </t>
  </si>
  <si>
    <t>The system tracks and maintains issued possessions, such as pillows, blankets, clothes, etc.</t>
  </si>
  <si>
    <t>The system attaches associated documents to the booking record.</t>
  </si>
  <si>
    <t>When creating a new record, the module automatically checks the database for an existing record to eliminate duplicates.</t>
  </si>
  <si>
    <t xml:space="preserve">The system tracks an inmate’s booking history. </t>
  </si>
  <si>
    <t xml:space="preserve">The system supports communication between LERMS booking module and third-party fingerprint imaging system (e.g., Live Scan) hardware and software. </t>
  </si>
  <si>
    <r>
      <t>The system acc</t>
    </r>
    <r>
      <rPr>
        <sz val="11"/>
        <color theme="1"/>
        <rFont val="Arial"/>
        <family val="2"/>
      </rPr>
      <t xml:space="preserve">epts, maintains and tracks information about an accident. </t>
    </r>
  </si>
  <si>
    <t>Accident data can be entered from pre-defined forms from:</t>
  </si>
  <si>
    <t>Mobile field reporting module</t>
  </si>
  <si>
    <t>Web based access module</t>
  </si>
  <si>
    <t>Network connected workstation</t>
  </si>
  <si>
    <t>Accident data entry fields must be in the same order as the state CRASH report format.</t>
  </si>
  <si>
    <t>The system accepts, maintains and tracks detailed information about  subjects associated with an accident (e.g., drivers, passengers, pedestrians, witnesses).</t>
  </si>
  <si>
    <t xml:space="preserve">The system accepts, maintains and tracks detailed information about  vehicles associated with an accident. </t>
  </si>
  <si>
    <t>Ability to attach ANY type of file (e.g., PDF, image, audio).</t>
  </si>
  <si>
    <t>The system links accident, incident and case numbers for investigative and search purposes.</t>
  </si>
  <si>
    <t>The system supports commercial vehicle supplements to capture required information for commercial vehicles.</t>
  </si>
  <si>
    <t>The system complies with all state-mandated CRASH accident reports.</t>
  </si>
  <si>
    <t>The system provides a module that is compliant with the state CRASH accident reports.</t>
  </si>
  <si>
    <t>The system provides a means to update the accident module to maintain compliancy with the state CRASH accident reports.</t>
  </si>
  <si>
    <t>The system can print crash reports on demand.</t>
  </si>
  <si>
    <t>Printed form duplicates the state CRASH investigation report format.</t>
  </si>
  <si>
    <t>The design of the printed forms can be edited and maintained by the agency.</t>
  </si>
  <si>
    <t>The accident module provides a complete data analysis capability to review data and generate reports based on all accident data fields.</t>
  </si>
  <si>
    <t>The system is capable of supplementing and/or editing reports after initial submission</t>
  </si>
  <si>
    <t>The system will provide an interface with third party citation software</t>
  </si>
  <si>
    <t>Function Available</t>
  </si>
  <si>
    <t>Function Not Available</t>
  </si>
  <si>
    <t>Exception</t>
  </si>
  <si>
    <t>Buncombe County
Law Enforcement Records Management System Specifications</t>
  </si>
  <si>
    <t xml:space="preserve">        Where Convicted (county/city or state)</t>
  </si>
  <si>
    <t>The system is capable of interfacing to the CJIS law enforcement database through the state switch.</t>
  </si>
  <si>
    <t xml:space="preserve">The system provides the ability to maintain and reference a agency offense code table that complies with UCR and NIBRS. </t>
  </si>
  <si>
    <t>The system fully supports NIBRS incident reporting requirements.</t>
  </si>
  <si>
    <t>The system provides the ability to translate UCR codes to NIBRS codes.</t>
  </si>
  <si>
    <t>The system provides the ability to translate NIBRS codes to UCR codes.</t>
  </si>
  <si>
    <t>The system provides the ability to prevent reports being submitted to NIBRS until all errors have been corrected.</t>
  </si>
  <si>
    <t>The system provides the ability to automatically perform a NIBRS validation before supervisor approval (review of elements, not a submission).</t>
  </si>
  <si>
    <t>The system provides the ability to submit a “final” version of the event information for NIBRS review.</t>
  </si>
  <si>
    <t>The system provides the ability to identify trends that continually fail to meet NIBRS requirements to identify training needs.</t>
  </si>
  <si>
    <t>The system provides the ability to perform monthly NIBRS audits.</t>
  </si>
  <si>
    <t>The system provides the ability to update NIBRS requirements as requirement change without vendor assistance.</t>
  </si>
  <si>
    <t>The system provides the ability to flag data fields that do not meet NIBRS requirements or contains errors and provide an error message about what corrections need to be made.</t>
  </si>
  <si>
    <t>        Property Class Code (defined by NIBRS)</t>
  </si>
  <si>
    <t>        Property Loss Codes (defined by NIBRS)</t>
  </si>
  <si>
    <t>The system is capable of submitting CRASH reports electronically to the State Department of Transportation</t>
  </si>
  <si>
    <t>The system will interface with State Dept. of Transportation accident electronic reporting system.</t>
  </si>
  <si>
    <t>Vendor Comments</t>
  </si>
  <si>
    <t>     Pawned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</si>
</sst>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1"/>
      <color theme="0"/>
      <name val="Arial"/>
      <family val="2"/>
    </font>
    <font>
      <sz val="11"/>
      <color theme="1"/>
      <name val="Arial"/>
      <family val="2"/>
    </font>
    <font>
      <b/>
      <sz val="12"/>
      <name val="Arial"/>
      <family val="2"/>
    </font>
    <font>
      <sz val="11"/>
      <name val="Arial"/>
      <family val="2"/>
    </font>
    <font>
      <sz val="11"/>
      <name val="Calibri"/>
      <family val="2"/>
      <scheme val="minor"/>
    </font>
    <font>
      <sz val="11"/>
      <color indexed="8"/>
      <name val="Arial"/>
      <family val="2"/>
    </font>
    <font>
      <b/>
      <sz val="14"/>
      <name val="Arial"/>
      <family val="2"/>
    </font>
    <font>
      <sz val="11"/>
      <color rgb="FFFF0000"/>
      <name val="Calibri"/>
      <family val="2"/>
      <scheme val="minor"/>
    </font>
    <font>
      <sz val="11"/>
      <color theme="3" tint="0.39997558519241921"/>
      <name val="Calibri"/>
      <family val="2"/>
      <scheme val="minor"/>
    </font>
    <font>
      <sz val="12"/>
      <name val="Arial"/>
      <family val="2"/>
    </font>
    <font>
      <b/>
      <sz val="11"/>
      <color theme="1"/>
      <name val="Arial"/>
      <family val="2"/>
    </font>
    <font>
      <b/>
      <sz val="14"/>
      <color theme="1"/>
      <name val="Arial"/>
      <family val="2"/>
    </font>
    <font>
      <b/>
      <sz val="11"/>
      <name val="Arial"/>
      <family val="2"/>
    </font>
    <font>
      <sz val="11"/>
      <name val="Times New Roman"/>
      <family val="1"/>
    </font>
    <font>
      <sz val="10"/>
      <name val="Arial"/>
      <family val="2"/>
    </font>
    <font>
      <b/>
      <sz val="12"/>
      <color theme="1"/>
      <name val="Arial"/>
      <family val="2"/>
    </font>
    <font>
      <sz val="11"/>
      <color rgb="FFFF0000"/>
      <name val="Arial"/>
      <family val="2"/>
    </font>
    <font>
      <sz val="11"/>
      <color theme="1"/>
      <name val="Calibri"/>
      <family val="2"/>
      <scheme val="minor"/>
    </font>
    <font>
      <strike/>
      <sz val="11"/>
      <color theme="1"/>
      <name val="Arial"/>
      <family val="2"/>
    </font>
    <font>
      <b/>
      <sz val="12"/>
      <color rgb="FFFF0000"/>
      <name val="Arial"/>
      <family val="2"/>
    </font>
    <font>
      <sz val="11"/>
      <color rgb="FFFF0000"/>
      <name val="Times New Roman"/>
      <family val="1"/>
    </font>
    <font>
      <sz val="8"/>
      <name val="Arial"/>
      <family val="2"/>
    </font>
    <font>
      <strike/>
      <sz val="11"/>
      <name val="Arial"/>
      <family val="2"/>
    </font>
    <font>
      <strike/>
      <sz val="11"/>
      <color indexed="8"/>
      <name val="Arial"/>
      <family val="2"/>
    </font>
    <font>
      <sz val="10"/>
      <color theme="0"/>
      <name val="Arial"/>
      <family val="2"/>
    </font>
    <font>
      <strike/>
      <sz val="10"/>
      <color theme="0"/>
      <name val="Arial"/>
      <family val="2"/>
    </font>
    <font>
      <b/>
      <sz val="16"/>
      <name val="Arial"/>
      <family val="2"/>
    </font>
    <font>
      <b/>
      <sz val="10"/>
      <color theme="1"/>
      <name val="Arial"/>
      <family val="2"/>
    </font>
    <font>
      <b/>
      <sz val="10"/>
      <color theme="0"/>
      <name val="Arial"/>
      <family val="2"/>
    </font>
    <font>
      <sz val="12"/>
      <color theme="1"/>
      <name val="Arial"/>
      <family val="2"/>
    </font>
    <font>
      <sz val="12"/>
      <color theme="1"/>
      <name val="Calibri"/>
      <family val="2"/>
      <scheme val="minor"/>
    </font>
    <font>
      <sz val="11"/>
      <color theme="0"/>
      <name val="Calibri"/>
      <family val="2"/>
      <scheme val="minor"/>
    </font>
    <font>
      <b/>
      <sz val="14"/>
      <name val="Calibri"/>
      <family val="2"/>
      <scheme val="minor"/>
    </font>
    <font>
      <b/>
      <sz val="11"/>
      <color theme="9" tint="0.79998168889431442"/>
      <name val="Calibri"/>
      <family val="2"/>
      <scheme val="minor"/>
    </font>
    <font>
      <b/>
      <sz val="18"/>
      <color theme="0"/>
      <name val="Arial"/>
      <family val="2"/>
    </font>
    <font>
      <sz val="11"/>
      <color rgb="FF000000"/>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4" tint="-0.49998474074526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2">
    <xf numFmtId="0" fontId="0" fillId="0" borderId="0"/>
    <xf numFmtId="0" fontId="18" fillId="0" borderId="0"/>
    <xf numFmtId="0" fontId="21" fillId="0" borderId="0"/>
    <xf numFmtId="0" fontId="17" fillId="0" borderId="0"/>
    <xf numFmtId="0" fontId="18" fillId="0" borderId="0"/>
    <xf numFmtId="0" fontId="2" fillId="0" borderId="0"/>
    <xf numFmtId="0" fontId="18" fillId="0" borderId="0"/>
    <xf numFmtId="0" fontId="18" fillId="0" borderId="0"/>
    <xf numFmtId="0" fontId="18" fillId="0" borderId="0"/>
    <xf numFmtId="0" fontId="2" fillId="0" borderId="0"/>
    <xf numFmtId="0" fontId="34" fillId="0" borderId="0"/>
    <xf numFmtId="0" fontId="1" fillId="0" borderId="0"/>
  </cellStyleXfs>
  <cellXfs count="303">
    <xf numFmtId="0" fontId="0" fillId="0" borderId="0" xfId="0"/>
    <xf numFmtId="0" fontId="9"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6" borderId="1" xfId="0" applyFill="1" applyBorder="1"/>
    <xf numFmtId="0" fontId="0" fillId="0" borderId="1" xfId="0" applyBorder="1"/>
    <xf numFmtId="0" fontId="7" fillId="4" borderId="3"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protection locked="0"/>
    </xf>
    <xf numFmtId="0" fontId="9" fillId="0" borderId="4" xfId="0" applyFont="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center" vertical="center"/>
      <protection locked="0"/>
    </xf>
    <xf numFmtId="0" fontId="16" fillId="4" borderId="3"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4" borderId="10"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left" vertical="center" wrapText="1"/>
      <protection locked="0"/>
    </xf>
    <xf numFmtId="0" fontId="17" fillId="2" borderId="3"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16" fillId="2" borderId="3" xfId="3" applyFont="1" applyFill="1" applyBorder="1" applyAlignment="1" applyProtection="1">
      <alignment horizontal="center" vertical="center" wrapText="1"/>
      <protection locked="0"/>
    </xf>
    <xf numFmtId="0" fontId="17" fillId="4" borderId="3" xfId="0"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protection locked="0"/>
    </xf>
    <xf numFmtId="0" fontId="7" fillId="0" borderId="8" xfId="0" applyFont="1" applyBorder="1" applyAlignment="1" applyProtection="1">
      <alignment horizontal="center" vertical="center" wrapText="1"/>
      <protection locked="0"/>
    </xf>
    <xf numFmtId="0" fontId="7" fillId="4" borderId="8"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28" fillId="3" borderId="0" xfId="0" applyFont="1" applyFill="1" applyAlignment="1">
      <alignment vertical="center"/>
    </xf>
    <xf numFmtId="0" fontId="5" fillId="4" borderId="10" xfId="0" applyFont="1" applyFill="1" applyBorder="1" applyAlignment="1" applyProtection="1">
      <alignment horizontal="center" vertical="center"/>
      <protection locked="0"/>
    </xf>
    <xf numFmtId="0" fontId="28" fillId="0" borderId="0" xfId="0" applyFont="1" applyAlignment="1">
      <alignment vertical="center"/>
    </xf>
    <xf numFmtId="0" fontId="5" fillId="4" borderId="3" xfId="0" applyFont="1" applyFill="1" applyBorder="1" applyAlignment="1" applyProtection="1">
      <alignment horizontal="center" vertical="center"/>
      <protection locked="0"/>
    </xf>
    <xf numFmtId="0" fontId="19" fillId="3" borderId="0" xfId="0" applyFont="1" applyFill="1" applyAlignment="1">
      <alignment vertical="center"/>
    </xf>
    <xf numFmtId="0" fontId="5" fillId="0" borderId="8" xfId="0" applyFont="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2" borderId="8" xfId="0" applyFont="1" applyFill="1" applyBorder="1" applyAlignment="1" applyProtection="1">
      <alignment horizontal="center" vertical="center"/>
      <protection locked="0"/>
    </xf>
    <xf numFmtId="0" fontId="32" fillId="3" borderId="0" xfId="0" applyFont="1" applyFill="1" applyAlignment="1">
      <alignment vertical="center"/>
    </xf>
    <xf numFmtId="0" fontId="29" fillId="3" borderId="0" xfId="0" applyFont="1" applyFill="1" applyAlignment="1">
      <alignment vertical="center"/>
    </xf>
    <xf numFmtId="0" fontId="19" fillId="4" borderId="3" xfId="0" applyFont="1" applyFill="1" applyBorder="1" applyAlignment="1" applyProtection="1">
      <alignment vertical="center"/>
      <protection locked="0"/>
    </xf>
    <xf numFmtId="0" fontId="33" fillId="4" borderId="3" xfId="0" applyFont="1" applyFill="1" applyBorder="1" applyAlignment="1" applyProtection="1">
      <alignment horizontal="center" vertical="center"/>
      <protection locked="0"/>
    </xf>
    <xf numFmtId="0" fontId="0" fillId="3" borderId="0" xfId="0" applyFill="1" applyAlignment="1">
      <alignment vertical="center"/>
    </xf>
    <xf numFmtId="0" fontId="0" fillId="4" borderId="1" xfId="0" applyFill="1" applyBorder="1" applyAlignment="1" applyProtection="1">
      <alignment vertical="center"/>
      <protection locked="0"/>
    </xf>
    <xf numFmtId="0" fontId="0" fillId="3" borderId="1" xfId="0" applyFill="1" applyBorder="1" applyAlignment="1" applyProtection="1">
      <alignment vertical="center"/>
      <protection locked="0"/>
    </xf>
    <xf numFmtId="0" fontId="5" fillId="4" borderId="2" xfId="0" applyFont="1" applyFill="1" applyBorder="1" applyAlignment="1" applyProtection="1">
      <alignment horizontal="center" vertical="center"/>
      <protection locked="0"/>
    </xf>
    <xf numFmtId="0" fontId="7" fillId="4" borderId="10" xfId="0" applyFont="1" applyFill="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4" borderId="15"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3" fillId="0" borderId="9"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4" borderId="2" xfId="0" applyFill="1" applyBorder="1" applyAlignment="1" applyProtection="1">
      <alignment horizontal="center" vertical="center" wrapText="1"/>
      <protection locked="0"/>
    </xf>
    <xf numFmtId="0" fontId="5" fillId="0" borderId="16" xfId="0" applyFont="1" applyBorder="1" applyAlignment="1" applyProtection="1">
      <alignment horizontal="center" vertical="center"/>
      <protection locked="0"/>
    </xf>
    <xf numFmtId="0" fontId="31" fillId="4" borderId="2" xfId="0" applyFont="1" applyFill="1" applyBorder="1" applyAlignment="1" applyProtection="1">
      <alignment vertical="center"/>
      <protection locked="0"/>
    </xf>
    <xf numFmtId="0" fontId="0" fillId="4" borderId="2" xfId="0" applyFill="1" applyBorder="1" applyAlignment="1" applyProtection="1">
      <alignment vertical="center"/>
      <protection locked="0"/>
    </xf>
    <xf numFmtId="0" fontId="5" fillId="4" borderId="9" xfId="0" applyFont="1" applyFill="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0" fillId="0" borderId="2" xfId="0" applyBorder="1" applyAlignment="1" applyProtection="1">
      <alignment vertical="center"/>
      <protection locked="0"/>
    </xf>
    <xf numFmtId="0" fontId="14" fillId="0" borderId="2" xfId="0" applyFont="1" applyBorder="1" applyAlignment="1" applyProtection="1">
      <alignment vertical="center"/>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7" fillId="5" borderId="6" xfId="0" applyFont="1" applyFill="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6" fillId="4" borderId="11" xfId="0" applyFont="1" applyFill="1" applyBorder="1" applyAlignment="1" applyProtection="1">
      <alignment horizontal="center" vertical="center" wrapText="1"/>
      <protection locked="0"/>
    </xf>
    <xf numFmtId="0" fontId="7" fillId="0" borderId="6" xfId="3" applyFont="1" applyBorder="1" applyAlignment="1" applyProtection="1">
      <alignment horizontal="center" vertical="center" wrapText="1"/>
      <protection locked="0"/>
    </xf>
    <xf numFmtId="0" fontId="7" fillId="4" borderId="6" xfId="3"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0" fillId="0" borderId="3" xfId="0" applyBorder="1" applyAlignment="1" applyProtection="1">
      <alignment vertical="center"/>
      <protection locked="0"/>
    </xf>
    <xf numFmtId="0" fontId="0" fillId="0" borderId="1" xfId="0" applyBorder="1" applyAlignment="1" applyProtection="1">
      <alignment vertical="center"/>
      <protection locked="0"/>
    </xf>
    <xf numFmtId="0" fontId="7" fillId="0" borderId="10"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0" fillId="0" borderId="6" xfId="0" applyBorder="1" applyAlignment="1" applyProtection="1">
      <alignment vertical="center"/>
      <protection locked="0"/>
    </xf>
    <xf numFmtId="0" fontId="22" fillId="0" borderId="1" xfId="0" applyFont="1" applyBorder="1" applyAlignment="1" applyProtection="1">
      <alignment horizontal="left" vertical="center"/>
      <protection locked="0"/>
    </xf>
    <xf numFmtId="0" fontId="15" fillId="2" borderId="3" xfId="0" applyFont="1" applyFill="1" applyBorder="1" applyAlignment="1" applyProtection="1">
      <alignment horizontal="center" vertical="center" wrapText="1"/>
      <protection hidden="1"/>
    </xf>
    <xf numFmtId="0" fontId="5" fillId="0" borderId="1" xfId="0" applyFont="1" applyBorder="1" applyAlignment="1" applyProtection="1">
      <alignment horizontal="center"/>
      <protection hidden="1"/>
    </xf>
    <xf numFmtId="0" fontId="5" fillId="0" borderId="1" xfId="0" applyFont="1" applyBorder="1" applyAlignment="1" applyProtection="1">
      <alignment horizontal="center" vertical="center"/>
      <protection hidden="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3" xfId="0" applyFont="1" applyFill="1" applyBorder="1" applyAlignment="1">
      <alignment horizontal="left" vertical="center" wrapText="1"/>
    </xf>
    <xf numFmtId="0" fontId="7" fillId="3" borderId="6" xfId="3" applyFont="1" applyFill="1" applyBorder="1" applyAlignment="1">
      <alignment horizontal="left" vertical="center" wrapText="1"/>
    </xf>
    <xf numFmtId="0" fontId="15" fillId="2" borderId="1" xfId="0" applyFont="1" applyFill="1" applyBorder="1" applyAlignment="1" applyProtection="1">
      <alignment horizontal="center"/>
      <protection hidden="1"/>
    </xf>
    <xf numFmtId="0" fontId="15" fillId="2" borderId="1" xfId="0" applyFont="1" applyFill="1" applyBorder="1" applyAlignment="1" applyProtection="1">
      <alignment horizontal="center" vertical="center"/>
      <protection hidden="1"/>
    </xf>
    <xf numFmtId="0" fontId="8" fillId="2" borderId="1" xfId="0" applyFont="1" applyFill="1" applyBorder="1" applyAlignment="1">
      <alignment horizontal="center" wrapText="1"/>
    </xf>
    <xf numFmtId="0" fontId="7" fillId="0" borderId="1"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protection hidden="1"/>
    </xf>
    <xf numFmtId="0" fontId="5" fillId="0" borderId="4" xfId="0" applyFont="1" applyBorder="1" applyAlignment="1" applyProtection="1">
      <alignment horizontal="center"/>
      <protection hidden="1"/>
    </xf>
    <xf numFmtId="0" fontId="7" fillId="0" borderId="13" xfId="0" applyFont="1" applyBorder="1" applyAlignment="1">
      <alignment horizontal="center" vertical="center" wrapText="1"/>
    </xf>
    <xf numFmtId="0" fontId="0" fillId="3" borderId="1" xfId="0" applyFill="1" applyBorder="1" applyAlignment="1" applyProtection="1">
      <alignment vertical="center" wrapText="1"/>
      <protection locked="0"/>
    </xf>
    <xf numFmtId="0" fontId="28" fillId="3" borderId="1" xfId="0" applyFont="1" applyFill="1" applyBorder="1" applyAlignment="1">
      <alignment vertical="center"/>
    </xf>
    <xf numFmtId="0" fontId="5"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2"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5" fillId="4" borderId="4" xfId="0" applyFont="1" applyFill="1" applyBorder="1" applyAlignment="1" applyProtection="1">
      <alignment horizontal="center"/>
      <protection hidden="1"/>
    </xf>
    <xf numFmtId="0" fontId="31"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5" fillId="4" borderId="1" xfId="0" applyFont="1" applyFill="1" applyBorder="1" applyAlignment="1" applyProtection="1">
      <alignment horizontal="center"/>
      <protection hidden="1"/>
    </xf>
    <xf numFmtId="0" fontId="28" fillId="4" borderId="0" xfId="0" applyFont="1" applyFill="1" applyAlignment="1">
      <alignment vertical="center"/>
    </xf>
    <xf numFmtId="0" fontId="0" fillId="4" borderId="6" xfId="0" applyFill="1" applyBorder="1" applyAlignment="1" applyProtection="1">
      <alignment vertical="center"/>
      <protection locked="0"/>
    </xf>
    <xf numFmtId="0" fontId="7" fillId="4" borderId="11" xfId="0" applyFont="1" applyFill="1" applyBorder="1" applyAlignment="1" applyProtection="1">
      <alignment horizontal="center" vertical="center"/>
      <protection locked="0"/>
    </xf>
    <xf numFmtId="0" fontId="5" fillId="4" borderId="1" xfId="0" applyFont="1" applyFill="1" applyBorder="1" applyAlignment="1" applyProtection="1">
      <alignment horizontal="left" vertical="center"/>
      <protection locked="0"/>
    </xf>
    <xf numFmtId="0" fontId="7" fillId="4" borderId="7" xfId="0" applyFont="1" applyFill="1" applyBorder="1" applyAlignment="1" applyProtection="1">
      <alignment horizontal="center" vertical="center"/>
      <protection locked="0"/>
    </xf>
    <xf numFmtId="0" fontId="36" fillId="2" borderId="1" xfId="0" applyFont="1" applyFill="1" applyBorder="1" applyAlignment="1">
      <alignment horizontal="center" wrapText="1"/>
    </xf>
    <xf numFmtId="0" fontId="37" fillId="7" borderId="17" xfId="10" applyFont="1" applyFill="1" applyBorder="1" applyAlignment="1">
      <alignment horizontal="center" wrapText="1"/>
    </xf>
    <xf numFmtId="0" fontId="37" fillId="7" borderId="18" xfId="10" applyFont="1" applyFill="1" applyBorder="1" applyAlignment="1">
      <alignment horizontal="center" wrapText="1"/>
    </xf>
    <xf numFmtId="0" fontId="37" fillId="7" borderId="19" xfId="10" applyFont="1" applyFill="1" applyBorder="1" applyAlignment="1">
      <alignment horizontal="center" wrapText="1"/>
    </xf>
    <xf numFmtId="0" fontId="34" fillId="0" borderId="20" xfId="10" applyBorder="1" applyAlignment="1">
      <alignment horizontal="center"/>
    </xf>
    <xf numFmtId="0" fontId="34" fillId="0" borderId="1" xfId="10" applyBorder="1" applyAlignment="1">
      <alignment horizontal="left"/>
    </xf>
    <xf numFmtId="0" fontId="34" fillId="0" borderId="1" xfId="10" applyBorder="1" applyAlignment="1">
      <alignment horizontal="center"/>
    </xf>
    <xf numFmtId="10" fontId="34" fillId="0" borderId="14" xfId="10" applyNumberFormat="1" applyBorder="1" applyAlignment="1">
      <alignment horizontal="center"/>
    </xf>
    <xf numFmtId="0" fontId="34" fillId="7" borderId="20" xfId="10" applyFill="1" applyBorder="1" applyAlignment="1">
      <alignment horizontal="center"/>
    </xf>
    <xf numFmtId="0" fontId="35" fillId="7" borderId="1" xfId="10" applyFont="1" applyFill="1" applyBorder="1" applyAlignment="1">
      <alignment horizontal="left"/>
    </xf>
    <xf numFmtId="0" fontId="35" fillId="7" borderId="1" xfId="10" applyFont="1" applyFill="1" applyBorder="1" applyAlignment="1">
      <alignment horizontal="center"/>
    </xf>
    <xf numFmtId="10" fontId="35" fillId="7" borderId="14" xfId="10" applyNumberFormat="1" applyFont="1" applyFill="1" applyBorder="1" applyAlignment="1">
      <alignment horizontal="center"/>
    </xf>
    <xf numFmtId="0" fontId="0" fillId="0" borderId="0" xfId="0" applyAlignment="1" applyProtection="1">
      <alignment vertical="center"/>
      <protection locked="0"/>
    </xf>
    <xf numFmtId="0" fontId="9" fillId="0" borderId="15" xfId="0" applyFont="1" applyBorder="1" applyAlignment="1" applyProtection="1">
      <alignment horizontal="center" vertical="center" wrapText="1"/>
      <protection locked="0"/>
    </xf>
    <xf numFmtId="0" fontId="28" fillId="3" borderId="6" xfId="0" applyFont="1" applyFill="1" applyBorder="1" applyAlignment="1">
      <alignment vertical="center"/>
    </xf>
    <xf numFmtId="49" fontId="8" fillId="0" borderId="0" xfId="0" applyNumberFormat="1" applyFont="1" applyAlignment="1" applyProtection="1">
      <alignment horizontal="left" vertical="center" wrapText="1"/>
      <protection locked="0"/>
    </xf>
    <xf numFmtId="49" fontId="7" fillId="0" borderId="0" xfId="0" applyNumberFormat="1" applyFont="1" applyAlignment="1" applyProtection="1">
      <alignment horizontal="left" vertical="center" wrapText="1"/>
      <protection locked="0"/>
    </xf>
    <xf numFmtId="49" fontId="11" fillId="0" borderId="0" xfId="0" applyNumberFormat="1" applyFont="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8" fillId="0" borderId="0" xfId="0" applyNumberFormat="1"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49" fontId="17" fillId="0" borderId="0" xfId="0" applyNumberFormat="1" applyFont="1" applyAlignment="1" applyProtection="1">
      <alignment horizontal="left" vertical="center" wrapText="1"/>
      <protection locked="0"/>
    </xf>
    <xf numFmtId="49" fontId="13" fillId="0" borderId="0" xfId="0" applyNumberFormat="1" applyFont="1" applyAlignment="1" applyProtection="1">
      <alignment horizontal="left" vertical="center" wrapText="1"/>
      <protection locked="0"/>
    </xf>
    <xf numFmtId="49" fontId="8" fillId="0" borderId="0" xfId="0" applyNumberFormat="1" applyFont="1" applyAlignment="1" applyProtection="1">
      <alignment vertical="center" wrapText="1"/>
      <protection locked="0"/>
    </xf>
    <xf numFmtId="49" fontId="16" fillId="0" borderId="0" xfId="0" applyNumberFormat="1" applyFont="1" applyAlignment="1" applyProtection="1">
      <alignment horizontal="left" vertical="center" wrapText="1"/>
      <protection locked="0"/>
    </xf>
    <xf numFmtId="49" fontId="20" fillId="0" borderId="0" xfId="0" applyNumberFormat="1" applyFont="1" applyAlignment="1" applyProtection="1">
      <alignment horizontal="left" vertical="center" wrapText="1"/>
      <protection locked="0"/>
    </xf>
    <xf numFmtId="49" fontId="5" fillId="0" borderId="0" xfId="0" applyNumberFormat="1" applyFont="1" applyAlignment="1" applyProtection="1">
      <alignment horizontal="left" vertical="center" wrapText="1"/>
      <protection locked="0"/>
    </xf>
    <xf numFmtId="49" fontId="23" fillId="0" borderId="0" xfId="0" applyNumberFormat="1" applyFont="1" applyAlignment="1" applyProtection="1">
      <alignment horizontal="left" vertical="center" wrapText="1"/>
      <protection locked="0"/>
    </xf>
    <xf numFmtId="49" fontId="24" fillId="0" borderId="0" xfId="0" applyNumberFormat="1"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vertical="center"/>
      <protection locked="0"/>
    </xf>
    <xf numFmtId="0" fontId="16" fillId="0" borderId="0" xfId="0" applyFont="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27" fillId="4" borderId="1" xfId="0" applyFont="1" applyFill="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49" fontId="8" fillId="0" borderId="1" xfId="0" applyNumberFormat="1" applyFont="1" applyBorder="1" applyAlignment="1" applyProtection="1">
      <alignment horizontal="left" wrapText="1"/>
      <protection locked="0"/>
    </xf>
    <xf numFmtId="0" fontId="14" fillId="2" borderId="3"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0" fillId="7" borderId="1" xfId="0" applyFill="1" applyBorder="1" applyAlignment="1" applyProtection="1">
      <alignment vertical="center"/>
      <protection locked="0"/>
    </xf>
    <xf numFmtId="0" fontId="0" fillId="7" borderId="1" xfId="0" applyFill="1" applyBorder="1" applyAlignment="1" applyProtection="1">
      <alignment vertical="center" wrapText="1"/>
      <protection locked="0"/>
    </xf>
    <xf numFmtId="0" fontId="0" fillId="7" borderId="0" xfId="0" applyFill="1" applyAlignment="1" applyProtection="1">
      <alignment vertical="center"/>
      <protection locked="0"/>
    </xf>
    <xf numFmtId="0" fontId="28" fillId="7" borderId="6" xfId="0" applyFont="1" applyFill="1" applyBorder="1" applyAlignment="1">
      <alignment vertical="center"/>
    </xf>
    <xf numFmtId="0" fontId="28" fillId="7" borderId="1" xfId="0" applyFont="1" applyFill="1" applyBorder="1" applyAlignment="1">
      <alignment vertical="center"/>
    </xf>
    <xf numFmtId="49" fontId="7" fillId="0" borderId="4" xfId="0" applyNumberFormat="1" applyFont="1" applyBorder="1" applyAlignment="1" applyProtection="1">
      <alignment vertical="center" wrapText="1"/>
      <protection locked="0"/>
    </xf>
    <xf numFmtId="0" fontId="5" fillId="4" borderId="5" xfId="0" applyFont="1" applyFill="1" applyBorder="1" applyAlignment="1" applyProtection="1">
      <alignment horizontal="left" vertical="center"/>
      <protection locked="0"/>
    </xf>
    <xf numFmtId="0" fontId="7" fillId="4" borderId="11" xfId="0" applyFont="1" applyFill="1" applyBorder="1" applyAlignment="1" applyProtection="1">
      <alignment horizontal="center" vertical="center" wrapText="1"/>
      <protection locked="0"/>
    </xf>
    <xf numFmtId="0" fontId="9" fillId="4" borderId="5" xfId="0" applyFont="1" applyFill="1" applyBorder="1" applyAlignment="1" applyProtection="1">
      <alignment horizontal="center" vertical="center" wrapText="1"/>
      <protection locked="0"/>
    </xf>
    <xf numFmtId="0" fontId="28" fillId="3" borderId="21" xfId="0" applyFont="1" applyFill="1" applyBorder="1" applyAlignment="1">
      <alignment vertical="center"/>
    </xf>
    <xf numFmtId="49" fontId="8" fillId="0" borderId="1" xfId="0" applyNumberFormat="1" applyFont="1" applyBorder="1" applyAlignment="1" applyProtection="1">
      <alignment horizontal="center" vertical="center" wrapText="1"/>
      <protection locked="0"/>
    </xf>
    <xf numFmtId="0" fontId="19" fillId="4" borderId="1" xfId="0" applyFont="1" applyFill="1" applyBorder="1" applyAlignment="1" applyProtection="1">
      <alignment vertical="center" wrapText="1"/>
      <protection locked="0"/>
    </xf>
    <xf numFmtId="49" fontId="7" fillId="0" borderId="0" xfId="0" applyNumberFormat="1" applyFont="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center" wrapText="1"/>
      <protection locked="0"/>
    </xf>
    <xf numFmtId="0" fontId="4" fillId="8" borderId="0" xfId="0" applyFont="1" applyFill="1" applyAlignment="1" applyProtection="1">
      <alignment vertical="center"/>
      <protection locked="0"/>
    </xf>
    <xf numFmtId="0" fontId="28" fillId="8" borderId="0" xfId="0" applyFont="1" applyFill="1" applyAlignment="1">
      <alignment vertical="center"/>
    </xf>
    <xf numFmtId="0" fontId="7" fillId="0" borderId="1" xfId="0" applyFont="1" applyBorder="1" applyAlignment="1" applyProtection="1">
      <alignment horizontal="center" vertical="center"/>
      <protection hidden="1"/>
    </xf>
    <xf numFmtId="0" fontId="7" fillId="4" borderId="1" xfId="0" applyFont="1" applyFill="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7" fillId="4" borderId="1" xfId="1" applyFont="1" applyFill="1" applyBorder="1" applyAlignment="1" applyProtection="1">
      <alignment horizontal="center" vertical="center"/>
      <protection hidden="1"/>
    </xf>
    <xf numFmtId="0" fontId="7" fillId="0" borderId="1" xfId="1" applyFont="1" applyBorder="1" applyAlignment="1" applyProtection="1">
      <alignment horizontal="center" vertical="center"/>
      <protection hidden="1"/>
    </xf>
    <xf numFmtId="0" fontId="7" fillId="0" borderId="4" xfId="1" applyFont="1" applyBorder="1" applyAlignment="1" applyProtection="1">
      <alignment horizontal="center" vertical="center"/>
      <protection hidden="1"/>
    </xf>
    <xf numFmtId="0" fontId="7" fillId="0" borderId="5" xfId="1" applyFont="1" applyBorder="1" applyAlignment="1" applyProtection="1">
      <alignment horizontal="center" vertical="center"/>
      <protection hidden="1"/>
    </xf>
    <xf numFmtId="0" fontId="6" fillId="4" borderId="1" xfId="0" applyFont="1" applyFill="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7" fillId="0" borderId="21" xfId="0" applyFont="1" applyBorder="1" applyAlignment="1" applyProtection="1">
      <alignment horizontal="center" vertical="center"/>
      <protection hidden="1"/>
    </xf>
    <xf numFmtId="0" fontId="7" fillId="4" borderId="5" xfId="0" applyFont="1" applyFill="1" applyBorder="1" applyAlignment="1" applyProtection="1">
      <alignment horizontal="center" vertical="center"/>
      <protection hidden="1"/>
    </xf>
    <xf numFmtId="0" fontId="19" fillId="0" borderId="1" xfId="0" applyFont="1" applyBorder="1" applyAlignment="1" applyProtection="1">
      <alignment horizontal="center" vertical="center"/>
      <protection hidden="1"/>
    </xf>
    <xf numFmtId="0" fontId="20" fillId="4"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6" fillId="0" borderId="1" xfId="3" applyFont="1" applyBorder="1" applyAlignment="1" applyProtection="1">
      <alignment horizontal="center" vertical="center"/>
      <protection hidden="1"/>
    </xf>
    <xf numFmtId="0" fontId="7" fillId="0" borderId="1" xfId="3" applyFont="1" applyBorder="1" applyAlignment="1" applyProtection="1">
      <alignment horizontal="center" vertical="center"/>
      <protection hidden="1"/>
    </xf>
    <xf numFmtId="0" fontId="26" fillId="0" borderId="1" xfId="1" applyFont="1" applyBorder="1" applyAlignment="1" applyProtection="1">
      <alignment horizontal="center" vertical="center"/>
      <protection hidden="1"/>
    </xf>
    <xf numFmtId="2" fontId="5" fillId="0" borderId="1" xfId="0" applyNumberFormat="1" applyFont="1" applyBorder="1" applyAlignment="1" applyProtection="1">
      <alignment horizontal="center" vertical="center"/>
      <protection hidden="1"/>
    </xf>
    <xf numFmtId="0" fontId="5" fillId="4" borderId="1" xfId="0" applyFont="1" applyFill="1" applyBorder="1" applyAlignment="1" applyProtection="1">
      <alignment horizontal="center" vertical="center"/>
      <protection hidden="1"/>
    </xf>
    <xf numFmtId="0" fontId="16" fillId="4" borderId="1" xfId="1" applyFont="1" applyFill="1"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0" fillId="7" borderId="1" xfId="0" applyFill="1" applyBorder="1" applyAlignment="1" applyProtection="1">
      <alignment horizontal="center" vertical="center"/>
      <protection hidden="1"/>
    </xf>
    <xf numFmtId="0" fontId="10"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5" fillId="0" borderId="1" xfId="0" applyFont="1" applyBorder="1" applyAlignment="1">
      <alignment vertical="center" wrapText="1"/>
    </xf>
    <xf numFmtId="0" fontId="7" fillId="3" borderId="1" xfId="0" applyFont="1" applyFill="1" applyBorder="1" applyAlignment="1">
      <alignment vertical="center" wrapText="1"/>
    </xf>
    <xf numFmtId="0" fontId="7" fillId="0" borderId="1" xfId="0" applyFont="1" applyBorder="1" applyAlignment="1">
      <alignment vertical="center" wrapText="1"/>
    </xf>
    <xf numFmtId="0" fontId="7" fillId="4" borderId="1" xfId="0" applyFont="1" applyFill="1" applyBorder="1" applyAlignment="1">
      <alignment vertical="center" wrapText="1"/>
    </xf>
    <xf numFmtId="0" fontId="15" fillId="2" borderId="1" xfId="0" applyFont="1" applyFill="1" applyBorder="1" applyAlignment="1">
      <alignment horizontal="center" vertical="center" wrapText="1"/>
    </xf>
    <xf numFmtId="0" fontId="7" fillId="0" borderId="4" xfId="0" applyFont="1" applyBorder="1" applyAlignment="1">
      <alignment horizontal="left" vertical="center" wrapText="1"/>
    </xf>
    <xf numFmtId="0" fontId="5" fillId="4"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5" xfId="0" applyFont="1" applyBorder="1" applyAlignment="1">
      <alignment horizontal="left" vertical="center" wrapText="1"/>
    </xf>
    <xf numFmtId="0" fontId="5" fillId="3" borderId="1" xfId="0" applyFont="1" applyFill="1" applyBorder="1" applyAlignment="1">
      <alignment horizontal="left" vertical="center" wrapText="1"/>
    </xf>
    <xf numFmtId="49" fontId="7" fillId="0" borderId="1" xfId="0" applyNumberFormat="1" applyFont="1" applyBorder="1" applyAlignment="1">
      <alignment horizontal="left" vertical="center" wrapText="1"/>
    </xf>
    <xf numFmtId="49" fontId="7" fillId="4" borderId="1" xfId="0" applyNumberFormat="1" applyFont="1" applyFill="1" applyBorder="1" applyAlignment="1">
      <alignment vertical="center" wrapText="1"/>
    </xf>
    <xf numFmtId="49" fontId="7" fillId="4" borderId="1" xfId="0" applyNumberFormat="1" applyFont="1" applyFill="1" applyBorder="1" applyAlignment="1">
      <alignment horizontal="left" vertical="center" wrapText="1"/>
    </xf>
    <xf numFmtId="49" fontId="7" fillId="0" borderId="1" xfId="0" applyNumberFormat="1" applyFont="1" applyBorder="1" applyAlignment="1">
      <alignment vertical="center" wrapText="1"/>
    </xf>
    <xf numFmtId="49" fontId="7" fillId="0" borderId="4" xfId="0" applyNumberFormat="1" applyFont="1" applyBorder="1" applyAlignment="1">
      <alignment vertical="center" wrapText="1"/>
    </xf>
    <xf numFmtId="49" fontId="7" fillId="4" borderId="5" xfId="0" applyNumberFormat="1" applyFont="1" applyFill="1" applyBorder="1" applyAlignment="1">
      <alignment horizontal="left" vertical="center" wrapText="1"/>
    </xf>
    <xf numFmtId="0" fontId="7" fillId="3" borderId="1" xfId="2" applyFont="1" applyFill="1" applyBorder="1" applyAlignment="1">
      <alignment horizontal="left" vertical="center" wrapText="1"/>
    </xf>
    <xf numFmtId="0" fontId="7" fillId="0" borderId="1" xfId="0" applyFont="1" applyBorder="1" applyAlignment="1">
      <alignment horizontal="left" vertical="center" wrapText="1" indent="3"/>
    </xf>
    <xf numFmtId="0" fontId="5" fillId="0" borderId="1" xfId="0" applyFont="1" applyBorder="1" applyAlignment="1">
      <alignment horizontal="left" vertical="center" wrapText="1" indent="3"/>
    </xf>
    <xf numFmtId="0" fontId="7" fillId="3" borderId="1" xfId="0" applyFont="1" applyFill="1" applyBorder="1" applyAlignment="1">
      <alignment horizontal="left" vertical="center" wrapText="1" indent="3"/>
    </xf>
    <xf numFmtId="0" fontId="0" fillId="3" borderId="1" xfId="0" applyFill="1" applyBorder="1" applyAlignment="1">
      <alignment horizontal="left" vertical="center" wrapText="1"/>
    </xf>
    <xf numFmtId="0" fontId="7" fillId="0" borderId="1" xfId="2" applyFont="1" applyBorder="1" applyAlignment="1">
      <alignment horizontal="left" vertical="center" wrapText="1"/>
    </xf>
    <xf numFmtId="0" fontId="33" fillId="4" borderId="1" xfId="0" applyFont="1" applyFill="1" applyBorder="1" applyAlignment="1">
      <alignment horizontal="center" vertical="center" wrapText="1"/>
    </xf>
    <xf numFmtId="0" fontId="10" fillId="2" borderId="1" xfId="3" applyFont="1" applyFill="1" applyBorder="1" applyAlignment="1">
      <alignment horizontal="center" vertical="center" wrapText="1"/>
    </xf>
    <xf numFmtId="0" fontId="7" fillId="0" borderId="1" xfId="3" applyFont="1" applyBorder="1" applyAlignment="1">
      <alignment horizontal="left" vertical="center" wrapText="1"/>
    </xf>
    <xf numFmtId="0" fontId="5" fillId="0" borderId="1" xfId="3" applyFont="1" applyBorder="1" applyAlignment="1">
      <alignment horizontal="left" vertical="center" wrapText="1" shrinkToFit="1"/>
    </xf>
    <xf numFmtId="0" fontId="7" fillId="0" borderId="1" xfId="3" applyFont="1" applyBorder="1" applyAlignment="1">
      <alignment horizontal="left" vertical="center" wrapText="1" shrinkToFit="1"/>
    </xf>
    <xf numFmtId="0" fontId="7" fillId="0" borderId="1" xfId="3" applyFont="1" applyBorder="1" applyAlignment="1">
      <alignment horizontal="left" vertical="center" wrapText="1" indent="3"/>
    </xf>
    <xf numFmtId="0" fontId="7" fillId="3" borderId="1" xfId="3" applyFont="1" applyFill="1" applyBorder="1" applyAlignment="1">
      <alignment horizontal="left" vertical="center" wrapText="1"/>
    </xf>
    <xf numFmtId="0" fontId="5" fillId="0" borderId="1" xfId="3" applyFont="1" applyBorder="1" applyAlignment="1">
      <alignment horizontal="left" vertical="center" wrapText="1"/>
    </xf>
    <xf numFmtId="0" fontId="7" fillId="5" borderId="1" xfId="0" applyFont="1" applyFill="1" applyBorder="1" applyAlignment="1">
      <alignment vertical="center" wrapText="1"/>
    </xf>
    <xf numFmtId="0" fontId="7" fillId="5" borderId="1" xfId="0" applyFont="1" applyFill="1" applyBorder="1" applyAlignment="1">
      <alignment horizontal="left" vertical="center" wrapText="1"/>
    </xf>
    <xf numFmtId="0" fontId="7" fillId="5" borderId="1" xfId="0" applyFont="1" applyFill="1" applyBorder="1" applyAlignment="1">
      <alignment horizontal="left" vertical="center" wrapText="1" indent="3"/>
    </xf>
    <xf numFmtId="0" fontId="7" fillId="4" borderId="1" xfId="3" applyFont="1" applyFill="1" applyBorder="1" applyAlignment="1">
      <alignment horizontal="left" vertical="center" wrapText="1"/>
    </xf>
    <xf numFmtId="0" fontId="39" fillId="0" borderId="1" xfId="0" applyFont="1" applyBorder="1" applyAlignment="1">
      <alignment horizontal="left" vertical="center" indent="3"/>
    </xf>
    <xf numFmtId="0" fontId="30" fillId="4" borderId="1" xfId="0" applyFont="1" applyFill="1" applyBorder="1" applyAlignment="1">
      <alignment horizontal="center" vertical="center" wrapText="1"/>
    </xf>
    <xf numFmtId="0" fontId="5" fillId="0" borderId="1" xfId="3" applyFont="1" applyBorder="1" applyAlignment="1">
      <alignment horizontal="left" vertical="center" wrapText="1" indent="3"/>
    </xf>
    <xf numFmtId="0" fontId="30" fillId="4" borderId="1" xfId="7" applyFont="1" applyFill="1" applyBorder="1" applyAlignment="1">
      <alignment horizontal="center" vertical="center" wrapText="1"/>
    </xf>
    <xf numFmtId="0" fontId="7" fillId="4" borderId="1" xfId="7" applyFont="1" applyFill="1" applyBorder="1" applyAlignment="1">
      <alignment horizontal="left" vertical="center" wrapText="1"/>
    </xf>
    <xf numFmtId="0" fontId="7" fillId="4" borderId="1" xfId="6" applyFont="1" applyFill="1" applyBorder="1" applyAlignment="1">
      <alignment horizontal="left" vertical="center" wrapText="1"/>
    </xf>
    <xf numFmtId="0" fontId="7" fillId="0" borderId="1" xfId="6" applyFont="1" applyBorder="1" applyAlignment="1">
      <alignment horizontal="left" vertical="center" wrapText="1"/>
    </xf>
    <xf numFmtId="0" fontId="7" fillId="0" borderId="1" xfId="7" applyFont="1" applyBorder="1" applyAlignment="1">
      <alignment horizontal="left" vertical="center" wrapText="1"/>
    </xf>
    <xf numFmtId="0" fontId="7" fillId="0" borderId="1" xfId="4" applyFont="1" applyBorder="1" applyAlignment="1">
      <alignment horizontal="left" vertical="center" wrapText="1"/>
    </xf>
    <xf numFmtId="0" fontId="7" fillId="4" borderId="1" xfId="4" applyFont="1" applyFill="1" applyBorder="1" applyAlignment="1">
      <alignment horizontal="left" vertical="center" wrapText="1"/>
    </xf>
    <xf numFmtId="0" fontId="13" fillId="4" borderId="1" xfId="0" applyFont="1" applyFill="1" applyBorder="1" applyAlignment="1">
      <alignment vertical="center" wrapText="1"/>
    </xf>
    <xf numFmtId="0" fontId="7" fillId="0" borderId="1" xfId="7" applyFont="1" applyBorder="1" applyAlignment="1">
      <alignment horizontal="left" vertical="center" wrapText="1" indent="3"/>
    </xf>
    <xf numFmtId="0" fontId="7" fillId="4" borderId="1" xfId="8" applyFont="1" applyFill="1" applyBorder="1" applyAlignment="1">
      <alignment horizontal="left" vertical="center" wrapText="1"/>
    </xf>
    <xf numFmtId="0" fontId="16" fillId="4" borderId="1" xfId="4" applyFont="1" applyFill="1" applyBorder="1" applyAlignment="1">
      <alignment horizontal="left" vertical="center" wrapText="1"/>
    </xf>
    <xf numFmtId="0" fontId="7" fillId="0" borderId="4" xfId="0" applyFont="1" applyBorder="1" applyAlignment="1">
      <alignment vertical="center" wrapText="1"/>
    </xf>
    <xf numFmtId="0" fontId="7" fillId="0" borderId="5" xfId="0" applyFont="1" applyBorder="1" applyAlignment="1">
      <alignment horizontal="left" vertical="center" wrapText="1" indent="3"/>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5" fillId="0" borderId="7" xfId="0" applyFont="1" applyBorder="1" applyAlignment="1">
      <alignment horizontal="left" vertical="center" wrapText="1"/>
    </xf>
    <xf numFmtId="0" fontId="7" fillId="0" borderId="11" xfId="0" applyFont="1" applyBorder="1" applyAlignment="1">
      <alignment horizontal="left" vertical="center" wrapText="1" indent="3"/>
    </xf>
    <xf numFmtId="0" fontId="7" fillId="0" borderId="6" xfId="0" applyFont="1" applyBorder="1" applyAlignment="1">
      <alignment horizontal="left" vertical="center" wrapText="1" indent="3"/>
    </xf>
    <xf numFmtId="0" fontId="7" fillId="3" borderId="6" xfId="0" applyFont="1" applyFill="1" applyBorder="1" applyAlignment="1">
      <alignment horizontal="left" vertical="center" wrapText="1" indent="3"/>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7" fillId="3" borderId="6" xfId="0" applyFont="1" applyFill="1" applyBorder="1" applyAlignment="1">
      <alignment horizontal="left" vertical="center" wrapText="1"/>
    </xf>
    <xf numFmtId="0" fontId="0" fillId="3" borderId="1" xfId="0" applyFill="1" applyBorder="1" applyAlignment="1">
      <alignment vertical="center" wrapText="1"/>
    </xf>
    <xf numFmtId="0" fontId="0" fillId="7" borderId="1" xfId="0" applyFill="1" applyBorder="1" applyAlignment="1">
      <alignment vertical="center" wrapText="1"/>
    </xf>
    <xf numFmtId="0" fontId="9" fillId="0" borderId="2" xfId="0" applyFont="1" applyBorder="1" applyAlignment="1" applyProtection="1">
      <alignment horizontal="center" vertical="center" wrapText="1"/>
      <protection locked="0" hidden="1"/>
    </xf>
    <xf numFmtId="0" fontId="7" fillId="4" borderId="10" xfId="0" applyFont="1" applyFill="1" applyBorder="1" applyAlignment="1" applyProtection="1">
      <alignment horizontal="center" vertical="center" wrapText="1"/>
      <protection locked="0" hidden="1"/>
    </xf>
    <xf numFmtId="0" fontId="7" fillId="0" borderId="10" xfId="0" applyFont="1" applyBorder="1" applyAlignment="1" applyProtection="1">
      <alignment horizontal="center" vertical="center" wrapText="1"/>
      <protection locked="0" hidden="1"/>
    </xf>
    <xf numFmtId="0" fontId="9" fillId="0" borderId="15" xfId="0" applyFont="1" applyBorder="1" applyAlignment="1" applyProtection="1">
      <alignment horizontal="center" vertical="center" wrapText="1"/>
      <protection locked="0" hidden="1"/>
    </xf>
    <xf numFmtId="0" fontId="9" fillId="4" borderId="2" xfId="0" applyFont="1" applyFill="1" applyBorder="1" applyAlignment="1" applyProtection="1">
      <alignment horizontal="center" vertical="center" wrapText="1"/>
      <protection locked="0" hidden="1"/>
    </xf>
    <xf numFmtId="0" fontId="9" fillId="4" borderId="15" xfId="0" applyFont="1" applyFill="1" applyBorder="1" applyAlignment="1" applyProtection="1">
      <alignment horizontal="center" vertical="center" wrapText="1"/>
      <protection locked="0" hidden="1"/>
    </xf>
    <xf numFmtId="0" fontId="7" fillId="0" borderId="3" xfId="0" applyFont="1" applyBorder="1" applyAlignment="1" applyProtection="1">
      <alignment horizontal="center" vertical="center"/>
      <protection locked="0" hidden="1"/>
    </xf>
    <xf numFmtId="0" fontId="9" fillId="0" borderId="9" xfId="0" applyFont="1" applyBorder="1" applyAlignment="1" applyProtection="1">
      <alignment horizontal="center" vertical="center" wrapText="1"/>
      <protection locked="0" hidden="1"/>
    </xf>
    <xf numFmtId="0" fontId="7" fillId="4" borderId="2" xfId="0" applyFont="1" applyFill="1" applyBorder="1" applyAlignment="1" applyProtection="1">
      <alignment horizontal="center" vertical="center" wrapText="1"/>
      <protection locked="0" hidden="1"/>
    </xf>
    <xf numFmtId="0" fontId="7" fillId="0" borderId="3" xfId="0" applyFont="1" applyBorder="1" applyAlignment="1" applyProtection="1">
      <alignment horizontal="center" vertical="center" wrapText="1"/>
      <protection locked="0" hidden="1"/>
    </xf>
    <xf numFmtId="0" fontId="7" fillId="0" borderId="2" xfId="0" applyFont="1" applyBorder="1" applyAlignment="1" applyProtection="1">
      <alignment horizontal="center" vertical="center" wrapText="1"/>
      <protection locked="0" hidden="1"/>
    </xf>
    <xf numFmtId="0" fontId="7" fillId="4" borderId="3" xfId="0" applyFont="1" applyFill="1" applyBorder="1" applyAlignment="1" applyProtection="1">
      <alignment horizontal="center" vertical="center" wrapText="1"/>
      <protection locked="0" hidden="1"/>
    </xf>
    <xf numFmtId="0" fontId="9" fillId="0" borderId="1" xfId="0" applyFont="1" applyBorder="1" applyAlignment="1" applyProtection="1">
      <alignment horizontal="center" vertical="center" wrapText="1"/>
      <protection locked="0" hidden="1"/>
    </xf>
    <xf numFmtId="0" fontId="9" fillId="4" borderId="9" xfId="0" applyFont="1" applyFill="1" applyBorder="1" applyAlignment="1" applyProtection="1">
      <alignment horizontal="center" vertical="center" wrapText="1"/>
      <protection locked="0" hidden="1"/>
    </xf>
    <xf numFmtId="0" fontId="9" fillId="4" borderId="8" xfId="0" applyFont="1" applyFill="1" applyBorder="1" applyAlignment="1" applyProtection="1">
      <alignment horizontal="center" vertical="center" wrapText="1"/>
      <protection locked="0" hidden="1"/>
    </xf>
    <xf numFmtId="0" fontId="16" fillId="0" borderId="3" xfId="0" applyFont="1" applyBorder="1" applyAlignment="1" applyProtection="1">
      <alignment horizontal="center" vertical="center" wrapText="1"/>
      <protection locked="0" hidden="1"/>
    </xf>
    <xf numFmtId="0" fontId="5" fillId="4" borderId="3" xfId="0" applyFont="1" applyFill="1" applyBorder="1" applyAlignment="1" applyProtection="1">
      <alignment horizontal="center" vertical="center" wrapText="1"/>
      <protection locked="0" hidden="1"/>
    </xf>
    <xf numFmtId="0" fontId="7" fillId="4" borderId="3" xfId="0" applyFont="1" applyFill="1" applyBorder="1" applyAlignment="1" applyProtection="1">
      <alignment horizontal="center" vertical="center"/>
      <protection locked="0" hidden="1"/>
    </xf>
    <xf numFmtId="0" fontId="7" fillId="0" borderId="8" xfId="0" applyFont="1" applyBorder="1" applyAlignment="1" applyProtection="1">
      <alignment horizontal="center" vertical="center"/>
      <protection locked="0" hidden="1"/>
    </xf>
    <xf numFmtId="0" fontId="5" fillId="0" borderId="3" xfId="0" applyFont="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0" fontId="16" fillId="0" borderId="3" xfId="0" applyFont="1" applyBorder="1" applyAlignment="1" applyProtection="1">
      <alignment horizontal="center" vertical="center"/>
      <protection locked="0" hidden="1"/>
    </xf>
    <xf numFmtId="0" fontId="19" fillId="0" borderId="2" xfId="0" applyFont="1" applyBorder="1" applyAlignment="1" applyProtection="1">
      <alignment vertical="center"/>
      <protection locked="0" hidden="1"/>
    </xf>
    <xf numFmtId="0" fontId="9" fillId="0" borderId="3" xfId="0" applyFont="1" applyBorder="1" applyAlignment="1" applyProtection="1">
      <alignment horizontal="center" vertical="center" wrapText="1"/>
      <protection locked="0" hidden="1"/>
    </xf>
    <xf numFmtId="0" fontId="9" fillId="0" borderId="16" xfId="0" applyFont="1" applyBorder="1" applyAlignment="1" applyProtection="1">
      <alignment horizontal="center" vertical="center" wrapText="1"/>
      <protection locked="0" hidden="1"/>
    </xf>
    <xf numFmtId="0" fontId="27" fillId="0" borderId="9" xfId="0" applyFont="1" applyBorder="1" applyAlignment="1" applyProtection="1">
      <alignment horizontal="center" vertical="center" wrapText="1"/>
      <protection locked="0" hidden="1"/>
    </xf>
    <xf numFmtId="0" fontId="7" fillId="4" borderId="8" xfId="0" applyFont="1" applyFill="1" applyBorder="1" applyAlignment="1" applyProtection="1">
      <alignment horizontal="center" vertical="center"/>
      <protection locked="0" hidden="1"/>
    </xf>
    <xf numFmtId="0" fontId="15" fillId="0" borderId="3" xfId="0" applyFont="1" applyBorder="1" applyAlignment="1" applyProtection="1">
      <alignment horizontal="center" vertical="center" wrapText="1"/>
      <protection locked="0" hidden="1"/>
    </xf>
    <xf numFmtId="0" fontId="7" fillId="0" borderId="15" xfId="0" applyFont="1" applyBorder="1" applyAlignment="1" applyProtection="1">
      <alignment horizontal="center" vertical="center" wrapText="1"/>
      <protection locked="0" hidden="1"/>
    </xf>
    <xf numFmtId="0" fontId="16" fillId="4" borderId="3" xfId="0" applyFont="1" applyFill="1" applyBorder="1" applyAlignment="1" applyProtection="1">
      <alignment horizontal="center" vertical="center" wrapText="1"/>
      <protection locked="0" hidden="1"/>
    </xf>
    <xf numFmtId="0" fontId="7" fillId="4" borderId="3" xfId="0" applyFont="1" applyFill="1" applyBorder="1" applyAlignment="1" applyProtection="1">
      <alignment horizontal="left" vertical="center" wrapText="1"/>
      <protection locked="0" hidden="1"/>
    </xf>
    <xf numFmtId="0" fontId="8" fillId="2" borderId="2" xfId="0" applyFont="1" applyFill="1" applyBorder="1" applyAlignment="1" applyProtection="1">
      <alignment horizontal="center" wrapText="1"/>
      <protection locked="0" hidden="1"/>
    </xf>
    <xf numFmtId="0" fontId="0" fillId="3" borderId="2" xfId="0" applyFill="1" applyBorder="1" applyAlignment="1" applyProtection="1">
      <alignment vertical="center"/>
      <protection locked="0" hidden="1"/>
    </xf>
    <xf numFmtId="0" fontId="0" fillId="7" borderId="2" xfId="0" applyFill="1" applyBorder="1" applyAlignment="1" applyProtection="1">
      <alignment vertical="center"/>
      <protection locked="0" hidden="1"/>
    </xf>
    <xf numFmtId="0" fontId="8" fillId="0" borderId="1" xfId="0" applyFont="1" applyBorder="1" applyAlignment="1" applyProtection="1">
      <alignment horizontal="center" wrapText="1"/>
      <protection locked="0"/>
    </xf>
    <xf numFmtId="0" fontId="8" fillId="2" borderId="1" xfId="0" applyFont="1" applyFill="1" applyBorder="1" applyAlignment="1" applyProtection="1">
      <alignment horizontal="center" wrapText="1"/>
      <protection locked="0"/>
    </xf>
    <xf numFmtId="0" fontId="38" fillId="8" borderId="2" xfId="0" applyFont="1" applyFill="1" applyBorder="1" applyAlignment="1" applyProtection="1">
      <alignment horizontal="left" vertical="center" wrapText="1" indent="14"/>
      <protection hidden="1"/>
    </xf>
    <xf numFmtId="0" fontId="38" fillId="8" borderId="3" xfId="0" applyFont="1" applyFill="1" applyBorder="1" applyAlignment="1" applyProtection="1">
      <alignment horizontal="left" vertical="center" wrapText="1" indent="14"/>
      <protection hidden="1"/>
    </xf>
    <xf numFmtId="0" fontId="7" fillId="2" borderId="6"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hidden="1"/>
    </xf>
    <xf numFmtId="0" fontId="9" fillId="2" borderId="9" xfId="0" applyFont="1" applyFill="1" applyBorder="1" applyAlignment="1" applyProtection="1">
      <alignment horizontal="center" vertical="center" wrapText="1"/>
      <protection locked="0" hidden="1"/>
    </xf>
    <xf numFmtId="49" fontId="7" fillId="0" borderId="0" xfId="0" applyNumberFormat="1"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locked="0"/>
    </xf>
    <xf numFmtId="0" fontId="10" fillId="2" borderId="1" xfId="0" applyFont="1" applyFill="1" applyBorder="1" applyAlignment="1">
      <alignment horizontal="center" vertical="center" wrapText="1"/>
    </xf>
    <xf numFmtId="0" fontId="9" fillId="2" borderId="1" xfId="0" applyFont="1" applyFill="1" applyBorder="1" applyAlignment="1" applyProtection="1">
      <alignment horizontal="center" vertical="center" wrapText="1"/>
      <protection locked="0"/>
    </xf>
  </cellXfs>
  <cellStyles count="12">
    <cellStyle name="Normal" xfId="0" builtinId="0"/>
    <cellStyle name="Normal 101" xfId="5" xr:uid="{00000000-0005-0000-0000-000001000000}"/>
    <cellStyle name="Normal 2" xfId="10" xr:uid="{F1BFC4B8-E0B0-4F3A-A6CE-99F80DBDD0FB}"/>
    <cellStyle name="Normal 2 2" xfId="1" xr:uid="{00000000-0005-0000-0000-000002000000}"/>
    <cellStyle name="Normal 2 3" xfId="11" xr:uid="{1F1B9911-2057-49C4-B0D0-AC144A620442}"/>
    <cellStyle name="Normal 3" xfId="3" xr:uid="{00000000-0005-0000-0000-000003000000}"/>
    <cellStyle name="Normal 3 10 2 2 5" xfId="9" xr:uid="{00000000-0005-0000-0000-000004000000}"/>
    <cellStyle name="Normal 3 36 7" xfId="2" xr:uid="{00000000-0005-0000-0000-000005000000}"/>
    <cellStyle name="Normal 74 2" xfId="4" xr:uid="{00000000-0005-0000-0000-000006000000}"/>
    <cellStyle name="Normal_AFR 3 35" xfId="6" xr:uid="{00000000-0005-0000-0000-000007000000}"/>
    <cellStyle name="Normal_Sheet3 39" xfId="8" xr:uid="{00000000-0005-0000-0000-000008000000}"/>
    <cellStyle name="Normal_VCC RMS Functional Reqs Workbook 10" xfId="7" xr:uid="{00000000-0005-0000-0000-000009000000}"/>
  </cellStyles>
  <dxfs count="12">
    <dxf>
      <font>
        <b/>
        <i val="0"/>
      </font>
      <fill>
        <patternFill>
          <bgColor theme="0" tint="-0.14996795556505021"/>
        </patternFill>
      </fill>
    </dxf>
    <dxf>
      <font>
        <b/>
        <i val="0"/>
      </font>
      <fill>
        <patternFill>
          <bgColor theme="0" tint="-0.499984740745262"/>
        </patternFill>
      </fill>
    </dxf>
    <dxf>
      <font>
        <strike val="0"/>
        <color auto="1"/>
      </font>
      <fill>
        <patternFill>
          <bgColor theme="0" tint="-0.14996795556505021"/>
        </patternFill>
      </fill>
    </dxf>
    <dxf>
      <font>
        <strike val="0"/>
        <color auto="1"/>
      </font>
      <fill>
        <patternFill>
          <bgColor theme="0" tint="-0.14996795556505021"/>
        </patternFill>
      </fill>
    </dxf>
    <dxf>
      <font>
        <b/>
        <i val="0"/>
      </font>
      <fill>
        <patternFill>
          <bgColor theme="0" tint="-0.14996795556505021"/>
        </patternFill>
      </fill>
    </dxf>
    <dxf>
      <font>
        <b/>
        <i val="0"/>
      </font>
      <fill>
        <patternFill>
          <bgColor theme="0" tint="-0.499984740745262"/>
        </patternFill>
      </fill>
    </dxf>
    <dxf>
      <font>
        <b/>
        <i val="0"/>
      </font>
      <fill>
        <patternFill>
          <bgColor theme="0" tint="-0.14996795556505021"/>
        </patternFill>
      </fill>
    </dxf>
    <dxf>
      <font>
        <b/>
        <i val="0"/>
      </font>
      <fill>
        <patternFill>
          <bgColor theme="0" tint="-0.499984740745262"/>
        </patternFill>
      </fill>
    </dxf>
    <dxf>
      <font>
        <b/>
        <i val="0"/>
      </font>
      <fill>
        <patternFill>
          <bgColor theme="0" tint="-0.14996795556505021"/>
        </patternFill>
      </fill>
    </dxf>
    <dxf>
      <font>
        <b/>
        <i val="0"/>
      </font>
      <fill>
        <patternFill>
          <bgColor theme="0" tint="-0.499984740745262"/>
        </patternFill>
      </fill>
    </dxf>
    <dxf>
      <font>
        <b/>
        <i val="0"/>
      </font>
      <fill>
        <patternFill>
          <bgColor theme="0" tint="-0.14996795556505021"/>
        </patternFill>
      </fill>
    </dxf>
    <dxf>
      <font>
        <b/>
        <i val="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4763</xdr:rowOff>
    </xdr:from>
    <xdr:to>
      <xdr:col>4</xdr:col>
      <xdr:colOff>400047</xdr:colOff>
      <xdr:row>1</xdr:row>
      <xdr:rowOff>11905</xdr:rowOff>
    </xdr:to>
    <xdr:pic>
      <xdr:nvPicPr>
        <xdr:cNvPr id="3" name="Picture 2">
          <a:extLst>
            <a:ext uri="{FF2B5EF4-FFF2-40B4-BE49-F238E27FC236}">
              <a16:creationId xmlns:a16="http://schemas.microsoft.com/office/drawing/2014/main" id="{EF0EE54D-CCAE-CC26-BF2A-6E6C37BBE1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4763"/>
          <a:ext cx="1471610" cy="147161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XFD3346"/>
  <sheetViews>
    <sheetView tabSelected="1" zoomScaleNormal="100" workbookViewId="0">
      <selection activeCell="G4" sqref="G4"/>
    </sheetView>
  </sheetViews>
  <sheetFormatPr defaultColWidth="0" defaultRowHeight="12.75" zeroHeight="1" x14ac:dyDescent="0.2"/>
  <cols>
    <col min="1" max="1" width="16.140625" style="189" customWidth="1"/>
    <col min="2" max="2" width="12.85546875" style="73" hidden="1" customWidth="1"/>
    <col min="3" max="3" width="25.5703125" style="73" hidden="1" customWidth="1"/>
    <col min="4" max="4" width="9.7109375" style="39" hidden="1" customWidth="1"/>
    <col min="5" max="5" width="112.7109375" style="255" customWidth="1"/>
    <col min="6" max="6" width="28.140625" style="96" hidden="1" customWidth="1"/>
    <col min="7" max="7" width="34" style="289" customWidth="1"/>
    <col min="8" max="8" width="72.42578125" style="96" customWidth="1"/>
    <col min="9" max="9" width="43.28515625" style="124" hidden="1" customWidth="1"/>
    <col min="10" max="10" width="8.7109375" style="126" hidden="1" customWidth="1"/>
    <col min="11" max="16" width="8.7109375" style="97" hidden="1" customWidth="1"/>
    <col min="17" max="17" width="31.5703125" style="97" hidden="1" customWidth="1"/>
    <col min="18" max="16384" width="0" style="97" hidden="1"/>
  </cols>
  <sheetData>
    <row r="1" spans="1:21" s="168" customFormat="1" ht="115.5" customHeight="1" thickBot="1" x14ac:dyDescent="0.25">
      <c r="A1" s="293" t="s">
        <v>3088</v>
      </c>
      <c r="B1" s="294"/>
      <c r="C1" s="294"/>
      <c r="D1" s="294"/>
      <c r="E1" s="294"/>
      <c r="F1" s="294"/>
      <c r="G1" s="294"/>
      <c r="H1" s="294"/>
      <c r="I1" s="167"/>
    </row>
    <row r="2" spans="1:21" s="25" customFormat="1" ht="14.25" customHeight="1" x14ac:dyDescent="0.25">
      <c r="A2" s="299"/>
      <c r="B2" s="300"/>
      <c r="C2" s="300"/>
      <c r="D2" s="300" t="s">
        <v>51</v>
      </c>
      <c r="E2" s="301" t="s">
        <v>2</v>
      </c>
      <c r="F2" s="295" t="s">
        <v>3</v>
      </c>
      <c r="G2" s="296" t="s">
        <v>4</v>
      </c>
      <c r="H2" s="302" t="s">
        <v>3106</v>
      </c>
      <c r="I2" s="298"/>
      <c r="P2" s="113"/>
      <c r="Q2" s="114" t="s">
        <v>52</v>
      </c>
      <c r="R2" s="114" t="s">
        <v>53</v>
      </c>
      <c r="S2" s="114" t="s">
        <v>54</v>
      </c>
      <c r="T2" s="114" t="s">
        <v>55</v>
      </c>
      <c r="U2" s="115" t="s">
        <v>56</v>
      </c>
    </row>
    <row r="3" spans="1:21" s="25" customFormat="1" ht="17.25" customHeight="1" x14ac:dyDescent="0.25">
      <c r="A3" s="299"/>
      <c r="B3" s="300"/>
      <c r="C3" s="300"/>
      <c r="D3" s="300"/>
      <c r="E3" s="301"/>
      <c r="F3" s="295"/>
      <c r="G3" s="297"/>
      <c r="H3" s="302"/>
      <c r="I3" s="298"/>
      <c r="P3" s="116" t="s">
        <v>0</v>
      </c>
      <c r="Q3" s="117" t="s">
        <v>57</v>
      </c>
      <c r="R3" s="118">
        <f t="shared" ref="R3:R35" si="0">COUNTIFS($B$4:$B$3340,P3,$D$4:$D$3340,"")</f>
        <v>361</v>
      </c>
      <c r="S3" s="118">
        <f t="shared" ref="S3:S35" si="1">SUMIF($B$4:$B$1913,P3,$L$4:$L$1917)</f>
        <v>0</v>
      </c>
      <c r="T3" s="118">
        <f t="shared" ref="T3:T35" si="2">SUMIF($B$4:$B$1913,$P3,$M$4:$M$1917)</f>
        <v>0</v>
      </c>
      <c r="U3" s="119" t="e">
        <f t="shared" ref="U3:U35" si="3">$T3/$S3</f>
        <v>#DIV/0!</v>
      </c>
    </row>
    <row r="4" spans="1:21" s="25" customFormat="1" ht="15.75" x14ac:dyDescent="0.25">
      <c r="A4" s="169" t="str">
        <f t="shared" ref="A4:A67" si="4">IF(ISBLANK(D4),B4&amp;"-"&amp;C4,"")</f>
        <v>Lgen-1</v>
      </c>
      <c r="B4" s="71" t="s">
        <v>58</v>
      </c>
      <c r="C4" s="76">
        <f>IF(ISBLANK(D4),_xlfn.AGGREGATE(2,5,C$2:C3)+1,"")</f>
        <v>1</v>
      </c>
      <c r="D4" s="42"/>
      <c r="E4" s="192" t="s">
        <v>59</v>
      </c>
      <c r="F4" s="57" t="s">
        <v>6</v>
      </c>
      <c r="G4" s="257" t="s">
        <v>7</v>
      </c>
      <c r="H4" s="1"/>
      <c r="I4" s="127"/>
      <c r="P4" s="116" t="s">
        <v>60</v>
      </c>
      <c r="Q4" s="117" t="s">
        <v>61</v>
      </c>
      <c r="R4" s="118">
        <f t="shared" si="0"/>
        <v>200</v>
      </c>
      <c r="S4" s="118">
        <f t="shared" si="1"/>
        <v>0</v>
      </c>
      <c r="T4" s="118">
        <f t="shared" si="2"/>
        <v>0</v>
      </c>
      <c r="U4" s="119" t="e">
        <f t="shared" si="3"/>
        <v>#DIV/0!</v>
      </c>
    </row>
    <row r="5" spans="1:21" s="25" customFormat="1" ht="15.75" x14ac:dyDescent="0.25">
      <c r="A5" s="169" t="str">
        <f t="shared" si="4"/>
        <v>LGen-2</v>
      </c>
      <c r="B5" s="71" t="s">
        <v>0</v>
      </c>
      <c r="C5" s="76">
        <f>IF(ISBLANK(D5),_xlfn.AGGREGATE(2,5,C$2:C4)+1,"")</f>
        <v>2</v>
      </c>
      <c r="D5" s="42"/>
      <c r="E5" s="192" t="s">
        <v>8</v>
      </c>
      <c r="F5" s="57" t="s">
        <v>6</v>
      </c>
      <c r="G5" s="257" t="s">
        <v>9</v>
      </c>
      <c r="H5" s="1"/>
      <c r="I5" s="127"/>
      <c r="P5" s="116" t="s">
        <v>62</v>
      </c>
      <c r="Q5" s="117" t="s">
        <v>63</v>
      </c>
      <c r="R5" s="118">
        <f t="shared" si="0"/>
        <v>84</v>
      </c>
      <c r="S5" s="118">
        <f t="shared" si="1"/>
        <v>0</v>
      </c>
      <c r="T5" s="118">
        <f t="shared" si="2"/>
        <v>0</v>
      </c>
      <c r="U5" s="119" t="e">
        <f t="shared" si="3"/>
        <v>#DIV/0!</v>
      </c>
    </row>
    <row r="6" spans="1:21" s="25" customFormat="1" ht="15.75" x14ac:dyDescent="0.25">
      <c r="A6" s="169" t="str">
        <f t="shared" si="4"/>
        <v>LGen-3</v>
      </c>
      <c r="B6" s="71" t="s">
        <v>0</v>
      </c>
      <c r="C6" s="76">
        <f>IF(ISBLANK(D6),_xlfn.AGGREGATE(2,5,C$2:C5)+1,"")</f>
        <v>3</v>
      </c>
      <c r="D6" s="42"/>
      <c r="E6" s="193" t="s">
        <v>64</v>
      </c>
      <c r="F6" s="57" t="s">
        <v>6</v>
      </c>
      <c r="G6" s="257" t="s">
        <v>9</v>
      </c>
      <c r="H6" s="1"/>
      <c r="I6" s="127"/>
      <c r="P6" s="116" t="s">
        <v>65</v>
      </c>
      <c r="Q6" s="117" t="s">
        <v>66</v>
      </c>
      <c r="R6" s="118">
        <f t="shared" si="0"/>
        <v>77</v>
      </c>
      <c r="S6" s="118">
        <f t="shared" si="1"/>
        <v>0</v>
      </c>
      <c r="T6" s="118">
        <f t="shared" si="2"/>
        <v>0</v>
      </c>
      <c r="U6" s="119" t="e">
        <f t="shared" si="3"/>
        <v>#DIV/0!</v>
      </c>
    </row>
    <row r="7" spans="1:21" s="25" customFormat="1" ht="15.75" x14ac:dyDescent="0.25">
      <c r="A7" s="170" t="str">
        <f t="shared" si="4"/>
        <v/>
      </c>
      <c r="B7" s="110"/>
      <c r="C7" s="9" t="str">
        <f>IF(ISBLANK(D7),_xlfn.AGGREGATE(2,5,C$2:C6)+1,"")</f>
        <v/>
      </c>
      <c r="D7" s="26" t="s">
        <v>1</v>
      </c>
      <c r="E7" s="194" t="s">
        <v>10</v>
      </c>
      <c r="F7" s="12"/>
      <c r="G7" s="258"/>
      <c r="H7" s="23"/>
      <c r="I7" s="164"/>
      <c r="P7" s="116" t="s">
        <v>67</v>
      </c>
      <c r="Q7" s="117" t="s">
        <v>68</v>
      </c>
      <c r="R7" s="118">
        <f t="shared" si="0"/>
        <v>204</v>
      </c>
      <c r="S7" s="118">
        <f t="shared" si="1"/>
        <v>0</v>
      </c>
      <c r="T7" s="118">
        <f t="shared" si="2"/>
        <v>0</v>
      </c>
      <c r="U7" s="119" t="e">
        <f t="shared" si="3"/>
        <v>#DIV/0!</v>
      </c>
    </row>
    <row r="8" spans="1:21" s="25" customFormat="1" ht="15.75" x14ac:dyDescent="0.25">
      <c r="A8" s="169" t="str">
        <f t="shared" si="4"/>
        <v>LGen-4</v>
      </c>
      <c r="B8" s="71" t="s">
        <v>0</v>
      </c>
      <c r="C8" s="76">
        <f>IF(ISBLANK(D8),_xlfn.AGGREGATE(2,5,C$2:C7)+1,"")</f>
        <v>4</v>
      </c>
      <c r="D8" s="42"/>
      <c r="E8" s="193" t="s">
        <v>11</v>
      </c>
      <c r="F8" s="57" t="s">
        <v>12</v>
      </c>
      <c r="G8" s="257" t="s">
        <v>9</v>
      </c>
      <c r="H8" s="1"/>
      <c r="I8" s="164"/>
      <c r="P8" s="116" t="s">
        <v>69</v>
      </c>
      <c r="Q8" s="117" t="s">
        <v>70</v>
      </c>
      <c r="R8" s="118">
        <f t="shared" si="0"/>
        <v>53</v>
      </c>
      <c r="S8" s="118">
        <f t="shared" si="1"/>
        <v>0</v>
      </c>
      <c r="T8" s="118">
        <f t="shared" si="2"/>
        <v>0</v>
      </c>
      <c r="U8" s="119" t="e">
        <f t="shared" si="3"/>
        <v>#DIV/0!</v>
      </c>
    </row>
    <row r="9" spans="1:21" s="25" customFormat="1" ht="15.75" x14ac:dyDescent="0.25">
      <c r="A9" s="169" t="str">
        <f t="shared" si="4"/>
        <v>LGen-5</v>
      </c>
      <c r="B9" s="71" t="s">
        <v>0</v>
      </c>
      <c r="C9" s="76">
        <f>IF(ISBLANK(D9),_xlfn.AGGREGATE(2,5,C$2:C8)+1,"")</f>
        <v>5</v>
      </c>
      <c r="D9" s="42"/>
      <c r="E9" s="193" t="s">
        <v>13</v>
      </c>
      <c r="F9" s="57" t="s">
        <v>12</v>
      </c>
      <c r="G9" s="257" t="s">
        <v>9</v>
      </c>
      <c r="H9" s="1"/>
      <c r="I9" s="164"/>
      <c r="P9" s="116" t="s">
        <v>71</v>
      </c>
      <c r="Q9" s="117" t="s">
        <v>72</v>
      </c>
      <c r="R9" s="118">
        <f t="shared" si="0"/>
        <v>10</v>
      </c>
      <c r="S9" s="118">
        <f t="shared" si="1"/>
        <v>0</v>
      </c>
      <c r="T9" s="118">
        <f t="shared" si="2"/>
        <v>0</v>
      </c>
      <c r="U9" s="119" t="e">
        <f t="shared" si="3"/>
        <v>#DIV/0!</v>
      </c>
    </row>
    <row r="10" spans="1:21" s="25" customFormat="1" ht="15.75" x14ac:dyDescent="0.25">
      <c r="A10" s="169" t="str">
        <f t="shared" si="4"/>
        <v>LGen-6</v>
      </c>
      <c r="B10" s="71" t="s">
        <v>0</v>
      </c>
      <c r="C10" s="76">
        <f>IF(ISBLANK(D10),_xlfn.AGGREGATE(2,5,C$2:C9)+1,"")</f>
        <v>6</v>
      </c>
      <c r="D10" s="42"/>
      <c r="E10" s="193" t="s">
        <v>14</v>
      </c>
      <c r="F10" s="57" t="s">
        <v>12</v>
      </c>
      <c r="G10" s="257" t="s">
        <v>9</v>
      </c>
      <c r="H10" s="1"/>
      <c r="I10" s="164"/>
      <c r="P10" s="116" t="s">
        <v>73</v>
      </c>
      <c r="Q10" s="117" t="s">
        <v>74</v>
      </c>
      <c r="R10" s="118">
        <f t="shared" si="0"/>
        <v>73</v>
      </c>
      <c r="S10" s="118">
        <f t="shared" si="1"/>
        <v>0</v>
      </c>
      <c r="T10" s="118">
        <f t="shared" si="2"/>
        <v>0</v>
      </c>
      <c r="U10" s="119" t="e">
        <f t="shared" si="3"/>
        <v>#DIV/0!</v>
      </c>
    </row>
    <row r="11" spans="1:21" s="25" customFormat="1" ht="15.75" x14ac:dyDescent="0.25">
      <c r="A11" s="170" t="str">
        <f t="shared" si="4"/>
        <v/>
      </c>
      <c r="B11" s="110"/>
      <c r="C11" s="9" t="str">
        <f>IF(ISBLANK(D11),_xlfn.AGGREGATE(2,5,C$2:C10)+1,"")</f>
        <v/>
      </c>
      <c r="D11" s="26" t="s">
        <v>1</v>
      </c>
      <c r="E11" s="194" t="s">
        <v>15</v>
      </c>
      <c r="F11" s="12"/>
      <c r="G11" s="258"/>
      <c r="H11" s="23"/>
      <c r="I11" s="164"/>
      <c r="P11" s="116" t="s">
        <v>75</v>
      </c>
      <c r="Q11" s="117" t="s">
        <v>76</v>
      </c>
      <c r="R11" s="118">
        <f t="shared" si="0"/>
        <v>116</v>
      </c>
      <c r="S11" s="118">
        <f t="shared" si="1"/>
        <v>0</v>
      </c>
      <c r="T11" s="118">
        <f t="shared" si="2"/>
        <v>0</v>
      </c>
      <c r="U11" s="119" t="e">
        <f t="shared" si="3"/>
        <v>#DIV/0!</v>
      </c>
    </row>
    <row r="12" spans="1:21" s="25" customFormat="1" ht="15.75" x14ac:dyDescent="0.25">
      <c r="A12" s="169" t="str">
        <f t="shared" si="4"/>
        <v>LGen-7</v>
      </c>
      <c r="B12" s="71" t="s">
        <v>0</v>
      </c>
      <c r="C12" s="76">
        <f>IF(ISBLANK(D12),_xlfn.AGGREGATE(2,5,C$2:C11)+1,"")</f>
        <v>7</v>
      </c>
      <c r="D12" s="42"/>
      <c r="E12" s="193" t="s">
        <v>16</v>
      </c>
      <c r="F12" s="57" t="s">
        <v>12</v>
      </c>
      <c r="G12" s="257" t="s">
        <v>9</v>
      </c>
      <c r="H12" s="1"/>
      <c r="I12" s="164"/>
      <c r="P12" s="116" t="s">
        <v>77</v>
      </c>
      <c r="Q12" s="117" t="s">
        <v>78</v>
      </c>
      <c r="R12" s="118">
        <f t="shared" si="0"/>
        <v>196</v>
      </c>
      <c r="S12" s="118">
        <f t="shared" si="1"/>
        <v>0</v>
      </c>
      <c r="T12" s="118">
        <f t="shared" si="2"/>
        <v>0</v>
      </c>
      <c r="U12" s="119" t="e">
        <f t="shared" si="3"/>
        <v>#DIV/0!</v>
      </c>
    </row>
    <row r="13" spans="1:21" s="25" customFormat="1" ht="15.75" x14ac:dyDescent="0.25">
      <c r="A13" s="169" t="str">
        <f t="shared" si="4"/>
        <v>LGen-8</v>
      </c>
      <c r="B13" s="71" t="s">
        <v>0</v>
      </c>
      <c r="C13" s="76">
        <f>IF(ISBLANK(D13),_xlfn.AGGREGATE(2,5,C$2:C12)+1,"")</f>
        <v>8</v>
      </c>
      <c r="D13" s="42"/>
      <c r="E13" s="193" t="s">
        <v>11</v>
      </c>
      <c r="F13" s="57" t="s">
        <v>12</v>
      </c>
      <c r="G13" s="257" t="s">
        <v>9</v>
      </c>
      <c r="H13" s="1"/>
      <c r="I13" s="164"/>
      <c r="P13" s="116" t="s">
        <v>79</v>
      </c>
      <c r="Q13" s="117" t="s">
        <v>80</v>
      </c>
      <c r="R13" s="118">
        <f t="shared" si="0"/>
        <v>45</v>
      </c>
      <c r="S13" s="118">
        <f t="shared" si="1"/>
        <v>0</v>
      </c>
      <c r="T13" s="118">
        <f t="shared" si="2"/>
        <v>0</v>
      </c>
      <c r="U13" s="119" t="e">
        <f t="shared" si="3"/>
        <v>#DIV/0!</v>
      </c>
    </row>
    <row r="14" spans="1:21" s="25" customFormat="1" ht="15.75" x14ac:dyDescent="0.25">
      <c r="A14" s="169" t="str">
        <f t="shared" si="4"/>
        <v>LGen-9</v>
      </c>
      <c r="B14" s="71" t="s">
        <v>0</v>
      </c>
      <c r="C14" s="76">
        <f>IF(ISBLANK(D14),_xlfn.AGGREGATE(2,5,C$2:C13)+1,"")</f>
        <v>9</v>
      </c>
      <c r="D14" s="42"/>
      <c r="E14" s="193" t="s">
        <v>13</v>
      </c>
      <c r="F14" s="57" t="s">
        <v>12</v>
      </c>
      <c r="G14" s="257" t="s">
        <v>9</v>
      </c>
      <c r="H14" s="1"/>
      <c r="I14" s="164"/>
      <c r="P14" s="116" t="s">
        <v>81</v>
      </c>
      <c r="Q14" s="117" t="s">
        <v>82</v>
      </c>
      <c r="R14" s="118">
        <f t="shared" si="0"/>
        <v>34</v>
      </c>
      <c r="S14" s="118">
        <f t="shared" si="1"/>
        <v>0</v>
      </c>
      <c r="T14" s="118">
        <f t="shared" si="2"/>
        <v>0</v>
      </c>
      <c r="U14" s="119" t="e">
        <f t="shared" si="3"/>
        <v>#DIV/0!</v>
      </c>
    </row>
    <row r="15" spans="1:21" s="25" customFormat="1" ht="15.75" x14ac:dyDescent="0.25">
      <c r="A15" s="169" t="str">
        <f t="shared" si="4"/>
        <v>LGen-10</v>
      </c>
      <c r="B15" s="71" t="s">
        <v>0</v>
      </c>
      <c r="C15" s="76">
        <f>IF(ISBLANK(D15),_xlfn.AGGREGATE(2,5,C$2:C14)+1,"")</f>
        <v>10</v>
      </c>
      <c r="D15" s="42"/>
      <c r="E15" s="193" t="s">
        <v>14</v>
      </c>
      <c r="F15" s="57" t="s">
        <v>12</v>
      </c>
      <c r="G15" s="257" t="s">
        <v>9</v>
      </c>
      <c r="H15" s="1"/>
      <c r="I15" s="164"/>
      <c r="P15" s="116" t="s">
        <v>83</v>
      </c>
      <c r="Q15" s="117" t="s">
        <v>84</v>
      </c>
      <c r="R15" s="118">
        <f t="shared" si="0"/>
        <v>268</v>
      </c>
      <c r="S15" s="118">
        <f t="shared" si="1"/>
        <v>0</v>
      </c>
      <c r="T15" s="118">
        <f t="shared" si="2"/>
        <v>0</v>
      </c>
      <c r="U15" s="119" t="e">
        <f t="shared" si="3"/>
        <v>#DIV/0!</v>
      </c>
    </row>
    <row r="16" spans="1:21" s="25" customFormat="1" ht="15.75" x14ac:dyDescent="0.25">
      <c r="A16" s="169" t="str">
        <f t="shared" si="4"/>
        <v>LGen-11</v>
      </c>
      <c r="B16" s="71" t="s">
        <v>0</v>
      </c>
      <c r="C16" s="76">
        <f>IF(ISBLANK(D16),_xlfn.AGGREGATE(2,5,C$2:C15)+1,"")</f>
        <v>11</v>
      </c>
      <c r="D16" s="42"/>
      <c r="E16" s="193" t="s">
        <v>17</v>
      </c>
      <c r="F16" s="57" t="s">
        <v>12</v>
      </c>
      <c r="G16" s="257" t="s">
        <v>9</v>
      </c>
      <c r="H16" s="1"/>
      <c r="I16" s="164"/>
      <c r="P16" s="116" t="s">
        <v>85</v>
      </c>
      <c r="Q16" s="117" t="s">
        <v>86</v>
      </c>
      <c r="R16" s="118">
        <f t="shared" si="0"/>
        <v>22</v>
      </c>
      <c r="S16" s="118">
        <f t="shared" si="1"/>
        <v>0</v>
      </c>
      <c r="T16" s="118">
        <f t="shared" si="2"/>
        <v>0</v>
      </c>
      <c r="U16" s="119" t="e">
        <f t="shared" si="3"/>
        <v>#DIV/0!</v>
      </c>
    </row>
    <row r="17" spans="1:21" s="25" customFormat="1" ht="15.75" x14ac:dyDescent="0.25">
      <c r="A17" s="169" t="str">
        <f t="shared" si="4"/>
        <v>LGen-12</v>
      </c>
      <c r="B17" s="71" t="s">
        <v>0</v>
      </c>
      <c r="C17" s="76">
        <f>IF(ISBLANK(D17),_xlfn.AGGREGATE(2,5,C$2:C16)+1,"")</f>
        <v>12</v>
      </c>
      <c r="D17" s="42"/>
      <c r="E17" s="193" t="s">
        <v>18</v>
      </c>
      <c r="F17" s="57" t="s">
        <v>12</v>
      </c>
      <c r="G17" s="257" t="s">
        <v>9</v>
      </c>
      <c r="H17" s="1"/>
      <c r="I17" s="164"/>
      <c r="P17" s="116" t="s">
        <v>87</v>
      </c>
      <c r="Q17" s="117" t="s">
        <v>88</v>
      </c>
      <c r="R17" s="118">
        <f t="shared" si="0"/>
        <v>19</v>
      </c>
      <c r="S17" s="118">
        <f t="shared" si="1"/>
        <v>0</v>
      </c>
      <c r="T17" s="118">
        <f t="shared" si="2"/>
        <v>0</v>
      </c>
      <c r="U17" s="119" t="e">
        <f t="shared" si="3"/>
        <v>#DIV/0!</v>
      </c>
    </row>
    <row r="18" spans="1:21" s="25" customFormat="1" ht="15.75" x14ac:dyDescent="0.25">
      <c r="A18" s="169" t="str">
        <f t="shared" si="4"/>
        <v>LGen-13</v>
      </c>
      <c r="B18" s="71" t="s">
        <v>0</v>
      </c>
      <c r="C18" s="76">
        <f>IF(ISBLANK(D18),_xlfn.AGGREGATE(2,5,C$2:C17)+1,"")</f>
        <v>13</v>
      </c>
      <c r="D18" s="42"/>
      <c r="E18" s="193" t="s">
        <v>19</v>
      </c>
      <c r="F18" s="57" t="s">
        <v>12</v>
      </c>
      <c r="G18" s="257" t="s">
        <v>9</v>
      </c>
      <c r="H18" s="1"/>
      <c r="I18" s="164"/>
      <c r="P18" s="116" t="s">
        <v>89</v>
      </c>
      <c r="Q18" s="117" t="s">
        <v>90</v>
      </c>
      <c r="R18" s="118">
        <f t="shared" si="0"/>
        <v>65</v>
      </c>
      <c r="S18" s="118">
        <f t="shared" si="1"/>
        <v>0</v>
      </c>
      <c r="T18" s="118">
        <f t="shared" si="2"/>
        <v>0</v>
      </c>
      <c r="U18" s="119" t="e">
        <f t="shared" si="3"/>
        <v>#DIV/0!</v>
      </c>
    </row>
    <row r="19" spans="1:21" s="25" customFormat="1" ht="15.75" x14ac:dyDescent="0.25">
      <c r="A19" s="169" t="str">
        <f t="shared" si="4"/>
        <v>LGen-14</v>
      </c>
      <c r="B19" s="71" t="s">
        <v>0</v>
      </c>
      <c r="C19" s="76">
        <f>IF(ISBLANK(D19),_xlfn.AGGREGATE(2,5,C$2:C18)+1,"")</f>
        <v>14</v>
      </c>
      <c r="D19" s="42"/>
      <c r="E19" s="193" t="s">
        <v>20</v>
      </c>
      <c r="F19" s="57" t="s">
        <v>12</v>
      </c>
      <c r="G19" s="257" t="s">
        <v>9</v>
      </c>
      <c r="H19" s="1"/>
      <c r="I19" s="164"/>
      <c r="P19" s="116" t="s">
        <v>91</v>
      </c>
      <c r="Q19" s="117" t="s">
        <v>92</v>
      </c>
      <c r="R19" s="118">
        <f t="shared" si="0"/>
        <v>89</v>
      </c>
      <c r="S19" s="118">
        <f t="shared" si="1"/>
        <v>0</v>
      </c>
      <c r="T19" s="118">
        <f t="shared" si="2"/>
        <v>0</v>
      </c>
      <c r="U19" s="119" t="e">
        <f t="shared" si="3"/>
        <v>#DIV/0!</v>
      </c>
    </row>
    <row r="20" spans="1:21" s="25" customFormat="1" ht="15.75" x14ac:dyDescent="0.25">
      <c r="A20" s="169" t="str">
        <f t="shared" si="4"/>
        <v>LGen-15</v>
      </c>
      <c r="B20" s="71" t="s">
        <v>0</v>
      </c>
      <c r="C20" s="76">
        <f>IF(ISBLANK(D20),_xlfn.AGGREGATE(2,5,C$2:C19)+1,"")</f>
        <v>15</v>
      </c>
      <c r="D20" s="42"/>
      <c r="E20" s="193" t="s">
        <v>21</v>
      </c>
      <c r="F20" s="57" t="s">
        <v>12</v>
      </c>
      <c r="G20" s="257" t="s">
        <v>9</v>
      </c>
      <c r="H20" s="1"/>
      <c r="I20" s="164"/>
      <c r="P20" s="116" t="s">
        <v>93</v>
      </c>
      <c r="Q20" s="117" t="s">
        <v>94</v>
      </c>
      <c r="R20" s="118">
        <f t="shared" si="0"/>
        <v>48</v>
      </c>
      <c r="S20" s="118">
        <f t="shared" si="1"/>
        <v>0</v>
      </c>
      <c r="T20" s="118">
        <f t="shared" si="2"/>
        <v>0</v>
      </c>
      <c r="U20" s="119" t="e">
        <f t="shared" si="3"/>
        <v>#DIV/0!</v>
      </c>
    </row>
    <row r="21" spans="1:21" s="25" customFormat="1" ht="15.75" x14ac:dyDescent="0.25">
      <c r="A21" s="169" t="str">
        <f t="shared" si="4"/>
        <v>LGen-16</v>
      </c>
      <c r="B21" s="71" t="s">
        <v>0</v>
      </c>
      <c r="C21" s="76">
        <f>IF(ISBLANK(D21),_xlfn.AGGREGATE(2,5,C$2:C20)+1,"")</f>
        <v>16</v>
      </c>
      <c r="D21" s="42"/>
      <c r="E21" s="193" t="s">
        <v>95</v>
      </c>
      <c r="F21" s="57" t="s">
        <v>12</v>
      </c>
      <c r="G21" s="257" t="s">
        <v>9</v>
      </c>
      <c r="H21" s="1"/>
      <c r="I21" s="164"/>
      <c r="P21" s="116" t="s">
        <v>96</v>
      </c>
      <c r="Q21" s="117" t="s">
        <v>97</v>
      </c>
      <c r="R21" s="118">
        <f t="shared" si="0"/>
        <v>24</v>
      </c>
      <c r="S21" s="118">
        <f t="shared" si="1"/>
        <v>0</v>
      </c>
      <c r="T21" s="118">
        <f t="shared" si="2"/>
        <v>0</v>
      </c>
      <c r="U21" s="119" t="e">
        <f t="shared" si="3"/>
        <v>#DIV/0!</v>
      </c>
    </row>
    <row r="22" spans="1:21" s="25" customFormat="1" ht="15.75" x14ac:dyDescent="0.25">
      <c r="A22" s="169" t="str">
        <f t="shared" si="4"/>
        <v>LGen-17</v>
      </c>
      <c r="B22" s="71" t="s">
        <v>0</v>
      </c>
      <c r="C22" s="76">
        <f>IF(ISBLANK(D22),_xlfn.AGGREGATE(2,5,C$2:C21)+1,"")</f>
        <v>17</v>
      </c>
      <c r="D22" s="42"/>
      <c r="E22" s="193" t="s">
        <v>98</v>
      </c>
      <c r="F22" s="57" t="s">
        <v>12</v>
      </c>
      <c r="G22" s="257" t="s">
        <v>9</v>
      </c>
      <c r="H22" s="1"/>
      <c r="I22" s="164"/>
      <c r="P22" s="116" t="s">
        <v>99</v>
      </c>
      <c r="Q22" s="117" t="s">
        <v>100</v>
      </c>
      <c r="R22" s="118">
        <f t="shared" si="0"/>
        <v>244</v>
      </c>
      <c r="S22" s="118">
        <f t="shared" si="1"/>
        <v>0</v>
      </c>
      <c r="T22" s="118">
        <f t="shared" si="2"/>
        <v>0</v>
      </c>
      <c r="U22" s="119" t="e">
        <f t="shared" si="3"/>
        <v>#DIV/0!</v>
      </c>
    </row>
    <row r="23" spans="1:21" s="25" customFormat="1" ht="15.75" x14ac:dyDescent="0.25">
      <c r="A23" s="169" t="str">
        <f t="shared" si="4"/>
        <v>LGen-18</v>
      </c>
      <c r="B23" s="71" t="s">
        <v>0</v>
      </c>
      <c r="C23" s="76">
        <f>IF(ISBLANK(D23),_xlfn.AGGREGATE(2,5,C$2:C22)+1,"")</f>
        <v>18</v>
      </c>
      <c r="D23" s="42"/>
      <c r="E23" s="193" t="s">
        <v>101</v>
      </c>
      <c r="F23" s="57" t="s">
        <v>12</v>
      </c>
      <c r="G23" s="257" t="s">
        <v>9</v>
      </c>
      <c r="H23" s="1"/>
      <c r="I23" s="164"/>
      <c r="P23" s="116" t="s">
        <v>102</v>
      </c>
      <c r="Q23" s="117" t="s">
        <v>103</v>
      </c>
      <c r="R23" s="118">
        <f t="shared" si="0"/>
        <v>27</v>
      </c>
      <c r="S23" s="118">
        <f t="shared" si="1"/>
        <v>0</v>
      </c>
      <c r="T23" s="118">
        <f t="shared" si="2"/>
        <v>0</v>
      </c>
      <c r="U23" s="119" t="e">
        <f t="shared" si="3"/>
        <v>#DIV/0!</v>
      </c>
    </row>
    <row r="24" spans="1:21" s="25" customFormat="1" ht="30" x14ac:dyDescent="0.25">
      <c r="A24" s="170" t="str">
        <f t="shared" si="4"/>
        <v/>
      </c>
      <c r="B24" s="110"/>
      <c r="C24" s="9" t="str">
        <f>IF(ISBLANK(D24),_xlfn.AGGREGATE(2,5,C$2:C23)+1,"")</f>
        <v/>
      </c>
      <c r="D24" s="26" t="s">
        <v>1</v>
      </c>
      <c r="E24" s="194" t="s">
        <v>104</v>
      </c>
      <c r="F24" s="12"/>
      <c r="G24" s="258"/>
      <c r="H24" s="23"/>
      <c r="I24" s="164"/>
      <c r="P24" s="116" t="s">
        <v>105</v>
      </c>
      <c r="Q24" s="117" t="s">
        <v>106</v>
      </c>
      <c r="R24" s="118">
        <f t="shared" si="0"/>
        <v>207</v>
      </c>
      <c r="S24" s="118">
        <f t="shared" si="1"/>
        <v>0</v>
      </c>
      <c r="T24" s="118">
        <f t="shared" si="2"/>
        <v>0</v>
      </c>
      <c r="U24" s="119" t="e">
        <f t="shared" si="3"/>
        <v>#DIV/0!</v>
      </c>
    </row>
    <row r="25" spans="1:21" s="25" customFormat="1" ht="15.75" x14ac:dyDescent="0.25">
      <c r="A25" s="169" t="str">
        <f t="shared" si="4"/>
        <v>LGen-19</v>
      </c>
      <c r="B25" s="71" t="s">
        <v>0</v>
      </c>
      <c r="C25" s="76">
        <f>IF(ISBLANK(D25),_xlfn.AGGREGATE(2,5,C$2:C24)+1,"")</f>
        <v>19</v>
      </c>
      <c r="D25" s="42"/>
      <c r="E25" s="192" t="s">
        <v>107</v>
      </c>
      <c r="F25" s="57" t="s">
        <v>12</v>
      </c>
      <c r="G25" s="257" t="s">
        <v>9</v>
      </c>
      <c r="H25" s="1"/>
      <c r="I25" s="164"/>
      <c r="P25" s="116" t="s">
        <v>108</v>
      </c>
      <c r="Q25" s="117" t="s">
        <v>109</v>
      </c>
      <c r="R25" s="118">
        <f t="shared" si="0"/>
        <v>61</v>
      </c>
      <c r="S25" s="118">
        <f t="shared" si="1"/>
        <v>0</v>
      </c>
      <c r="T25" s="118">
        <f t="shared" si="2"/>
        <v>0</v>
      </c>
      <c r="U25" s="119" t="e">
        <f t="shared" si="3"/>
        <v>#DIV/0!</v>
      </c>
    </row>
    <row r="26" spans="1:21" s="25" customFormat="1" ht="15.75" x14ac:dyDescent="0.25">
      <c r="A26" s="169" t="str">
        <f t="shared" si="4"/>
        <v>LGen-20</v>
      </c>
      <c r="B26" s="71" t="s">
        <v>0</v>
      </c>
      <c r="C26" s="76">
        <f>IF(ISBLANK(D26),_xlfn.AGGREGATE(2,5,C$2:C25)+1,"")</f>
        <v>20</v>
      </c>
      <c r="D26" s="42"/>
      <c r="E26" s="192" t="s">
        <v>110</v>
      </c>
      <c r="F26" s="57" t="s">
        <v>12</v>
      </c>
      <c r="G26" s="257" t="s">
        <v>9</v>
      </c>
      <c r="H26" s="1"/>
      <c r="I26" s="164"/>
      <c r="P26" s="116" t="s">
        <v>111</v>
      </c>
      <c r="Q26" s="117" t="s">
        <v>112</v>
      </c>
      <c r="R26" s="118">
        <f t="shared" si="0"/>
        <v>69</v>
      </c>
      <c r="S26" s="118">
        <f t="shared" si="1"/>
        <v>0</v>
      </c>
      <c r="T26" s="118">
        <f t="shared" si="2"/>
        <v>0</v>
      </c>
      <c r="U26" s="119" t="e">
        <f t="shared" si="3"/>
        <v>#DIV/0!</v>
      </c>
    </row>
    <row r="27" spans="1:21" s="25" customFormat="1" ht="15.75" x14ac:dyDescent="0.25">
      <c r="A27" s="169" t="str">
        <f t="shared" si="4"/>
        <v>LGen-21</v>
      </c>
      <c r="B27" s="71" t="s">
        <v>0</v>
      </c>
      <c r="C27" s="76">
        <f>IF(ISBLANK(D27),_xlfn.AGGREGATE(2,5,C$2:C26)+1,"")</f>
        <v>21</v>
      </c>
      <c r="D27" s="42"/>
      <c r="E27" s="192" t="s">
        <v>113</v>
      </c>
      <c r="F27" s="57" t="s">
        <v>12</v>
      </c>
      <c r="G27" s="257" t="s">
        <v>9</v>
      </c>
      <c r="H27" s="1"/>
      <c r="I27" s="164"/>
      <c r="P27" s="116" t="s">
        <v>114</v>
      </c>
      <c r="Q27" s="117" t="s">
        <v>115</v>
      </c>
      <c r="R27" s="118">
        <f t="shared" si="0"/>
        <v>66</v>
      </c>
      <c r="S27" s="118">
        <f t="shared" si="1"/>
        <v>0</v>
      </c>
      <c r="T27" s="118">
        <f t="shared" si="2"/>
        <v>0</v>
      </c>
      <c r="U27" s="119" t="e">
        <f t="shared" si="3"/>
        <v>#DIV/0!</v>
      </c>
    </row>
    <row r="28" spans="1:21" s="25" customFormat="1" ht="15.75" x14ac:dyDescent="0.25">
      <c r="A28" s="169" t="str">
        <f t="shared" si="4"/>
        <v>LGen-22</v>
      </c>
      <c r="B28" s="71" t="s">
        <v>0</v>
      </c>
      <c r="C28" s="76">
        <f>IF(ISBLANK(D28),_xlfn.AGGREGATE(2,5,C$2:C27)+1,"")</f>
        <v>22</v>
      </c>
      <c r="D28" s="42"/>
      <c r="E28" s="192" t="s">
        <v>116</v>
      </c>
      <c r="F28" s="57" t="s">
        <v>12</v>
      </c>
      <c r="G28" s="257" t="s">
        <v>9</v>
      </c>
      <c r="H28" s="1"/>
      <c r="I28" s="164"/>
      <c r="P28" s="116" t="s">
        <v>117</v>
      </c>
      <c r="Q28" s="117" t="s">
        <v>118</v>
      </c>
      <c r="R28" s="118">
        <f t="shared" si="0"/>
        <v>22</v>
      </c>
      <c r="S28" s="118">
        <f t="shared" si="1"/>
        <v>0</v>
      </c>
      <c r="T28" s="118">
        <f t="shared" si="2"/>
        <v>0</v>
      </c>
      <c r="U28" s="119" t="e">
        <f t="shared" si="3"/>
        <v>#DIV/0!</v>
      </c>
    </row>
    <row r="29" spans="1:21" s="25" customFormat="1" ht="15.75" x14ac:dyDescent="0.25">
      <c r="A29" s="169" t="str">
        <f t="shared" si="4"/>
        <v>LGen-23</v>
      </c>
      <c r="B29" s="71" t="s">
        <v>0</v>
      </c>
      <c r="C29" s="76">
        <f>IF(ISBLANK(D29),_xlfn.AGGREGATE(2,5,C$2:C28)+1,"")</f>
        <v>23</v>
      </c>
      <c r="D29" s="42"/>
      <c r="E29" s="192" t="s">
        <v>119</v>
      </c>
      <c r="F29" s="57" t="s">
        <v>12</v>
      </c>
      <c r="G29" s="257" t="s">
        <v>9</v>
      </c>
      <c r="H29" s="1"/>
      <c r="I29" s="164"/>
      <c r="P29" s="116" t="s">
        <v>120</v>
      </c>
      <c r="Q29" s="117" t="s">
        <v>121</v>
      </c>
      <c r="R29" s="118">
        <f t="shared" si="0"/>
        <v>306</v>
      </c>
      <c r="S29" s="118">
        <f t="shared" si="1"/>
        <v>0</v>
      </c>
      <c r="T29" s="118">
        <f t="shared" si="2"/>
        <v>0</v>
      </c>
      <c r="U29" s="119" t="e">
        <f t="shared" si="3"/>
        <v>#DIV/0!</v>
      </c>
    </row>
    <row r="30" spans="1:21" s="25" customFormat="1" ht="15.75" x14ac:dyDescent="0.25">
      <c r="A30" s="169" t="str">
        <f t="shared" si="4"/>
        <v>LGen-24</v>
      </c>
      <c r="B30" s="71" t="s">
        <v>0</v>
      </c>
      <c r="C30" s="76">
        <f>IF(ISBLANK(D30),_xlfn.AGGREGATE(2,5,C$2:C29)+1,"")</f>
        <v>24</v>
      </c>
      <c r="D30" s="42"/>
      <c r="E30" s="192" t="s">
        <v>122</v>
      </c>
      <c r="F30" s="57" t="s">
        <v>12</v>
      </c>
      <c r="G30" s="257" t="s">
        <v>9</v>
      </c>
      <c r="H30" s="1"/>
      <c r="I30" s="164"/>
      <c r="P30" s="116" t="s">
        <v>123</v>
      </c>
      <c r="Q30" s="117" t="s">
        <v>124</v>
      </c>
      <c r="R30" s="118">
        <f t="shared" si="0"/>
        <v>19</v>
      </c>
      <c r="S30" s="118">
        <f t="shared" si="1"/>
        <v>0</v>
      </c>
      <c r="T30" s="118">
        <f t="shared" si="2"/>
        <v>0</v>
      </c>
      <c r="U30" s="119" t="e">
        <f t="shared" si="3"/>
        <v>#DIV/0!</v>
      </c>
    </row>
    <row r="31" spans="1:21" s="25" customFormat="1" ht="15.75" x14ac:dyDescent="0.25">
      <c r="A31" s="169" t="str">
        <f t="shared" si="4"/>
        <v>LGen-25</v>
      </c>
      <c r="B31" s="71" t="s">
        <v>0</v>
      </c>
      <c r="C31" s="76">
        <f>IF(ISBLANK(D31),_xlfn.AGGREGATE(2,5,C$2:C30)+1,"")</f>
        <v>25</v>
      </c>
      <c r="D31" s="42"/>
      <c r="E31" s="192" t="s">
        <v>125</v>
      </c>
      <c r="F31" s="57" t="s">
        <v>12</v>
      </c>
      <c r="G31" s="257" t="s">
        <v>9</v>
      </c>
      <c r="H31" s="1"/>
      <c r="I31" s="164"/>
      <c r="P31" s="116" t="s">
        <v>126</v>
      </c>
      <c r="Q31" s="117" t="s">
        <v>127</v>
      </c>
      <c r="R31" s="118">
        <f t="shared" si="0"/>
        <v>38</v>
      </c>
      <c r="S31" s="118">
        <f t="shared" si="1"/>
        <v>0</v>
      </c>
      <c r="T31" s="118">
        <f t="shared" si="2"/>
        <v>0</v>
      </c>
      <c r="U31" s="119" t="e">
        <f t="shared" si="3"/>
        <v>#DIV/0!</v>
      </c>
    </row>
    <row r="32" spans="1:21" s="25" customFormat="1" ht="15.75" x14ac:dyDescent="0.25">
      <c r="A32" s="169" t="str">
        <f t="shared" si="4"/>
        <v>LGen-26</v>
      </c>
      <c r="B32" s="71" t="s">
        <v>0</v>
      </c>
      <c r="C32" s="76">
        <f>IF(ISBLANK(D32),_xlfn.AGGREGATE(2,5,C$2:C31)+1,"")</f>
        <v>26</v>
      </c>
      <c r="D32" s="42"/>
      <c r="E32" s="192" t="s">
        <v>128</v>
      </c>
      <c r="F32" s="57" t="s">
        <v>12</v>
      </c>
      <c r="G32" s="257" t="s">
        <v>9</v>
      </c>
      <c r="H32" s="1"/>
      <c r="I32" s="164"/>
      <c r="P32" s="116" t="s">
        <v>129</v>
      </c>
      <c r="Q32" s="117" t="s">
        <v>130</v>
      </c>
      <c r="R32" s="118">
        <f t="shared" si="0"/>
        <v>21</v>
      </c>
      <c r="S32" s="118">
        <f t="shared" si="1"/>
        <v>0</v>
      </c>
      <c r="T32" s="118">
        <f t="shared" si="2"/>
        <v>0</v>
      </c>
      <c r="U32" s="119" t="e">
        <f t="shared" si="3"/>
        <v>#DIV/0!</v>
      </c>
    </row>
    <row r="33" spans="1:21" s="25" customFormat="1" ht="15.75" x14ac:dyDescent="0.25">
      <c r="A33" s="169" t="str">
        <f t="shared" si="4"/>
        <v>LGen-27</v>
      </c>
      <c r="B33" s="71" t="s">
        <v>0</v>
      </c>
      <c r="C33" s="76">
        <f>IF(ISBLANK(D33),_xlfn.AGGREGATE(2,5,C$2:C32)+1,"")</f>
        <v>27</v>
      </c>
      <c r="D33" s="42"/>
      <c r="E33" s="192" t="s">
        <v>131</v>
      </c>
      <c r="F33" s="57" t="s">
        <v>12</v>
      </c>
      <c r="G33" s="257" t="s">
        <v>9</v>
      </c>
      <c r="H33" s="1"/>
      <c r="I33" s="164"/>
      <c r="P33" s="116"/>
      <c r="Q33" s="117"/>
      <c r="R33" s="118">
        <f t="shared" si="0"/>
        <v>0</v>
      </c>
      <c r="S33" s="118">
        <f t="shared" si="1"/>
        <v>0</v>
      </c>
      <c r="T33" s="118">
        <f t="shared" si="2"/>
        <v>0</v>
      </c>
      <c r="U33" s="119" t="e">
        <f t="shared" si="3"/>
        <v>#DIV/0!</v>
      </c>
    </row>
    <row r="34" spans="1:21" s="25" customFormat="1" ht="15.75" x14ac:dyDescent="0.25">
      <c r="A34" s="169" t="str">
        <f t="shared" si="4"/>
        <v>LGen-28</v>
      </c>
      <c r="B34" s="71" t="s">
        <v>0</v>
      </c>
      <c r="C34" s="76">
        <f>IF(ISBLANK(D34),_xlfn.AGGREGATE(2,5,C$2:C33)+1,"")</f>
        <v>28</v>
      </c>
      <c r="D34" s="42"/>
      <c r="E34" s="192" t="s">
        <v>132</v>
      </c>
      <c r="F34" s="57" t="s">
        <v>12</v>
      </c>
      <c r="G34" s="257" t="s">
        <v>9</v>
      </c>
      <c r="H34" s="1"/>
      <c r="I34" s="164"/>
      <c r="P34" s="116"/>
      <c r="Q34" s="117"/>
      <c r="R34" s="118">
        <f t="shared" si="0"/>
        <v>0</v>
      </c>
      <c r="S34" s="118">
        <f t="shared" si="1"/>
        <v>0</v>
      </c>
      <c r="T34" s="118">
        <f t="shared" si="2"/>
        <v>0</v>
      </c>
      <c r="U34" s="119" t="e">
        <f t="shared" si="3"/>
        <v>#DIV/0!</v>
      </c>
    </row>
    <row r="35" spans="1:21" s="25" customFormat="1" ht="15.75" x14ac:dyDescent="0.25">
      <c r="A35" s="169" t="str">
        <f t="shared" si="4"/>
        <v>LGen-29</v>
      </c>
      <c r="B35" s="71" t="s">
        <v>0</v>
      </c>
      <c r="C35" s="76">
        <f>IF(ISBLANK(D35),_xlfn.AGGREGATE(2,5,C$2:C34)+1,"")</f>
        <v>29</v>
      </c>
      <c r="D35" s="42"/>
      <c r="E35" s="192" t="s">
        <v>133</v>
      </c>
      <c r="F35" s="57" t="s">
        <v>12</v>
      </c>
      <c r="G35" s="257" t="s">
        <v>9</v>
      </c>
      <c r="H35" s="1"/>
      <c r="I35" s="164"/>
      <c r="P35" s="116"/>
      <c r="Q35" s="117"/>
      <c r="R35" s="118">
        <f t="shared" si="0"/>
        <v>0</v>
      </c>
      <c r="S35" s="118">
        <f t="shared" si="1"/>
        <v>0</v>
      </c>
      <c r="T35" s="118">
        <f t="shared" si="2"/>
        <v>0</v>
      </c>
      <c r="U35" s="119" t="e">
        <f t="shared" si="3"/>
        <v>#DIV/0!</v>
      </c>
    </row>
    <row r="36" spans="1:21" s="25" customFormat="1" ht="15.75" x14ac:dyDescent="0.25">
      <c r="A36" s="169" t="str">
        <f t="shared" si="4"/>
        <v>LGen-30</v>
      </c>
      <c r="B36" s="71" t="s">
        <v>0</v>
      </c>
      <c r="C36" s="76">
        <f>IF(ISBLANK(D36),_xlfn.AGGREGATE(2,5,C$2:C35)+1,"")</f>
        <v>30</v>
      </c>
      <c r="D36" s="42"/>
      <c r="E36" s="192" t="s">
        <v>134</v>
      </c>
      <c r="F36" s="57" t="s">
        <v>12</v>
      </c>
      <c r="G36" s="257" t="s">
        <v>9</v>
      </c>
      <c r="H36" s="1"/>
      <c r="I36" s="164"/>
      <c r="P36" s="116"/>
      <c r="Q36" s="117"/>
      <c r="R36" s="118"/>
      <c r="S36" s="118"/>
      <c r="T36" s="118"/>
      <c r="U36" s="119"/>
    </row>
    <row r="37" spans="1:21" s="25" customFormat="1" ht="15.75" x14ac:dyDescent="0.25">
      <c r="A37" s="169" t="str">
        <f t="shared" si="4"/>
        <v>LGen-31</v>
      </c>
      <c r="B37" s="71" t="s">
        <v>0</v>
      </c>
      <c r="C37" s="76">
        <f>IF(ISBLANK(D37),_xlfn.AGGREGATE(2,5,C$2:C36)+1,"")</f>
        <v>31</v>
      </c>
      <c r="D37" s="42"/>
      <c r="E37" s="192" t="s">
        <v>135</v>
      </c>
      <c r="F37" s="57" t="s">
        <v>12</v>
      </c>
      <c r="G37" s="257" t="s">
        <v>9</v>
      </c>
      <c r="H37" s="1"/>
      <c r="I37" s="164"/>
      <c r="P37" s="116"/>
      <c r="Q37" s="117"/>
      <c r="R37" s="118"/>
      <c r="S37" s="118"/>
      <c r="T37" s="118"/>
      <c r="U37" s="119"/>
    </row>
    <row r="38" spans="1:21" s="25" customFormat="1" ht="15.75" x14ac:dyDescent="0.25">
      <c r="A38" s="169" t="str">
        <f t="shared" si="4"/>
        <v>LGen-32</v>
      </c>
      <c r="B38" s="71" t="s">
        <v>0</v>
      </c>
      <c r="C38" s="76">
        <f>IF(ISBLANK(D38),_xlfn.AGGREGATE(2,5,C$2:C37)+1,"")</f>
        <v>32</v>
      </c>
      <c r="D38" s="42"/>
      <c r="E38" s="192" t="s">
        <v>136</v>
      </c>
      <c r="F38" s="57" t="s">
        <v>6</v>
      </c>
      <c r="G38" s="257" t="s">
        <v>9</v>
      </c>
      <c r="H38" s="1"/>
      <c r="I38" s="164"/>
      <c r="P38" s="120"/>
      <c r="Q38" s="121" t="s">
        <v>137</v>
      </c>
      <c r="R38" s="122">
        <f>SUM(R1:R37)</f>
        <v>3068</v>
      </c>
      <c r="S38" s="122">
        <f>SUM(S1:S33)</f>
        <v>0</v>
      </c>
      <c r="T38" s="122">
        <f>SUM(T1:T33)</f>
        <v>0</v>
      </c>
      <c r="U38" s="123" t="e">
        <f>T38/S38</f>
        <v>#DIV/0!</v>
      </c>
    </row>
    <row r="39" spans="1:21" s="25" customFormat="1" ht="28.5" x14ac:dyDescent="0.2">
      <c r="A39" s="169" t="str">
        <f t="shared" si="4"/>
        <v>LGen-33</v>
      </c>
      <c r="B39" s="71" t="s">
        <v>0</v>
      </c>
      <c r="C39" s="76">
        <f>IF(ISBLANK(D39),_xlfn.AGGREGATE(2,5,C$2:C38)+1,"")</f>
        <v>33</v>
      </c>
      <c r="D39" s="42"/>
      <c r="E39" s="192" t="s">
        <v>138</v>
      </c>
      <c r="F39" s="57" t="s">
        <v>12</v>
      </c>
      <c r="G39" s="257" t="s">
        <v>9</v>
      </c>
      <c r="H39" s="1"/>
      <c r="I39" s="164"/>
    </row>
    <row r="40" spans="1:21" s="25" customFormat="1" ht="14.25" x14ac:dyDescent="0.2">
      <c r="A40" s="169" t="str">
        <f t="shared" si="4"/>
        <v>LGen-34</v>
      </c>
      <c r="B40" s="71" t="s">
        <v>0</v>
      </c>
      <c r="C40" s="76">
        <f>IF(ISBLANK(D40),_xlfn.AGGREGATE(2,5,C$2:C39)+1,"")</f>
        <v>34</v>
      </c>
      <c r="D40" s="42"/>
      <c r="E40" s="192" t="s">
        <v>139</v>
      </c>
      <c r="F40" s="57" t="s">
        <v>12</v>
      </c>
      <c r="G40" s="257" t="s">
        <v>9</v>
      </c>
      <c r="H40" s="1"/>
      <c r="I40" s="164"/>
    </row>
    <row r="41" spans="1:21" s="25" customFormat="1" ht="28.5" x14ac:dyDescent="0.2">
      <c r="A41" s="169" t="str">
        <f t="shared" si="4"/>
        <v>LGen-35</v>
      </c>
      <c r="B41" s="71" t="s">
        <v>0</v>
      </c>
      <c r="C41" s="76">
        <f>IF(ISBLANK(D41),_xlfn.AGGREGATE(2,5,C$2:C40)+1,"")</f>
        <v>35</v>
      </c>
      <c r="D41" s="42"/>
      <c r="E41" s="192" t="s">
        <v>140</v>
      </c>
      <c r="F41" s="57" t="s">
        <v>12</v>
      </c>
      <c r="G41" s="257" t="s">
        <v>9</v>
      </c>
      <c r="H41" s="1"/>
      <c r="I41" s="164"/>
    </row>
    <row r="42" spans="1:21" s="25" customFormat="1" ht="14.25" x14ac:dyDescent="0.2">
      <c r="A42" s="169" t="str">
        <f t="shared" si="4"/>
        <v>LGen-36</v>
      </c>
      <c r="B42" s="71" t="s">
        <v>0</v>
      </c>
      <c r="C42" s="76">
        <f>IF(ISBLANK(D42),_xlfn.AGGREGATE(2,5,C$2:C41)+1,"")</f>
        <v>36</v>
      </c>
      <c r="D42" s="42"/>
      <c r="E42" s="192" t="s">
        <v>141</v>
      </c>
      <c r="F42" s="57" t="s">
        <v>12</v>
      </c>
      <c r="G42" s="257" t="s">
        <v>9</v>
      </c>
      <c r="H42" s="1"/>
      <c r="I42" s="164"/>
    </row>
    <row r="43" spans="1:21" s="25" customFormat="1" ht="14.25" x14ac:dyDescent="0.2">
      <c r="A43" s="169" t="str">
        <f t="shared" si="4"/>
        <v>LGen-37</v>
      </c>
      <c r="B43" s="71" t="s">
        <v>0</v>
      </c>
      <c r="C43" s="76">
        <f>IF(ISBLANK(D43),_xlfn.AGGREGATE(2,5,C$2:C42)+1,"")</f>
        <v>37</v>
      </c>
      <c r="D43" s="42"/>
      <c r="E43" s="192" t="s">
        <v>142</v>
      </c>
      <c r="F43" s="57" t="s">
        <v>12</v>
      </c>
      <c r="G43" s="257" t="s">
        <v>9</v>
      </c>
      <c r="H43" s="1"/>
      <c r="I43" s="164"/>
    </row>
    <row r="44" spans="1:21" s="25" customFormat="1" ht="28.5" x14ac:dyDescent="0.2">
      <c r="A44" s="169" t="str">
        <f t="shared" si="4"/>
        <v>LGen-38</v>
      </c>
      <c r="B44" s="71" t="s">
        <v>0</v>
      </c>
      <c r="C44" s="76">
        <f>IF(ISBLANK(D44),_xlfn.AGGREGATE(2,5,C$2:C43)+1,"")</f>
        <v>38</v>
      </c>
      <c r="D44" s="42"/>
      <c r="E44" s="192" t="s">
        <v>143</v>
      </c>
      <c r="F44" s="57" t="s">
        <v>12</v>
      </c>
      <c r="G44" s="257" t="s">
        <v>9</v>
      </c>
      <c r="H44" s="1"/>
      <c r="I44" s="164"/>
    </row>
    <row r="45" spans="1:21" s="25" customFormat="1" ht="28.5" x14ac:dyDescent="0.2">
      <c r="A45" s="169" t="str">
        <f t="shared" si="4"/>
        <v>LGen-39</v>
      </c>
      <c r="B45" s="71" t="s">
        <v>0</v>
      </c>
      <c r="C45" s="76">
        <f>IF(ISBLANK(D45),_xlfn.AGGREGATE(2,5,C$2:C44)+1,"")</f>
        <v>39</v>
      </c>
      <c r="D45" s="42"/>
      <c r="E45" s="192" t="s">
        <v>144</v>
      </c>
      <c r="F45" s="57" t="s">
        <v>12</v>
      </c>
      <c r="G45" s="257" t="s">
        <v>9</v>
      </c>
      <c r="H45" s="1"/>
      <c r="I45" s="164"/>
    </row>
    <row r="46" spans="1:21" s="25" customFormat="1" ht="14.25" x14ac:dyDescent="0.2">
      <c r="A46" s="169" t="str">
        <f t="shared" si="4"/>
        <v>LGen-40</v>
      </c>
      <c r="B46" s="71" t="s">
        <v>0</v>
      </c>
      <c r="C46" s="76">
        <f>IF(ISBLANK(D46),_xlfn.AGGREGATE(2,5,C$2:C45)+1,"")</f>
        <v>40</v>
      </c>
      <c r="D46" s="42"/>
      <c r="E46" s="192" t="s">
        <v>145</v>
      </c>
      <c r="F46" s="57" t="s">
        <v>12</v>
      </c>
      <c r="G46" s="257" t="s">
        <v>9</v>
      </c>
      <c r="H46" s="1"/>
      <c r="I46" s="164"/>
    </row>
    <row r="47" spans="1:21" s="25" customFormat="1" ht="28.5" x14ac:dyDescent="0.2">
      <c r="A47" s="169" t="str">
        <f t="shared" si="4"/>
        <v>LGen-41</v>
      </c>
      <c r="B47" s="71" t="s">
        <v>0</v>
      </c>
      <c r="C47" s="76">
        <f>IF(ISBLANK(D47),_xlfn.AGGREGATE(2,5,C$2:C46)+1,"")</f>
        <v>41</v>
      </c>
      <c r="D47" s="42"/>
      <c r="E47" s="192" t="s">
        <v>146</v>
      </c>
      <c r="F47" s="57" t="s">
        <v>12</v>
      </c>
      <c r="G47" s="257" t="s">
        <v>9</v>
      </c>
      <c r="H47" s="1"/>
      <c r="I47" s="164"/>
    </row>
    <row r="48" spans="1:21" s="25" customFormat="1" ht="14.25" x14ac:dyDescent="0.2">
      <c r="A48" s="169" t="str">
        <f t="shared" si="4"/>
        <v>LGen-42</v>
      </c>
      <c r="B48" s="71" t="s">
        <v>0</v>
      </c>
      <c r="C48" s="76">
        <f>IF(ISBLANK(D48),_xlfn.AGGREGATE(2,5,C$2:C47)+1,"")</f>
        <v>42</v>
      </c>
      <c r="D48" s="42"/>
      <c r="E48" s="192" t="s">
        <v>147</v>
      </c>
      <c r="F48" s="57" t="s">
        <v>12</v>
      </c>
      <c r="G48" s="257" t="s">
        <v>9</v>
      </c>
      <c r="H48" s="1"/>
      <c r="I48" s="164"/>
    </row>
    <row r="49" spans="1:9" s="25" customFormat="1" ht="14.25" x14ac:dyDescent="0.2">
      <c r="A49" s="169" t="str">
        <f t="shared" si="4"/>
        <v>LGen-43</v>
      </c>
      <c r="B49" s="71" t="s">
        <v>0</v>
      </c>
      <c r="C49" s="76">
        <f>IF(ISBLANK(D49),_xlfn.AGGREGATE(2,5,C$2:C48)+1,"")</f>
        <v>43</v>
      </c>
      <c r="D49" s="42"/>
      <c r="E49" s="192" t="s">
        <v>148</v>
      </c>
      <c r="F49" s="57" t="s">
        <v>12</v>
      </c>
      <c r="G49" s="257" t="s">
        <v>9</v>
      </c>
      <c r="H49" s="1"/>
      <c r="I49" s="164"/>
    </row>
    <row r="50" spans="1:9" s="25" customFormat="1" ht="14.25" x14ac:dyDescent="0.2">
      <c r="A50" s="169" t="str">
        <f t="shared" si="4"/>
        <v>LGen-44</v>
      </c>
      <c r="B50" s="71" t="s">
        <v>0</v>
      </c>
      <c r="C50" s="76">
        <f>IF(ISBLANK(D50),_xlfn.AGGREGATE(2,5,C$2:C49)+1,"")</f>
        <v>44</v>
      </c>
      <c r="D50" s="42"/>
      <c r="E50" s="192" t="s">
        <v>149</v>
      </c>
      <c r="F50" s="57" t="s">
        <v>12</v>
      </c>
      <c r="G50" s="257" t="s">
        <v>9</v>
      </c>
      <c r="H50" s="1"/>
      <c r="I50" s="164"/>
    </row>
    <row r="51" spans="1:9" s="25" customFormat="1" ht="14.25" x14ac:dyDescent="0.2">
      <c r="A51" s="169" t="str">
        <f t="shared" si="4"/>
        <v>LGen-45</v>
      </c>
      <c r="B51" s="71" t="s">
        <v>0</v>
      </c>
      <c r="C51" s="76">
        <f>IF(ISBLANK(D51),_xlfn.AGGREGATE(2,5,C$2:C50)+1,"")</f>
        <v>45</v>
      </c>
      <c r="D51" s="42"/>
      <c r="E51" s="192" t="s">
        <v>150</v>
      </c>
      <c r="F51" s="57" t="s">
        <v>12</v>
      </c>
      <c r="G51" s="257" t="s">
        <v>9</v>
      </c>
      <c r="H51" s="1"/>
      <c r="I51" s="164"/>
    </row>
    <row r="52" spans="1:9" s="25" customFormat="1" ht="14.25" x14ac:dyDescent="0.2">
      <c r="A52" s="169" t="str">
        <f t="shared" si="4"/>
        <v>LGen-46</v>
      </c>
      <c r="B52" s="71" t="s">
        <v>0</v>
      </c>
      <c r="C52" s="76">
        <f>IF(ISBLANK(D52),_xlfn.AGGREGATE(2,5,C$2:C51)+1,"")</f>
        <v>46</v>
      </c>
      <c r="D52" s="42"/>
      <c r="E52" s="192" t="s">
        <v>151</v>
      </c>
      <c r="F52" s="57" t="s">
        <v>12</v>
      </c>
      <c r="G52" s="257" t="s">
        <v>9</v>
      </c>
      <c r="H52" s="1"/>
      <c r="I52" s="164"/>
    </row>
    <row r="53" spans="1:9" s="25" customFormat="1" ht="28.5" x14ac:dyDescent="0.2">
      <c r="A53" s="169" t="str">
        <f t="shared" si="4"/>
        <v>LGen-47</v>
      </c>
      <c r="B53" s="71" t="s">
        <v>0</v>
      </c>
      <c r="C53" s="76">
        <f>IF(ISBLANK(D53),_xlfn.AGGREGATE(2,5,C$2:C52)+1,"")</f>
        <v>47</v>
      </c>
      <c r="D53" s="42"/>
      <c r="E53" s="192" t="s">
        <v>152</v>
      </c>
      <c r="F53" s="57" t="s">
        <v>12</v>
      </c>
      <c r="G53" s="257" t="s">
        <v>9</v>
      </c>
      <c r="H53" s="1"/>
      <c r="I53" s="164"/>
    </row>
    <row r="54" spans="1:9" s="25" customFormat="1" ht="28.5" x14ac:dyDescent="0.2">
      <c r="A54" s="169" t="str">
        <f t="shared" si="4"/>
        <v>LGen-48</v>
      </c>
      <c r="B54" s="71" t="s">
        <v>0</v>
      </c>
      <c r="C54" s="76">
        <f>IF(ISBLANK(D54),_xlfn.AGGREGATE(2,5,C$2:C53)+1,"")</f>
        <v>48</v>
      </c>
      <c r="D54" s="42"/>
      <c r="E54" s="192" t="s">
        <v>153</v>
      </c>
      <c r="F54" s="57" t="s">
        <v>12</v>
      </c>
      <c r="G54" s="257" t="s">
        <v>9</v>
      </c>
      <c r="H54" s="1"/>
      <c r="I54" s="164"/>
    </row>
    <row r="55" spans="1:9" s="25" customFormat="1" ht="14.25" x14ac:dyDescent="0.2">
      <c r="A55" s="169" t="str">
        <f t="shared" si="4"/>
        <v>LGen-49</v>
      </c>
      <c r="B55" s="71" t="s">
        <v>0</v>
      </c>
      <c r="C55" s="76">
        <f>IF(ISBLANK(D55),_xlfn.AGGREGATE(2,5,C$2:C54)+1,"")</f>
        <v>49</v>
      </c>
      <c r="D55" s="42"/>
      <c r="E55" s="192" t="s">
        <v>154</v>
      </c>
      <c r="F55" s="57" t="s">
        <v>12</v>
      </c>
      <c r="G55" s="257" t="s">
        <v>9</v>
      </c>
      <c r="H55" s="1"/>
      <c r="I55" s="164"/>
    </row>
    <row r="56" spans="1:9" s="25" customFormat="1" ht="14.25" x14ac:dyDescent="0.2">
      <c r="A56" s="169" t="str">
        <f t="shared" si="4"/>
        <v>LGen-50</v>
      </c>
      <c r="B56" s="71" t="s">
        <v>0</v>
      </c>
      <c r="C56" s="76">
        <f>IF(ISBLANK(D56),_xlfn.AGGREGATE(2,5,C$2:C55)+1,"")</f>
        <v>50</v>
      </c>
      <c r="D56" s="42"/>
      <c r="E56" s="192" t="s">
        <v>155</v>
      </c>
      <c r="F56" s="57" t="s">
        <v>12</v>
      </c>
      <c r="G56" s="257" t="s">
        <v>9</v>
      </c>
      <c r="H56" s="1"/>
      <c r="I56" s="164"/>
    </row>
    <row r="57" spans="1:9" s="25" customFormat="1" ht="28.5" x14ac:dyDescent="0.2">
      <c r="A57" s="169" t="str">
        <f t="shared" si="4"/>
        <v>LGen-51</v>
      </c>
      <c r="B57" s="71" t="s">
        <v>0</v>
      </c>
      <c r="C57" s="76">
        <f>IF(ISBLANK(D57),_xlfn.AGGREGATE(2,5,C$2:C56)+1,"")</f>
        <v>51</v>
      </c>
      <c r="D57" s="42"/>
      <c r="E57" s="192" t="s">
        <v>156</v>
      </c>
      <c r="F57" s="57" t="s">
        <v>12</v>
      </c>
      <c r="G57" s="257" t="s">
        <v>9</v>
      </c>
      <c r="H57" s="1"/>
      <c r="I57" s="164"/>
    </row>
    <row r="58" spans="1:9" s="25" customFormat="1" ht="14.25" x14ac:dyDescent="0.2">
      <c r="A58" s="169" t="str">
        <f t="shared" si="4"/>
        <v>LGen-52</v>
      </c>
      <c r="B58" s="71" t="s">
        <v>0</v>
      </c>
      <c r="C58" s="76">
        <f>IF(ISBLANK(D58),_xlfn.AGGREGATE(2,5,C$2:C57)+1,"")</f>
        <v>52</v>
      </c>
      <c r="D58" s="42"/>
      <c r="E58" s="192" t="s">
        <v>157</v>
      </c>
      <c r="F58" s="57" t="s">
        <v>12</v>
      </c>
      <c r="G58" s="257" t="s">
        <v>9</v>
      </c>
      <c r="H58" s="1"/>
      <c r="I58" s="164"/>
    </row>
    <row r="59" spans="1:9" s="25" customFormat="1" ht="28.5" x14ac:dyDescent="0.2">
      <c r="A59" s="169" t="str">
        <f t="shared" si="4"/>
        <v>LGen-53</v>
      </c>
      <c r="B59" s="71" t="s">
        <v>0</v>
      </c>
      <c r="C59" s="76">
        <f>IF(ISBLANK(D59),_xlfn.AGGREGATE(2,5,C$2:C58)+1,"")</f>
        <v>53</v>
      </c>
      <c r="D59" s="42"/>
      <c r="E59" s="192" t="s">
        <v>158</v>
      </c>
      <c r="F59" s="57" t="s">
        <v>12</v>
      </c>
      <c r="G59" s="257" t="s">
        <v>9</v>
      </c>
      <c r="H59" s="1"/>
      <c r="I59" s="164"/>
    </row>
    <row r="60" spans="1:9" s="25" customFormat="1" ht="28.5" x14ac:dyDescent="0.2">
      <c r="A60" s="169" t="str">
        <f t="shared" si="4"/>
        <v>LGen-54</v>
      </c>
      <c r="B60" s="71" t="s">
        <v>0</v>
      </c>
      <c r="C60" s="76">
        <f>IF(ISBLANK(D60),_xlfn.AGGREGATE(2,5,C$2:C59)+1,"")</f>
        <v>54</v>
      </c>
      <c r="D60" s="42"/>
      <c r="E60" s="192" t="s">
        <v>159</v>
      </c>
      <c r="F60" s="57" t="s">
        <v>12</v>
      </c>
      <c r="G60" s="257" t="s">
        <v>9</v>
      </c>
      <c r="H60" s="1"/>
      <c r="I60" s="164"/>
    </row>
    <row r="61" spans="1:9" s="25" customFormat="1" ht="28.5" x14ac:dyDescent="0.2">
      <c r="A61" s="169" t="str">
        <f t="shared" si="4"/>
        <v>LGen-55</v>
      </c>
      <c r="B61" s="71" t="s">
        <v>0</v>
      </c>
      <c r="C61" s="76">
        <f>IF(ISBLANK(D61),_xlfn.AGGREGATE(2,5,C$2:C60)+1,"")</f>
        <v>55</v>
      </c>
      <c r="D61" s="42"/>
      <c r="E61" s="192" t="s">
        <v>160</v>
      </c>
      <c r="F61" s="57" t="s">
        <v>12</v>
      </c>
      <c r="G61" s="257" t="s">
        <v>9</v>
      </c>
      <c r="H61" s="1"/>
      <c r="I61" s="164"/>
    </row>
    <row r="62" spans="1:9" s="25" customFormat="1" ht="14.25" x14ac:dyDescent="0.2">
      <c r="A62" s="169" t="str">
        <f t="shared" si="4"/>
        <v>LGen-56</v>
      </c>
      <c r="B62" s="71" t="s">
        <v>0</v>
      </c>
      <c r="C62" s="76">
        <f>IF(ISBLANK(D62),_xlfn.AGGREGATE(2,5,C$2:C61)+1,"")</f>
        <v>56</v>
      </c>
      <c r="D62" s="42"/>
      <c r="E62" s="192" t="s">
        <v>161</v>
      </c>
      <c r="F62" s="57" t="s">
        <v>12</v>
      </c>
      <c r="G62" s="257" t="s">
        <v>9</v>
      </c>
      <c r="H62" s="1"/>
      <c r="I62" s="164"/>
    </row>
    <row r="63" spans="1:9" s="25" customFormat="1" ht="14.25" x14ac:dyDescent="0.2">
      <c r="A63" s="169" t="str">
        <f t="shared" si="4"/>
        <v>LGen-57</v>
      </c>
      <c r="B63" s="71" t="s">
        <v>0</v>
      </c>
      <c r="C63" s="76">
        <f>IF(ISBLANK(D63),_xlfn.AGGREGATE(2,5,C$2:C62)+1,"")</f>
        <v>57</v>
      </c>
      <c r="D63" s="42"/>
      <c r="E63" s="192" t="s">
        <v>162</v>
      </c>
      <c r="F63" s="57" t="s">
        <v>12</v>
      </c>
      <c r="G63" s="257" t="s">
        <v>9</v>
      </c>
      <c r="H63" s="1"/>
      <c r="I63" s="164"/>
    </row>
    <row r="64" spans="1:9" s="25" customFormat="1" ht="14.25" x14ac:dyDescent="0.2">
      <c r="A64" s="169" t="str">
        <f t="shared" si="4"/>
        <v>LGen-58</v>
      </c>
      <c r="B64" s="71" t="s">
        <v>0</v>
      </c>
      <c r="C64" s="76">
        <f>IF(ISBLANK(D64),_xlfn.AGGREGATE(2,5,C$2:C63)+1,"")</f>
        <v>58</v>
      </c>
      <c r="D64" s="42"/>
      <c r="E64" s="192" t="s">
        <v>163</v>
      </c>
      <c r="F64" s="57" t="s">
        <v>12</v>
      </c>
      <c r="G64" s="257" t="s">
        <v>9</v>
      </c>
      <c r="H64" s="1"/>
      <c r="I64" s="164"/>
    </row>
    <row r="65" spans="1:9" s="25" customFormat="1" ht="28.5" x14ac:dyDescent="0.2">
      <c r="A65" s="169" t="str">
        <f t="shared" si="4"/>
        <v>LGen-59</v>
      </c>
      <c r="B65" s="71" t="s">
        <v>0</v>
      </c>
      <c r="C65" s="76">
        <f>IF(ISBLANK(D65),_xlfn.AGGREGATE(2,5,C$2:C64)+1,"")</f>
        <v>59</v>
      </c>
      <c r="D65" s="42"/>
      <c r="E65" s="192" t="s">
        <v>164</v>
      </c>
      <c r="F65" s="57" t="s">
        <v>12</v>
      </c>
      <c r="G65" s="257" t="s">
        <v>9</v>
      </c>
      <c r="H65" s="1"/>
      <c r="I65" s="164"/>
    </row>
    <row r="66" spans="1:9" s="25" customFormat="1" ht="14.25" x14ac:dyDescent="0.2">
      <c r="A66" s="169" t="str">
        <f t="shared" si="4"/>
        <v>LGen-60</v>
      </c>
      <c r="B66" s="71" t="s">
        <v>0</v>
      </c>
      <c r="C66" s="76">
        <f>IF(ISBLANK(D66),_xlfn.AGGREGATE(2,5,C$2:C65)+1,"")</f>
        <v>60</v>
      </c>
      <c r="D66" s="42"/>
      <c r="E66" s="192" t="s">
        <v>165</v>
      </c>
      <c r="F66" s="57" t="s">
        <v>12</v>
      </c>
      <c r="G66" s="257" t="s">
        <v>9</v>
      </c>
      <c r="H66" s="1"/>
      <c r="I66" s="164"/>
    </row>
    <row r="67" spans="1:9" s="25" customFormat="1" ht="14.25" x14ac:dyDescent="0.2">
      <c r="A67" s="169" t="str">
        <f t="shared" si="4"/>
        <v>LGen-61</v>
      </c>
      <c r="B67" s="71" t="s">
        <v>0</v>
      </c>
      <c r="C67" s="76">
        <f>IF(ISBLANK(D67),_xlfn.AGGREGATE(2,5,C$2:C66)+1,"")</f>
        <v>61</v>
      </c>
      <c r="D67" s="42"/>
      <c r="E67" s="192" t="s">
        <v>166</v>
      </c>
      <c r="F67" s="57" t="s">
        <v>12</v>
      </c>
      <c r="G67" s="257" t="s">
        <v>9</v>
      </c>
      <c r="H67" s="1"/>
      <c r="I67" s="164"/>
    </row>
    <row r="68" spans="1:9" s="25" customFormat="1" ht="28.5" x14ac:dyDescent="0.2">
      <c r="A68" s="169" t="str">
        <f t="shared" ref="A68:A131" si="5">IF(ISBLANK(D68),B68&amp;"-"&amp;C68,"")</f>
        <v>LGen-62</v>
      </c>
      <c r="B68" s="71" t="s">
        <v>0</v>
      </c>
      <c r="C68" s="76">
        <f>IF(ISBLANK(D68),_xlfn.AGGREGATE(2,5,C$2:C67)+1,"")</f>
        <v>62</v>
      </c>
      <c r="D68" s="42"/>
      <c r="E68" s="192" t="s">
        <v>167</v>
      </c>
      <c r="F68" s="57" t="s">
        <v>12</v>
      </c>
      <c r="G68" s="257" t="s">
        <v>9</v>
      </c>
      <c r="H68" s="1"/>
      <c r="I68" s="164"/>
    </row>
    <row r="69" spans="1:9" s="25" customFormat="1" ht="14.25" x14ac:dyDescent="0.2">
      <c r="A69" s="169" t="str">
        <f t="shared" si="5"/>
        <v>LGen-63</v>
      </c>
      <c r="B69" s="71" t="s">
        <v>0</v>
      </c>
      <c r="C69" s="76">
        <f>IF(ISBLANK(D69),_xlfn.AGGREGATE(2,5,C$2:C68)+1,"")</f>
        <v>63</v>
      </c>
      <c r="D69" s="42"/>
      <c r="E69" s="192" t="s">
        <v>168</v>
      </c>
      <c r="F69" s="57" t="s">
        <v>12</v>
      </c>
      <c r="G69" s="257" t="s">
        <v>9</v>
      </c>
      <c r="H69" s="1"/>
      <c r="I69" s="164"/>
    </row>
    <row r="70" spans="1:9" s="25" customFormat="1" ht="14.25" x14ac:dyDescent="0.2">
      <c r="A70" s="169" t="str">
        <f t="shared" si="5"/>
        <v>LGen-64</v>
      </c>
      <c r="B70" s="71" t="s">
        <v>0</v>
      </c>
      <c r="C70" s="76">
        <f>IF(ISBLANK(D70),_xlfn.AGGREGATE(2,5,C$2:C69)+1,"")</f>
        <v>64</v>
      </c>
      <c r="D70" s="42"/>
      <c r="E70" s="192" t="s">
        <v>169</v>
      </c>
      <c r="F70" s="57" t="s">
        <v>12</v>
      </c>
      <c r="G70" s="257" t="s">
        <v>9</v>
      </c>
      <c r="H70" s="1"/>
      <c r="I70" s="164"/>
    </row>
    <row r="71" spans="1:9" s="25" customFormat="1" ht="30" x14ac:dyDescent="0.2">
      <c r="A71" s="170" t="str">
        <f t="shared" si="5"/>
        <v/>
      </c>
      <c r="B71" s="110"/>
      <c r="C71" s="9" t="str">
        <f>IF(ISBLANK(D71),_xlfn.AGGREGATE(2,5,C$2:C70)+1,"")</f>
        <v/>
      </c>
      <c r="D71" s="26" t="s">
        <v>1</v>
      </c>
      <c r="E71" s="194" t="s">
        <v>170</v>
      </c>
      <c r="F71" s="12"/>
      <c r="G71" s="258"/>
      <c r="H71" s="23"/>
      <c r="I71" s="164"/>
    </row>
    <row r="72" spans="1:9" s="25" customFormat="1" ht="14.25" x14ac:dyDescent="0.2">
      <c r="A72" s="169" t="str">
        <f t="shared" si="5"/>
        <v>LGen-65</v>
      </c>
      <c r="B72" s="71" t="s">
        <v>0</v>
      </c>
      <c r="C72" s="76">
        <f>IF(ISBLANK(D72),_xlfn.AGGREGATE(2,5,C$2:C71)+1,"")</f>
        <v>65</v>
      </c>
      <c r="D72" s="42"/>
      <c r="E72" s="192" t="s">
        <v>171</v>
      </c>
      <c r="F72" s="57" t="s">
        <v>12</v>
      </c>
      <c r="G72" s="257" t="s">
        <v>9</v>
      </c>
      <c r="H72" s="1"/>
      <c r="I72" s="164"/>
    </row>
    <row r="73" spans="1:9" s="25" customFormat="1" ht="14.25" x14ac:dyDescent="0.2">
      <c r="A73" s="169" t="str">
        <f t="shared" si="5"/>
        <v>LGen-66</v>
      </c>
      <c r="B73" s="71" t="s">
        <v>0</v>
      </c>
      <c r="C73" s="76">
        <f>IF(ISBLANK(D73),_xlfn.AGGREGATE(2,5,C$2:C72)+1,"")</f>
        <v>66</v>
      </c>
      <c r="D73" s="42"/>
      <c r="E73" s="192" t="s">
        <v>172</v>
      </c>
      <c r="F73" s="57" t="s">
        <v>12</v>
      </c>
      <c r="G73" s="257" t="s">
        <v>9</v>
      </c>
      <c r="H73" s="1"/>
      <c r="I73" s="164"/>
    </row>
    <row r="74" spans="1:9" s="25" customFormat="1" ht="14.25" x14ac:dyDescent="0.2">
      <c r="A74" s="169" t="str">
        <f t="shared" si="5"/>
        <v>LGen-67</v>
      </c>
      <c r="B74" s="71" t="s">
        <v>0</v>
      </c>
      <c r="C74" s="76">
        <f>IF(ISBLANK(D74),_xlfn.AGGREGATE(2,5,C$2:C73)+1,"")</f>
        <v>67</v>
      </c>
      <c r="D74" s="42"/>
      <c r="E74" s="192" t="s">
        <v>173</v>
      </c>
      <c r="F74" s="57" t="s">
        <v>12</v>
      </c>
      <c r="G74" s="257" t="s">
        <v>9</v>
      </c>
      <c r="H74" s="1"/>
      <c r="I74" s="164"/>
    </row>
    <row r="75" spans="1:9" s="25" customFormat="1" ht="14.25" x14ac:dyDescent="0.2">
      <c r="A75" s="169" t="str">
        <f t="shared" si="5"/>
        <v>LGen-68</v>
      </c>
      <c r="B75" s="71" t="s">
        <v>0</v>
      </c>
      <c r="C75" s="76">
        <f>IF(ISBLANK(D75),_xlfn.AGGREGATE(2,5,C$2:C74)+1,"")</f>
        <v>68</v>
      </c>
      <c r="D75" s="42"/>
      <c r="E75" s="192" t="s">
        <v>174</v>
      </c>
      <c r="F75" s="57" t="s">
        <v>12</v>
      </c>
      <c r="G75" s="257" t="s">
        <v>9</v>
      </c>
      <c r="H75" s="1"/>
      <c r="I75" s="164"/>
    </row>
    <row r="76" spans="1:9" s="25" customFormat="1" ht="14.25" x14ac:dyDescent="0.2">
      <c r="A76" s="169" t="str">
        <f t="shared" si="5"/>
        <v>LGen-69</v>
      </c>
      <c r="B76" s="71" t="s">
        <v>0</v>
      </c>
      <c r="C76" s="76">
        <f>IF(ISBLANK(D76),_xlfn.AGGREGATE(2,5,C$2:C75)+1,"")</f>
        <v>69</v>
      </c>
      <c r="D76" s="42"/>
      <c r="E76" s="192" t="s">
        <v>175</v>
      </c>
      <c r="F76" s="57" t="s">
        <v>12</v>
      </c>
      <c r="G76" s="257" t="s">
        <v>9</v>
      </c>
      <c r="H76" s="1"/>
      <c r="I76" s="164"/>
    </row>
    <row r="77" spans="1:9" s="25" customFormat="1" ht="14.25" x14ac:dyDescent="0.2">
      <c r="A77" s="169" t="str">
        <f t="shared" si="5"/>
        <v>LGen-70</v>
      </c>
      <c r="B77" s="71" t="s">
        <v>0</v>
      </c>
      <c r="C77" s="76">
        <f>IF(ISBLANK(D77),_xlfn.AGGREGATE(2,5,C$2:C76)+1,"")</f>
        <v>70</v>
      </c>
      <c r="D77" s="42"/>
      <c r="E77" s="192" t="s">
        <v>176</v>
      </c>
      <c r="F77" s="57" t="s">
        <v>12</v>
      </c>
      <c r="G77" s="257" t="s">
        <v>9</v>
      </c>
      <c r="H77" s="1"/>
      <c r="I77" s="164"/>
    </row>
    <row r="78" spans="1:9" s="25" customFormat="1" ht="14.25" x14ac:dyDescent="0.2">
      <c r="A78" s="169" t="str">
        <f t="shared" si="5"/>
        <v>LGen-71</v>
      </c>
      <c r="B78" s="71" t="s">
        <v>0</v>
      </c>
      <c r="C78" s="76">
        <f>IF(ISBLANK(D78),_xlfn.AGGREGATE(2,5,C$2:C77)+1,"")</f>
        <v>71</v>
      </c>
      <c r="D78" s="42"/>
      <c r="E78" s="192" t="s">
        <v>116</v>
      </c>
      <c r="F78" s="57" t="s">
        <v>12</v>
      </c>
      <c r="G78" s="257" t="s">
        <v>9</v>
      </c>
      <c r="H78" s="1"/>
      <c r="I78" s="164"/>
    </row>
    <row r="79" spans="1:9" s="25" customFormat="1" ht="14.25" x14ac:dyDescent="0.2">
      <c r="A79" s="169" t="str">
        <f t="shared" si="5"/>
        <v>LGen-72</v>
      </c>
      <c r="B79" s="71" t="s">
        <v>0</v>
      </c>
      <c r="C79" s="76">
        <f>IF(ISBLANK(D79),_xlfn.AGGREGATE(2,5,C$2:C78)+1,"")</f>
        <v>72</v>
      </c>
      <c r="D79" s="42"/>
      <c r="E79" s="192" t="s">
        <v>177</v>
      </c>
      <c r="F79" s="57" t="s">
        <v>12</v>
      </c>
      <c r="G79" s="257" t="s">
        <v>9</v>
      </c>
      <c r="H79" s="1"/>
      <c r="I79" s="164"/>
    </row>
    <row r="80" spans="1:9" s="25" customFormat="1" ht="14.25" x14ac:dyDescent="0.2">
      <c r="A80" s="169" t="str">
        <f t="shared" si="5"/>
        <v>LGen-73</v>
      </c>
      <c r="B80" s="71" t="s">
        <v>0</v>
      </c>
      <c r="C80" s="76">
        <f>IF(ISBLANK(D80),_xlfn.AGGREGATE(2,5,C$2:C79)+1,"")</f>
        <v>73</v>
      </c>
      <c r="D80" s="42"/>
      <c r="E80" s="192" t="s">
        <v>178</v>
      </c>
      <c r="F80" s="57" t="s">
        <v>12</v>
      </c>
      <c r="G80" s="257" t="s">
        <v>9</v>
      </c>
      <c r="H80" s="1"/>
      <c r="I80" s="164"/>
    </row>
    <row r="81" spans="1:9" s="25" customFormat="1" ht="14.25" x14ac:dyDescent="0.2">
      <c r="A81" s="169" t="str">
        <f t="shared" si="5"/>
        <v>LGen-74</v>
      </c>
      <c r="B81" s="71" t="s">
        <v>0</v>
      </c>
      <c r="C81" s="76">
        <f>IF(ISBLANK(D81),_xlfn.AGGREGATE(2,5,C$2:C80)+1,"")</f>
        <v>74</v>
      </c>
      <c r="D81" s="42"/>
      <c r="E81" s="192" t="s">
        <v>179</v>
      </c>
      <c r="F81" s="57" t="s">
        <v>12</v>
      </c>
      <c r="G81" s="257" t="s">
        <v>9</v>
      </c>
      <c r="H81" s="1"/>
      <c r="I81" s="164"/>
    </row>
    <row r="82" spans="1:9" s="25" customFormat="1" ht="14.25" x14ac:dyDescent="0.2">
      <c r="A82" s="169" t="str">
        <f t="shared" si="5"/>
        <v>LGen-75</v>
      </c>
      <c r="B82" s="71" t="s">
        <v>0</v>
      </c>
      <c r="C82" s="76">
        <f>IF(ISBLANK(D82),_xlfn.AGGREGATE(2,5,C$2:C81)+1,"")</f>
        <v>75</v>
      </c>
      <c r="D82" s="42"/>
      <c r="E82" s="192" t="s">
        <v>180</v>
      </c>
      <c r="F82" s="57" t="s">
        <v>12</v>
      </c>
      <c r="G82" s="257" t="s">
        <v>9</v>
      </c>
      <c r="H82" s="1"/>
      <c r="I82" s="164"/>
    </row>
    <row r="83" spans="1:9" s="25" customFormat="1" ht="28.5" x14ac:dyDescent="0.2">
      <c r="A83" s="169" t="str">
        <f t="shared" si="5"/>
        <v>LGen-76</v>
      </c>
      <c r="B83" s="71" t="s">
        <v>0</v>
      </c>
      <c r="C83" s="76">
        <f>IF(ISBLANK(D83),_xlfn.AGGREGATE(2,5,C$2:C82)+1,"")</f>
        <v>76</v>
      </c>
      <c r="D83" s="42"/>
      <c r="E83" s="192" t="s">
        <v>181</v>
      </c>
      <c r="F83" s="57" t="s">
        <v>12</v>
      </c>
      <c r="G83" s="257" t="s">
        <v>9</v>
      </c>
      <c r="H83" s="1"/>
      <c r="I83" s="164"/>
    </row>
    <row r="84" spans="1:9" s="25" customFormat="1" ht="28.5" x14ac:dyDescent="0.2">
      <c r="A84" s="169" t="str">
        <f t="shared" si="5"/>
        <v>LGen-77</v>
      </c>
      <c r="B84" s="71" t="s">
        <v>0</v>
      </c>
      <c r="C84" s="76">
        <f>IF(ISBLANK(D84),_xlfn.AGGREGATE(2,5,C$2:C83)+1,"")</f>
        <v>77</v>
      </c>
      <c r="D84" s="42"/>
      <c r="E84" s="192" t="s">
        <v>182</v>
      </c>
      <c r="F84" s="57" t="s">
        <v>12</v>
      </c>
      <c r="G84" s="257" t="s">
        <v>9</v>
      </c>
      <c r="H84" s="1"/>
      <c r="I84" s="164"/>
    </row>
    <row r="85" spans="1:9" s="25" customFormat="1" ht="28.5" x14ac:dyDescent="0.2">
      <c r="A85" s="169" t="str">
        <f t="shared" si="5"/>
        <v>LGen-78</v>
      </c>
      <c r="B85" s="71" t="s">
        <v>0</v>
      </c>
      <c r="C85" s="76">
        <f>IF(ISBLANK(D85),_xlfn.AGGREGATE(2,5,C$2:C84)+1,"")</f>
        <v>78</v>
      </c>
      <c r="D85" s="42"/>
      <c r="E85" s="192" t="s">
        <v>183</v>
      </c>
      <c r="F85" s="57" t="s">
        <v>12</v>
      </c>
      <c r="G85" s="257" t="s">
        <v>9</v>
      </c>
      <c r="H85" s="1"/>
      <c r="I85" s="164"/>
    </row>
    <row r="86" spans="1:9" s="25" customFormat="1" ht="14.25" x14ac:dyDescent="0.2">
      <c r="A86" s="169" t="str">
        <f t="shared" si="5"/>
        <v>LGen-79</v>
      </c>
      <c r="B86" s="71" t="s">
        <v>0</v>
      </c>
      <c r="C86" s="76">
        <f>IF(ISBLANK(D86),_xlfn.AGGREGATE(2,5,C$2:C85)+1,"")</f>
        <v>79</v>
      </c>
      <c r="D86" s="42"/>
      <c r="E86" s="192" t="s">
        <v>184</v>
      </c>
      <c r="F86" s="57" t="s">
        <v>12</v>
      </c>
      <c r="G86" s="257" t="s">
        <v>9</v>
      </c>
      <c r="H86" s="1"/>
      <c r="I86" s="164"/>
    </row>
    <row r="87" spans="1:9" s="25" customFormat="1" ht="14.25" x14ac:dyDescent="0.2">
      <c r="A87" s="169" t="str">
        <f t="shared" si="5"/>
        <v>LGen-80</v>
      </c>
      <c r="B87" s="71" t="s">
        <v>0</v>
      </c>
      <c r="C87" s="76">
        <f>IF(ISBLANK(D87),_xlfn.AGGREGATE(2,5,C$2:C86)+1,"")</f>
        <v>80</v>
      </c>
      <c r="D87" s="42"/>
      <c r="E87" s="192" t="s">
        <v>185</v>
      </c>
      <c r="F87" s="57" t="s">
        <v>12</v>
      </c>
      <c r="G87" s="257" t="s">
        <v>9</v>
      </c>
      <c r="H87" s="1"/>
      <c r="I87" s="164"/>
    </row>
    <row r="88" spans="1:9" s="25" customFormat="1" ht="15" x14ac:dyDescent="0.2">
      <c r="A88" s="169" t="str">
        <f t="shared" si="5"/>
        <v/>
      </c>
      <c r="B88" s="71"/>
      <c r="C88" s="76" t="str">
        <f>IF(ISBLANK(D88),_xlfn.AGGREGATE(2,5,C$2:C87)+1,"")</f>
        <v/>
      </c>
      <c r="D88" s="26" t="s">
        <v>1</v>
      </c>
      <c r="E88" s="195" t="s">
        <v>186</v>
      </c>
      <c r="F88" s="12"/>
      <c r="G88" s="259"/>
      <c r="H88" s="23"/>
      <c r="I88" s="128"/>
    </row>
    <row r="89" spans="1:9" s="25" customFormat="1" ht="28.5" x14ac:dyDescent="0.2">
      <c r="A89" s="169" t="str">
        <f t="shared" si="5"/>
        <v>LGen-81</v>
      </c>
      <c r="B89" s="71" t="s">
        <v>0</v>
      </c>
      <c r="C89" s="76">
        <f>IF(ISBLANK(D89),_xlfn.AGGREGATE(2,5,C$2:C88)+1,"")</f>
        <v>81</v>
      </c>
      <c r="D89" s="42"/>
      <c r="E89" s="192" t="s">
        <v>187</v>
      </c>
      <c r="F89" s="57" t="s">
        <v>6</v>
      </c>
      <c r="G89" s="257" t="s">
        <v>9</v>
      </c>
      <c r="H89" s="1"/>
      <c r="I89" s="127"/>
    </row>
    <row r="90" spans="1:9" s="25" customFormat="1" ht="15" x14ac:dyDescent="0.2">
      <c r="A90" s="169" t="str">
        <f t="shared" si="5"/>
        <v>LGen-82</v>
      </c>
      <c r="B90" s="71" t="s">
        <v>0</v>
      </c>
      <c r="C90" s="76">
        <f>IF(ISBLANK(D90),_xlfn.AGGREGATE(2,5,C$2:C89)+1,"")</f>
        <v>82</v>
      </c>
      <c r="D90" s="42"/>
      <c r="E90" s="192" t="s">
        <v>188</v>
      </c>
      <c r="F90" s="57" t="s">
        <v>6</v>
      </c>
      <c r="G90" s="257" t="s">
        <v>9</v>
      </c>
      <c r="H90" s="1"/>
      <c r="I90" s="127"/>
    </row>
    <row r="91" spans="1:9" s="25" customFormat="1" ht="15" x14ac:dyDescent="0.2">
      <c r="A91" s="169" t="str">
        <f t="shared" si="5"/>
        <v>LGen-83</v>
      </c>
      <c r="B91" s="71" t="s">
        <v>0</v>
      </c>
      <c r="C91" s="76">
        <f>IF(ISBLANK(D91),_xlfn.AGGREGATE(2,5,C$2:C90)+1,"")</f>
        <v>83</v>
      </c>
      <c r="D91" s="42"/>
      <c r="E91" s="192" t="s">
        <v>189</v>
      </c>
      <c r="F91" s="57" t="s">
        <v>6</v>
      </c>
      <c r="G91" s="257" t="s">
        <v>9</v>
      </c>
      <c r="H91" s="1"/>
      <c r="I91" s="127"/>
    </row>
    <row r="92" spans="1:9" s="25" customFormat="1" ht="15" x14ac:dyDescent="0.2">
      <c r="A92" s="169" t="str">
        <f t="shared" si="5"/>
        <v>LGen-84</v>
      </c>
      <c r="B92" s="71" t="s">
        <v>0</v>
      </c>
      <c r="C92" s="76">
        <f>IF(ISBLANK(D92),_xlfn.AGGREGATE(2,5,C$2:C91)+1,"")</f>
        <v>84</v>
      </c>
      <c r="D92" s="42"/>
      <c r="E92" s="192" t="s">
        <v>190</v>
      </c>
      <c r="F92" s="57" t="s">
        <v>12</v>
      </c>
      <c r="G92" s="257" t="s">
        <v>9</v>
      </c>
      <c r="H92" s="1"/>
      <c r="I92" s="127"/>
    </row>
    <row r="93" spans="1:9" s="25" customFormat="1" ht="15" x14ac:dyDescent="0.2">
      <c r="A93" s="169" t="str">
        <f t="shared" si="5"/>
        <v>LGen-85</v>
      </c>
      <c r="B93" s="71" t="s">
        <v>0</v>
      </c>
      <c r="C93" s="76">
        <f>IF(ISBLANK(D93),_xlfn.AGGREGATE(2,5,C$2:C92)+1,"")</f>
        <v>85</v>
      </c>
      <c r="D93" s="42"/>
      <c r="E93" s="192" t="s">
        <v>191</v>
      </c>
      <c r="F93" s="57" t="s">
        <v>6</v>
      </c>
      <c r="G93" s="257" t="s">
        <v>9</v>
      </c>
      <c r="H93" s="1"/>
      <c r="I93" s="127"/>
    </row>
    <row r="94" spans="1:9" s="25" customFormat="1" ht="28.5" x14ac:dyDescent="0.2">
      <c r="A94" s="169" t="str">
        <f t="shared" si="5"/>
        <v>LGen-86</v>
      </c>
      <c r="B94" s="71" t="s">
        <v>0</v>
      </c>
      <c r="C94" s="76">
        <f>IF(ISBLANK(D94),_xlfn.AGGREGATE(2,5,C$2:C93)+1,"")</f>
        <v>86</v>
      </c>
      <c r="D94" s="42"/>
      <c r="E94" s="192" t="s">
        <v>192</v>
      </c>
      <c r="F94" s="57" t="s">
        <v>6</v>
      </c>
      <c r="G94" s="257" t="s">
        <v>9</v>
      </c>
      <c r="H94" s="1"/>
      <c r="I94" s="127"/>
    </row>
    <row r="95" spans="1:9" s="25" customFormat="1" ht="15" x14ac:dyDescent="0.2">
      <c r="A95" s="169" t="str">
        <f t="shared" si="5"/>
        <v>LGen-87</v>
      </c>
      <c r="B95" s="71" t="s">
        <v>0</v>
      </c>
      <c r="C95" s="76">
        <f>IF(ISBLANK(D95),_xlfn.AGGREGATE(2,5,C$2:C94)+1,"")</f>
        <v>87</v>
      </c>
      <c r="D95" s="43"/>
      <c r="E95" s="192" t="s">
        <v>193</v>
      </c>
      <c r="F95" s="58" t="s">
        <v>6</v>
      </c>
      <c r="G95" s="260" t="s">
        <v>9</v>
      </c>
      <c r="H95" s="1"/>
      <c r="I95" s="127"/>
    </row>
    <row r="96" spans="1:9" s="25" customFormat="1" ht="28.5" x14ac:dyDescent="0.2">
      <c r="A96" s="169" t="str">
        <f t="shared" si="5"/>
        <v>LGen-88</v>
      </c>
      <c r="B96" s="71" t="s">
        <v>0</v>
      </c>
      <c r="C96" s="76">
        <f>IF(ISBLANK(D96),_xlfn.AGGREGATE(2,5,C$2:C95)+1,"")</f>
        <v>88</v>
      </c>
      <c r="D96" s="42"/>
      <c r="E96" s="192" t="s">
        <v>194</v>
      </c>
      <c r="F96" s="57" t="s">
        <v>12</v>
      </c>
      <c r="G96" s="257" t="s">
        <v>9</v>
      </c>
      <c r="H96" s="1"/>
      <c r="I96" s="129"/>
    </row>
    <row r="97" spans="1:9" s="25" customFormat="1" ht="15" x14ac:dyDescent="0.2">
      <c r="A97" s="169" t="str">
        <f t="shared" si="5"/>
        <v>LGen-89</v>
      </c>
      <c r="B97" s="71" t="s">
        <v>0</v>
      </c>
      <c r="C97" s="76">
        <f>IF(ISBLANK(D97),_xlfn.AGGREGATE(2,5,C$2:C96)+1,"")</f>
        <v>89</v>
      </c>
      <c r="D97" s="42"/>
      <c r="E97" s="192" t="s">
        <v>195</v>
      </c>
      <c r="F97" s="57" t="s">
        <v>6</v>
      </c>
      <c r="G97" s="257" t="s">
        <v>9</v>
      </c>
      <c r="H97" s="1"/>
      <c r="I97" s="130"/>
    </row>
    <row r="98" spans="1:9" s="25" customFormat="1" ht="15" x14ac:dyDescent="0.2">
      <c r="A98" s="169" t="str">
        <f t="shared" si="5"/>
        <v>LGen-90</v>
      </c>
      <c r="B98" s="71" t="s">
        <v>0</v>
      </c>
      <c r="C98" s="76">
        <f>IF(ISBLANK(D98),_xlfn.AGGREGATE(2,5,C$2:C97)+1,"")</f>
        <v>90</v>
      </c>
      <c r="D98" s="42"/>
      <c r="E98" s="192" t="s">
        <v>196</v>
      </c>
      <c r="F98" s="57" t="s">
        <v>6</v>
      </c>
      <c r="G98" s="257" t="s">
        <v>9</v>
      </c>
      <c r="H98" s="1"/>
      <c r="I98" s="129"/>
    </row>
    <row r="99" spans="1:9" s="25" customFormat="1" ht="15" x14ac:dyDescent="0.2">
      <c r="A99" s="169" t="str">
        <f t="shared" si="5"/>
        <v>LGen-91</v>
      </c>
      <c r="B99" s="71" t="s">
        <v>0</v>
      </c>
      <c r="C99" s="76">
        <f>IF(ISBLANK(D99),_xlfn.AGGREGATE(2,5,C$2:C98)+1,"")</f>
        <v>91</v>
      </c>
      <c r="D99" s="42"/>
      <c r="E99" s="192" t="s">
        <v>197</v>
      </c>
      <c r="F99" s="57" t="s">
        <v>6</v>
      </c>
      <c r="G99" s="257" t="s">
        <v>9</v>
      </c>
      <c r="H99" s="1"/>
      <c r="I99" s="129"/>
    </row>
    <row r="100" spans="1:9" s="25" customFormat="1" ht="30" x14ac:dyDescent="0.2">
      <c r="A100" s="170" t="str">
        <f t="shared" si="5"/>
        <v/>
      </c>
      <c r="B100" s="110"/>
      <c r="C100" s="9" t="str">
        <f>IF(ISBLANK(D100),_xlfn.AGGREGATE(2,5,C$2:C99)+1,"")</f>
        <v/>
      </c>
      <c r="D100" s="26" t="s">
        <v>1</v>
      </c>
      <c r="E100" s="194" t="s">
        <v>198</v>
      </c>
      <c r="F100" s="12"/>
      <c r="G100" s="258"/>
      <c r="H100" s="23"/>
      <c r="I100" s="164"/>
    </row>
    <row r="101" spans="1:9" s="25" customFormat="1" ht="28.5" x14ac:dyDescent="0.2">
      <c r="A101" s="169" t="str">
        <f t="shared" si="5"/>
        <v>LGen-92</v>
      </c>
      <c r="B101" s="71" t="s">
        <v>0</v>
      </c>
      <c r="C101" s="76">
        <f>IF(ISBLANK(D101),_xlfn.AGGREGATE(2,5,C$2:C100)+1,"")</f>
        <v>92</v>
      </c>
      <c r="D101" s="42"/>
      <c r="E101" s="192" t="s">
        <v>199</v>
      </c>
      <c r="F101" s="57" t="s">
        <v>12</v>
      </c>
      <c r="G101" s="257" t="s">
        <v>9</v>
      </c>
      <c r="H101" s="1"/>
      <c r="I101" s="164"/>
    </row>
    <row r="102" spans="1:9" s="25" customFormat="1" ht="28.5" x14ac:dyDescent="0.2">
      <c r="A102" s="169" t="str">
        <f t="shared" si="5"/>
        <v>LGen-93</v>
      </c>
      <c r="B102" s="71" t="s">
        <v>0</v>
      </c>
      <c r="C102" s="76">
        <f>IF(ISBLANK(D102),_xlfn.AGGREGATE(2,5,C$2:C101)+1,"")</f>
        <v>93</v>
      </c>
      <c r="D102" s="42"/>
      <c r="E102" s="192" t="s">
        <v>200</v>
      </c>
      <c r="F102" s="57" t="s">
        <v>12</v>
      </c>
      <c r="G102" s="257" t="s">
        <v>9</v>
      </c>
      <c r="H102" s="1"/>
      <c r="I102" s="164"/>
    </row>
    <row r="103" spans="1:9" s="25" customFormat="1" ht="14.25" x14ac:dyDescent="0.2">
      <c r="A103" s="169" t="str">
        <f t="shared" si="5"/>
        <v>LGen-94</v>
      </c>
      <c r="B103" s="71" t="s">
        <v>0</v>
      </c>
      <c r="C103" s="76">
        <f>IF(ISBLANK(D103),_xlfn.AGGREGATE(2,5,C$2:C102)+1,"")</f>
        <v>94</v>
      </c>
      <c r="D103" s="42"/>
      <c r="E103" s="192" t="s">
        <v>201</v>
      </c>
      <c r="F103" s="57" t="s">
        <v>12</v>
      </c>
      <c r="G103" s="257" t="s">
        <v>9</v>
      </c>
      <c r="H103" s="1"/>
      <c r="I103" s="164"/>
    </row>
    <row r="104" spans="1:9" s="25" customFormat="1" ht="14.25" x14ac:dyDescent="0.2">
      <c r="A104" s="169" t="str">
        <f t="shared" si="5"/>
        <v>LGen-95</v>
      </c>
      <c r="B104" s="71" t="s">
        <v>0</v>
      </c>
      <c r="C104" s="76">
        <f>IF(ISBLANK(D104),_xlfn.AGGREGATE(2,5,C$2:C103)+1,"")</f>
        <v>95</v>
      </c>
      <c r="D104" s="42"/>
      <c r="E104" s="192" t="s">
        <v>202</v>
      </c>
      <c r="F104" s="57" t="s">
        <v>12</v>
      </c>
      <c r="G104" s="257" t="s">
        <v>9</v>
      </c>
      <c r="H104" s="1"/>
      <c r="I104" s="164"/>
    </row>
    <row r="105" spans="1:9" s="25" customFormat="1" ht="28.5" x14ac:dyDescent="0.2">
      <c r="A105" s="169" t="str">
        <f t="shared" si="5"/>
        <v>LGen-96</v>
      </c>
      <c r="B105" s="71" t="s">
        <v>0</v>
      </c>
      <c r="C105" s="76">
        <f>IF(ISBLANK(D105),_xlfn.AGGREGATE(2,5,C$2:C104)+1,"")</f>
        <v>96</v>
      </c>
      <c r="D105" s="42"/>
      <c r="E105" s="192" t="s">
        <v>203</v>
      </c>
      <c r="F105" s="57" t="s">
        <v>12</v>
      </c>
      <c r="G105" s="257" t="s">
        <v>9</v>
      </c>
      <c r="H105" s="1"/>
      <c r="I105" s="164"/>
    </row>
    <row r="106" spans="1:9" s="25" customFormat="1" ht="14.25" x14ac:dyDescent="0.2">
      <c r="A106" s="169" t="str">
        <f t="shared" si="5"/>
        <v>LGen-97</v>
      </c>
      <c r="B106" s="71" t="s">
        <v>0</v>
      </c>
      <c r="C106" s="76">
        <f>IF(ISBLANK(D106),_xlfn.AGGREGATE(2,5,C$2:C105)+1,"")</f>
        <v>97</v>
      </c>
      <c r="D106" s="42"/>
      <c r="E106" s="192" t="s">
        <v>204</v>
      </c>
      <c r="F106" s="57" t="s">
        <v>6</v>
      </c>
      <c r="G106" s="257" t="s">
        <v>9</v>
      </c>
      <c r="H106" s="1"/>
      <c r="I106" s="164"/>
    </row>
    <row r="107" spans="1:9" s="25" customFormat="1" ht="15" x14ac:dyDescent="0.2">
      <c r="A107" s="169" t="str">
        <f t="shared" si="5"/>
        <v/>
      </c>
      <c r="B107" s="71"/>
      <c r="C107" s="76" t="str">
        <f>IF(ISBLANK(D107),_xlfn.AGGREGATE(2,5,C$2:C106)+1,"")</f>
        <v/>
      </c>
      <c r="D107" s="26" t="s">
        <v>1</v>
      </c>
      <c r="E107" s="194" t="s">
        <v>205</v>
      </c>
      <c r="F107" s="12"/>
      <c r="G107" s="259"/>
      <c r="H107" s="23"/>
      <c r="I107" s="164"/>
    </row>
    <row r="108" spans="1:9" s="25" customFormat="1" ht="14.25" x14ac:dyDescent="0.2">
      <c r="A108" s="169" t="str">
        <f t="shared" si="5"/>
        <v>LGen-98</v>
      </c>
      <c r="B108" s="71" t="s">
        <v>0</v>
      </c>
      <c r="C108" s="76">
        <f>IF(ISBLANK(D108),_xlfn.AGGREGATE(2,5,C$2:C107)+1,"")</f>
        <v>98</v>
      </c>
      <c r="D108" s="42"/>
      <c r="E108" s="192" t="s">
        <v>206</v>
      </c>
      <c r="F108" s="57" t="s">
        <v>12</v>
      </c>
      <c r="G108" s="257" t="s">
        <v>9</v>
      </c>
      <c r="H108" s="1"/>
      <c r="I108" s="164"/>
    </row>
    <row r="109" spans="1:9" s="25" customFormat="1" ht="14.25" x14ac:dyDescent="0.2">
      <c r="A109" s="169" t="str">
        <f t="shared" si="5"/>
        <v>LGen-99</v>
      </c>
      <c r="B109" s="71" t="s">
        <v>0</v>
      </c>
      <c r="C109" s="76">
        <f>IF(ISBLANK(D109),_xlfn.AGGREGATE(2,5,C$2:C108)+1,"")</f>
        <v>99</v>
      </c>
      <c r="D109" s="42"/>
      <c r="E109" s="192" t="s">
        <v>207</v>
      </c>
      <c r="F109" s="57" t="s">
        <v>12</v>
      </c>
      <c r="G109" s="257" t="s">
        <v>9</v>
      </c>
      <c r="H109" s="1"/>
      <c r="I109" s="164"/>
    </row>
    <row r="110" spans="1:9" s="25" customFormat="1" ht="14.25" x14ac:dyDescent="0.2">
      <c r="A110" s="169" t="str">
        <f t="shared" si="5"/>
        <v>LGen-100</v>
      </c>
      <c r="B110" s="71" t="s">
        <v>0</v>
      </c>
      <c r="C110" s="76">
        <f>IF(ISBLANK(D110),_xlfn.AGGREGATE(2,5,C$2:C109)+1,"")</f>
        <v>100</v>
      </c>
      <c r="D110" s="42"/>
      <c r="E110" s="192" t="s">
        <v>208</v>
      </c>
      <c r="F110" s="57" t="s">
        <v>12</v>
      </c>
      <c r="G110" s="257" t="s">
        <v>9</v>
      </c>
      <c r="H110" s="1"/>
      <c r="I110" s="164"/>
    </row>
    <row r="111" spans="1:9" s="25" customFormat="1" ht="14.25" x14ac:dyDescent="0.2">
      <c r="A111" s="169" t="str">
        <f t="shared" si="5"/>
        <v>LGen-101</v>
      </c>
      <c r="B111" s="71" t="s">
        <v>0</v>
      </c>
      <c r="C111" s="76">
        <f>IF(ISBLANK(D111),_xlfn.AGGREGATE(2,5,C$2:C110)+1,"")</f>
        <v>101</v>
      </c>
      <c r="D111" s="42"/>
      <c r="E111" s="192" t="s">
        <v>209</v>
      </c>
      <c r="F111" s="57" t="s">
        <v>12</v>
      </c>
      <c r="G111" s="257" t="s">
        <v>9</v>
      </c>
      <c r="H111" s="1"/>
      <c r="I111" s="164"/>
    </row>
    <row r="112" spans="1:9" s="25" customFormat="1" ht="14.25" x14ac:dyDescent="0.2">
      <c r="A112" s="169" t="str">
        <f t="shared" si="5"/>
        <v>LGen-102</v>
      </c>
      <c r="B112" s="71" t="s">
        <v>0</v>
      </c>
      <c r="C112" s="76">
        <f>IF(ISBLANK(D112),_xlfn.AGGREGATE(2,5,C$2:C111)+1,"")</f>
        <v>102</v>
      </c>
      <c r="D112" s="42"/>
      <c r="E112" s="192" t="s">
        <v>210</v>
      </c>
      <c r="F112" s="57" t="s">
        <v>12</v>
      </c>
      <c r="G112" s="257" t="s">
        <v>9</v>
      </c>
      <c r="H112" s="1"/>
      <c r="I112" s="164"/>
    </row>
    <row r="113" spans="1:9" s="25" customFormat="1" ht="14.25" x14ac:dyDescent="0.2">
      <c r="A113" s="169" t="str">
        <f t="shared" si="5"/>
        <v>LGen-103</v>
      </c>
      <c r="B113" s="71" t="s">
        <v>0</v>
      </c>
      <c r="C113" s="76">
        <f>IF(ISBLANK(D113),_xlfn.AGGREGATE(2,5,C$2:C112)+1,"")</f>
        <v>103</v>
      </c>
      <c r="D113" s="42"/>
      <c r="E113" s="192" t="s">
        <v>211</v>
      </c>
      <c r="F113" s="57" t="s">
        <v>12</v>
      </c>
      <c r="G113" s="257" t="s">
        <v>9</v>
      </c>
      <c r="H113" s="1"/>
      <c r="I113" s="164"/>
    </row>
    <row r="114" spans="1:9" s="25" customFormat="1" ht="14.25" x14ac:dyDescent="0.2">
      <c r="A114" s="169" t="str">
        <f t="shared" si="5"/>
        <v>LGen-104</v>
      </c>
      <c r="B114" s="71" t="s">
        <v>0</v>
      </c>
      <c r="C114" s="76">
        <f>IF(ISBLANK(D114),_xlfn.AGGREGATE(2,5,C$2:C113)+1,"")</f>
        <v>104</v>
      </c>
      <c r="D114" s="42"/>
      <c r="E114" s="192" t="s">
        <v>212</v>
      </c>
      <c r="F114" s="57" t="s">
        <v>12</v>
      </c>
      <c r="G114" s="257" t="s">
        <v>9</v>
      </c>
      <c r="H114" s="1"/>
      <c r="I114" s="164"/>
    </row>
    <row r="115" spans="1:9" s="25" customFormat="1" ht="15" x14ac:dyDescent="0.2">
      <c r="A115" s="170" t="str">
        <f t="shared" si="5"/>
        <v/>
      </c>
      <c r="B115" s="110"/>
      <c r="C115" s="9" t="str">
        <f>IF(ISBLANK(D115),_xlfn.AGGREGATE(2,5,C$2:C114)+1,"")</f>
        <v/>
      </c>
      <c r="D115" s="26" t="s">
        <v>1</v>
      </c>
      <c r="E115" s="194" t="s">
        <v>213</v>
      </c>
      <c r="F115" s="12"/>
      <c r="G115" s="258"/>
      <c r="H115" s="23"/>
      <c r="I115" s="164"/>
    </row>
    <row r="116" spans="1:9" s="25" customFormat="1" ht="14.25" x14ac:dyDescent="0.2">
      <c r="A116" s="169" t="str">
        <f t="shared" si="5"/>
        <v>LGen-105</v>
      </c>
      <c r="B116" s="71" t="s">
        <v>0</v>
      </c>
      <c r="C116" s="76">
        <f>IF(ISBLANK(D116),_xlfn.AGGREGATE(2,5,C$2:C115)+1,"")</f>
        <v>105</v>
      </c>
      <c r="D116" s="42"/>
      <c r="E116" s="192" t="s">
        <v>214</v>
      </c>
      <c r="F116" s="57" t="s">
        <v>12</v>
      </c>
      <c r="G116" s="257" t="s">
        <v>9</v>
      </c>
      <c r="H116" s="1"/>
      <c r="I116" s="164"/>
    </row>
    <row r="117" spans="1:9" s="25" customFormat="1" ht="14.25" x14ac:dyDescent="0.2">
      <c r="A117" s="169" t="str">
        <f t="shared" si="5"/>
        <v>LGen-106</v>
      </c>
      <c r="B117" s="71" t="s">
        <v>0</v>
      </c>
      <c r="C117" s="76">
        <f>IF(ISBLANK(D117),_xlfn.AGGREGATE(2,5,C$2:C116)+1,"")</f>
        <v>106</v>
      </c>
      <c r="D117" s="42"/>
      <c r="E117" s="192" t="s">
        <v>215</v>
      </c>
      <c r="F117" s="57" t="s">
        <v>12</v>
      </c>
      <c r="G117" s="257" t="s">
        <v>9</v>
      </c>
      <c r="H117" s="1"/>
      <c r="I117" s="164"/>
    </row>
    <row r="118" spans="1:9" s="25" customFormat="1" ht="14.25" x14ac:dyDescent="0.2">
      <c r="A118" s="169" t="str">
        <f t="shared" si="5"/>
        <v>LGen-107</v>
      </c>
      <c r="B118" s="71" t="s">
        <v>0</v>
      </c>
      <c r="C118" s="76">
        <f>IF(ISBLANK(D118),_xlfn.AGGREGATE(2,5,C$2:C117)+1,"")</f>
        <v>107</v>
      </c>
      <c r="D118" s="42"/>
      <c r="E118" s="192" t="s">
        <v>216</v>
      </c>
      <c r="F118" s="57" t="s">
        <v>12</v>
      </c>
      <c r="G118" s="257" t="s">
        <v>9</v>
      </c>
      <c r="H118" s="1"/>
      <c r="I118" s="164"/>
    </row>
    <row r="119" spans="1:9" s="25" customFormat="1" ht="14.25" x14ac:dyDescent="0.2">
      <c r="A119" s="169" t="str">
        <f t="shared" si="5"/>
        <v>LGen-108</v>
      </c>
      <c r="B119" s="71" t="s">
        <v>0</v>
      </c>
      <c r="C119" s="76">
        <f>IF(ISBLANK(D119),_xlfn.AGGREGATE(2,5,C$2:C118)+1,"")</f>
        <v>108</v>
      </c>
      <c r="D119" s="42"/>
      <c r="E119" s="192" t="s">
        <v>217</v>
      </c>
      <c r="F119" s="57" t="s">
        <v>12</v>
      </c>
      <c r="G119" s="257" t="s">
        <v>9</v>
      </c>
      <c r="H119" s="1"/>
      <c r="I119" s="164"/>
    </row>
    <row r="120" spans="1:9" s="25" customFormat="1" ht="14.25" x14ac:dyDescent="0.2">
      <c r="A120" s="169" t="str">
        <f t="shared" si="5"/>
        <v>LGen-109</v>
      </c>
      <c r="B120" s="71" t="s">
        <v>0</v>
      </c>
      <c r="C120" s="76">
        <f>IF(ISBLANK(D120),_xlfn.AGGREGATE(2,5,C$2:C119)+1,"")</f>
        <v>109</v>
      </c>
      <c r="D120" s="42"/>
      <c r="E120" s="192" t="s">
        <v>218</v>
      </c>
      <c r="F120" s="57" t="s">
        <v>12</v>
      </c>
      <c r="G120" s="257" t="s">
        <v>9</v>
      </c>
      <c r="H120" s="1"/>
      <c r="I120" s="164"/>
    </row>
    <row r="121" spans="1:9" s="25" customFormat="1" ht="14.25" x14ac:dyDescent="0.2">
      <c r="A121" s="169" t="str">
        <f t="shared" si="5"/>
        <v>LGen-110</v>
      </c>
      <c r="B121" s="71" t="s">
        <v>0</v>
      </c>
      <c r="C121" s="76">
        <f>IF(ISBLANK(D121),_xlfn.AGGREGATE(2,5,C$2:C120)+1,"")</f>
        <v>110</v>
      </c>
      <c r="D121" s="42"/>
      <c r="E121" s="192" t="s">
        <v>219</v>
      </c>
      <c r="F121" s="57" t="s">
        <v>12</v>
      </c>
      <c r="G121" s="257" t="s">
        <v>9</v>
      </c>
      <c r="H121" s="1"/>
      <c r="I121" s="164"/>
    </row>
    <row r="122" spans="1:9" s="25" customFormat="1" ht="14.25" x14ac:dyDescent="0.2">
      <c r="A122" s="169" t="str">
        <f t="shared" si="5"/>
        <v>LGen-111</v>
      </c>
      <c r="B122" s="71" t="s">
        <v>0</v>
      </c>
      <c r="C122" s="76">
        <f>IF(ISBLANK(D122),_xlfn.AGGREGATE(2,5,C$2:C121)+1,"")</f>
        <v>111</v>
      </c>
      <c r="D122" s="42"/>
      <c r="E122" s="192" t="s">
        <v>220</v>
      </c>
      <c r="F122" s="57" t="s">
        <v>12</v>
      </c>
      <c r="G122" s="257" t="s">
        <v>9</v>
      </c>
      <c r="H122" s="1"/>
      <c r="I122" s="164"/>
    </row>
    <row r="123" spans="1:9" s="25" customFormat="1" ht="14.25" x14ac:dyDescent="0.2">
      <c r="A123" s="169" t="str">
        <f t="shared" si="5"/>
        <v>LGen-112</v>
      </c>
      <c r="B123" s="71" t="s">
        <v>0</v>
      </c>
      <c r="C123" s="76">
        <f>IF(ISBLANK(D123),_xlfn.AGGREGATE(2,5,C$2:C122)+1,"")</f>
        <v>112</v>
      </c>
      <c r="D123" s="42"/>
      <c r="E123" s="192" t="s">
        <v>221</v>
      </c>
      <c r="F123" s="57" t="s">
        <v>12</v>
      </c>
      <c r="G123" s="257" t="s">
        <v>9</v>
      </c>
      <c r="H123" s="1"/>
      <c r="I123" s="164"/>
    </row>
    <row r="124" spans="1:9" s="25" customFormat="1" ht="14.25" x14ac:dyDescent="0.2">
      <c r="A124" s="169" t="str">
        <f t="shared" si="5"/>
        <v>LGen-113</v>
      </c>
      <c r="B124" s="71" t="s">
        <v>0</v>
      </c>
      <c r="C124" s="76">
        <f>IF(ISBLANK(D124),_xlfn.AGGREGATE(2,5,C$2:C123)+1,"")</f>
        <v>113</v>
      </c>
      <c r="D124" s="42"/>
      <c r="E124" s="192" t="s">
        <v>222</v>
      </c>
      <c r="F124" s="57" t="s">
        <v>12</v>
      </c>
      <c r="G124" s="257" t="s">
        <v>9</v>
      </c>
      <c r="H124" s="1"/>
      <c r="I124" s="164"/>
    </row>
    <row r="125" spans="1:9" s="25" customFormat="1" ht="28.5" x14ac:dyDescent="0.2">
      <c r="A125" s="169" t="str">
        <f t="shared" si="5"/>
        <v>LGen-114</v>
      </c>
      <c r="B125" s="71" t="s">
        <v>0</v>
      </c>
      <c r="C125" s="76">
        <f>IF(ISBLANK(D125),_xlfn.AGGREGATE(2,5,C$2:C124)+1,"")</f>
        <v>114</v>
      </c>
      <c r="D125" s="42"/>
      <c r="E125" s="192" t="s">
        <v>223</v>
      </c>
      <c r="F125" s="57" t="s">
        <v>12</v>
      </c>
      <c r="G125" s="257" t="s">
        <v>9</v>
      </c>
      <c r="H125" s="1"/>
      <c r="I125" s="164"/>
    </row>
    <row r="126" spans="1:9" s="25" customFormat="1" ht="14.25" x14ac:dyDescent="0.2">
      <c r="A126" s="169" t="str">
        <f t="shared" si="5"/>
        <v>LGen-115</v>
      </c>
      <c r="B126" s="71" t="s">
        <v>0</v>
      </c>
      <c r="C126" s="76">
        <f>IF(ISBLANK(D126),_xlfn.AGGREGATE(2,5,C$2:C125)+1,"")</f>
        <v>115</v>
      </c>
      <c r="D126" s="42"/>
      <c r="E126" s="192" t="s">
        <v>224</v>
      </c>
      <c r="F126" s="57" t="s">
        <v>12</v>
      </c>
      <c r="G126" s="257" t="s">
        <v>9</v>
      </c>
      <c r="H126" s="1"/>
      <c r="I126" s="164"/>
    </row>
    <row r="127" spans="1:9" s="25" customFormat="1" ht="14.25" x14ac:dyDescent="0.2">
      <c r="A127" s="169" t="str">
        <f t="shared" si="5"/>
        <v>LGen-116</v>
      </c>
      <c r="B127" s="71" t="s">
        <v>0</v>
      </c>
      <c r="C127" s="76">
        <f>IF(ISBLANK(D127),_xlfn.AGGREGATE(2,5,C$2:C126)+1,"")</f>
        <v>116</v>
      </c>
      <c r="D127" s="42"/>
      <c r="E127" s="192" t="s">
        <v>225</v>
      </c>
      <c r="F127" s="57" t="s">
        <v>12</v>
      </c>
      <c r="G127" s="257" t="s">
        <v>9</v>
      </c>
      <c r="H127" s="1"/>
      <c r="I127" s="164"/>
    </row>
    <row r="128" spans="1:9" s="25" customFormat="1" ht="28.5" x14ac:dyDescent="0.2">
      <c r="A128" s="169" t="str">
        <f t="shared" si="5"/>
        <v>LGen-117</v>
      </c>
      <c r="B128" s="71" t="s">
        <v>0</v>
      </c>
      <c r="C128" s="76">
        <f>IF(ISBLANK(D128),_xlfn.AGGREGATE(2,5,C$2:C127)+1,"")</f>
        <v>117</v>
      </c>
      <c r="D128" s="42"/>
      <c r="E128" s="192" t="s">
        <v>226</v>
      </c>
      <c r="F128" s="57" t="s">
        <v>12</v>
      </c>
      <c r="G128" s="257" t="s">
        <v>9</v>
      </c>
      <c r="H128" s="1"/>
      <c r="I128" s="164"/>
    </row>
    <row r="129" spans="1:9" s="25" customFormat="1" ht="28.5" x14ac:dyDescent="0.2">
      <c r="A129" s="169" t="str">
        <f t="shared" si="5"/>
        <v>LGen-118</v>
      </c>
      <c r="B129" s="71" t="s">
        <v>0</v>
      </c>
      <c r="C129" s="76">
        <f>IF(ISBLANK(D129),_xlfn.AGGREGATE(2,5,C$2:C128)+1,"")</f>
        <v>118</v>
      </c>
      <c r="D129" s="42"/>
      <c r="E129" s="192" t="s">
        <v>227</v>
      </c>
      <c r="F129" s="57" t="s">
        <v>12</v>
      </c>
      <c r="G129" s="257" t="s">
        <v>9</v>
      </c>
      <c r="H129" s="1"/>
      <c r="I129" s="164"/>
    </row>
    <row r="130" spans="1:9" s="25" customFormat="1" ht="14.25" x14ac:dyDescent="0.2">
      <c r="A130" s="169" t="str">
        <f t="shared" si="5"/>
        <v>LGen-119</v>
      </c>
      <c r="B130" s="71" t="s">
        <v>0</v>
      </c>
      <c r="C130" s="76">
        <f>IF(ISBLANK(D130),_xlfn.AGGREGATE(2,5,C$2:C129)+1,"")</f>
        <v>119</v>
      </c>
      <c r="D130" s="42"/>
      <c r="E130" s="192" t="s">
        <v>228</v>
      </c>
      <c r="F130" s="57" t="s">
        <v>12</v>
      </c>
      <c r="G130" s="257" t="s">
        <v>9</v>
      </c>
      <c r="H130" s="1"/>
      <c r="I130" s="164"/>
    </row>
    <row r="131" spans="1:9" s="25" customFormat="1" ht="28.5" x14ac:dyDescent="0.2">
      <c r="A131" s="169" t="str">
        <f t="shared" si="5"/>
        <v>LGen-120</v>
      </c>
      <c r="B131" s="71" t="s">
        <v>0</v>
      </c>
      <c r="C131" s="76">
        <f>IF(ISBLANK(D131),_xlfn.AGGREGATE(2,5,C$2:C130)+1,"")</f>
        <v>120</v>
      </c>
      <c r="D131" s="42"/>
      <c r="E131" s="192" t="s">
        <v>229</v>
      </c>
      <c r="F131" s="57" t="s">
        <v>12</v>
      </c>
      <c r="G131" s="257" t="s">
        <v>9</v>
      </c>
      <c r="H131" s="1"/>
      <c r="I131" s="164"/>
    </row>
    <row r="132" spans="1:9" s="27" customFormat="1" ht="14.25" x14ac:dyDescent="0.2">
      <c r="A132" s="169" t="str">
        <f t="shared" ref="A132:A195" si="6">IF(ISBLANK(D132),B132&amp;"-"&amp;C132,"")</f>
        <v>LGen-121</v>
      </c>
      <c r="B132" s="71" t="s">
        <v>0</v>
      </c>
      <c r="C132" s="76">
        <f>IF(ISBLANK(D132),_xlfn.AGGREGATE(2,5,C$2:C131)+1,"")</f>
        <v>121</v>
      </c>
      <c r="D132" s="42"/>
      <c r="E132" s="192" t="s">
        <v>230</v>
      </c>
      <c r="F132" s="57" t="s">
        <v>12</v>
      </c>
      <c r="G132" s="257" t="s">
        <v>9</v>
      </c>
      <c r="H132" s="1"/>
      <c r="I132" s="164"/>
    </row>
    <row r="133" spans="1:9" s="27" customFormat="1" ht="14.25" x14ac:dyDescent="0.2">
      <c r="A133" s="169" t="str">
        <f t="shared" si="6"/>
        <v>LGen-122</v>
      </c>
      <c r="B133" s="71" t="s">
        <v>0</v>
      </c>
      <c r="C133" s="76">
        <f>IF(ISBLANK(D133),_xlfn.AGGREGATE(2,5,C$2:C132)+1,"")</f>
        <v>122</v>
      </c>
      <c r="D133" s="42"/>
      <c r="E133" s="192" t="s">
        <v>231</v>
      </c>
      <c r="F133" s="57" t="s">
        <v>12</v>
      </c>
      <c r="G133" s="257" t="s">
        <v>9</v>
      </c>
      <c r="H133" s="1"/>
      <c r="I133" s="164"/>
    </row>
    <row r="134" spans="1:9" s="27" customFormat="1" ht="14.25" x14ac:dyDescent="0.2">
      <c r="A134" s="169" t="str">
        <f t="shared" si="6"/>
        <v>LGen-123</v>
      </c>
      <c r="B134" s="71" t="s">
        <v>0</v>
      </c>
      <c r="C134" s="76">
        <f>IF(ISBLANK(D134),_xlfn.AGGREGATE(2,5,C$2:C133)+1,"")</f>
        <v>123</v>
      </c>
      <c r="D134" s="42"/>
      <c r="E134" s="192" t="s">
        <v>232</v>
      </c>
      <c r="F134" s="57" t="s">
        <v>12</v>
      </c>
      <c r="G134" s="257" t="s">
        <v>9</v>
      </c>
      <c r="H134" s="1"/>
      <c r="I134" s="164"/>
    </row>
    <row r="135" spans="1:9" s="27" customFormat="1" ht="14.25" x14ac:dyDescent="0.2">
      <c r="A135" s="169" t="str">
        <f t="shared" si="6"/>
        <v>LGen-124</v>
      </c>
      <c r="B135" s="71" t="s">
        <v>0</v>
      </c>
      <c r="C135" s="76">
        <f>IF(ISBLANK(D135),_xlfn.AGGREGATE(2,5,C$2:C134)+1,"")</f>
        <v>124</v>
      </c>
      <c r="D135" s="42"/>
      <c r="E135" s="192" t="s">
        <v>233</v>
      </c>
      <c r="F135" s="57" t="s">
        <v>12</v>
      </c>
      <c r="G135" s="257" t="s">
        <v>9</v>
      </c>
      <c r="H135" s="1"/>
      <c r="I135" s="164"/>
    </row>
    <row r="136" spans="1:9" s="27" customFormat="1" ht="14.25" x14ac:dyDescent="0.2">
      <c r="A136" s="169" t="str">
        <f t="shared" si="6"/>
        <v>LGen-125</v>
      </c>
      <c r="B136" s="71" t="s">
        <v>0</v>
      </c>
      <c r="C136" s="76">
        <f>IF(ISBLANK(D136),_xlfn.AGGREGATE(2,5,C$2:C135)+1,"")</f>
        <v>125</v>
      </c>
      <c r="D136" s="42"/>
      <c r="E136" s="192" t="s">
        <v>234</v>
      </c>
      <c r="F136" s="57" t="s">
        <v>12</v>
      </c>
      <c r="G136" s="257" t="s">
        <v>9</v>
      </c>
      <c r="H136" s="1"/>
      <c r="I136" s="164"/>
    </row>
    <row r="137" spans="1:9" s="25" customFormat="1" ht="14.25" x14ac:dyDescent="0.2">
      <c r="A137" s="169" t="str">
        <f t="shared" si="6"/>
        <v>LGen-126</v>
      </c>
      <c r="B137" s="71" t="s">
        <v>0</v>
      </c>
      <c r="C137" s="76">
        <f>IF(ISBLANK(D137),_xlfn.AGGREGATE(2,5,C$2:C136)+1,"")</f>
        <v>126</v>
      </c>
      <c r="D137" s="42"/>
      <c r="E137" s="192" t="s">
        <v>235</v>
      </c>
      <c r="F137" s="57" t="s">
        <v>12</v>
      </c>
      <c r="G137" s="257" t="s">
        <v>9</v>
      </c>
      <c r="H137" s="1"/>
      <c r="I137" s="164"/>
    </row>
    <row r="138" spans="1:9" s="25" customFormat="1" ht="14.25" x14ac:dyDescent="0.2">
      <c r="A138" s="169" t="str">
        <f t="shared" si="6"/>
        <v>LGen-127</v>
      </c>
      <c r="B138" s="71" t="s">
        <v>0</v>
      </c>
      <c r="C138" s="76">
        <f>IF(ISBLANK(D138),_xlfn.AGGREGATE(2,5,C$2:C137)+1,"")</f>
        <v>127</v>
      </c>
      <c r="D138" s="42"/>
      <c r="E138" s="192" t="s">
        <v>236</v>
      </c>
      <c r="F138" s="57" t="s">
        <v>12</v>
      </c>
      <c r="G138" s="257" t="s">
        <v>9</v>
      </c>
      <c r="H138" s="1"/>
      <c r="I138" s="164"/>
    </row>
    <row r="139" spans="1:9" s="25" customFormat="1" ht="15" x14ac:dyDescent="0.2">
      <c r="A139" s="170" t="str">
        <f t="shared" si="6"/>
        <v/>
      </c>
      <c r="B139" s="110"/>
      <c r="C139" s="9" t="str">
        <f>IF(ISBLANK(D139),_xlfn.AGGREGATE(2,5,C$2:C138)+1,"")</f>
        <v/>
      </c>
      <c r="D139" s="26" t="s">
        <v>1</v>
      </c>
      <c r="E139" s="195" t="s">
        <v>237</v>
      </c>
      <c r="F139" s="12"/>
      <c r="G139" s="258"/>
      <c r="H139" s="23"/>
      <c r="I139" s="128"/>
    </row>
    <row r="140" spans="1:9" s="25" customFormat="1" ht="15" x14ac:dyDescent="0.2">
      <c r="A140" s="169" t="str">
        <f t="shared" si="6"/>
        <v>LGen-128</v>
      </c>
      <c r="B140" s="71" t="s">
        <v>0</v>
      </c>
      <c r="C140" s="76">
        <f>IF(ISBLANK(D140),_xlfn.AGGREGATE(2,5,C$2:C139)+1,"")</f>
        <v>128</v>
      </c>
      <c r="D140" s="42"/>
      <c r="E140" s="192" t="s">
        <v>238</v>
      </c>
      <c r="F140" s="57" t="s">
        <v>6</v>
      </c>
      <c r="G140" s="257" t="s">
        <v>9</v>
      </c>
      <c r="H140" s="1"/>
      <c r="I140" s="127"/>
    </row>
    <row r="141" spans="1:9" s="25" customFormat="1" ht="28.5" x14ac:dyDescent="0.2">
      <c r="A141" s="169" t="str">
        <f t="shared" si="6"/>
        <v>LGen-129</v>
      </c>
      <c r="B141" s="71" t="s">
        <v>0</v>
      </c>
      <c r="C141" s="76">
        <f>IF(ISBLANK(D141),_xlfn.AGGREGATE(2,5,C$2:C140)+1,"")</f>
        <v>129</v>
      </c>
      <c r="D141" s="42"/>
      <c r="E141" s="192" t="s">
        <v>239</v>
      </c>
      <c r="F141" s="57" t="s">
        <v>6</v>
      </c>
      <c r="G141" s="257" t="s">
        <v>9</v>
      </c>
      <c r="H141" s="1"/>
      <c r="I141" s="127"/>
    </row>
    <row r="142" spans="1:9" s="25" customFormat="1" ht="15" x14ac:dyDescent="0.2">
      <c r="A142" s="169" t="str">
        <f t="shared" si="6"/>
        <v>LGen-130</v>
      </c>
      <c r="B142" s="71" t="s">
        <v>0</v>
      </c>
      <c r="C142" s="76">
        <f>IF(ISBLANK(D142),_xlfn.AGGREGATE(2,5,C$2:C141)+1,"")</f>
        <v>130</v>
      </c>
      <c r="D142" s="42"/>
      <c r="E142" s="192" t="s">
        <v>3090</v>
      </c>
      <c r="F142" s="57" t="s">
        <v>6</v>
      </c>
      <c r="G142" s="257" t="s">
        <v>9</v>
      </c>
      <c r="H142" s="1"/>
      <c r="I142" s="127"/>
    </row>
    <row r="143" spans="1:9" s="25" customFormat="1" ht="15" x14ac:dyDescent="0.2">
      <c r="A143" s="169" t="str">
        <f t="shared" si="6"/>
        <v>LGen-131</v>
      </c>
      <c r="B143" s="71" t="s">
        <v>0</v>
      </c>
      <c r="C143" s="76">
        <f>IF(ISBLANK(D143),_xlfn.AGGREGATE(2,5,C$2:C142)+1,"")</f>
        <v>131</v>
      </c>
      <c r="D143" s="42"/>
      <c r="E143" s="196" t="s">
        <v>240</v>
      </c>
      <c r="F143" s="57" t="s">
        <v>6</v>
      </c>
      <c r="G143" s="257" t="s">
        <v>9</v>
      </c>
      <c r="H143" s="1"/>
      <c r="I143" s="127"/>
    </row>
    <row r="144" spans="1:9" s="25" customFormat="1" ht="15" x14ac:dyDescent="0.2">
      <c r="A144" s="169" t="str">
        <f t="shared" si="6"/>
        <v>LGen-132</v>
      </c>
      <c r="B144" s="71" t="s">
        <v>0</v>
      </c>
      <c r="C144" s="76">
        <f>IF(ISBLANK(D144),_xlfn.AGGREGATE(2,5,C$2:C143)+1,"")</f>
        <v>132</v>
      </c>
      <c r="D144" s="42"/>
      <c r="E144" s="197" t="s">
        <v>241</v>
      </c>
      <c r="F144" s="57" t="s">
        <v>12</v>
      </c>
      <c r="G144" s="257" t="s">
        <v>9</v>
      </c>
      <c r="H144" s="1"/>
      <c r="I144" s="127"/>
    </row>
    <row r="145" spans="1:9" s="25" customFormat="1" ht="15" x14ac:dyDescent="0.2">
      <c r="A145" s="169" t="str">
        <f t="shared" si="6"/>
        <v>LGen-133</v>
      </c>
      <c r="B145" s="71" t="s">
        <v>0</v>
      </c>
      <c r="C145" s="76">
        <f>IF(ISBLANK(D145),_xlfn.AGGREGATE(2,5,C$2:C144)+1,"")</f>
        <v>133</v>
      </c>
      <c r="D145" s="42"/>
      <c r="E145" s="192" t="s">
        <v>242</v>
      </c>
      <c r="F145" s="57" t="s">
        <v>6</v>
      </c>
      <c r="G145" s="257" t="s">
        <v>9</v>
      </c>
      <c r="H145" s="1"/>
      <c r="I145" s="127"/>
    </row>
    <row r="146" spans="1:9" s="25" customFormat="1" ht="15" x14ac:dyDescent="0.2">
      <c r="A146" s="169" t="str">
        <f t="shared" si="6"/>
        <v>LGen-134</v>
      </c>
      <c r="B146" s="71" t="s">
        <v>0</v>
      </c>
      <c r="C146" s="76">
        <f>IF(ISBLANK(D146),_xlfn.AGGREGATE(2,5,C$2:C145)+1,"")</f>
        <v>134</v>
      </c>
      <c r="D146" s="42"/>
      <c r="E146" s="192" t="s">
        <v>243</v>
      </c>
      <c r="F146" s="57" t="s">
        <v>6</v>
      </c>
      <c r="G146" s="257" t="s">
        <v>9</v>
      </c>
      <c r="H146" s="1"/>
      <c r="I146" s="127"/>
    </row>
    <row r="147" spans="1:9" s="25" customFormat="1" ht="28.5" x14ac:dyDescent="0.2">
      <c r="A147" s="169" t="str">
        <f t="shared" si="6"/>
        <v>LGen-135</v>
      </c>
      <c r="B147" s="71" t="s">
        <v>0</v>
      </c>
      <c r="C147" s="76">
        <f>IF(ISBLANK(D147),_xlfn.AGGREGATE(2,5,C$2:C146)+1,"")</f>
        <v>135</v>
      </c>
      <c r="D147" s="42"/>
      <c r="E147" s="192" t="s">
        <v>244</v>
      </c>
      <c r="F147" s="57" t="s">
        <v>6</v>
      </c>
      <c r="G147" s="257" t="s">
        <v>9</v>
      </c>
      <c r="H147" s="1"/>
      <c r="I147" s="127"/>
    </row>
    <row r="148" spans="1:9" s="25" customFormat="1" ht="15" x14ac:dyDescent="0.2">
      <c r="A148" s="169" t="str">
        <f t="shared" si="6"/>
        <v>LGen-136</v>
      </c>
      <c r="B148" s="71" t="s">
        <v>0</v>
      </c>
      <c r="C148" s="76">
        <f>IF(ISBLANK(D148),_xlfn.AGGREGATE(2,5,C$2:C147)+1,"")</f>
        <v>136</v>
      </c>
      <c r="D148" s="42"/>
      <c r="E148" s="192" t="s">
        <v>245</v>
      </c>
      <c r="F148" s="57" t="s">
        <v>6</v>
      </c>
      <c r="G148" s="257" t="s">
        <v>9</v>
      </c>
      <c r="H148" s="1"/>
      <c r="I148" s="127"/>
    </row>
    <row r="149" spans="1:9" s="25" customFormat="1" ht="15" x14ac:dyDescent="0.2">
      <c r="A149" s="169" t="str">
        <f t="shared" si="6"/>
        <v>LGen-137</v>
      </c>
      <c r="B149" s="71" t="s">
        <v>0</v>
      </c>
      <c r="C149" s="76">
        <f>IF(ISBLANK(D149),_xlfn.AGGREGATE(2,5,C$2:C148)+1,"")</f>
        <v>137</v>
      </c>
      <c r="D149" s="42"/>
      <c r="E149" s="192" t="s">
        <v>246</v>
      </c>
      <c r="F149" s="57" t="s">
        <v>12</v>
      </c>
      <c r="G149" s="257" t="s">
        <v>9</v>
      </c>
      <c r="H149" s="1"/>
      <c r="I149" s="127"/>
    </row>
    <row r="150" spans="1:9" s="25" customFormat="1" ht="15" x14ac:dyDescent="0.2">
      <c r="A150" s="169" t="str">
        <f t="shared" si="6"/>
        <v>LGen-138</v>
      </c>
      <c r="B150" s="71" t="s">
        <v>0</v>
      </c>
      <c r="C150" s="76">
        <f>IF(ISBLANK(D150),_xlfn.AGGREGATE(2,5,C$2:C149)+1,"")</f>
        <v>138</v>
      </c>
      <c r="D150" s="42"/>
      <c r="E150" s="192" t="s">
        <v>247</v>
      </c>
      <c r="F150" s="57" t="s">
        <v>12</v>
      </c>
      <c r="G150" s="257" t="s">
        <v>9</v>
      </c>
      <c r="H150" s="1"/>
      <c r="I150" s="127"/>
    </row>
    <row r="151" spans="1:9" s="25" customFormat="1" ht="28.5" x14ac:dyDescent="0.2">
      <c r="A151" s="169" t="str">
        <f t="shared" si="6"/>
        <v>LGen-139</v>
      </c>
      <c r="B151" s="71" t="s">
        <v>0</v>
      </c>
      <c r="C151" s="76">
        <f>IF(ISBLANK(D151),_xlfn.AGGREGATE(2,5,C$2:C150)+1,"")</f>
        <v>139</v>
      </c>
      <c r="D151" s="42"/>
      <c r="E151" s="192" t="s">
        <v>248</v>
      </c>
      <c r="F151" s="57" t="s">
        <v>6</v>
      </c>
      <c r="G151" s="257" t="s">
        <v>9</v>
      </c>
      <c r="H151" s="1"/>
      <c r="I151" s="127"/>
    </row>
    <row r="152" spans="1:9" s="25" customFormat="1" ht="28.5" x14ac:dyDescent="0.2">
      <c r="A152" s="169" t="str">
        <f t="shared" si="6"/>
        <v>LGen-140</v>
      </c>
      <c r="B152" s="71" t="s">
        <v>0</v>
      </c>
      <c r="C152" s="76">
        <f>IF(ISBLANK(D152),_xlfn.AGGREGATE(2,5,C$2:C151)+1,"")</f>
        <v>140</v>
      </c>
      <c r="D152" s="42"/>
      <c r="E152" s="192" t="s">
        <v>249</v>
      </c>
      <c r="F152" s="57" t="s">
        <v>6</v>
      </c>
      <c r="G152" s="257" t="s">
        <v>9</v>
      </c>
      <c r="H152" s="1"/>
      <c r="I152" s="127"/>
    </row>
    <row r="153" spans="1:9" s="25" customFormat="1" ht="15" x14ac:dyDescent="0.2">
      <c r="A153" s="169" t="str">
        <f t="shared" si="6"/>
        <v>LGen-141</v>
      </c>
      <c r="B153" s="71" t="s">
        <v>0</v>
      </c>
      <c r="C153" s="76">
        <f>IF(ISBLANK(D153),_xlfn.AGGREGATE(2,5,C$2:C152)+1,"")</f>
        <v>141</v>
      </c>
      <c r="D153" s="42"/>
      <c r="E153" s="193" t="s">
        <v>250</v>
      </c>
      <c r="F153" s="57" t="s">
        <v>6</v>
      </c>
      <c r="G153" s="257" t="s">
        <v>9</v>
      </c>
      <c r="H153" s="1"/>
      <c r="I153" s="127"/>
    </row>
    <row r="154" spans="1:9" s="25" customFormat="1" ht="15" x14ac:dyDescent="0.2">
      <c r="A154" s="169" t="str">
        <f t="shared" si="6"/>
        <v>LGen-142</v>
      </c>
      <c r="B154" s="71" t="s">
        <v>0</v>
      </c>
      <c r="C154" s="76">
        <f>IF(ISBLANK(D154),_xlfn.AGGREGATE(2,5,C$2:C153)+1,"")</f>
        <v>142</v>
      </c>
      <c r="D154" s="42"/>
      <c r="E154" s="193" t="s">
        <v>251</v>
      </c>
      <c r="F154" s="57" t="s">
        <v>6</v>
      </c>
      <c r="G154" s="257" t="s">
        <v>9</v>
      </c>
      <c r="H154" s="1"/>
      <c r="I154" s="127"/>
    </row>
    <row r="155" spans="1:9" s="25" customFormat="1" ht="15" x14ac:dyDescent="0.2">
      <c r="A155" s="169" t="str">
        <f t="shared" si="6"/>
        <v>LGen-143</v>
      </c>
      <c r="B155" s="71" t="s">
        <v>0</v>
      </c>
      <c r="C155" s="76">
        <f>IF(ISBLANK(D155),_xlfn.AGGREGATE(2,5,C$2:C154)+1,"")</f>
        <v>143</v>
      </c>
      <c r="D155" s="42"/>
      <c r="E155" s="193" t="s">
        <v>252</v>
      </c>
      <c r="F155" s="57" t="s">
        <v>6</v>
      </c>
      <c r="G155" s="257" t="s">
        <v>9</v>
      </c>
      <c r="H155" s="1"/>
      <c r="I155" s="127"/>
    </row>
    <row r="156" spans="1:9" s="25" customFormat="1" ht="15" x14ac:dyDescent="0.2">
      <c r="A156" s="169" t="str">
        <f t="shared" si="6"/>
        <v>LGen-144</v>
      </c>
      <c r="B156" s="71" t="s">
        <v>0</v>
      </c>
      <c r="C156" s="76">
        <f>IF(ISBLANK(D156),_xlfn.AGGREGATE(2,5,C$2:C155)+1,"")</f>
        <v>144</v>
      </c>
      <c r="D156" s="42"/>
      <c r="E156" s="193" t="s">
        <v>253</v>
      </c>
      <c r="F156" s="57" t="s">
        <v>12</v>
      </c>
      <c r="G156" s="257" t="s">
        <v>9</v>
      </c>
      <c r="H156" s="1"/>
      <c r="I156" s="131"/>
    </row>
    <row r="157" spans="1:9" s="25" customFormat="1" ht="15" x14ac:dyDescent="0.2">
      <c r="A157" s="169" t="str">
        <f t="shared" si="6"/>
        <v>LGen-145</v>
      </c>
      <c r="B157" s="71" t="s">
        <v>0</v>
      </c>
      <c r="C157" s="76">
        <f>IF(ISBLANK(D157),_xlfn.AGGREGATE(2,5,C$2:C156)+1,"")</f>
        <v>145</v>
      </c>
      <c r="D157" s="42"/>
      <c r="E157" s="193" t="s">
        <v>254</v>
      </c>
      <c r="F157" s="57" t="s">
        <v>12</v>
      </c>
      <c r="G157" s="257" t="s">
        <v>9</v>
      </c>
      <c r="H157" s="1"/>
      <c r="I157" s="131"/>
    </row>
    <row r="158" spans="1:9" s="25" customFormat="1" ht="15" x14ac:dyDescent="0.2">
      <c r="A158" s="169" t="str">
        <f t="shared" si="6"/>
        <v>LGen-146</v>
      </c>
      <c r="B158" s="71" t="s">
        <v>0</v>
      </c>
      <c r="C158" s="76">
        <f>IF(ISBLANK(D158),_xlfn.AGGREGATE(2,5,C$2:C157)+1,"")</f>
        <v>146</v>
      </c>
      <c r="D158" s="42"/>
      <c r="E158" s="192" t="s">
        <v>255</v>
      </c>
      <c r="F158" s="57" t="s">
        <v>12</v>
      </c>
      <c r="G158" s="257" t="s">
        <v>9</v>
      </c>
      <c r="H158" s="1"/>
      <c r="I158" s="131"/>
    </row>
    <row r="159" spans="1:9" s="25" customFormat="1" ht="28.5" x14ac:dyDescent="0.2">
      <c r="A159" s="169" t="str">
        <f t="shared" si="6"/>
        <v>LGen-147</v>
      </c>
      <c r="B159" s="71" t="s">
        <v>0</v>
      </c>
      <c r="C159" s="76">
        <f>IF(ISBLANK(D159),_xlfn.AGGREGATE(2,5,C$2:C158)+1,"")</f>
        <v>147</v>
      </c>
      <c r="D159" s="42"/>
      <c r="E159" s="193" t="s">
        <v>256</v>
      </c>
      <c r="F159" s="57" t="s">
        <v>12</v>
      </c>
      <c r="G159" s="257" t="s">
        <v>9</v>
      </c>
      <c r="H159" s="1"/>
      <c r="I159" s="131"/>
    </row>
    <row r="160" spans="1:9" s="25" customFormat="1" ht="15" x14ac:dyDescent="0.2">
      <c r="A160" s="169" t="str">
        <f t="shared" si="6"/>
        <v>LGen-148</v>
      </c>
      <c r="B160" s="71" t="s">
        <v>0</v>
      </c>
      <c r="C160" s="76">
        <f>IF(ISBLANK(D160),_xlfn.AGGREGATE(2,5,C$2:C159)+1,"")</f>
        <v>148</v>
      </c>
      <c r="D160" s="42"/>
      <c r="E160" s="193" t="s">
        <v>257</v>
      </c>
      <c r="F160" s="57" t="s">
        <v>12</v>
      </c>
      <c r="G160" s="257" t="s">
        <v>9</v>
      </c>
      <c r="H160" s="1"/>
      <c r="I160" s="131"/>
    </row>
    <row r="161" spans="1:9" s="25" customFormat="1" ht="28.5" x14ac:dyDescent="0.2">
      <c r="A161" s="169" t="str">
        <f t="shared" si="6"/>
        <v>LGen-149</v>
      </c>
      <c r="B161" s="71" t="s">
        <v>0</v>
      </c>
      <c r="C161" s="76">
        <f>IF(ISBLANK(D161),_xlfn.AGGREGATE(2,5,C$2:C160)+1,"")</f>
        <v>149</v>
      </c>
      <c r="D161" s="42"/>
      <c r="E161" s="193" t="s">
        <v>258</v>
      </c>
      <c r="F161" s="57" t="s">
        <v>12</v>
      </c>
      <c r="G161" s="257" t="s">
        <v>9</v>
      </c>
      <c r="H161" s="1"/>
      <c r="I161" s="131"/>
    </row>
    <row r="162" spans="1:9" s="25" customFormat="1" ht="15" x14ac:dyDescent="0.2">
      <c r="A162" s="169" t="str">
        <f t="shared" si="6"/>
        <v>LGen-150</v>
      </c>
      <c r="B162" s="71" t="s">
        <v>0</v>
      </c>
      <c r="C162" s="76">
        <f>IF(ISBLANK(D162),_xlfn.AGGREGATE(2,5,C$2:C161)+1,"")</f>
        <v>150</v>
      </c>
      <c r="D162" s="42"/>
      <c r="E162" s="193" t="s">
        <v>259</v>
      </c>
      <c r="F162" s="57" t="s">
        <v>12</v>
      </c>
      <c r="G162" s="257" t="s">
        <v>9</v>
      </c>
      <c r="H162" s="1"/>
      <c r="I162" s="131"/>
    </row>
    <row r="163" spans="1:9" s="25" customFormat="1" ht="28.5" x14ac:dyDescent="0.2">
      <c r="A163" s="169" t="str">
        <f t="shared" si="6"/>
        <v>LGen-151</v>
      </c>
      <c r="B163" s="71" t="s">
        <v>0</v>
      </c>
      <c r="C163" s="76">
        <f>IF(ISBLANK(D163),_xlfn.AGGREGATE(2,5,C$2:C162)+1,"")</f>
        <v>151</v>
      </c>
      <c r="D163" s="42"/>
      <c r="E163" s="193" t="s">
        <v>260</v>
      </c>
      <c r="F163" s="57" t="s">
        <v>12</v>
      </c>
      <c r="G163" s="257" t="s">
        <v>9</v>
      </c>
      <c r="H163" s="1"/>
      <c r="I163" s="131"/>
    </row>
    <row r="164" spans="1:9" s="25" customFormat="1" ht="15" x14ac:dyDescent="0.2">
      <c r="A164" s="169" t="str">
        <f t="shared" si="6"/>
        <v>LGen-152</v>
      </c>
      <c r="B164" s="71" t="s">
        <v>0</v>
      </c>
      <c r="C164" s="76">
        <f>IF(ISBLANK(D164),_xlfn.AGGREGATE(2,5,C$2:C163)+1,"")</f>
        <v>152</v>
      </c>
      <c r="D164" s="42"/>
      <c r="E164" s="193" t="s">
        <v>261</v>
      </c>
      <c r="F164" s="57" t="s">
        <v>12</v>
      </c>
      <c r="G164" s="257" t="s">
        <v>9</v>
      </c>
      <c r="H164" s="1"/>
      <c r="I164" s="131"/>
    </row>
    <row r="165" spans="1:9" s="25" customFormat="1" ht="15" x14ac:dyDescent="0.2">
      <c r="A165" s="169" t="str">
        <f t="shared" si="6"/>
        <v>LGen-153</v>
      </c>
      <c r="B165" s="71" t="s">
        <v>0</v>
      </c>
      <c r="C165" s="76">
        <f>IF(ISBLANK(D165),_xlfn.AGGREGATE(2,5,C$2:C164)+1,"")</f>
        <v>153</v>
      </c>
      <c r="D165" s="42"/>
      <c r="E165" s="193" t="s">
        <v>262</v>
      </c>
      <c r="F165" s="57" t="s">
        <v>12</v>
      </c>
      <c r="G165" s="257" t="s">
        <v>9</v>
      </c>
      <c r="H165" s="1"/>
      <c r="I165" s="131"/>
    </row>
    <row r="166" spans="1:9" s="25" customFormat="1" ht="15" x14ac:dyDescent="0.2">
      <c r="A166" s="169" t="str">
        <f t="shared" si="6"/>
        <v>LGen-154</v>
      </c>
      <c r="B166" s="71" t="s">
        <v>0</v>
      </c>
      <c r="C166" s="76">
        <f>IF(ISBLANK(D166),_xlfn.AGGREGATE(2,5,C$2:C165)+1,"")</f>
        <v>154</v>
      </c>
      <c r="D166" s="42"/>
      <c r="E166" s="193" t="s">
        <v>263</v>
      </c>
      <c r="F166" s="57" t="s">
        <v>12</v>
      </c>
      <c r="G166" s="257" t="s">
        <v>9</v>
      </c>
      <c r="H166" s="1"/>
      <c r="I166" s="131"/>
    </row>
    <row r="167" spans="1:9" s="25" customFormat="1" ht="15" x14ac:dyDescent="0.2">
      <c r="A167" s="169" t="str">
        <f t="shared" si="6"/>
        <v>LGen-155</v>
      </c>
      <c r="B167" s="71" t="s">
        <v>0</v>
      </c>
      <c r="C167" s="76">
        <f>IF(ISBLANK(D167),_xlfn.AGGREGATE(2,5,C$2:C166)+1,"")</f>
        <v>155</v>
      </c>
      <c r="D167" s="42"/>
      <c r="E167" s="193" t="s">
        <v>264</v>
      </c>
      <c r="F167" s="57" t="s">
        <v>12</v>
      </c>
      <c r="G167" s="257" t="s">
        <v>9</v>
      </c>
      <c r="H167" s="1"/>
      <c r="I167" s="131"/>
    </row>
    <row r="168" spans="1:9" s="25" customFormat="1" ht="15" x14ac:dyDescent="0.2">
      <c r="A168" s="169" t="str">
        <f t="shared" si="6"/>
        <v>LGen-156</v>
      </c>
      <c r="B168" s="71" t="s">
        <v>0</v>
      </c>
      <c r="C168" s="76">
        <f>IF(ISBLANK(D168),_xlfn.AGGREGATE(2,5,C$2:C167)+1,"")</f>
        <v>156</v>
      </c>
      <c r="D168" s="42"/>
      <c r="E168" s="193" t="s">
        <v>265</v>
      </c>
      <c r="F168" s="57" t="s">
        <v>12</v>
      </c>
      <c r="G168" s="257" t="s">
        <v>9</v>
      </c>
      <c r="H168" s="1"/>
      <c r="I168" s="131"/>
    </row>
    <row r="169" spans="1:9" s="25" customFormat="1" ht="15" x14ac:dyDescent="0.2">
      <c r="A169" s="169" t="str">
        <f t="shared" si="6"/>
        <v>LGen-157</v>
      </c>
      <c r="B169" s="71" t="s">
        <v>0</v>
      </c>
      <c r="C169" s="76">
        <f>IF(ISBLANK(D169),_xlfn.AGGREGATE(2,5,C$2:C168)+1,"")</f>
        <v>157</v>
      </c>
      <c r="D169" s="42"/>
      <c r="E169" s="193" t="s">
        <v>266</v>
      </c>
      <c r="F169" s="57" t="s">
        <v>12</v>
      </c>
      <c r="G169" s="257" t="s">
        <v>9</v>
      </c>
      <c r="H169" s="1"/>
      <c r="I169" s="131"/>
    </row>
    <row r="170" spans="1:9" s="25" customFormat="1" ht="15" x14ac:dyDescent="0.2">
      <c r="A170" s="169" t="str">
        <f t="shared" si="6"/>
        <v>LGen-158</v>
      </c>
      <c r="B170" s="71" t="s">
        <v>0</v>
      </c>
      <c r="C170" s="76">
        <f>IF(ISBLANK(D170),_xlfn.AGGREGATE(2,5,C$2:C169)+1,"")</f>
        <v>158</v>
      </c>
      <c r="D170" s="42"/>
      <c r="E170" s="193" t="s">
        <v>267</v>
      </c>
      <c r="F170" s="57" t="s">
        <v>12</v>
      </c>
      <c r="G170" s="257" t="s">
        <v>9</v>
      </c>
      <c r="H170" s="1"/>
      <c r="I170" s="131"/>
    </row>
    <row r="171" spans="1:9" s="25" customFormat="1" ht="28.5" x14ac:dyDescent="0.2">
      <c r="A171" s="169" t="str">
        <f t="shared" si="6"/>
        <v>LGen-159</v>
      </c>
      <c r="B171" s="71" t="s">
        <v>0</v>
      </c>
      <c r="C171" s="76">
        <f>IF(ISBLANK(D171),_xlfn.AGGREGATE(2,5,C$2:C170)+1,"")</f>
        <v>159</v>
      </c>
      <c r="D171" s="42"/>
      <c r="E171" s="193" t="s">
        <v>268</v>
      </c>
      <c r="F171" s="57" t="s">
        <v>12</v>
      </c>
      <c r="G171" s="257" t="s">
        <v>9</v>
      </c>
      <c r="H171" s="1"/>
      <c r="I171" s="131"/>
    </row>
    <row r="172" spans="1:9" s="25" customFormat="1" ht="28.5" x14ac:dyDescent="0.2">
      <c r="A172" s="169" t="str">
        <f t="shared" si="6"/>
        <v>LGen-160</v>
      </c>
      <c r="B172" s="71" t="s">
        <v>0</v>
      </c>
      <c r="C172" s="76">
        <f>IF(ISBLANK(D172),_xlfn.AGGREGATE(2,5,C$2:C171)+1,"")</f>
        <v>160</v>
      </c>
      <c r="D172" s="42"/>
      <c r="E172" s="193" t="s">
        <v>269</v>
      </c>
      <c r="F172" s="57" t="s">
        <v>12</v>
      </c>
      <c r="G172" s="257" t="s">
        <v>9</v>
      </c>
      <c r="H172" s="1"/>
      <c r="I172" s="131"/>
    </row>
    <row r="173" spans="1:9" s="25" customFormat="1" ht="28.5" x14ac:dyDescent="0.2">
      <c r="A173" s="169" t="str">
        <f t="shared" si="6"/>
        <v>LGen-161</v>
      </c>
      <c r="B173" s="71" t="s">
        <v>0</v>
      </c>
      <c r="C173" s="76">
        <f>IF(ISBLANK(D173),_xlfn.AGGREGATE(2,5,C$2:C172)+1,"")</f>
        <v>161</v>
      </c>
      <c r="D173" s="42"/>
      <c r="E173" s="193" t="s">
        <v>270</v>
      </c>
      <c r="F173" s="57" t="s">
        <v>12</v>
      </c>
      <c r="G173" s="257" t="s">
        <v>9</v>
      </c>
      <c r="H173" s="1"/>
      <c r="I173" s="131"/>
    </row>
    <row r="174" spans="1:9" s="25" customFormat="1" ht="15" x14ac:dyDescent="0.2">
      <c r="A174" s="169" t="str">
        <f t="shared" si="6"/>
        <v>LGen-162</v>
      </c>
      <c r="B174" s="71" t="s">
        <v>0</v>
      </c>
      <c r="C174" s="76">
        <f>IF(ISBLANK(D174),_xlfn.AGGREGATE(2,5,C$2:C173)+1,"")</f>
        <v>162</v>
      </c>
      <c r="D174" s="42"/>
      <c r="E174" s="193" t="s">
        <v>271</v>
      </c>
      <c r="F174" s="57" t="s">
        <v>12</v>
      </c>
      <c r="G174" s="257" t="s">
        <v>9</v>
      </c>
      <c r="H174" s="1"/>
      <c r="I174" s="131"/>
    </row>
    <row r="175" spans="1:9" s="25" customFormat="1" ht="15" x14ac:dyDescent="0.2">
      <c r="A175" s="169" t="str">
        <f t="shared" si="6"/>
        <v>LGen-163</v>
      </c>
      <c r="B175" s="71" t="s">
        <v>0</v>
      </c>
      <c r="C175" s="76">
        <f>IF(ISBLANK(D175),_xlfn.AGGREGATE(2,5,C$2:C174)+1,"")</f>
        <v>163</v>
      </c>
      <c r="D175" s="42"/>
      <c r="E175" s="193" t="s">
        <v>272</v>
      </c>
      <c r="F175" s="57" t="s">
        <v>12</v>
      </c>
      <c r="G175" s="257" t="s">
        <v>9</v>
      </c>
      <c r="H175" s="1"/>
      <c r="I175" s="131"/>
    </row>
    <row r="176" spans="1:9" s="25" customFormat="1" ht="15" x14ac:dyDescent="0.2">
      <c r="A176" s="169" t="str">
        <f t="shared" si="6"/>
        <v>LGen-164</v>
      </c>
      <c r="B176" s="71" t="s">
        <v>0</v>
      </c>
      <c r="C176" s="76">
        <f>IF(ISBLANK(D176),_xlfn.AGGREGATE(2,5,C$2:C175)+1,"")</f>
        <v>164</v>
      </c>
      <c r="D176" s="42"/>
      <c r="E176" s="193" t="s">
        <v>273</v>
      </c>
      <c r="F176" s="57" t="s">
        <v>12</v>
      </c>
      <c r="G176" s="257" t="s">
        <v>9</v>
      </c>
      <c r="H176" s="1"/>
      <c r="I176" s="131"/>
    </row>
    <row r="177" spans="1:9" s="25" customFormat="1" ht="15" x14ac:dyDescent="0.2">
      <c r="A177" s="169" t="str">
        <f t="shared" si="6"/>
        <v>LGen-165</v>
      </c>
      <c r="B177" s="71" t="s">
        <v>0</v>
      </c>
      <c r="C177" s="76">
        <f>IF(ISBLANK(D177),_xlfn.AGGREGATE(2,5,C$2:C176)+1,"")</f>
        <v>165</v>
      </c>
      <c r="D177" s="42"/>
      <c r="E177" s="193" t="s">
        <v>274</v>
      </c>
      <c r="F177" s="57" t="s">
        <v>12</v>
      </c>
      <c r="G177" s="257" t="s">
        <v>9</v>
      </c>
      <c r="H177" s="1"/>
      <c r="I177" s="131"/>
    </row>
    <row r="178" spans="1:9" s="25" customFormat="1" ht="15" x14ac:dyDescent="0.2">
      <c r="A178" s="170" t="str">
        <f t="shared" si="6"/>
        <v/>
      </c>
      <c r="B178" s="110"/>
      <c r="C178" s="9" t="str">
        <f>IF(ISBLANK(D178),_xlfn.AGGREGATE(2,5,C$2:C177)+1,"")</f>
        <v/>
      </c>
      <c r="D178" s="26" t="s">
        <v>1</v>
      </c>
      <c r="E178" s="194" t="s">
        <v>275</v>
      </c>
      <c r="F178" s="12"/>
      <c r="G178" s="258"/>
      <c r="H178" s="23"/>
      <c r="I178" s="164"/>
    </row>
    <row r="179" spans="1:9" s="25" customFormat="1" ht="14.25" x14ac:dyDescent="0.2">
      <c r="A179" s="169" t="str">
        <f t="shared" si="6"/>
        <v>LGen-166</v>
      </c>
      <c r="B179" s="71" t="s">
        <v>0</v>
      </c>
      <c r="C179" s="76">
        <f>IF(ISBLANK(D179),_xlfn.AGGREGATE(2,5,C$2:C178)+1,"")</f>
        <v>166</v>
      </c>
      <c r="D179" s="42"/>
      <c r="E179" s="193" t="s">
        <v>276</v>
      </c>
      <c r="F179" s="57" t="s">
        <v>12</v>
      </c>
      <c r="G179" s="257" t="s">
        <v>9</v>
      </c>
      <c r="H179" s="1"/>
      <c r="I179" s="164"/>
    </row>
    <row r="180" spans="1:9" s="25" customFormat="1" ht="14.25" x14ac:dyDescent="0.2">
      <c r="A180" s="169" t="str">
        <f t="shared" si="6"/>
        <v>LGen-167</v>
      </c>
      <c r="B180" s="71" t="s">
        <v>0</v>
      </c>
      <c r="C180" s="76">
        <f>IF(ISBLANK(D180),_xlfn.AGGREGATE(2,5,C$2:C179)+1,"")</f>
        <v>167</v>
      </c>
      <c r="D180" s="42"/>
      <c r="E180" s="193" t="s">
        <v>277</v>
      </c>
      <c r="F180" s="57" t="s">
        <v>12</v>
      </c>
      <c r="G180" s="257" t="s">
        <v>9</v>
      </c>
      <c r="H180" s="1"/>
      <c r="I180" s="164"/>
    </row>
    <row r="181" spans="1:9" s="25" customFormat="1" ht="14.25" x14ac:dyDescent="0.2">
      <c r="A181" s="169" t="str">
        <f t="shared" si="6"/>
        <v>LGen-168</v>
      </c>
      <c r="B181" s="71" t="s">
        <v>0</v>
      </c>
      <c r="C181" s="76">
        <f>IF(ISBLANK(D181),_xlfn.AGGREGATE(2,5,C$2:C180)+1,"")</f>
        <v>168</v>
      </c>
      <c r="D181" s="42"/>
      <c r="E181" s="193" t="s">
        <v>278</v>
      </c>
      <c r="F181" s="57" t="s">
        <v>12</v>
      </c>
      <c r="G181" s="257" t="s">
        <v>9</v>
      </c>
      <c r="H181" s="1"/>
      <c r="I181" s="164"/>
    </row>
    <row r="182" spans="1:9" s="25" customFormat="1" ht="14.25" x14ac:dyDescent="0.2">
      <c r="A182" s="169" t="str">
        <f t="shared" si="6"/>
        <v>LGen-169</v>
      </c>
      <c r="B182" s="71" t="s">
        <v>0</v>
      </c>
      <c r="C182" s="76">
        <f>IF(ISBLANK(D182),_xlfn.AGGREGATE(2,5,C$2:C181)+1,"")</f>
        <v>169</v>
      </c>
      <c r="D182" s="42"/>
      <c r="E182" s="193" t="s">
        <v>279</v>
      </c>
      <c r="F182" s="57" t="s">
        <v>12</v>
      </c>
      <c r="G182" s="257" t="s">
        <v>9</v>
      </c>
      <c r="H182" s="1"/>
      <c r="I182" s="164"/>
    </row>
    <row r="183" spans="1:9" s="25" customFormat="1" ht="14.25" x14ac:dyDescent="0.2">
      <c r="A183" s="169" t="str">
        <f t="shared" si="6"/>
        <v>LGen-170</v>
      </c>
      <c r="B183" s="71" t="s">
        <v>0</v>
      </c>
      <c r="C183" s="76">
        <f>IF(ISBLANK(D183),_xlfn.AGGREGATE(2,5,C$2:C182)+1,"")</f>
        <v>170</v>
      </c>
      <c r="D183" s="42"/>
      <c r="E183" s="193" t="s">
        <v>280</v>
      </c>
      <c r="F183" s="57" t="s">
        <v>12</v>
      </c>
      <c r="G183" s="257" t="s">
        <v>9</v>
      </c>
      <c r="H183" s="1"/>
      <c r="I183" s="164"/>
    </row>
    <row r="184" spans="1:9" s="25" customFormat="1" ht="14.25" x14ac:dyDescent="0.2">
      <c r="A184" s="169" t="str">
        <f t="shared" si="6"/>
        <v>LGen-171</v>
      </c>
      <c r="B184" s="71" t="s">
        <v>0</v>
      </c>
      <c r="C184" s="76">
        <f>IF(ISBLANK(D184),_xlfn.AGGREGATE(2,5,C$2:C183)+1,"")</f>
        <v>171</v>
      </c>
      <c r="D184" s="42"/>
      <c r="E184" s="193" t="s">
        <v>281</v>
      </c>
      <c r="F184" s="57" t="s">
        <v>12</v>
      </c>
      <c r="G184" s="257" t="s">
        <v>9</v>
      </c>
      <c r="H184" s="1"/>
      <c r="I184" s="164"/>
    </row>
    <row r="185" spans="1:9" s="25" customFormat="1" ht="14.25" x14ac:dyDescent="0.2">
      <c r="A185" s="169" t="str">
        <f t="shared" si="6"/>
        <v>LGen-172</v>
      </c>
      <c r="B185" s="71" t="s">
        <v>0</v>
      </c>
      <c r="C185" s="76">
        <f>IF(ISBLANK(D185),_xlfn.AGGREGATE(2,5,C$2:C184)+1,"")</f>
        <v>172</v>
      </c>
      <c r="D185" s="42"/>
      <c r="E185" s="193" t="s">
        <v>282</v>
      </c>
      <c r="F185" s="57" t="s">
        <v>12</v>
      </c>
      <c r="G185" s="257" t="s">
        <v>9</v>
      </c>
      <c r="H185" s="1"/>
      <c r="I185" s="164"/>
    </row>
    <row r="186" spans="1:9" s="25" customFormat="1" ht="14.25" x14ac:dyDescent="0.2">
      <c r="A186" s="169" t="str">
        <f t="shared" si="6"/>
        <v>LGen-173</v>
      </c>
      <c r="B186" s="71" t="s">
        <v>0</v>
      </c>
      <c r="C186" s="76">
        <f>IF(ISBLANK(D186),_xlfn.AGGREGATE(2,5,C$2:C185)+1,"")</f>
        <v>173</v>
      </c>
      <c r="D186" s="42"/>
      <c r="E186" s="193" t="s">
        <v>283</v>
      </c>
      <c r="F186" s="57" t="s">
        <v>12</v>
      </c>
      <c r="G186" s="257" t="s">
        <v>9</v>
      </c>
      <c r="H186" s="1"/>
      <c r="I186" s="164"/>
    </row>
    <row r="187" spans="1:9" s="25" customFormat="1" ht="15" x14ac:dyDescent="0.2">
      <c r="A187" s="170" t="str">
        <f t="shared" si="6"/>
        <v/>
      </c>
      <c r="B187" s="110"/>
      <c r="C187" s="9" t="str">
        <f>IF(ISBLANK(D187),_xlfn.AGGREGATE(2,5,C$2:C186)+1,"")</f>
        <v/>
      </c>
      <c r="D187" s="40" t="s">
        <v>1</v>
      </c>
      <c r="E187" s="194" t="s">
        <v>284</v>
      </c>
      <c r="F187" s="12"/>
      <c r="G187" s="261"/>
      <c r="H187" s="24"/>
      <c r="I187" s="164"/>
    </row>
    <row r="188" spans="1:9" s="25" customFormat="1" ht="14.25" x14ac:dyDescent="0.2">
      <c r="A188" s="169" t="str">
        <f t="shared" si="6"/>
        <v>LGen-174</v>
      </c>
      <c r="B188" s="71" t="s">
        <v>0</v>
      </c>
      <c r="C188" s="76">
        <f>IF(ISBLANK(D188),_xlfn.AGGREGATE(2,5,C$2:C187)+1,"")</f>
        <v>174</v>
      </c>
      <c r="D188" s="42"/>
      <c r="E188" s="193" t="s">
        <v>285</v>
      </c>
      <c r="F188" s="57" t="s">
        <v>12</v>
      </c>
      <c r="G188" s="257" t="s">
        <v>9</v>
      </c>
      <c r="H188" s="1"/>
      <c r="I188" s="164"/>
    </row>
    <row r="189" spans="1:9" s="25" customFormat="1" ht="14.25" x14ac:dyDescent="0.2">
      <c r="A189" s="169" t="str">
        <f t="shared" si="6"/>
        <v>LGen-175</v>
      </c>
      <c r="B189" s="71" t="s">
        <v>0</v>
      </c>
      <c r="C189" s="76">
        <f>IF(ISBLANK(D189),_xlfn.AGGREGATE(2,5,C$2:C188)+1,"")</f>
        <v>175</v>
      </c>
      <c r="D189" s="42"/>
      <c r="E189" s="193" t="s">
        <v>286</v>
      </c>
      <c r="F189" s="57" t="s">
        <v>12</v>
      </c>
      <c r="G189" s="257" t="s">
        <v>9</v>
      </c>
      <c r="H189" s="1"/>
      <c r="I189" s="164"/>
    </row>
    <row r="190" spans="1:9" s="25" customFormat="1" ht="14.25" x14ac:dyDescent="0.2">
      <c r="A190" s="169" t="str">
        <f t="shared" si="6"/>
        <v>LGen-176</v>
      </c>
      <c r="B190" s="71" t="s">
        <v>0</v>
      </c>
      <c r="C190" s="76">
        <f>IF(ISBLANK(D190),_xlfn.AGGREGATE(2,5,C$2:C189)+1,"")</f>
        <v>176</v>
      </c>
      <c r="D190" s="42"/>
      <c r="E190" s="193" t="s">
        <v>287</v>
      </c>
      <c r="F190" s="57" t="s">
        <v>12</v>
      </c>
      <c r="G190" s="257" t="s">
        <v>9</v>
      </c>
      <c r="H190" s="1"/>
      <c r="I190" s="164"/>
    </row>
    <row r="191" spans="1:9" s="25" customFormat="1" ht="14.25" x14ac:dyDescent="0.2">
      <c r="A191" s="169" t="str">
        <f t="shared" si="6"/>
        <v>LGen-177</v>
      </c>
      <c r="B191" s="71" t="s">
        <v>0</v>
      </c>
      <c r="C191" s="76">
        <f>IF(ISBLANK(D191),_xlfn.AGGREGATE(2,5,C$2:C190)+1,"")</f>
        <v>177</v>
      </c>
      <c r="D191" s="42"/>
      <c r="E191" s="193" t="s">
        <v>288</v>
      </c>
      <c r="F191" s="57" t="s">
        <v>12</v>
      </c>
      <c r="G191" s="257" t="s">
        <v>9</v>
      </c>
      <c r="H191" s="1"/>
      <c r="I191" s="164"/>
    </row>
    <row r="192" spans="1:9" s="25" customFormat="1" ht="14.25" x14ac:dyDescent="0.2">
      <c r="A192" s="169" t="str">
        <f t="shared" si="6"/>
        <v>LGen-178</v>
      </c>
      <c r="B192" s="71" t="s">
        <v>0</v>
      </c>
      <c r="C192" s="76">
        <f>IF(ISBLANK(D192),_xlfn.AGGREGATE(2,5,C$2:C191)+1,"")</f>
        <v>178</v>
      </c>
      <c r="D192" s="42"/>
      <c r="E192" s="193" t="s">
        <v>289</v>
      </c>
      <c r="F192" s="57" t="s">
        <v>12</v>
      </c>
      <c r="G192" s="257" t="s">
        <v>9</v>
      </c>
      <c r="H192" s="1"/>
      <c r="I192" s="164"/>
    </row>
    <row r="193" spans="1:9" s="25" customFormat="1" ht="28.5" x14ac:dyDescent="0.2">
      <c r="A193" s="169" t="str">
        <f t="shared" si="6"/>
        <v>LGen-179</v>
      </c>
      <c r="B193" s="71" t="s">
        <v>0</v>
      </c>
      <c r="C193" s="76">
        <f>IF(ISBLANK(D193),_xlfn.AGGREGATE(2,5,C$2:C192)+1,"")</f>
        <v>179</v>
      </c>
      <c r="D193" s="42"/>
      <c r="E193" s="193" t="s">
        <v>290</v>
      </c>
      <c r="F193" s="57" t="s">
        <v>12</v>
      </c>
      <c r="G193" s="257" t="s">
        <v>9</v>
      </c>
      <c r="H193" s="1"/>
      <c r="I193" s="164"/>
    </row>
    <row r="194" spans="1:9" s="25" customFormat="1" ht="28.5" x14ac:dyDescent="0.2">
      <c r="A194" s="169" t="str">
        <f t="shared" si="6"/>
        <v>LGen-180</v>
      </c>
      <c r="B194" s="71" t="s">
        <v>0</v>
      </c>
      <c r="C194" s="76">
        <f>IF(ISBLANK(D194),_xlfn.AGGREGATE(2,5,C$2:C193)+1,"")</f>
        <v>180</v>
      </c>
      <c r="D194" s="42"/>
      <c r="E194" s="193" t="s">
        <v>291</v>
      </c>
      <c r="F194" s="57" t="s">
        <v>12</v>
      </c>
      <c r="G194" s="257" t="s">
        <v>9</v>
      </c>
      <c r="H194" s="1"/>
      <c r="I194" s="164"/>
    </row>
    <row r="195" spans="1:9" s="25" customFormat="1" ht="14.25" x14ac:dyDescent="0.2">
      <c r="A195" s="169" t="str">
        <f t="shared" si="6"/>
        <v>LGen-181</v>
      </c>
      <c r="B195" s="71" t="s">
        <v>0</v>
      </c>
      <c r="C195" s="76">
        <f>IF(ISBLANK(D195),_xlfn.AGGREGATE(2,5,C$2:C194)+1,"")</f>
        <v>181</v>
      </c>
      <c r="D195" s="42"/>
      <c r="E195" s="193" t="s">
        <v>292</v>
      </c>
      <c r="F195" s="57" t="s">
        <v>12</v>
      </c>
      <c r="G195" s="257" t="s">
        <v>9</v>
      </c>
      <c r="H195" s="1"/>
      <c r="I195" s="164"/>
    </row>
    <row r="196" spans="1:9" s="25" customFormat="1" ht="28.5" x14ac:dyDescent="0.2">
      <c r="A196" s="169" t="str">
        <f t="shared" ref="A196:A254" si="7">IF(ISBLANK(D196),B196&amp;"-"&amp;C196,"")</f>
        <v>LGen-182</v>
      </c>
      <c r="B196" s="71" t="s">
        <v>0</v>
      </c>
      <c r="C196" s="76">
        <f>IF(ISBLANK(D196),_xlfn.AGGREGATE(2,5,C$2:C195)+1,"")</f>
        <v>182</v>
      </c>
      <c r="D196" s="42"/>
      <c r="E196" s="193" t="s">
        <v>293</v>
      </c>
      <c r="F196" s="57" t="s">
        <v>12</v>
      </c>
      <c r="G196" s="257" t="s">
        <v>9</v>
      </c>
      <c r="H196" s="1"/>
      <c r="I196" s="164"/>
    </row>
    <row r="197" spans="1:9" s="25" customFormat="1" ht="28.5" x14ac:dyDescent="0.2">
      <c r="A197" s="169" t="str">
        <f t="shared" si="7"/>
        <v>LGen-183</v>
      </c>
      <c r="B197" s="71" t="s">
        <v>0</v>
      </c>
      <c r="C197" s="76">
        <f>IF(ISBLANK(D197),_xlfn.AGGREGATE(2,5,C$2:C196)+1,"")</f>
        <v>183</v>
      </c>
      <c r="D197" s="42"/>
      <c r="E197" s="193" t="s">
        <v>294</v>
      </c>
      <c r="F197" s="57" t="s">
        <v>12</v>
      </c>
      <c r="G197" s="257" t="s">
        <v>9</v>
      </c>
      <c r="H197" s="1"/>
      <c r="I197" s="164"/>
    </row>
    <row r="198" spans="1:9" s="25" customFormat="1" ht="14.25" x14ac:dyDescent="0.2">
      <c r="A198" s="169" t="str">
        <f t="shared" si="7"/>
        <v>LGen-184</v>
      </c>
      <c r="B198" s="71" t="s">
        <v>0</v>
      </c>
      <c r="C198" s="76">
        <f>IF(ISBLANK(D198),_xlfn.AGGREGATE(2,5,C$2:C197)+1,"")</f>
        <v>184</v>
      </c>
      <c r="D198" s="42"/>
      <c r="E198" s="193" t="s">
        <v>295</v>
      </c>
      <c r="F198" s="57" t="s">
        <v>12</v>
      </c>
      <c r="G198" s="257" t="s">
        <v>9</v>
      </c>
      <c r="H198" s="1"/>
      <c r="I198" s="164"/>
    </row>
    <row r="199" spans="1:9" s="25" customFormat="1" ht="30" x14ac:dyDescent="0.2">
      <c r="A199" s="170" t="str">
        <f t="shared" si="7"/>
        <v/>
      </c>
      <c r="B199" s="110"/>
      <c r="C199" s="9" t="str">
        <f>IF(ISBLANK(D199),_xlfn.AGGREGATE(2,5,C$2:C198)+1,"")</f>
        <v/>
      </c>
      <c r="D199" s="40" t="s">
        <v>1</v>
      </c>
      <c r="E199" s="194" t="s">
        <v>296</v>
      </c>
      <c r="F199" s="12"/>
      <c r="G199" s="261"/>
      <c r="H199" s="24"/>
      <c r="I199" s="164"/>
    </row>
    <row r="200" spans="1:9" s="25" customFormat="1" ht="14.25" x14ac:dyDescent="0.2">
      <c r="A200" s="169" t="str">
        <f t="shared" si="7"/>
        <v>LGen-185</v>
      </c>
      <c r="B200" s="71" t="s">
        <v>0</v>
      </c>
      <c r="C200" s="76">
        <f>IF(ISBLANK(D200),_xlfn.AGGREGATE(2,5,C$2:C199)+1,"")</f>
        <v>185</v>
      </c>
      <c r="D200" s="42"/>
      <c r="E200" s="193" t="s">
        <v>297</v>
      </c>
      <c r="F200" s="57" t="s">
        <v>12</v>
      </c>
      <c r="G200" s="257" t="s">
        <v>9</v>
      </c>
      <c r="H200" s="1"/>
      <c r="I200" s="164"/>
    </row>
    <row r="201" spans="1:9" s="25" customFormat="1" ht="14.25" x14ac:dyDescent="0.2">
      <c r="A201" s="169" t="str">
        <f t="shared" si="7"/>
        <v>LGen-186</v>
      </c>
      <c r="B201" s="71" t="s">
        <v>0</v>
      </c>
      <c r="C201" s="76">
        <f>IF(ISBLANK(D201),_xlfn.AGGREGATE(2,5,C$2:C200)+1,"")</f>
        <v>186</v>
      </c>
      <c r="D201" s="42"/>
      <c r="E201" s="193" t="s">
        <v>298</v>
      </c>
      <c r="F201" s="57" t="s">
        <v>12</v>
      </c>
      <c r="G201" s="257" t="s">
        <v>9</v>
      </c>
      <c r="H201" s="1"/>
      <c r="I201" s="164"/>
    </row>
    <row r="202" spans="1:9" s="25" customFormat="1" ht="14.25" x14ac:dyDescent="0.2">
      <c r="A202" s="169" t="str">
        <f t="shared" si="7"/>
        <v>LGen-187</v>
      </c>
      <c r="B202" s="71" t="s">
        <v>0</v>
      </c>
      <c r="C202" s="76">
        <f>IF(ISBLANK(D202),_xlfn.AGGREGATE(2,5,C$2:C201)+1,"")</f>
        <v>187</v>
      </c>
      <c r="D202" s="42"/>
      <c r="E202" s="193" t="s">
        <v>299</v>
      </c>
      <c r="F202" s="57" t="s">
        <v>12</v>
      </c>
      <c r="G202" s="257" t="s">
        <v>9</v>
      </c>
      <c r="H202" s="1"/>
      <c r="I202" s="164"/>
    </row>
    <row r="203" spans="1:9" s="25" customFormat="1" ht="14.25" x14ac:dyDescent="0.2">
      <c r="A203" s="169" t="str">
        <f t="shared" si="7"/>
        <v>LGen-188</v>
      </c>
      <c r="B203" s="71" t="s">
        <v>0</v>
      </c>
      <c r="C203" s="76">
        <f>IF(ISBLANK(D203),_xlfn.AGGREGATE(2,5,C$2:C202)+1,"")</f>
        <v>188</v>
      </c>
      <c r="D203" s="42"/>
      <c r="E203" s="193" t="s">
        <v>300</v>
      </c>
      <c r="F203" s="57" t="s">
        <v>12</v>
      </c>
      <c r="G203" s="257" t="s">
        <v>9</v>
      </c>
      <c r="H203" s="1"/>
      <c r="I203" s="164"/>
    </row>
    <row r="204" spans="1:9" s="25" customFormat="1" ht="14.25" x14ac:dyDescent="0.2">
      <c r="A204" s="169" t="str">
        <f t="shared" si="7"/>
        <v>LGen-189</v>
      </c>
      <c r="B204" s="71" t="s">
        <v>0</v>
      </c>
      <c r="C204" s="76">
        <f>IF(ISBLANK(D204),_xlfn.AGGREGATE(2,5,C$2:C203)+1,"")</f>
        <v>189</v>
      </c>
      <c r="D204" s="42"/>
      <c r="E204" s="193" t="s">
        <v>301</v>
      </c>
      <c r="F204" s="57" t="s">
        <v>12</v>
      </c>
      <c r="G204" s="257" t="s">
        <v>9</v>
      </c>
      <c r="H204" s="1"/>
      <c r="I204" s="164"/>
    </row>
    <row r="205" spans="1:9" s="25" customFormat="1" ht="14.25" x14ac:dyDescent="0.2">
      <c r="A205" s="169" t="str">
        <f t="shared" si="7"/>
        <v>LGen-190</v>
      </c>
      <c r="B205" s="71" t="s">
        <v>0</v>
      </c>
      <c r="C205" s="76">
        <f>IF(ISBLANK(D205),_xlfn.AGGREGATE(2,5,C$2:C204)+1,"")</f>
        <v>190</v>
      </c>
      <c r="D205" s="42"/>
      <c r="E205" s="193" t="s">
        <v>302</v>
      </c>
      <c r="F205" s="57" t="s">
        <v>12</v>
      </c>
      <c r="G205" s="257" t="s">
        <v>9</v>
      </c>
      <c r="H205" s="1"/>
      <c r="I205" s="164"/>
    </row>
    <row r="206" spans="1:9" s="25" customFormat="1" ht="14.25" x14ac:dyDescent="0.2">
      <c r="A206" s="169" t="str">
        <f t="shared" si="7"/>
        <v>LGen-191</v>
      </c>
      <c r="B206" s="71" t="s">
        <v>0</v>
      </c>
      <c r="C206" s="76">
        <f>IF(ISBLANK(D206),_xlfn.AGGREGATE(2,5,C$2:C205)+1,"")</f>
        <v>191</v>
      </c>
      <c r="D206" s="42"/>
      <c r="E206" s="193" t="s">
        <v>303</v>
      </c>
      <c r="F206" s="57" t="s">
        <v>12</v>
      </c>
      <c r="G206" s="257" t="s">
        <v>9</v>
      </c>
      <c r="H206" s="1"/>
      <c r="I206" s="164"/>
    </row>
    <row r="207" spans="1:9" s="25" customFormat="1" ht="14.25" x14ac:dyDescent="0.2">
      <c r="A207" s="169" t="str">
        <f t="shared" si="7"/>
        <v>LGen-192</v>
      </c>
      <c r="B207" s="71" t="s">
        <v>0</v>
      </c>
      <c r="C207" s="76">
        <f>IF(ISBLANK(D207),_xlfn.AGGREGATE(2,5,C$2:C206)+1,"")</f>
        <v>192</v>
      </c>
      <c r="D207" s="42"/>
      <c r="E207" s="193" t="s">
        <v>304</v>
      </c>
      <c r="F207" s="57" t="s">
        <v>12</v>
      </c>
      <c r="G207" s="257" t="s">
        <v>9</v>
      </c>
      <c r="H207" s="1"/>
      <c r="I207" s="164"/>
    </row>
    <row r="208" spans="1:9" s="25" customFormat="1" ht="14.25" x14ac:dyDescent="0.2">
      <c r="A208" s="169" t="str">
        <f t="shared" si="7"/>
        <v>LGen-193</v>
      </c>
      <c r="B208" s="71" t="s">
        <v>0</v>
      </c>
      <c r="C208" s="76">
        <f>IF(ISBLANK(D208),_xlfn.AGGREGATE(2,5,C$2:C207)+1,"")</f>
        <v>193</v>
      </c>
      <c r="D208" s="42"/>
      <c r="E208" s="193" t="s">
        <v>305</v>
      </c>
      <c r="F208" s="57" t="s">
        <v>12</v>
      </c>
      <c r="G208" s="257" t="s">
        <v>9</v>
      </c>
      <c r="H208" s="1"/>
      <c r="I208" s="164"/>
    </row>
    <row r="209" spans="1:9" s="25" customFormat="1" ht="14.25" x14ac:dyDescent="0.2">
      <c r="A209" s="169" t="str">
        <f t="shared" si="7"/>
        <v>LGen-194</v>
      </c>
      <c r="B209" s="71" t="s">
        <v>0</v>
      </c>
      <c r="C209" s="76">
        <f>IF(ISBLANK(D209),_xlfn.AGGREGATE(2,5,C$2:C208)+1,"")</f>
        <v>194</v>
      </c>
      <c r="D209" s="42"/>
      <c r="E209" s="193" t="s">
        <v>306</v>
      </c>
      <c r="F209" s="57" t="s">
        <v>12</v>
      </c>
      <c r="G209" s="257" t="s">
        <v>9</v>
      </c>
      <c r="H209" s="1"/>
      <c r="I209" s="164"/>
    </row>
    <row r="210" spans="1:9" s="25" customFormat="1" ht="14.25" x14ac:dyDescent="0.2">
      <c r="A210" s="169" t="str">
        <f t="shared" si="7"/>
        <v>LGen-195</v>
      </c>
      <c r="B210" s="71" t="s">
        <v>0</v>
      </c>
      <c r="C210" s="76">
        <f>IF(ISBLANK(D210),_xlfn.AGGREGATE(2,5,C$2:C209)+1,"")</f>
        <v>195</v>
      </c>
      <c r="D210" s="42"/>
      <c r="E210" s="193" t="s">
        <v>307</v>
      </c>
      <c r="F210" s="57" t="s">
        <v>12</v>
      </c>
      <c r="G210" s="257" t="s">
        <v>9</v>
      </c>
      <c r="H210" s="1"/>
      <c r="I210" s="164"/>
    </row>
    <row r="211" spans="1:9" s="25" customFormat="1" ht="15" x14ac:dyDescent="0.2">
      <c r="A211" s="170" t="str">
        <f t="shared" si="7"/>
        <v/>
      </c>
      <c r="B211" s="110"/>
      <c r="C211" s="9" t="str">
        <f>IF(ISBLANK(D211),_xlfn.AGGREGATE(2,5,C$2:C210)+1,"")</f>
        <v/>
      </c>
      <c r="D211" s="26" t="s">
        <v>1</v>
      </c>
      <c r="E211" s="194" t="s">
        <v>308</v>
      </c>
      <c r="F211" s="12"/>
      <c r="G211" s="258"/>
      <c r="H211" s="23"/>
      <c r="I211" s="164"/>
    </row>
    <row r="212" spans="1:9" s="25" customFormat="1" ht="14.25" x14ac:dyDescent="0.2">
      <c r="A212" s="169" t="str">
        <f t="shared" si="7"/>
        <v>LGen-196</v>
      </c>
      <c r="B212" s="71" t="s">
        <v>0</v>
      </c>
      <c r="C212" s="76">
        <f>IF(ISBLANK(D212),_xlfn.AGGREGATE(2,5,C$2:C211)+1,"")</f>
        <v>196</v>
      </c>
      <c r="D212" s="42"/>
      <c r="E212" s="193" t="s">
        <v>309</v>
      </c>
      <c r="F212" s="57" t="s">
        <v>12</v>
      </c>
      <c r="G212" s="257" t="s">
        <v>9</v>
      </c>
      <c r="H212" s="1"/>
      <c r="I212" s="164"/>
    </row>
    <row r="213" spans="1:9" s="25" customFormat="1" ht="14.25" x14ac:dyDescent="0.2">
      <c r="A213" s="169" t="str">
        <f t="shared" si="7"/>
        <v>LGen-197</v>
      </c>
      <c r="B213" s="71" t="s">
        <v>0</v>
      </c>
      <c r="C213" s="76">
        <f>IF(ISBLANK(D213),_xlfn.AGGREGATE(2,5,C$2:C212)+1,"")</f>
        <v>197</v>
      </c>
      <c r="D213" s="42"/>
      <c r="E213" s="193" t="s">
        <v>310</v>
      </c>
      <c r="F213" s="57" t="s">
        <v>12</v>
      </c>
      <c r="G213" s="257" t="s">
        <v>9</v>
      </c>
      <c r="H213" s="1"/>
      <c r="I213" s="164"/>
    </row>
    <row r="214" spans="1:9" s="25" customFormat="1" ht="14.25" x14ac:dyDescent="0.2">
      <c r="A214" s="169" t="str">
        <f t="shared" si="7"/>
        <v>LGen-198</v>
      </c>
      <c r="B214" s="71" t="s">
        <v>0</v>
      </c>
      <c r="C214" s="76">
        <f>IF(ISBLANK(D214),_xlfn.AGGREGATE(2,5,C$2:C213)+1,"")</f>
        <v>198</v>
      </c>
      <c r="D214" s="42"/>
      <c r="E214" s="193" t="s">
        <v>311</v>
      </c>
      <c r="F214" s="57" t="s">
        <v>12</v>
      </c>
      <c r="G214" s="257" t="s">
        <v>9</v>
      </c>
      <c r="H214" s="1"/>
      <c r="I214" s="164"/>
    </row>
    <row r="215" spans="1:9" s="25" customFormat="1" ht="14.25" x14ac:dyDescent="0.2">
      <c r="A215" s="169" t="str">
        <f t="shared" si="7"/>
        <v>LGen-199</v>
      </c>
      <c r="B215" s="71" t="s">
        <v>0</v>
      </c>
      <c r="C215" s="76">
        <f>IF(ISBLANK(D215),_xlfn.AGGREGATE(2,5,C$2:C214)+1,"")</f>
        <v>199</v>
      </c>
      <c r="D215" s="42"/>
      <c r="E215" s="193" t="s">
        <v>312</v>
      </c>
      <c r="F215" s="57" t="s">
        <v>12</v>
      </c>
      <c r="G215" s="257" t="s">
        <v>9</v>
      </c>
      <c r="H215" s="1"/>
      <c r="I215" s="164"/>
    </row>
    <row r="216" spans="1:9" s="25" customFormat="1" ht="15" x14ac:dyDescent="0.2">
      <c r="A216" s="170" t="str">
        <f t="shared" si="7"/>
        <v/>
      </c>
      <c r="B216" s="110"/>
      <c r="C216" s="9" t="str">
        <f>IF(ISBLANK(D216),_xlfn.AGGREGATE(2,5,C$2:C215)+1,"")</f>
        <v/>
      </c>
      <c r="D216" s="26" t="s">
        <v>1</v>
      </c>
      <c r="E216" s="194" t="s">
        <v>313</v>
      </c>
      <c r="F216" s="12"/>
      <c r="G216" s="258"/>
      <c r="H216" s="23"/>
      <c r="I216" s="164"/>
    </row>
    <row r="217" spans="1:9" s="25" customFormat="1" ht="14.25" x14ac:dyDescent="0.2">
      <c r="A217" s="169" t="str">
        <f t="shared" si="7"/>
        <v>LGen-200</v>
      </c>
      <c r="B217" s="71" t="s">
        <v>0</v>
      </c>
      <c r="C217" s="76">
        <f>IF(ISBLANK(D217),_xlfn.AGGREGATE(2,5,C$2:C216)+1,"")</f>
        <v>200</v>
      </c>
      <c r="D217" s="42"/>
      <c r="E217" s="192" t="s">
        <v>314</v>
      </c>
      <c r="F217" s="57" t="s">
        <v>12</v>
      </c>
      <c r="G217" s="257" t="s">
        <v>9</v>
      </c>
      <c r="H217" s="1"/>
      <c r="I217" s="164"/>
    </row>
    <row r="218" spans="1:9" s="25" customFormat="1" ht="14.25" x14ac:dyDescent="0.2">
      <c r="A218" s="169" t="str">
        <f t="shared" si="7"/>
        <v>LGen-201</v>
      </c>
      <c r="B218" s="71" t="s">
        <v>0</v>
      </c>
      <c r="C218" s="76">
        <f>IF(ISBLANK(D218),_xlfn.AGGREGATE(2,5,C$2:C217)+1,"")</f>
        <v>201</v>
      </c>
      <c r="D218" s="42"/>
      <c r="E218" s="192" t="s">
        <v>315</v>
      </c>
      <c r="F218" s="57" t="s">
        <v>12</v>
      </c>
      <c r="G218" s="257" t="s">
        <v>9</v>
      </c>
      <c r="H218" s="1"/>
      <c r="I218" s="164"/>
    </row>
    <row r="219" spans="1:9" s="25" customFormat="1" ht="14.25" x14ac:dyDescent="0.2">
      <c r="A219" s="169" t="str">
        <f t="shared" si="7"/>
        <v>LGen-202</v>
      </c>
      <c r="B219" s="71" t="s">
        <v>0</v>
      </c>
      <c r="C219" s="76">
        <f>IF(ISBLANK(D219),_xlfn.AGGREGATE(2,5,C$2:C218)+1,"")</f>
        <v>202</v>
      </c>
      <c r="D219" s="42"/>
      <c r="E219" s="192" t="s">
        <v>316</v>
      </c>
      <c r="F219" s="57" t="s">
        <v>12</v>
      </c>
      <c r="G219" s="257" t="s">
        <v>9</v>
      </c>
      <c r="H219" s="1"/>
      <c r="I219" s="164"/>
    </row>
    <row r="220" spans="1:9" s="25" customFormat="1" ht="14.25" x14ac:dyDescent="0.2">
      <c r="A220" s="169" t="str">
        <f t="shared" si="7"/>
        <v>LGen-203</v>
      </c>
      <c r="B220" s="71" t="s">
        <v>0</v>
      </c>
      <c r="C220" s="76">
        <f>IF(ISBLANK(D220),_xlfn.AGGREGATE(2,5,C$2:C219)+1,"")</f>
        <v>203</v>
      </c>
      <c r="D220" s="42"/>
      <c r="E220" s="192" t="s">
        <v>317</v>
      </c>
      <c r="F220" s="57" t="s">
        <v>12</v>
      </c>
      <c r="G220" s="257" t="s">
        <v>9</v>
      </c>
      <c r="H220" s="1"/>
      <c r="I220" s="164"/>
    </row>
    <row r="221" spans="1:9" s="25" customFormat="1" ht="14.25" x14ac:dyDescent="0.2">
      <c r="A221" s="169" t="str">
        <f t="shared" si="7"/>
        <v>LGen-204</v>
      </c>
      <c r="B221" s="71" t="s">
        <v>0</v>
      </c>
      <c r="C221" s="76">
        <f>IF(ISBLANK(D221),_xlfn.AGGREGATE(2,5,C$2:C220)+1,"")</f>
        <v>204</v>
      </c>
      <c r="D221" s="42"/>
      <c r="E221" s="192" t="s">
        <v>318</v>
      </c>
      <c r="F221" s="57" t="s">
        <v>12</v>
      </c>
      <c r="G221" s="257" t="s">
        <v>9</v>
      </c>
      <c r="H221" s="1"/>
      <c r="I221" s="164"/>
    </row>
    <row r="222" spans="1:9" s="25" customFormat="1" ht="14.25" x14ac:dyDescent="0.2">
      <c r="A222" s="169" t="str">
        <f t="shared" si="7"/>
        <v>LGen-205</v>
      </c>
      <c r="B222" s="71" t="s">
        <v>0</v>
      </c>
      <c r="C222" s="76">
        <f>IF(ISBLANK(D222),_xlfn.AGGREGATE(2,5,C$2:C221)+1,"")</f>
        <v>205</v>
      </c>
      <c r="D222" s="42"/>
      <c r="E222" s="192" t="s">
        <v>319</v>
      </c>
      <c r="F222" s="57" t="s">
        <v>12</v>
      </c>
      <c r="G222" s="257" t="s">
        <v>9</v>
      </c>
      <c r="H222" s="1"/>
      <c r="I222" s="164"/>
    </row>
    <row r="223" spans="1:9" s="25" customFormat="1" ht="14.25" x14ac:dyDescent="0.2">
      <c r="A223" s="169" t="str">
        <f t="shared" si="7"/>
        <v>LGen-206</v>
      </c>
      <c r="B223" s="71" t="s">
        <v>0</v>
      </c>
      <c r="C223" s="76">
        <f>IF(ISBLANK(D223),_xlfn.AGGREGATE(2,5,C$2:C222)+1,"")</f>
        <v>206</v>
      </c>
      <c r="D223" s="42"/>
      <c r="E223" s="192" t="s">
        <v>320</v>
      </c>
      <c r="F223" s="57" t="s">
        <v>12</v>
      </c>
      <c r="G223" s="257" t="s">
        <v>9</v>
      </c>
      <c r="H223" s="1"/>
      <c r="I223" s="164"/>
    </row>
    <row r="224" spans="1:9" s="25" customFormat="1" ht="28.5" x14ac:dyDescent="0.2">
      <c r="A224" s="169" t="str">
        <f t="shared" si="7"/>
        <v>LGen-207</v>
      </c>
      <c r="B224" s="71" t="s">
        <v>0</v>
      </c>
      <c r="C224" s="76">
        <f>IF(ISBLANK(D224),_xlfn.AGGREGATE(2,5,C$2:C223)+1,"")</f>
        <v>207</v>
      </c>
      <c r="D224" s="42"/>
      <c r="E224" s="192" t="s">
        <v>321</v>
      </c>
      <c r="F224" s="57" t="s">
        <v>12</v>
      </c>
      <c r="G224" s="257" t="s">
        <v>9</v>
      </c>
      <c r="H224" s="1"/>
      <c r="I224" s="164"/>
    </row>
    <row r="225" spans="1:9" s="25" customFormat="1" ht="28.5" x14ac:dyDescent="0.2">
      <c r="A225" s="169" t="str">
        <f t="shared" si="7"/>
        <v>LGen-208</v>
      </c>
      <c r="B225" s="71" t="s">
        <v>0</v>
      </c>
      <c r="C225" s="76">
        <f>IF(ISBLANK(D225),_xlfn.AGGREGATE(2,5,C$2:C224)+1,"")</f>
        <v>208</v>
      </c>
      <c r="D225" s="42"/>
      <c r="E225" s="192" t="s">
        <v>322</v>
      </c>
      <c r="F225" s="57" t="s">
        <v>12</v>
      </c>
      <c r="G225" s="257" t="s">
        <v>9</v>
      </c>
      <c r="H225" s="1"/>
      <c r="I225" s="164"/>
    </row>
    <row r="226" spans="1:9" s="25" customFormat="1" ht="14.25" x14ac:dyDescent="0.2">
      <c r="A226" s="169" t="str">
        <f t="shared" si="7"/>
        <v>LGen-209</v>
      </c>
      <c r="B226" s="71" t="s">
        <v>0</v>
      </c>
      <c r="C226" s="76">
        <f>IF(ISBLANK(D226),_xlfn.AGGREGATE(2,5,C$2:C225)+1,"")</f>
        <v>209</v>
      </c>
      <c r="D226" s="42"/>
      <c r="E226" s="192" t="s">
        <v>323</v>
      </c>
      <c r="F226" s="57" t="s">
        <v>12</v>
      </c>
      <c r="G226" s="257" t="s">
        <v>9</v>
      </c>
      <c r="H226" s="1"/>
      <c r="I226" s="164"/>
    </row>
    <row r="227" spans="1:9" s="25" customFormat="1" ht="14.25" x14ac:dyDescent="0.2">
      <c r="A227" s="169" t="str">
        <f t="shared" si="7"/>
        <v>LGen-210</v>
      </c>
      <c r="B227" s="71" t="s">
        <v>0</v>
      </c>
      <c r="C227" s="76">
        <f>IF(ISBLANK(D227),_xlfn.AGGREGATE(2,5,C$2:C226)+1,"")</f>
        <v>210</v>
      </c>
      <c r="D227" s="42"/>
      <c r="E227" s="192" t="s">
        <v>324</v>
      </c>
      <c r="F227" s="57" t="s">
        <v>12</v>
      </c>
      <c r="G227" s="257" t="s">
        <v>9</v>
      </c>
      <c r="H227" s="1"/>
      <c r="I227" s="164"/>
    </row>
    <row r="228" spans="1:9" s="25" customFormat="1" ht="14.25" x14ac:dyDescent="0.2">
      <c r="A228" s="169" t="str">
        <f t="shared" si="7"/>
        <v>LGen-211</v>
      </c>
      <c r="B228" s="71" t="s">
        <v>0</v>
      </c>
      <c r="C228" s="76">
        <f>IF(ISBLANK(D228),_xlfn.AGGREGATE(2,5,C$2:C227)+1,"")</f>
        <v>211</v>
      </c>
      <c r="D228" s="42"/>
      <c r="E228" s="192" t="s">
        <v>325</v>
      </c>
      <c r="F228" s="57" t="s">
        <v>12</v>
      </c>
      <c r="G228" s="257" t="s">
        <v>9</v>
      </c>
      <c r="H228" s="1"/>
      <c r="I228" s="164"/>
    </row>
    <row r="229" spans="1:9" s="25" customFormat="1" ht="14.25" x14ac:dyDescent="0.2">
      <c r="A229" s="169" t="str">
        <f t="shared" si="7"/>
        <v>LGen-212</v>
      </c>
      <c r="B229" s="71" t="s">
        <v>0</v>
      </c>
      <c r="C229" s="76">
        <f>IF(ISBLANK(D229),_xlfn.AGGREGATE(2,5,C$2:C228)+1,"")</f>
        <v>212</v>
      </c>
      <c r="D229" s="42"/>
      <c r="E229" s="192" t="s">
        <v>326</v>
      </c>
      <c r="F229" s="57" t="s">
        <v>12</v>
      </c>
      <c r="G229" s="257" t="s">
        <v>9</v>
      </c>
      <c r="H229" s="1"/>
      <c r="I229" s="164"/>
    </row>
    <row r="230" spans="1:9" s="25" customFormat="1" ht="14.25" x14ac:dyDescent="0.2">
      <c r="A230" s="169" t="str">
        <f t="shared" si="7"/>
        <v>LGen-213</v>
      </c>
      <c r="B230" s="71" t="s">
        <v>0</v>
      </c>
      <c r="C230" s="76">
        <f>IF(ISBLANK(D230),_xlfn.AGGREGATE(2,5,C$2:C229)+1,"")</f>
        <v>213</v>
      </c>
      <c r="D230" s="42"/>
      <c r="E230" s="192" t="s">
        <v>327</v>
      </c>
      <c r="F230" s="57" t="s">
        <v>12</v>
      </c>
      <c r="G230" s="257" t="s">
        <v>9</v>
      </c>
      <c r="H230" s="1"/>
      <c r="I230" s="164"/>
    </row>
    <row r="231" spans="1:9" s="25" customFormat="1" ht="28.5" x14ac:dyDescent="0.2">
      <c r="A231" s="169" t="str">
        <f t="shared" si="7"/>
        <v>LGen-214</v>
      </c>
      <c r="B231" s="71" t="s">
        <v>0</v>
      </c>
      <c r="C231" s="76">
        <f>IF(ISBLANK(D231),_xlfn.AGGREGATE(2,5,C$2:C230)+1,"")</f>
        <v>214</v>
      </c>
      <c r="D231" s="42"/>
      <c r="E231" s="192" t="s">
        <v>328</v>
      </c>
      <c r="F231" s="57" t="s">
        <v>12</v>
      </c>
      <c r="G231" s="257" t="s">
        <v>9</v>
      </c>
      <c r="H231" s="1"/>
      <c r="I231" s="164"/>
    </row>
    <row r="232" spans="1:9" s="25" customFormat="1" ht="15" x14ac:dyDescent="0.2">
      <c r="A232" s="170" t="str">
        <f t="shared" si="7"/>
        <v/>
      </c>
      <c r="B232" s="110"/>
      <c r="C232" s="9" t="str">
        <f>IF(ISBLANK(D232),_xlfn.AGGREGATE(2,5,C$2:C231)+1,"")</f>
        <v/>
      </c>
      <c r="D232" s="26" t="s">
        <v>1</v>
      </c>
      <c r="E232" s="194" t="s">
        <v>329</v>
      </c>
      <c r="F232" s="12"/>
      <c r="G232" s="258"/>
      <c r="H232" s="23"/>
      <c r="I232" s="128"/>
    </row>
    <row r="233" spans="1:9" s="25" customFormat="1" ht="14.25" x14ac:dyDescent="0.2">
      <c r="A233" s="169" t="str">
        <f t="shared" si="7"/>
        <v>LGen-215</v>
      </c>
      <c r="B233" s="71" t="s">
        <v>0</v>
      </c>
      <c r="C233" s="76">
        <f>IF(ISBLANK(D233),_xlfn.AGGREGATE(2,5,C$2:C232)+1,"")</f>
        <v>215</v>
      </c>
      <c r="D233" s="42"/>
      <c r="E233" s="192" t="s">
        <v>330</v>
      </c>
      <c r="F233" s="57" t="s">
        <v>12</v>
      </c>
      <c r="G233" s="257" t="s">
        <v>9</v>
      </c>
      <c r="H233" s="1"/>
      <c r="I233" s="164"/>
    </row>
    <row r="234" spans="1:9" s="25" customFormat="1" ht="14.25" x14ac:dyDescent="0.2">
      <c r="A234" s="169" t="str">
        <f t="shared" si="7"/>
        <v>LGen-216</v>
      </c>
      <c r="B234" s="71" t="s">
        <v>0</v>
      </c>
      <c r="C234" s="76">
        <f>IF(ISBLANK(D234),_xlfn.AGGREGATE(2,5,C$2:C233)+1,"")</f>
        <v>216</v>
      </c>
      <c r="D234" s="42"/>
      <c r="E234" s="192" t="s">
        <v>331</v>
      </c>
      <c r="F234" s="57" t="s">
        <v>12</v>
      </c>
      <c r="G234" s="257" t="s">
        <v>9</v>
      </c>
      <c r="H234" s="1"/>
      <c r="I234" s="164"/>
    </row>
    <row r="235" spans="1:9" s="25" customFormat="1" ht="14.25" x14ac:dyDescent="0.2">
      <c r="A235" s="169" t="str">
        <f t="shared" si="7"/>
        <v>LGen-217</v>
      </c>
      <c r="B235" s="71" t="s">
        <v>0</v>
      </c>
      <c r="C235" s="76">
        <f>IF(ISBLANK(D235),_xlfn.AGGREGATE(2,5,C$2:C234)+1,"")</f>
        <v>217</v>
      </c>
      <c r="D235" s="42"/>
      <c r="E235" s="192" t="s">
        <v>332</v>
      </c>
      <c r="F235" s="57" t="s">
        <v>12</v>
      </c>
      <c r="G235" s="257" t="s">
        <v>9</v>
      </c>
      <c r="H235" s="1"/>
      <c r="I235" s="164"/>
    </row>
    <row r="236" spans="1:9" s="25" customFormat="1" ht="14.25" x14ac:dyDescent="0.2">
      <c r="A236" s="169" t="str">
        <f t="shared" si="7"/>
        <v>LGen-218</v>
      </c>
      <c r="B236" s="71" t="s">
        <v>0</v>
      </c>
      <c r="C236" s="76">
        <f>IF(ISBLANK(D236),_xlfn.AGGREGATE(2,5,C$2:C235)+1,"")</f>
        <v>218</v>
      </c>
      <c r="D236" s="42"/>
      <c r="E236" s="192" t="s">
        <v>333</v>
      </c>
      <c r="F236" s="57" t="s">
        <v>12</v>
      </c>
      <c r="G236" s="257" t="s">
        <v>9</v>
      </c>
      <c r="H236" s="1"/>
      <c r="I236" s="164"/>
    </row>
    <row r="237" spans="1:9" s="25" customFormat="1" ht="14.25" x14ac:dyDescent="0.2">
      <c r="A237" s="169" t="str">
        <f t="shared" si="7"/>
        <v>LGen-219</v>
      </c>
      <c r="B237" s="71" t="s">
        <v>0</v>
      </c>
      <c r="C237" s="76">
        <f>IF(ISBLANK(D237),_xlfn.AGGREGATE(2,5,C$2:C236)+1,"")</f>
        <v>219</v>
      </c>
      <c r="D237" s="42"/>
      <c r="E237" s="192" t="s">
        <v>334</v>
      </c>
      <c r="F237" s="57" t="s">
        <v>12</v>
      </c>
      <c r="G237" s="257" t="s">
        <v>9</v>
      </c>
      <c r="H237" s="1"/>
      <c r="I237" s="164"/>
    </row>
    <row r="238" spans="1:9" s="25" customFormat="1" ht="14.25" x14ac:dyDescent="0.2">
      <c r="A238" s="169" t="str">
        <f t="shared" si="7"/>
        <v>LGen-220</v>
      </c>
      <c r="B238" s="71" t="s">
        <v>0</v>
      </c>
      <c r="C238" s="76">
        <f>IF(ISBLANK(D238),_xlfn.AGGREGATE(2,5,C$2:C237)+1,"")</f>
        <v>220</v>
      </c>
      <c r="D238" s="42"/>
      <c r="E238" s="192" t="s">
        <v>335</v>
      </c>
      <c r="F238" s="57" t="s">
        <v>12</v>
      </c>
      <c r="G238" s="257" t="s">
        <v>9</v>
      </c>
      <c r="H238" s="1"/>
      <c r="I238" s="164"/>
    </row>
    <row r="239" spans="1:9" s="25" customFormat="1" ht="14.25" x14ac:dyDescent="0.2">
      <c r="A239" s="169" t="str">
        <f t="shared" si="7"/>
        <v>LGen-221</v>
      </c>
      <c r="B239" s="71" t="s">
        <v>0</v>
      </c>
      <c r="C239" s="76">
        <f>IF(ISBLANK(D239),_xlfn.AGGREGATE(2,5,C$2:C238)+1,"")</f>
        <v>221</v>
      </c>
      <c r="D239" s="42"/>
      <c r="E239" s="192" t="s">
        <v>336</v>
      </c>
      <c r="F239" s="57" t="s">
        <v>12</v>
      </c>
      <c r="G239" s="257" t="s">
        <v>9</v>
      </c>
      <c r="H239" s="1"/>
      <c r="I239" s="164"/>
    </row>
    <row r="240" spans="1:9" s="25" customFormat="1" ht="14.25" x14ac:dyDescent="0.2">
      <c r="A240" s="169" t="str">
        <f t="shared" si="7"/>
        <v>LGen-222</v>
      </c>
      <c r="B240" s="71" t="s">
        <v>0</v>
      </c>
      <c r="C240" s="76">
        <f>IF(ISBLANK(D240),_xlfn.AGGREGATE(2,5,C$2:C239)+1,"")</f>
        <v>222</v>
      </c>
      <c r="D240" s="42"/>
      <c r="E240" s="192" t="s">
        <v>337</v>
      </c>
      <c r="F240" s="57" t="s">
        <v>12</v>
      </c>
      <c r="G240" s="257" t="s">
        <v>9</v>
      </c>
      <c r="H240" s="1"/>
      <c r="I240" s="164"/>
    </row>
    <row r="241" spans="1:9" s="25" customFormat="1" ht="14.25" x14ac:dyDescent="0.2">
      <c r="A241" s="169" t="str">
        <f t="shared" si="7"/>
        <v>LGen-223</v>
      </c>
      <c r="B241" s="71" t="s">
        <v>0</v>
      </c>
      <c r="C241" s="76">
        <f>IF(ISBLANK(D241),_xlfn.AGGREGATE(2,5,C$2:C240)+1,"")</f>
        <v>223</v>
      </c>
      <c r="D241" s="42"/>
      <c r="E241" s="192" t="s">
        <v>338</v>
      </c>
      <c r="F241" s="57" t="s">
        <v>12</v>
      </c>
      <c r="G241" s="257" t="s">
        <v>9</v>
      </c>
      <c r="H241" s="1"/>
      <c r="I241" s="164"/>
    </row>
    <row r="242" spans="1:9" s="25" customFormat="1" ht="14.25" x14ac:dyDescent="0.2">
      <c r="A242" s="169" t="str">
        <f t="shared" si="7"/>
        <v>LGen-224</v>
      </c>
      <c r="B242" s="71" t="s">
        <v>0</v>
      </c>
      <c r="C242" s="76">
        <f>IF(ISBLANK(D242),_xlfn.AGGREGATE(2,5,C$2:C241)+1,"")</f>
        <v>224</v>
      </c>
      <c r="D242" s="42"/>
      <c r="E242" s="192" t="s">
        <v>339</v>
      </c>
      <c r="F242" s="57" t="s">
        <v>12</v>
      </c>
      <c r="G242" s="257" t="s">
        <v>9</v>
      </c>
      <c r="H242" s="1"/>
      <c r="I242" s="164"/>
    </row>
    <row r="243" spans="1:9" s="25" customFormat="1" ht="14.25" x14ac:dyDescent="0.2">
      <c r="A243" s="169" t="str">
        <f t="shared" si="7"/>
        <v>LGen-225</v>
      </c>
      <c r="B243" s="71" t="s">
        <v>0</v>
      </c>
      <c r="C243" s="76">
        <f>IF(ISBLANK(D243),_xlfn.AGGREGATE(2,5,C$2:C242)+1,"")</f>
        <v>225</v>
      </c>
      <c r="D243" s="42"/>
      <c r="E243" s="192" t="s">
        <v>340</v>
      </c>
      <c r="F243" s="57" t="s">
        <v>12</v>
      </c>
      <c r="G243" s="257" t="s">
        <v>9</v>
      </c>
      <c r="H243" s="1"/>
      <c r="I243" s="164"/>
    </row>
    <row r="244" spans="1:9" s="25" customFormat="1" ht="14.25" x14ac:dyDescent="0.2">
      <c r="A244" s="169" t="str">
        <f t="shared" si="7"/>
        <v>LGen-226</v>
      </c>
      <c r="B244" s="71" t="s">
        <v>0</v>
      </c>
      <c r="C244" s="76">
        <f>IF(ISBLANK(D244),_xlfn.AGGREGATE(2,5,C$2:C243)+1,"")</f>
        <v>226</v>
      </c>
      <c r="D244" s="42"/>
      <c r="E244" s="192" t="s">
        <v>341</v>
      </c>
      <c r="F244" s="57" t="s">
        <v>12</v>
      </c>
      <c r="G244" s="257" t="s">
        <v>9</v>
      </c>
      <c r="H244" s="1"/>
      <c r="I244" s="164"/>
    </row>
    <row r="245" spans="1:9" s="25" customFormat="1" ht="14.25" x14ac:dyDescent="0.2">
      <c r="A245" s="169" t="str">
        <f t="shared" si="7"/>
        <v>LGen-227</v>
      </c>
      <c r="B245" s="71" t="s">
        <v>0</v>
      </c>
      <c r="C245" s="76">
        <f>IF(ISBLANK(D245),_xlfn.AGGREGATE(2,5,C$2:C244)+1,"")</f>
        <v>227</v>
      </c>
      <c r="D245" s="42"/>
      <c r="E245" s="192" t="s">
        <v>342</v>
      </c>
      <c r="F245" s="57" t="s">
        <v>12</v>
      </c>
      <c r="G245" s="257" t="s">
        <v>9</v>
      </c>
      <c r="H245" s="1"/>
      <c r="I245" s="164"/>
    </row>
    <row r="246" spans="1:9" s="25" customFormat="1" ht="14.25" x14ac:dyDescent="0.2">
      <c r="A246" s="169" t="str">
        <f t="shared" si="7"/>
        <v>LGen-228</v>
      </c>
      <c r="B246" s="71" t="s">
        <v>0</v>
      </c>
      <c r="C246" s="76">
        <f>IF(ISBLANK(D246),_xlfn.AGGREGATE(2,5,C$2:C245)+1,"")</f>
        <v>228</v>
      </c>
      <c r="D246" s="42"/>
      <c r="E246" s="192" t="s">
        <v>343</v>
      </c>
      <c r="F246" s="57" t="s">
        <v>12</v>
      </c>
      <c r="G246" s="257" t="s">
        <v>9</v>
      </c>
      <c r="H246" s="1"/>
      <c r="I246" s="164"/>
    </row>
    <row r="247" spans="1:9" s="25" customFormat="1" ht="14.25" x14ac:dyDescent="0.2">
      <c r="A247" s="169" t="str">
        <f t="shared" si="7"/>
        <v>LGen-229</v>
      </c>
      <c r="B247" s="71" t="s">
        <v>0</v>
      </c>
      <c r="C247" s="76">
        <f>IF(ISBLANK(D247),_xlfn.AGGREGATE(2,5,C$2:C246)+1,"")</f>
        <v>229</v>
      </c>
      <c r="D247" s="42"/>
      <c r="E247" s="192" t="s">
        <v>344</v>
      </c>
      <c r="F247" s="57" t="s">
        <v>12</v>
      </c>
      <c r="G247" s="257" t="s">
        <v>9</v>
      </c>
      <c r="H247" s="1"/>
      <c r="I247" s="164"/>
    </row>
    <row r="248" spans="1:9" s="25" customFormat="1" ht="14.25" x14ac:dyDescent="0.2">
      <c r="A248" s="169" t="str">
        <f t="shared" si="7"/>
        <v>LGen-230</v>
      </c>
      <c r="B248" s="71" t="s">
        <v>0</v>
      </c>
      <c r="C248" s="76">
        <f>IF(ISBLANK(D248),_xlfn.AGGREGATE(2,5,C$2:C247)+1,"")</f>
        <v>230</v>
      </c>
      <c r="D248" s="42"/>
      <c r="E248" s="192" t="s">
        <v>345</v>
      </c>
      <c r="F248" s="57" t="s">
        <v>12</v>
      </c>
      <c r="G248" s="257" t="s">
        <v>9</v>
      </c>
      <c r="H248" s="1"/>
      <c r="I248" s="164"/>
    </row>
    <row r="249" spans="1:9" s="25" customFormat="1" ht="14.25" x14ac:dyDescent="0.2">
      <c r="A249" s="169" t="str">
        <f t="shared" si="7"/>
        <v>LGen-231</v>
      </c>
      <c r="B249" s="71" t="s">
        <v>0</v>
      </c>
      <c r="C249" s="76">
        <f>IF(ISBLANK(D249),_xlfn.AGGREGATE(2,5,C$2:C248)+1,"")</f>
        <v>231</v>
      </c>
      <c r="D249" s="42"/>
      <c r="E249" s="192" t="s">
        <v>346</v>
      </c>
      <c r="F249" s="57" t="s">
        <v>12</v>
      </c>
      <c r="G249" s="257" t="s">
        <v>9</v>
      </c>
      <c r="H249" s="1"/>
      <c r="I249" s="164"/>
    </row>
    <row r="250" spans="1:9" s="25" customFormat="1" ht="14.25" x14ac:dyDescent="0.2">
      <c r="A250" s="169" t="str">
        <f t="shared" si="7"/>
        <v>LGen-232</v>
      </c>
      <c r="B250" s="71" t="s">
        <v>0</v>
      </c>
      <c r="C250" s="76">
        <f>IF(ISBLANK(D250),_xlfn.AGGREGATE(2,5,C$2:C249)+1,"")</f>
        <v>232</v>
      </c>
      <c r="D250" s="42"/>
      <c r="E250" s="192" t="s">
        <v>347</v>
      </c>
      <c r="F250" s="57" t="s">
        <v>12</v>
      </c>
      <c r="G250" s="257" t="s">
        <v>9</v>
      </c>
      <c r="H250" s="1"/>
      <c r="I250" s="164"/>
    </row>
    <row r="251" spans="1:9" s="25" customFormat="1" ht="14.25" x14ac:dyDescent="0.2">
      <c r="A251" s="169" t="str">
        <f t="shared" si="7"/>
        <v>LGen-233</v>
      </c>
      <c r="B251" s="71" t="s">
        <v>0</v>
      </c>
      <c r="C251" s="76">
        <f>IF(ISBLANK(D251),_xlfn.AGGREGATE(2,5,C$2:C250)+1,"")</f>
        <v>233</v>
      </c>
      <c r="D251" s="42"/>
      <c r="E251" s="192" t="s">
        <v>348</v>
      </c>
      <c r="F251" s="57" t="s">
        <v>12</v>
      </c>
      <c r="G251" s="257" t="s">
        <v>9</v>
      </c>
      <c r="H251" s="1"/>
      <c r="I251" s="164"/>
    </row>
    <row r="252" spans="1:9" s="25" customFormat="1" ht="14.25" x14ac:dyDescent="0.2">
      <c r="A252" s="169" t="str">
        <f t="shared" si="7"/>
        <v>LGen-234</v>
      </c>
      <c r="B252" s="71" t="s">
        <v>0</v>
      </c>
      <c r="C252" s="76">
        <f>IF(ISBLANK(D252),_xlfn.AGGREGATE(2,5,C$2:C251)+1,"")</f>
        <v>234</v>
      </c>
      <c r="D252" s="42"/>
      <c r="E252" s="192" t="s">
        <v>349</v>
      </c>
      <c r="F252" s="57" t="s">
        <v>12</v>
      </c>
      <c r="G252" s="257" t="s">
        <v>9</v>
      </c>
      <c r="H252" s="1"/>
      <c r="I252" s="164"/>
    </row>
    <row r="253" spans="1:9" s="25" customFormat="1" ht="14.25" x14ac:dyDescent="0.2">
      <c r="A253" s="169" t="str">
        <f t="shared" si="7"/>
        <v>LGen-235</v>
      </c>
      <c r="B253" s="71" t="s">
        <v>0</v>
      </c>
      <c r="C253" s="76">
        <f>IF(ISBLANK(D253),_xlfn.AGGREGATE(2,5,C$2:C252)+1,"")</f>
        <v>235</v>
      </c>
      <c r="D253" s="42"/>
      <c r="E253" s="192" t="s">
        <v>350</v>
      </c>
      <c r="F253" s="57" t="s">
        <v>12</v>
      </c>
      <c r="G253" s="257" t="s">
        <v>9</v>
      </c>
      <c r="H253" s="1"/>
      <c r="I253" s="164"/>
    </row>
    <row r="254" spans="1:9" s="25" customFormat="1" ht="42.75" x14ac:dyDescent="0.2">
      <c r="A254" s="169" t="str">
        <f t="shared" si="7"/>
        <v>LGen-236</v>
      </c>
      <c r="B254" s="71" t="s">
        <v>0</v>
      </c>
      <c r="C254" s="76">
        <f>IF(ISBLANK(D254),_xlfn.AGGREGATE(2,5,C$2:C253)+1,"")</f>
        <v>236</v>
      </c>
      <c r="D254" s="42"/>
      <c r="E254" s="192" t="s">
        <v>351</v>
      </c>
      <c r="F254" s="57" t="s">
        <v>12</v>
      </c>
      <c r="G254" s="257" t="s">
        <v>9</v>
      </c>
      <c r="H254" s="1"/>
      <c r="I254" s="164"/>
    </row>
    <row r="255" spans="1:9" s="25" customFormat="1" ht="30" x14ac:dyDescent="0.2">
      <c r="A255" s="170" t="str">
        <f t="shared" ref="A255:A314" si="8">IF(ISBLANK(D255),B255&amp;"-"&amp;C255,"")</f>
        <v/>
      </c>
      <c r="B255" s="110"/>
      <c r="C255" s="9" t="str">
        <f>IF(ISBLANK(D255),_xlfn.AGGREGATE(2,5,C$2:C254)+1,"")</f>
        <v/>
      </c>
      <c r="D255" s="26" t="s">
        <v>1</v>
      </c>
      <c r="E255" s="194" t="s">
        <v>352</v>
      </c>
      <c r="F255" s="12"/>
      <c r="G255" s="258"/>
      <c r="H255" s="23"/>
      <c r="I255" s="128"/>
    </row>
    <row r="256" spans="1:9" s="25" customFormat="1" ht="15" x14ac:dyDescent="0.2">
      <c r="A256" s="169" t="str">
        <f t="shared" si="8"/>
        <v>LGen-237</v>
      </c>
      <c r="B256" s="71" t="s">
        <v>0</v>
      </c>
      <c r="C256" s="76">
        <f>IF(ISBLANK(D256),_xlfn.AGGREGATE(2,5,C$2:C255)+1,"")</f>
        <v>237</v>
      </c>
      <c r="D256" s="42"/>
      <c r="E256" s="192" t="s">
        <v>353</v>
      </c>
      <c r="F256" s="57" t="s">
        <v>6</v>
      </c>
      <c r="G256" s="257" t="s">
        <v>9</v>
      </c>
      <c r="H256" s="1"/>
      <c r="I256" s="127"/>
    </row>
    <row r="257" spans="1:9" s="25" customFormat="1" ht="15" x14ac:dyDescent="0.2">
      <c r="A257" s="169" t="str">
        <f t="shared" si="8"/>
        <v>LGen-238</v>
      </c>
      <c r="B257" s="71" t="s">
        <v>0</v>
      </c>
      <c r="C257" s="76">
        <f>IF(ISBLANK(D257),_xlfn.AGGREGATE(2,5,C$2:C256)+1,"")</f>
        <v>238</v>
      </c>
      <c r="D257" s="42"/>
      <c r="E257" s="192" t="s">
        <v>354</v>
      </c>
      <c r="F257" s="57" t="s">
        <v>6</v>
      </c>
      <c r="G257" s="257" t="s">
        <v>9</v>
      </c>
      <c r="H257" s="1"/>
      <c r="I257" s="127"/>
    </row>
    <row r="258" spans="1:9" s="25" customFormat="1" ht="15" x14ac:dyDescent="0.2">
      <c r="A258" s="169" t="str">
        <f t="shared" si="8"/>
        <v>LGen-239</v>
      </c>
      <c r="B258" s="71" t="s">
        <v>0</v>
      </c>
      <c r="C258" s="76">
        <f>IF(ISBLANK(D258),_xlfn.AGGREGATE(2,5,C$2:C257)+1,"")</f>
        <v>239</v>
      </c>
      <c r="D258" s="44"/>
      <c r="E258" s="192" t="s">
        <v>355</v>
      </c>
      <c r="F258" s="57" t="s">
        <v>6</v>
      </c>
      <c r="G258" s="257" t="s">
        <v>9</v>
      </c>
      <c r="H258" s="1"/>
      <c r="I258" s="127"/>
    </row>
    <row r="259" spans="1:9" s="25" customFormat="1" ht="15" x14ac:dyDescent="0.2">
      <c r="A259" s="169" t="str">
        <f t="shared" si="8"/>
        <v>LGen-240</v>
      </c>
      <c r="B259" s="71" t="s">
        <v>0</v>
      </c>
      <c r="C259" s="76">
        <f>IF(ISBLANK(D259),_xlfn.AGGREGATE(2,5,C$2:C258)+1,"")</f>
        <v>240</v>
      </c>
      <c r="D259" s="42"/>
      <c r="E259" s="192" t="s">
        <v>356</v>
      </c>
      <c r="F259" s="57" t="s">
        <v>6</v>
      </c>
      <c r="G259" s="257" t="s">
        <v>9</v>
      </c>
      <c r="H259" s="1"/>
      <c r="I259" s="127"/>
    </row>
    <row r="260" spans="1:9" s="25" customFormat="1" ht="15" x14ac:dyDescent="0.2">
      <c r="A260" s="169" t="str">
        <f t="shared" si="8"/>
        <v>LGen-241</v>
      </c>
      <c r="B260" s="71" t="s">
        <v>0</v>
      </c>
      <c r="C260" s="76">
        <f>IF(ISBLANK(D260),_xlfn.AGGREGATE(2,5,C$2:C259)+1,"")</f>
        <v>241</v>
      </c>
      <c r="D260" s="42"/>
      <c r="E260" s="192" t="s">
        <v>357</v>
      </c>
      <c r="F260" s="57" t="s">
        <v>6</v>
      </c>
      <c r="G260" s="257" t="s">
        <v>9</v>
      </c>
      <c r="H260" s="1"/>
      <c r="I260" s="127"/>
    </row>
    <row r="261" spans="1:9" s="25" customFormat="1" ht="15" x14ac:dyDescent="0.2">
      <c r="A261" s="169" t="str">
        <f t="shared" si="8"/>
        <v>LGen-242</v>
      </c>
      <c r="B261" s="71" t="s">
        <v>0</v>
      </c>
      <c r="C261" s="76">
        <f>IF(ISBLANK(D261),_xlfn.AGGREGATE(2,5,C$2:C260)+1,"")</f>
        <v>242</v>
      </c>
      <c r="D261" s="44"/>
      <c r="E261" s="192" t="s">
        <v>358</v>
      </c>
      <c r="F261" s="57" t="s">
        <v>12</v>
      </c>
      <c r="G261" s="257" t="s">
        <v>9</v>
      </c>
      <c r="H261" s="1"/>
      <c r="I261" s="127"/>
    </row>
    <row r="262" spans="1:9" s="25" customFormat="1" ht="15" x14ac:dyDescent="0.2">
      <c r="A262" s="169" t="str">
        <f t="shared" si="8"/>
        <v>LGen-243</v>
      </c>
      <c r="B262" s="71" t="s">
        <v>0</v>
      </c>
      <c r="C262" s="76">
        <f>IF(ISBLANK(D262),_xlfn.AGGREGATE(2,5,C$2:C261)+1,"")</f>
        <v>243</v>
      </c>
      <c r="D262" s="42"/>
      <c r="E262" s="192" t="s">
        <v>359</v>
      </c>
      <c r="F262" s="57" t="s">
        <v>12</v>
      </c>
      <c r="G262" s="257" t="s">
        <v>9</v>
      </c>
      <c r="H262" s="1"/>
      <c r="I262" s="127"/>
    </row>
    <row r="263" spans="1:9" s="25" customFormat="1" ht="15" x14ac:dyDescent="0.2">
      <c r="A263" s="169" t="str">
        <f t="shared" si="8"/>
        <v>LGen-244</v>
      </c>
      <c r="B263" s="71" t="s">
        <v>0</v>
      </c>
      <c r="C263" s="76">
        <f>IF(ISBLANK(D263),_xlfn.AGGREGATE(2,5,C$2:C262)+1,"")</f>
        <v>244</v>
      </c>
      <c r="D263" s="42"/>
      <c r="E263" s="192" t="s">
        <v>360</v>
      </c>
      <c r="F263" s="57" t="s">
        <v>6</v>
      </c>
      <c r="G263" s="257" t="s">
        <v>9</v>
      </c>
      <c r="H263" s="1"/>
      <c r="I263" s="127"/>
    </row>
    <row r="264" spans="1:9" s="25" customFormat="1" ht="15" x14ac:dyDescent="0.2">
      <c r="A264" s="169" t="str">
        <f t="shared" si="8"/>
        <v>LGen-245</v>
      </c>
      <c r="B264" s="71" t="s">
        <v>0</v>
      </c>
      <c r="C264" s="76">
        <f>IF(ISBLANK(D264),_xlfn.AGGREGATE(2,5,C$2:C263)+1,"")</f>
        <v>245</v>
      </c>
      <c r="D264" s="42"/>
      <c r="E264" s="192" t="s">
        <v>361</v>
      </c>
      <c r="F264" s="57" t="s">
        <v>12</v>
      </c>
      <c r="G264" s="257" t="s">
        <v>9</v>
      </c>
      <c r="H264" s="1"/>
      <c r="I264" s="127"/>
    </row>
    <row r="265" spans="1:9" s="25" customFormat="1" ht="15" x14ac:dyDescent="0.2">
      <c r="A265" s="169" t="str">
        <f t="shared" si="8"/>
        <v>LGen-246</v>
      </c>
      <c r="B265" s="71" t="s">
        <v>0</v>
      </c>
      <c r="C265" s="76">
        <f>IF(ISBLANK(D265),_xlfn.AGGREGATE(2,5,C$2:C264)+1,"")</f>
        <v>246</v>
      </c>
      <c r="D265" s="42"/>
      <c r="E265" s="192" t="s">
        <v>362</v>
      </c>
      <c r="F265" s="57" t="s">
        <v>6</v>
      </c>
      <c r="G265" s="257" t="s">
        <v>9</v>
      </c>
      <c r="H265" s="1"/>
      <c r="I265" s="127"/>
    </row>
    <row r="266" spans="1:9" s="25" customFormat="1" ht="15" x14ac:dyDescent="0.2">
      <c r="A266" s="169" t="str">
        <f t="shared" si="8"/>
        <v>LGen-247</v>
      </c>
      <c r="B266" s="71" t="s">
        <v>0</v>
      </c>
      <c r="C266" s="76">
        <f>IF(ISBLANK(D266),_xlfn.AGGREGATE(2,5,C$2:C265)+1,"")</f>
        <v>247</v>
      </c>
      <c r="D266" s="42"/>
      <c r="E266" s="192" t="s">
        <v>363</v>
      </c>
      <c r="F266" s="57" t="s">
        <v>12</v>
      </c>
      <c r="G266" s="257" t="s">
        <v>9</v>
      </c>
      <c r="H266" s="1"/>
      <c r="I266" s="127"/>
    </row>
    <row r="267" spans="1:9" s="25" customFormat="1" ht="15" x14ac:dyDescent="0.2">
      <c r="A267" s="169" t="str">
        <f t="shared" si="8"/>
        <v>LGen-248</v>
      </c>
      <c r="B267" s="71" t="s">
        <v>0</v>
      </c>
      <c r="C267" s="76">
        <f>IF(ISBLANK(D267),_xlfn.AGGREGATE(2,5,C$2:C266)+1,"")</f>
        <v>248</v>
      </c>
      <c r="D267" s="42"/>
      <c r="E267" s="193" t="s">
        <v>364</v>
      </c>
      <c r="F267" s="57" t="s">
        <v>6</v>
      </c>
      <c r="G267" s="257" t="s">
        <v>9</v>
      </c>
      <c r="H267" s="1"/>
      <c r="I267" s="127"/>
    </row>
    <row r="268" spans="1:9" s="25" customFormat="1" ht="15" x14ac:dyDescent="0.2">
      <c r="A268" s="169" t="str">
        <f t="shared" si="8"/>
        <v>LGen-249</v>
      </c>
      <c r="B268" s="71" t="s">
        <v>0</v>
      </c>
      <c r="C268" s="76">
        <f>IF(ISBLANK(D268),_xlfn.AGGREGATE(2,5,C$2:C267)+1,"")</f>
        <v>249</v>
      </c>
      <c r="D268" s="42"/>
      <c r="E268" s="193" t="s">
        <v>365</v>
      </c>
      <c r="F268" s="57" t="s">
        <v>6</v>
      </c>
      <c r="G268" s="257" t="s">
        <v>9</v>
      </c>
      <c r="H268" s="1"/>
      <c r="I268" s="127"/>
    </row>
    <row r="269" spans="1:9" s="25" customFormat="1" ht="15" x14ac:dyDescent="0.2">
      <c r="A269" s="169" t="str">
        <f t="shared" si="8"/>
        <v>LGen-250</v>
      </c>
      <c r="B269" s="71" t="s">
        <v>0</v>
      </c>
      <c r="C269" s="76">
        <f>IF(ISBLANK(D269),_xlfn.AGGREGATE(2,5,C$2:C268)+1,"")</f>
        <v>250</v>
      </c>
      <c r="D269" s="42"/>
      <c r="E269" s="193" t="s">
        <v>366</v>
      </c>
      <c r="F269" s="57" t="s">
        <v>6</v>
      </c>
      <c r="G269" s="257" t="s">
        <v>9</v>
      </c>
      <c r="H269" s="1"/>
      <c r="I269" s="127"/>
    </row>
    <row r="270" spans="1:9" s="25" customFormat="1" ht="15" x14ac:dyDescent="0.2">
      <c r="A270" s="169" t="str">
        <f t="shared" si="8"/>
        <v>LGen-251</v>
      </c>
      <c r="B270" s="71" t="s">
        <v>0</v>
      </c>
      <c r="C270" s="76">
        <f>IF(ISBLANK(D270),_xlfn.AGGREGATE(2,5,C$2:C269)+1,"")</f>
        <v>251</v>
      </c>
      <c r="D270" s="42"/>
      <c r="E270" s="193" t="s">
        <v>367</v>
      </c>
      <c r="F270" s="57" t="s">
        <v>6</v>
      </c>
      <c r="G270" s="257" t="s">
        <v>9</v>
      </c>
      <c r="H270" s="1"/>
      <c r="I270" s="127"/>
    </row>
    <row r="271" spans="1:9" s="25" customFormat="1" ht="15" x14ac:dyDescent="0.2">
      <c r="A271" s="169" t="str">
        <f t="shared" si="8"/>
        <v>LGen-252</v>
      </c>
      <c r="B271" s="71" t="s">
        <v>0</v>
      </c>
      <c r="C271" s="76">
        <f>IF(ISBLANK(D271),_xlfn.AGGREGATE(2,5,C$2:C270)+1,"")</f>
        <v>252</v>
      </c>
      <c r="D271" s="42"/>
      <c r="E271" s="193" t="s">
        <v>368</v>
      </c>
      <c r="F271" s="57" t="s">
        <v>12</v>
      </c>
      <c r="G271" s="257" t="s">
        <v>9</v>
      </c>
      <c r="H271" s="1"/>
      <c r="I271" s="131"/>
    </row>
    <row r="272" spans="1:9" s="25" customFormat="1" ht="15" x14ac:dyDescent="0.2">
      <c r="A272" s="169" t="str">
        <f t="shared" si="8"/>
        <v>LGen-253</v>
      </c>
      <c r="B272" s="71" t="s">
        <v>0</v>
      </c>
      <c r="C272" s="76">
        <f>IF(ISBLANK(D272),_xlfn.AGGREGATE(2,5,C$2:C271)+1,"")</f>
        <v>253</v>
      </c>
      <c r="D272" s="42"/>
      <c r="E272" s="193" t="s">
        <v>369</v>
      </c>
      <c r="F272" s="57" t="s">
        <v>12</v>
      </c>
      <c r="G272" s="257" t="s">
        <v>9</v>
      </c>
      <c r="H272" s="1"/>
      <c r="I272" s="131"/>
    </row>
    <row r="273" spans="1:9" s="25" customFormat="1" ht="15" x14ac:dyDescent="0.2">
      <c r="A273" s="169" t="str">
        <f t="shared" si="8"/>
        <v>LGen-254</v>
      </c>
      <c r="B273" s="71" t="s">
        <v>0</v>
      </c>
      <c r="C273" s="76">
        <f>IF(ISBLANK(D273),_xlfn.AGGREGATE(2,5,C$2:C272)+1,"")</f>
        <v>254</v>
      </c>
      <c r="D273" s="42"/>
      <c r="E273" s="193" t="s">
        <v>370</v>
      </c>
      <c r="F273" s="57" t="s">
        <v>12</v>
      </c>
      <c r="G273" s="257" t="s">
        <v>9</v>
      </c>
      <c r="H273" s="1"/>
      <c r="I273" s="131"/>
    </row>
    <row r="274" spans="1:9" s="25" customFormat="1" ht="30" x14ac:dyDescent="0.2">
      <c r="A274" s="170" t="str">
        <f t="shared" si="8"/>
        <v/>
      </c>
      <c r="B274" s="110"/>
      <c r="C274" s="9" t="str">
        <f>IF(ISBLANK(D274),_xlfn.AGGREGATE(2,5,C$2:C273)+1,"")</f>
        <v/>
      </c>
      <c r="D274" s="26" t="s">
        <v>1</v>
      </c>
      <c r="E274" s="194" t="s">
        <v>371</v>
      </c>
      <c r="F274" s="12"/>
      <c r="G274" s="258"/>
      <c r="H274" s="23"/>
      <c r="I274" s="131"/>
    </row>
    <row r="275" spans="1:9" s="25" customFormat="1" ht="15" x14ac:dyDescent="0.2">
      <c r="A275" s="169" t="str">
        <f t="shared" si="8"/>
        <v>LGen-255</v>
      </c>
      <c r="B275" s="71" t="s">
        <v>0</v>
      </c>
      <c r="C275" s="76">
        <f>IF(ISBLANK(D275),_xlfn.AGGREGATE(2,5,C$2:C274)+1,"")</f>
        <v>255</v>
      </c>
      <c r="D275" s="42"/>
      <c r="E275" s="192" t="s">
        <v>372</v>
      </c>
      <c r="F275" s="57" t="s">
        <v>12</v>
      </c>
      <c r="G275" s="257" t="s">
        <v>9</v>
      </c>
      <c r="H275" s="1"/>
      <c r="I275" s="131"/>
    </row>
    <row r="276" spans="1:9" s="25" customFormat="1" ht="15" x14ac:dyDescent="0.2">
      <c r="A276" s="169" t="str">
        <f t="shared" si="8"/>
        <v>LGen-256</v>
      </c>
      <c r="B276" s="71" t="s">
        <v>0</v>
      </c>
      <c r="C276" s="76">
        <f>IF(ISBLANK(D276),_xlfn.AGGREGATE(2,5,C$2:C275)+1,"")</f>
        <v>256</v>
      </c>
      <c r="D276" s="42"/>
      <c r="E276" s="192" t="s">
        <v>373</v>
      </c>
      <c r="F276" s="57" t="s">
        <v>12</v>
      </c>
      <c r="G276" s="257" t="s">
        <v>9</v>
      </c>
      <c r="H276" s="1"/>
      <c r="I276" s="131"/>
    </row>
    <row r="277" spans="1:9" s="25" customFormat="1" ht="15" x14ac:dyDescent="0.2">
      <c r="A277" s="169" t="str">
        <f t="shared" si="8"/>
        <v>LGen-257</v>
      </c>
      <c r="B277" s="71" t="s">
        <v>0</v>
      </c>
      <c r="C277" s="76">
        <f>IF(ISBLANK(D277),_xlfn.AGGREGATE(2,5,C$2:C276)+1,"")</f>
        <v>257</v>
      </c>
      <c r="D277" s="42"/>
      <c r="E277" s="192" t="s">
        <v>374</v>
      </c>
      <c r="F277" s="57" t="s">
        <v>12</v>
      </c>
      <c r="G277" s="257" t="s">
        <v>9</v>
      </c>
      <c r="H277" s="1"/>
      <c r="I277" s="131"/>
    </row>
    <row r="278" spans="1:9" s="25" customFormat="1" ht="15" x14ac:dyDescent="0.2">
      <c r="A278" s="169" t="str">
        <f t="shared" si="8"/>
        <v>LGen-258</v>
      </c>
      <c r="B278" s="71" t="s">
        <v>0</v>
      </c>
      <c r="C278" s="76">
        <f>IF(ISBLANK(D278),_xlfn.AGGREGATE(2,5,C$2:C277)+1,"")</f>
        <v>258</v>
      </c>
      <c r="D278" s="42"/>
      <c r="E278" s="192" t="s">
        <v>375</v>
      </c>
      <c r="F278" s="57" t="s">
        <v>12</v>
      </c>
      <c r="G278" s="257" t="s">
        <v>9</v>
      </c>
      <c r="H278" s="1"/>
      <c r="I278" s="131"/>
    </row>
    <row r="279" spans="1:9" s="25" customFormat="1" ht="15" x14ac:dyDescent="0.2">
      <c r="A279" s="169" t="str">
        <f t="shared" si="8"/>
        <v>LGen-259</v>
      </c>
      <c r="B279" s="71" t="s">
        <v>0</v>
      </c>
      <c r="C279" s="76">
        <f>IF(ISBLANK(D279),_xlfn.AGGREGATE(2,5,C$2:C278)+1,"")</f>
        <v>259</v>
      </c>
      <c r="D279" s="42"/>
      <c r="E279" s="192" t="s">
        <v>376</v>
      </c>
      <c r="F279" s="57" t="s">
        <v>6</v>
      </c>
      <c r="G279" s="257" t="s">
        <v>9</v>
      </c>
      <c r="H279" s="1"/>
      <c r="I279" s="131"/>
    </row>
    <row r="280" spans="1:9" s="25" customFormat="1" ht="30" x14ac:dyDescent="0.2">
      <c r="A280" s="170" t="str">
        <f t="shared" si="8"/>
        <v/>
      </c>
      <c r="B280" s="110"/>
      <c r="C280" s="9" t="str">
        <f>IF(ISBLANK(D280),_xlfn.AGGREGATE(2,5,C$2:C279)+1,"")</f>
        <v/>
      </c>
      <c r="D280" s="26" t="s">
        <v>1</v>
      </c>
      <c r="E280" s="194" t="s">
        <v>377</v>
      </c>
      <c r="F280" s="12"/>
      <c r="G280" s="258"/>
      <c r="H280" s="23"/>
      <c r="I280" s="131"/>
    </row>
    <row r="281" spans="1:9" s="25" customFormat="1" ht="15" x14ac:dyDescent="0.2">
      <c r="A281" s="169" t="str">
        <f t="shared" si="8"/>
        <v>LGen-260</v>
      </c>
      <c r="B281" s="71" t="s">
        <v>0</v>
      </c>
      <c r="C281" s="76">
        <f>IF(ISBLANK(D281),_xlfn.AGGREGATE(2,5,C$2:C280)+1,"")</f>
        <v>260</v>
      </c>
      <c r="D281" s="42"/>
      <c r="E281" s="192" t="s">
        <v>367</v>
      </c>
      <c r="F281" s="57" t="s">
        <v>12</v>
      </c>
      <c r="G281" s="257" t="s">
        <v>9</v>
      </c>
      <c r="H281" s="1"/>
      <c r="I281" s="131"/>
    </row>
    <row r="282" spans="1:9" s="25" customFormat="1" ht="15" x14ac:dyDescent="0.2">
      <c r="A282" s="169" t="str">
        <f t="shared" si="8"/>
        <v>LGen-261</v>
      </c>
      <c r="B282" s="71" t="s">
        <v>0</v>
      </c>
      <c r="C282" s="76">
        <f>IF(ISBLANK(D282),_xlfn.AGGREGATE(2,5,C$2:C281)+1,"")</f>
        <v>261</v>
      </c>
      <c r="D282" s="42"/>
      <c r="E282" s="192" t="s">
        <v>378</v>
      </c>
      <c r="F282" s="57" t="s">
        <v>12</v>
      </c>
      <c r="G282" s="257" t="s">
        <v>9</v>
      </c>
      <c r="H282" s="1"/>
      <c r="I282" s="131"/>
    </row>
    <row r="283" spans="1:9" s="25" customFormat="1" ht="15" x14ac:dyDescent="0.2">
      <c r="A283" s="169" t="str">
        <f t="shared" si="8"/>
        <v>LGen-262</v>
      </c>
      <c r="B283" s="71" t="s">
        <v>0</v>
      </c>
      <c r="C283" s="76">
        <f>IF(ISBLANK(D283),_xlfn.AGGREGATE(2,5,C$2:C282)+1,"")</f>
        <v>262</v>
      </c>
      <c r="D283" s="42"/>
      <c r="E283" s="192" t="s">
        <v>379</v>
      </c>
      <c r="F283" s="57" t="s">
        <v>12</v>
      </c>
      <c r="G283" s="257" t="s">
        <v>9</v>
      </c>
      <c r="H283" s="1"/>
      <c r="I283" s="131"/>
    </row>
    <row r="284" spans="1:9" s="25" customFormat="1" ht="15" x14ac:dyDescent="0.2">
      <c r="A284" s="169" t="str">
        <f t="shared" si="8"/>
        <v>LGen-263</v>
      </c>
      <c r="B284" s="71" t="s">
        <v>0</v>
      </c>
      <c r="C284" s="76">
        <f>IF(ISBLANK(D284),_xlfn.AGGREGATE(2,5,C$2:C283)+1,"")</f>
        <v>263</v>
      </c>
      <c r="D284" s="42"/>
      <c r="E284" s="192" t="s">
        <v>380</v>
      </c>
      <c r="F284" s="57" t="s">
        <v>12</v>
      </c>
      <c r="G284" s="257" t="s">
        <v>9</v>
      </c>
      <c r="H284" s="1"/>
      <c r="I284" s="131"/>
    </row>
    <row r="285" spans="1:9" s="25" customFormat="1" ht="15" x14ac:dyDescent="0.2">
      <c r="A285" s="169" t="str">
        <f t="shared" si="8"/>
        <v>LGen-264</v>
      </c>
      <c r="B285" s="71" t="s">
        <v>0</v>
      </c>
      <c r="C285" s="76">
        <f>IF(ISBLANK(D285),_xlfn.AGGREGATE(2,5,C$2:C284)+1,"")</f>
        <v>264</v>
      </c>
      <c r="D285" s="42"/>
      <c r="E285" s="192" t="s">
        <v>381</v>
      </c>
      <c r="F285" s="57" t="s">
        <v>12</v>
      </c>
      <c r="G285" s="257" t="s">
        <v>9</v>
      </c>
      <c r="H285" s="1"/>
      <c r="I285" s="131"/>
    </row>
    <row r="286" spans="1:9" s="25" customFormat="1" ht="15" x14ac:dyDescent="0.2">
      <c r="A286" s="169" t="str">
        <f t="shared" si="8"/>
        <v>LGen-265</v>
      </c>
      <c r="B286" s="71" t="s">
        <v>0</v>
      </c>
      <c r="C286" s="76">
        <f>IF(ISBLANK(D286),_xlfn.AGGREGATE(2,5,C$2:C285)+1,"")</f>
        <v>265</v>
      </c>
      <c r="D286" s="42"/>
      <c r="E286" s="192" t="s">
        <v>382</v>
      </c>
      <c r="F286" s="57" t="s">
        <v>12</v>
      </c>
      <c r="G286" s="257" t="s">
        <v>9</v>
      </c>
      <c r="H286" s="1"/>
      <c r="I286" s="131"/>
    </row>
    <row r="287" spans="1:9" s="25" customFormat="1" ht="15" x14ac:dyDescent="0.2">
      <c r="A287" s="169" t="str">
        <f t="shared" si="8"/>
        <v>LGen-266</v>
      </c>
      <c r="B287" s="71" t="s">
        <v>0</v>
      </c>
      <c r="C287" s="76">
        <f>IF(ISBLANK(D287),_xlfn.AGGREGATE(2,5,C$2:C286)+1,"")</f>
        <v>266</v>
      </c>
      <c r="D287" s="42"/>
      <c r="E287" s="192" t="s">
        <v>383</v>
      </c>
      <c r="F287" s="57" t="s">
        <v>12</v>
      </c>
      <c r="G287" s="257" t="s">
        <v>9</v>
      </c>
      <c r="H287" s="1"/>
      <c r="I287" s="131"/>
    </row>
    <row r="288" spans="1:9" s="25" customFormat="1" ht="15" x14ac:dyDescent="0.2">
      <c r="A288" s="169" t="str">
        <f t="shared" si="8"/>
        <v>LGen-267</v>
      </c>
      <c r="B288" s="71" t="s">
        <v>0</v>
      </c>
      <c r="C288" s="76">
        <f>IF(ISBLANK(D288),_xlfn.AGGREGATE(2,5,C$2:C287)+1,"")</f>
        <v>267</v>
      </c>
      <c r="D288" s="42"/>
      <c r="E288" s="192" t="s">
        <v>384</v>
      </c>
      <c r="F288" s="57" t="s">
        <v>12</v>
      </c>
      <c r="G288" s="257" t="s">
        <v>9</v>
      </c>
      <c r="H288" s="1"/>
      <c r="I288" s="131"/>
    </row>
    <row r="289" spans="1:9" s="25" customFormat="1" ht="15" x14ac:dyDescent="0.2">
      <c r="A289" s="169" t="str">
        <f t="shared" si="8"/>
        <v>LGen-268</v>
      </c>
      <c r="B289" s="71" t="s">
        <v>0</v>
      </c>
      <c r="C289" s="76">
        <f>IF(ISBLANK(D289),_xlfn.AGGREGATE(2,5,C$2:C288)+1,"")</f>
        <v>268</v>
      </c>
      <c r="D289" s="42"/>
      <c r="E289" s="192" t="s">
        <v>385</v>
      </c>
      <c r="F289" s="57" t="s">
        <v>12</v>
      </c>
      <c r="G289" s="257" t="s">
        <v>9</v>
      </c>
      <c r="H289" s="1"/>
      <c r="I289" s="131"/>
    </row>
    <row r="290" spans="1:9" s="25" customFormat="1" ht="28.5" x14ac:dyDescent="0.2">
      <c r="A290" s="169" t="str">
        <f t="shared" si="8"/>
        <v>LGen-269</v>
      </c>
      <c r="B290" s="71" t="s">
        <v>0</v>
      </c>
      <c r="C290" s="76">
        <f>IF(ISBLANK(D290),_xlfn.AGGREGATE(2,5,C$2:C289)+1,"")</f>
        <v>269</v>
      </c>
      <c r="D290" s="42"/>
      <c r="E290" s="193" t="s">
        <v>386</v>
      </c>
      <c r="F290" s="57" t="s">
        <v>12</v>
      </c>
      <c r="G290" s="257" t="s">
        <v>9</v>
      </c>
      <c r="H290" s="1"/>
      <c r="I290" s="131"/>
    </row>
    <row r="291" spans="1:9" s="25" customFormat="1" ht="28.5" x14ac:dyDescent="0.2">
      <c r="A291" s="169" t="str">
        <f t="shared" si="8"/>
        <v>LGen-270</v>
      </c>
      <c r="B291" s="71" t="s">
        <v>0</v>
      </c>
      <c r="C291" s="76">
        <f>IF(ISBLANK(D291),_xlfn.AGGREGATE(2,5,C$2:C290)+1,"")</f>
        <v>270</v>
      </c>
      <c r="D291" s="42"/>
      <c r="E291" s="192" t="s">
        <v>387</v>
      </c>
      <c r="F291" s="57" t="s">
        <v>12</v>
      </c>
      <c r="G291" s="257" t="s">
        <v>9</v>
      </c>
      <c r="H291" s="1"/>
      <c r="I291" s="131"/>
    </row>
    <row r="292" spans="1:9" s="25" customFormat="1" ht="42.75" x14ac:dyDescent="0.2">
      <c r="A292" s="169" t="str">
        <f t="shared" si="8"/>
        <v>LGen-271</v>
      </c>
      <c r="B292" s="71" t="s">
        <v>0</v>
      </c>
      <c r="C292" s="76">
        <f>IF(ISBLANK(D292),_xlfn.AGGREGATE(2,5,C$2:C291)+1,"")</f>
        <v>271</v>
      </c>
      <c r="D292" s="42"/>
      <c r="E292" s="192" t="s">
        <v>388</v>
      </c>
      <c r="F292" s="57" t="s">
        <v>12</v>
      </c>
      <c r="G292" s="257" t="s">
        <v>9</v>
      </c>
      <c r="H292" s="1"/>
      <c r="I292" s="131"/>
    </row>
    <row r="293" spans="1:9" s="25" customFormat="1" ht="28.5" x14ac:dyDescent="0.2">
      <c r="A293" s="169" t="str">
        <f t="shared" si="8"/>
        <v>LGen-272</v>
      </c>
      <c r="B293" s="71" t="s">
        <v>0</v>
      </c>
      <c r="C293" s="76">
        <f>IF(ISBLANK(D293),_xlfn.AGGREGATE(2,5,C$2:C292)+1,"")</f>
        <v>272</v>
      </c>
      <c r="D293" s="42"/>
      <c r="E293" s="192" t="s">
        <v>389</v>
      </c>
      <c r="F293" s="57" t="s">
        <v>12</v>
      </c>
      <c r="G293" s="257" t="s">
        <v>9</v>
      </c>
      <c r="H293" s="1"/>
      <c r="I293" s="131"/>
    </row>
    <row r="294" spans="1:9" s="25" customFormat="1" ht="15" x14ac:dyDescent="0.2">
      <c r="A294" s="169" t="str">
        <f t="shared" si="8"/>
        <v>LGen-273</v>
      </c>
      <c r="B294" s="71" t="s">
        <v>0</v>
      </c>
      <c r="C294" s="76">
        <f>IF(ISBLANK(D294),_xlfn.AGGREGATE(2,5,C$2:C293)+1,"")</f>
        <v>273</v>
      </c>
      <c r="D294" s="42"/>
      <c r="E294" s="192" t="s">
        <v>390</v>
      </c>
      <c r="F294" s="57" t="s">
        <v>12</v>
      </c>
      <c r="G294" s="257" t="s">
        <v>9</v>
      </c>
      <c r="H294" s="1"/>
      <c r="I294" s="131"/>
    </row>
    <row r="295" spans="1:9" s="25" customFormat="1" ht="15" x14ac:dyDescent="0.2">
      <c r="A295" s="169" t="str">
        <f t="shared" si="8"/>
        <v>LGen-274</v>
      </c>
      <c r="B295" s="71" t="s">
        <v>0</v>
      </c>
      <c r="C295" s="76">
        <f>IF(ISBLANK(D295),_xlfn.AGGREGATE(2,5,C$2:C294)+1,"")</f>
        <v>274</v>
      </c>
      <c r="D295" s="42"/>
      <c r="E295" s="192" t="s">
        <v>391</v>
      </c>
      <c r="F295" s="57" t="s">
        <v>12</v>
      </c>
      <c r="G295" s="257" t="s">
        <v>9</v>
      </c>
      <c r="H295" s="1"/>
      <c r="I295" s="131"/>
    </row>
    <row r="296" spans="1:9" s="25" customFormat="1" ht="15" x14ac:dyDescent="0.2">
      <c r="A296" s="169" t="str">
        <f t="shared" si="8"/>
        <v>LGen-275</v>
      </c>
      <c r="B296" s="71" t="s">
        <v>0</v>
      </c>
      <c r="C296" s="76">
        <f>IF(ISBLANK(D296),_xlfn.AGGREGATE(2,5,C$2:C295)+1,"")</f>
        <v>275</v>
      </c>
      <c r="D296" s="42"/>
      <c r="E296" s="192" t="s">
        <v>392</v>
      </c>
      <c r="F296" s="57" t="s">
        <v>12</v>
      </c>
      <c r="G296" s="257" t="s">
        <v>9</v>
      </c>
      <c r="H296" s="1"/>
      <c r="I296" s="131"/>
    </row>
    <row r="297" spans="1:9" s="25" customFormat="1" ht="15" x14ac:dyDescent="0.2">
      <c r="A297" s="169" t="str">
        <f t="shared" si="8"/>
        <v>LGen-276</v>
      </c>
      <c r="B297" s="71" t="s">
        <v>0</v>
      </c>
      <c r="C297" s="76">
        <f>IF(ISBLANK(D297),_xlfn.AGGREGATE(2,5,C$2:C296)+1,"")</f>
        <v>276</v>
      </c>
      <c r="D297" s="42"/>
      <c r="E297" s="192" t="s">
        <v>393</v>
      </c>
      <c r="F297" s="57" t="s">
        <v>12</v>
      </c>
      <c r="G297" s="257" t="s">
        <v>9</v>
      </c>
      <c r="H297" s="1"/>
      <c r="I297" s="131"/>
    </row>
    <row r="298" spans="1:9" s="25" customFormat="1" ht="30" x14ac:dyDescent="0.2">
      <c r="A298" s="170" t="str">
        <f t="shared" si="8"/>
        <v/>
      </c>
      <c r="B298" s="110"/>
      <c r="C298" s="9" t="str">
        <f>IF(ISBLANK(D298),_xlfn.AGGREGATE(2,5,C$2:C297)+1,"")</f>
        <v/>
      </c>
      <c r="D298" s="26" t="s">
        <v>1</v>
      </c>
      <c r="E298" s="194" t="s">
        <v>394</v>
      </c>
      <c r="F298" s="12"/>
      <c r="G298" s="258"/>
      <c r="H298" s="23"/>
      <c r="I298" s="131"/>
    </row>
    <row r="299" spans="1:9" s="25" customFormat="1" ht="15" x14ac:dyDescent="0.2">
      <c r="A299" s="169" t="str">
        <f t="shared" si="8"/>
        <v>LGen-277</v>
      </c>
      <c r="B299" s="71" t="s">
        <v>0</v>
      </c>
      <c r="C299" s="76">
        <f>IF(ISBLANK(D299),_xlfn.AGGREGATE(2,5,C$2:C298)+1,"")</f>
        <v>277</v>
      </c>
      <c r="D299" s="42"/>
      <c r="E299" s="192" t="s">
        <v>395</v>
      </c>
      <c r="F299" s="57" t="s">
        <v>12</v>
      </c>
      <c r="G299" s="257" t="s">
        <v>9</v>
      </c>
      <c r="H299" s="1"/>
      <c r="I299" s="131"/>
    </row>
    <row r="300" spans="1:9" s="25" customFormat="1" ht="15" x14ac:dyDescent="0.2">
      <c r="A300" s="169" t="str">
        <f t="shared" si="8"/>
        <v>LGen-278</v>
      </c>
      <c r="B300" s="71" t="s">
        <v>0</v>
      </c>
      <c r="C300" s="76">
        <f>IF(ISBLANK(D300),_xlfn.AGGREGATE(2,5,C$2:C299)+1,"")</f>
        <v>278</v>
      </c>
      <c r="D300" s="42"/>
      <c r="E300" s="192" t="s">
        <v>396</v>
      </c>
      <c r="F300" s="57" t="s">
        <v>12</v>
      </c>
      <c r="G300" s="257" t="s">
        <v>9</v>
      </c>
      <c r="H300" s="1"/>
      <c r="I300" s="131"/>
    </row>
    <row r="301" spans="1:9" s="25" customFormat="1" ht="15" x14ac:dyDescent="0.2">
      <c r="A301" s="169" t="str">
        <f t="shared" si="8"/>
        <v>LGen-279</v>
      </c>
      <c r="B301" s="71" t="s">
        <v>0</v>
      </c>
      <c r="C301" s="76">
        <f>IF(ISBLANK(D301),_xlfn.AGGREGATE(2,5,C$2:C300)+1,"")</f>
        <v>279</v>
      </c>
      <c r="D301" s="42"/>
      <c r="E301" s="192" t="s">
        <v>397</v>
      </c>
      <c r="F301" s="57" t="s">
        <v>12</v>
      </c>
      <c r="G301" s="257" t="s">
        <v>9</v>
      </c>
      <c r="H301" s="1"/>
      <c r="I301" s="131"/>
    </row>
    <row r="302" spans="1:9" s="25" customFormat="1" ht="15" x14ac:dyDescent="0.2">
      <c r="A302" s="169" t="str">
        <f t="shared" si="8"/>
        <v>LGen-280</v>
      </c>
      <c r="B302" s="71" t="s">
        <v>0</v>
      </c>
      <c r="C302" s="76">
        <f>IF(ISBLANK(D302),_xlfn.AGGREGATE(2,5,C$2:C301)+1,"")</f>
        <v>280</v>
      </c>
      <c r="D302" s="42"/>
      <c r="E302" s="192" t="s">
        <v>398</v>
      </c>
      <c r="F302" s="57" t="s">
        <v>12</v>
      </c>
      <c r="G302" s="257" t="s">
        <v>9</v>
      </c>
      <c r="H302" s="1"/>
      <c r="I302" s="131"/>
    </row>
    <row r="303" spans="1:9" s="25" customFormat="1" ht="15" x14ac:dyDescent="0.2">
      <c r="A303" s="169" t="str">
        <f t="shared" si="8"/>
        <v>LGen-281</v>
      </c>
      <c r="B303" s="71" t="s">
        <v>0</v>
      </c>
      <c r="C303" s="76">
        <f>IF(ISBLANK(D303),_xlfn.AGGREGATE(2,5,C$2:C302)+1,"")</f>
        <v>281</v>
      </c>
      <c r="D303" s="42"/>
      <c r="E303" s="192" t="s">
        <v>399</v>
      </c>
      <c r="F303" s="57" t="s">
        <v>12</v>
      </c>
      <c r="G303" s="257" t="s">
        <v>9</v>
      </c>
      <c r="H303" s="1"/>
      <c r="I303" s="131"/>
    </row>
    <row r="304" spans="1:9" s="25" customFormat="1" ht="15" x14ac:dyDescent="0.2">
      <c r="A304" s="169" t="str">
        <f t="shared" si="8"/>
        <v>LGen-282</v>
      </c>
      <c r="B304" s="71" t="s">
        <v>0</v>
      </c>
      <c r="C304" s="76">
        <f>IF(ISBLANK(D304),_xlfn.AGGREGATE(2,5,C$2:C303)+1,"")</f>
        <v>282</v>
      </c>
      <c r="D304" s="42"/>
      <c r="E304" s="192" t="s">
        <v>400</v>
      </c>
      <c r="F304" s="57" t="s">
        <v>12</v>
      </c>
      <c r="G304" s="257" t="s">
        <v>9</v>
      </c>
      <c r="H304" s="1"/>
      <c r="I304" s="131"/>
    </row>
    <row r="305" spans="1:9" s="25" customFormat="1" ht="15" x14ac:dyDescent="0.2">
      <c r="A305" s="169" t="str">
        <f t="shared" si="8"/>
        <v>LGen-283</v>
      </c>
      <c r="B305" s="71" t="s">
        <v>0</v>
      </c>
      <c r="C305" s="76">
        <f>IF(ISBLANK(D305),_xlfn.AGGREGATE(2,5,C$2:C304)+1,"")</f>
        <v>283</v>
      </c>
      <c r="D305" s="42"/>
      <c r="E305" s="192" t="s">
        <v>401</v>
      </c>
      <c r="F305" s="57" t="s">
        <v>12</v>
      </c>
      <c r="G305" s="257" t="s">
        <v>9</v>
      </c>
      <c r="H305" s="1"/>
      <c r="I305" s="131"/>
    </row>
    <row r="306" spans="1:9" s="25" customFormat="1" ht="15" x14ac:dyDescent="0.2">
      <c r="A306" s="169" t="str">
        <f t="shared" si="8"/>
        <v>LGen-284</v>
      </c>
      <c r="B306" s="71" t="s">
        <v>0</v>
      </c>
      <c r="C306" s="76">
        <f>IF(ISBLANK(D306),_xlfn.AGGREGATE(2,5,C$2:C305)+1,"")</f>
        <v>284</v>
      </c>
      <c r="D306" s="42"/>
      <c r="E306" s="192" t="s">
        <v>402</v>
      </c>
      <c r="F306" s="57" t="s">
        <v>12</v>
      </c>
      <c r="G306" s="257" t="s">
        <v>9</v>
      </c>
      <c r="H306" s="1"/>
      <c r="I306" s="131"/>
    </row>
    <row r="307" spans="1:9" s="25" customFormat="1" ht="15" x14ac:dyDescent="0.2">
      <c r="A307" s="169" t="str">
        <f t="shared" si="8"/>
        <v>LGen-285</v>
      </c>
      <c r="B307" s="71" t="s">
        <v>0</v>
      </c>
      <c r="C307" s="76">
        <f>IF(ISBLANK(D307),_xlfn.AGGREGATE(2,5,C$2:C306)+1,"")</f>
        <v>285</v>
      </c>
      <c r="D307" s="42"/>
      <c r="E307" s="192" t="s">
        <v>403</v>
      </c>
      <c r="F307" s="57" t="s">
        <v>12</v>
      </c>
      <c r="G307" s="257" t="s">
        <v>9</v>
      </c>
      <c r="H307" s="1"/>
      <c r="I307" s="131"/>
    </row>
    <row r="308" spans="1:9" s="25" customFormat="1" ht="15" x14ac:dyDescent="0.2">
      <c r="A308" s="170" t="str">
        <f t="shared" si="8"/>
        <v/>
      </c>
      <c r="B308" s="110"/>
      <c r="C308" s="9" t="str">
        <f>IF(ISBLANK(D308),_xlfn.AGGREGATE(2,5,C$2:C307)+1,"")</f>
        <v/>
      </c>
      <c r="D308" s="26" t="s">
        <v>1</v>
      </c>
      <c r="E308" s="194" t="s">
        <v>404</v>
      </c>
      <c r="F308" s="12"/>
      <c r="G308" s="258"/>
      <c r="H308" s="23"/>
      <c r="I308" s="131"/>
    </row>
    <row r="309" spans="1:9" s="25" customFormat="1" ht="42.75" x14ac:dyDescent="0.2">
      <c r="A309" s="169" t="str">
        <f t="shared" si="8"/>
        <v>LGen-286</v>
      </c>
      <c r="B309" s="71" t="s">
        <v>0</v>
      </c>
      <c r="C309" s="76">
        <f>IF(ISBLANK(D309),_xlfn.AGGREGATE(2,5,C$2:C308)+1,"")</f>
        <v>286</v>
      </c>
      <c r="D309" s="42"/>
      <c r="E309" s="198" t="s">
        <v>405</v>
      </c>
      <c r="F309" s="57" t="s">
        <v>12</v>
      </c>
      <c r="G309" s="257" t="s">
        <v>9</v>
      </c>
      <c r="H309" s="1"/>
      <c r="I309" s="131"/>
    </row>
    <row r="310" spans="1:9" s="25" customFormat="1" ht="28.5" x14ac:dyDescent="0.2">
      <c r="A310" s="169" t="str">
        <f t="shared" si="8"/>
        <v>LGen-287</v>
      </c>
      <c r="B310" s="71" t="s">
        <v>0</v>
      </c>
      <c r="C310" s="76">
        <f>IF(ISBLANK(D310),_xlfn.AGGREGATE(2,5,C$2:C309)+1,"")</f>
        <v>287</v>
      </c>
      <c r="D310" s="42"/>
      <c r="E310" s="192" t="s">
        <v>406</v>
      </c>
      <c r="F310" s="57" t="s">
        <v>12</v>
      </c>
      <c r="G310" s="257" t="s">
        <v>9</v>
      </c>
      <c r="H310" s="1"/>
      <c r="I310" s="131"/>
    </row>
    <row r="311" spans="1:9" s="25" customFormat="1" ht="15" x14ac:dyDescent="0.2">
      <c r="A311" s="169" t="str">
        <f t="shared" si="8"/>
        <v>LGen-288</v>
      </c>
      <c r="B311" s="71" t="s">
        <v>0</v>
      </c>
      <c r="C311" s="76">
        <f>IF(ISBLANK(D311),_xlfn.AGGREGATE(2,5,C$2:C310)+1,"")</f>
        <v>288</v>
      </c>
      <c r="D311" s="42"/>
      <c r="E311" s="192" t="s">
        <v>407</v>
      </c>
      <c r="F311" s="57" t="s">
        <v>12</v>
      </c>
      <c r="G311" s="257" t="s">
        <v>9</v>
      </c>
      <c r="H311" s="1"/>
      <c r="I311" s="131"/>
    </row>
    <row r="312" spans="1:9" s="25" customFormat="1" ht="28.5" x14ac:dyDescent="0.2">
      <c r="A312" s="169" t="str">
        <f t="shared" si="8"/>
        <v>LGen-289</v>
      </c>
      <c r="B312" s="71" t="s">
        <v>0</v>
      </c>
      <c r="C312" s="76">
        <f>IF(ISBLANK(D312),_xlfn.AGGREGATE(2,5,C$2:C311)+1,"")</f>
        <v>289</v>
      </c>
      <c r="D312" s="42"/>
      <c r="E312" s="198" t="s">
        <v>408</v>
      </c>
      <c r="F312" s="57" t="s">
        <v>12</v>
      </c>
      <c r="G312" s="257" t="s">
        <v>9</v>
      </c>
      <c r="H312" s="1"/>
      <c r="I312" s="131"/>
    </row>
    <row r="313" spans="1:9" s="25" customFormat="1" ht="28.5" x14ac:dyDescent="0.2">
      <c r="A313" s="169" t="str">
        <f t="shared" si="8"/>
        <v>LGen-290</v>
      </c>
      <c r="B313" s="71" t="s">
        <v>0</v>
      </c>
      <c r="C313" s="76">
        <f>IF(ISBLANK(D313),_xlfn.AGGREGATE(2,5,C$2:C312)+1,"")</f>
        <v>290</v>
      </c>
      <c r="D313" s="42"/>
      <c r="E313" s="198" t="s">
        <v>409</v>
      </c>
      <c r="F313" s="57" t="s">
        <v>12</v>
      </c>
      <c r="G313" s="257" t="s">
        <v>9</v>
      </c>
      <c r="H313" s="1"/>
      <c r="I313" s="131"/>
    </row>
    <row r="314" spans="1:9" s="25" customFormat="1" ht="28.5" x14ac:dyDescent="0.2">
      <c r="A314" s="169" t="str">
        <f t="shared" si="8"/>
        <v>LGen-291</v>
      </c>
      <c r="B314" s="71" t="s">
        <v>0</v>
      </c>
      <c r="C314" s="76">
        <f>IF(ISBLANK(D314),_xlfn.AGGREGATE(2,5,C$2:C313)+1,"")</f>
        <v>291</v>
      </c>
      <c r="D314" s="42"/>
      <c r="E314" s="198" t="s">
        <v>410</v>
      </c>
      <c r="F314" s="57" t="s">
        <v>12</v>
      </c>
      <c r="G314" s="257" t="s">
        <v>9</v>
      </c>
      <c r="H314" s="1"/>
      <c r="I314" s="131"/>
    </row>
    <row r="315" spans="1:9" s="25" customFormat="1" ht="15" x14ac:dyDescent="0.2">
      <c r="A315" s="169" t="str">
        <f t="shared" ref="A315:A378" si="9">IF(ISBLANK(D315),B315&amp;"-"&amp;C315,"")</f>
        <v>LGen-292</v>
      </c>
      <c r="B315" s="71" t="s">
        <v>0</v>
      </c>
      <c r="C315" s="76">
        <f>IF(ISBLANK(D315),_xlfn.AGGREGATE(2,5,C$2:C314)+1,"")</f>
        <v>292</v>
      </c>
      <c r="D315" s="42"/>
      <c r="E315" s="198" t="s">
        <v>411</v>
      </c>
      <c r="F315" s="57" t="s">
        <v>12</v>
      </c>
      <c r="G315" s="257" t="s">
        <v>9</v>
      </c>
      <c r="H315" s="1"/>
      <c r="I315" s="131"/>
    </row>
    <row r="316" spans="1:9" s="25" customFormat="1" ht="15" x14ac:dyDescent="0.2">
      <c r="A316" s="169" t="str">
        <f t="shared" si="9"/>
        <v>LGen-293</v>
      </c>
      <c r="B316" s="71" t="s">
        <v>0</v>
      </c>
      <c r="C316" s="76">
        <f>IF(ISBLANK(D316),_xlfn.AGGREGATE(2,5,C$2:C315)+1,"")</f>
        <v>293</v>
      </c>
      <c r="D316" s="42"/>
      <c r="E316" s="198" t="s">
        <v>412</v>
      </c>
      <c r="F316" s="57" t="s">
        <v>12</v>
      </c>
      <c r="G316" s="257" t="s">
        <v>9</v>
      </c>
      <c r="H316" s="1"/>
      <c r="I316" s="131"/>
    </row>
    <row r="317" spans="1:9" s="25" customFormat="1" ht="15" x14ac:dyDescent="0.2">
      <c r="A317" s="169" t="str">
        <f t="shared" si="9"/>
        <v>LGen-294</v>
      </c>
      <c r="B317" s="71" t="s">
        <v>0</v>
      </c>
      <c r="C317" s="76">
        <f>IF(ISBLANK(D317),_xlfn.AGGREGATE(2,5,C$2:C316)+1,"")</f>
        <v>294</v>
      </c>
      <c r="D317" s="42"/>
      <c r="E317" s="198" t="s">
        <v>413</v>
      </c>
      <c r="F317" s="57" t="s">
        <v>12</v>
      </c>
      <c r="G317" s="257" t="s">
        <v>9</v>
      </c>
      <c r="H317" s="1"/>
      <c r="I317" s="131"/>
    </row>
    <row r="318" spans="1:9" s="25" customFormat="1" ht="15" x14ac:dyDescent="0.2">
      <c r="A318" s="169" t="str">
        <f t="shared" si="9"/>
        <v>LGen-295</v>
      </c>
      <c r="B318" s="71" t="s">
        <v>0</v>
      </c>
      <c r="C318" s="76">
        <f>IF(ISBLANK(D318),_xlfn.AGGREGATE(2,5,C$2:C317)+1,"")</f>
        <v>295</v>
      </c>
      <c r="D318" s="42"/>
      <c r="E318" s="198" t="s">
        <v>414</v>
      </c>
      <c r="F318" s="57" t="s">
        <v>12</v>
      </c>
      <c r="G318" s="257" t="s">
        <v>9</v>
      </c>
      <c r="H318" s="1"/>
      <c r="I318" s="131"/>
    </row>
    <row r="319" spans="1:9" s="25" customFormat="1" ht="15" x14ac:dyDescent="0.2">
      <c r="A319" s="169" t="str">
        <f t="shared" si="9"/>
        <v>LGen-296</v>
      </c>
      <c r="B319" s="71" t="s">
        <v>0</v>
      </c>
      <c r="C319" s="76">
        <f>IF(ISBLANK(D319),_xlfn.AGGREGATE(2,5,C$2:C318)+1,"")</f>
        <v>296</v>
      </c>
      <c r="D319" s="42"/>
      <c r="E319" s="198" t="s">
        <v>415</v>
      </c>
      <c r="F319" s="57" t="s">
        <v>12</v>
      </c>
      <c r="G319" s="257" t="s">
        <v>9</v>
      </c>
      <c r="H319" s="1"/>
      <c r="I319" s="131"/>
    </row>
    <row r="320" spans="1:9" s="25" customFormat="1" ht="15" x14ac:dyDescent="0.2">
      <c r="A320" s="169" t="str">
        <f t="shared" si="9"/>
        <v>LGen-297</v>
      </c>
      <c r="B320" s="71" t="s">
        <v>0</v>
      </c>
      <c r="C320" s="76">
        <f>IF(ISBLANK(D320),_xlfn.AGGREGATE(2,5,C$2:C319)+1,"")</f>
        <v>297</v>
      </c>
      <c r="D320" s="42"/>
      <c r="E320" s="198" t="s">
        <v>416</v>
      </c>
      <c r="F320" s="57" t="s">
        <v>12</v>
      </c>
      <c r="G320" s="257" t="s">
        <v>9</v>
      </c>
      <c r="H320" s="1"/>
      <c r="I320" s="131"/>
    </row>
    <row r="321" spans="1:9" s="25" customFormat="1" ht="36.75" customHeight="1" x14ac:dyDescent="0.2">
      <c r="A321" s="169" t="str">
        <f t="shared" si="9"/>
        <v>LGen-298</v>
      </c>
      <c r="B321" s="71" t="s">
        <v>0</v>
      </c>
      <c r="C321" s="76">
        <f>IF(ISBLANK(D321),_xlfn.AGGREGATE(2,5,C$2:C320)+1,"")</f>
        <v>298</v>
      </c>
      <c r="D321" s="42"/>
      <c r="E321" s="198" t="s">
        <v>417</v>
      </c>
      <c r="F321" s="57" t="s">
        <v>12</v>
      </c>
      <c r="G321" s="257" t="s">
        <v>9</v>
      </c>
      <c r="H321" s="1"/>
      <c r="I321" s="131"/>
    </row>
    <row r="322" spans="1:9" s="25" customFormat="1" ht="15" x14ac:dyDescent="0.2">
      <c r="A322" s="169" t="str">
        <f t="shared" si="9"/>
        <v>LGen-299</v>
      </c>
      <c r="B322" s="71" t="s">
        <v>0</v>
      </c>
      <c r="C322" s="76">
        <f>IF(ISBLANK(D322),_xlfn.AGGREGATE(2,5,C$2:C321)+1,"")</f>
        <v>299</v>
      </c>
      <c r="D322" s="42"/>
      <c r="E322" s="198" t="s">
        <v>418</v>
      </c>
      <c r="F322" s="57" t="s">
        <v>12</v>
      </c>
      <c r="G322" s="257" t="s">
        <v>9</v>
      </c>
      <c r="H322" s="1"/>
      <c r="I322" s="131"/>
    </row>
    <row r="323" spans="1:9" s="25" customFormat="1" ht="15" x14ac:dyDescent="0.2">
      <c r="A323" s="169" t="str">
        <f t="shared" si="9"/>
        <v>LGen-300</v>
      </c>
      <c r="B323" s="71" t="s">
        <v>0</v>
      </c>
      <c r="C323" s="76">
        <f>IF(ISBLANK(D323),_xlfn.AGGREGATE(2,5,C$2:C322)+1,"")</f>
        <v>300</v>
      </c>
      <c r="D323" s="42"/>
      <c r="E323" s="198" t="s">
        <v>419</v>
      </c>
      <c r="F323" s="57" t="s">
        <v>12</v>
      </c>
      <c r="G323" s="257" t="s">
        <v>9</v>
      </c>
      <c r="H323" s="1"/>
      <c r="I323" s="131"/>
    </row>
    <row r="324" spans="1:9" s="25" customFormat="1" ht="15" x14ac:dyDescent="0.2">
      <c r="A324" s="169" t="str">
        <f t="shared" si="9"/>
        <v>LGen-301</v>
      </c>
      <c r="B324" s="71" t="s">
        <v>0</v>
      </c>
      <c r="C324" s="76">
        <f>IF(ISBLANK(D324),_xlfn.AGGREGATE(2,5,C$2:C323)+1,"")</f>
        <v>301</v>
      </c>
      <c r="D324" s="42"/>
      <c r="E324" s="198" t="s">
        <v>420</v>
      </c>
      <c r="F324" s="57" t="s">
        <v>12</v>
      </c>
      <c r="G324" s="257" t="s">
        <v>9</v>
      </c>
      <c r="H324" s="1"/>
      <c r="I324" s="131"/>
    </row>
    <row r="325" spans="1:9" s="25" customFormat="1" ht="15" x14ac:dyDescent="0.2">
      <c r="A325" s="169" t="str">
        <f t="shared" si="9"/>
        <v>LGen-302</v>
      </c>
      <c r="B325" s="71" t="s">
        <v>0</v>
      </c>
      <c r="C325" s="76">
        <f>IF(ISBLANK(D325),_xlfn.AGGREGATE(2,5,C$2:C324)+1,"")</f>
        <v>302</v>
      </c>
      <c r="D325" s="42"/>
      <c r="E325" s="198" t="s">
        <v>421</v>
      </c>
      <c r="F325" s="57" t="s">
        <v>12</v>
      </c>
      <c r="G325" s="257" t="s">
        <v>9</v>
      </c>
      <c r="H325" s="1"/>
      <c r="I325" s="131"/>
    </row>
    <row r="326" spans="1:9" s="25" customFormat="1" ht="15" x14ac:dyDescent="0.2">
      <c r="A326" s="169" t="str">
        <f t="shared" si="9"/>
        <v>LGen-303</v>
      </c>
      <c r="B326" s="71" t="s">
        <v>0</v>
      </c>
      <c r="C326" s="76">
        <f>IF(ISBLANK(D326),_xlfn.AGGREGATE(2,5,C$2:C325)+1,"")</f>
        <v>303</v>
      </c>
      <c r="D326" s="42"/>
      <c r="E326" s="198" t="s">
        <v>422</v>
      </c>
      <c r="F326" s="57" t="s">
        <v>12</v>
      </c>
      <c r="G326" s="257" t="s">
        <v>9</v>
      </c>
      <c r="H326" s="1"/>
      <c r="I326" s="131"/>
    </row>
    <row r="327" spans="1:9" s="25" customFormat="1" ht="15" x14ac:dyDescent="0.2">
      <c r="A327" s="169" t="str">
        <f t="shared" si="9"/>
        <v>LGen-304</v>
      </c>
      <c r="B327" s="71" t="s">
        <v>0</v>
      </c>
      <c r="C327" s="76">
        <f>IF(ISBLANK(D327),_xlfn.AGGREGATE(2,5,C$2:C326)+1,"")</f>
        <v>304</v>
      </c>
      <c r="D327" s="42"/>
      <c r="E327" s="196" t="s">
        <v>423</v>
      </c>
      <c r="F327" s="57" t="s">
        <v>12</v>
      </c>
      <c r="G327" s="257" t="s">
        <v>9</v>
      </c>
      <c r="H327" s="1"/>
      <c r="I327" s="131"/>
    </row>
    <row r="328" spans="1:9" s="25" customFormat="1" ht="15" x14ac:dyDescent="0.2">
      <c r="A328" s="169" t="str">
        <f t="shared" si="9"/>
        <v>LGen-305</v>
      </c>
      <c r="B328" s="71" t="s">
        <v>0</v>
      </c>
      <c r="C328" s="76">
        <f>IF(ISBLANK(D328),_xlfn.AGGREGATE(2,5,C$2:C327)+1,"")</f>
        <v>305</v>
      </c>
      <c r="D328" s="42"/>
      <c r="E328" s="196" t="s">
        <v>424</v>
      </c>
      <c r="F328" s="57" t="s">
        <v>12</v>
      </c>
      <c r="G328" s="257" t="s">
        <v>9</v>
      </c>
      <c r="H328" s="1"/>
      <c r="I328" s="131"/>
    </row>
    <row r="329" spans="1:9" s="25" customFormat="1" ht="15" x14ac:dyDescent="0.2">
      <c r="A329" s="169" t="str">
        <f t="shared" si="9"/>
        <v>LGen-306</v>
      </c>
      <c r="B329" s="71" t="s">
        <v>0</v>
      </c>
      <c r="C329" s="76">
        <f>IF(ISBLANK(D329),_xlfn.AGGREGATE(2,5,C$2:C328)+1,"")</f>
        <v>306</v>
      </c>
      <c r="D329" s="43"/>
      <c r="E329" s="198" t="s">
        <v>425</v>
      </c>
      <c r="F329" s="57" t="s">
        <v>12</v>
      </c>
      <c r="G329" s="260" t="s">
        <v>9</v>
      </c>
      <c r="H329" s="1"/>
      <c r="I329" s="131"/>
    </row>
    <row r="330" spans="1:9" s="25" customFormat="1" ht="14.25" x14ac:dyDescent="0.2">
      <c r="A330" s="169" t="str">
        <f t="shared" si="9"/>
        <v>LGen-307</v>
      </c>
      <c r="B330" s="71" t="s">
        <v>0</v>
      </c>
      <c r="C330" s="76">
        <f>IF(ISBLANK(D330),_xlfn.AGGREGATE(2,5,C$2:C329)+1,"")</f>
        <v>307</v>
      </c>
      <c r="D330" s="43"/>
      <c r="E330" s="198" t="s">
        <v>426</v>
      </c>
      <c r="F330" s="57" t="s">
        <v>12</v>
      </c>
      <c r="G330" s="257" t="s">
        <v>9</v>
      </c>
      <c r="H330" s="1"/>
      <c r="I330" s="132"/>
    </row>
    <row r="331" spans="1:9" s="25" customFormat="1" ht="14.25" x14ac:dyDescent="0.2">
      <c r="A331" s="169" t="str">
        <f t="shared" si="9"/>
        <v>LGen-308</v>
      </c>
      <c r="B331" s="71" t="s">
        <v>0</v>
      </c>
      <c r="C331" s="76">
        <f>IF(ISBLANK(D331),_xlfn.AGGREGATE(2,5,C$2:C330)+1,"")</f>
        <v>308</v>
      </c>
      <c r="D331" s="43"/>
      <c r="E331" s="198" t="s">
        <v>427</v>
      </c>
      <c r="F331" s="57" t="s">
        <v>12</v>
      </c>
      <c r="G331" s="257" t="s">
        <v>9</v>
      </c>
      <c r="H331" s="1"/>
      <c r="I331" s="132"/>
    </row>
    <row r="332" spans="1:9" s="25" customFormat="1" ht="28.5" x14ac:dyDescent="0.2">
      <c r="A332" s="169" t="str">
        <f t="shared" si="9"/>
        <v>LGen-309</v>
      </c>
      <c r="B332" s="71" t="s">
        <v>0</v>
      </c>
      <c r="C332" s="76">
        <f>IF(ISBLANK(D332),_xlfn.AGGREGATE(2,5,C$2:C331)+1,"")</f>
        <v>309</v>
      </c>
      <c r="D332" s="43"/>
      <c r="E332" s="198" t="s">
        <v>428</v>
      </c>
      <c r="F332" s="57" t="s">
        <v>12</v>
      </c>
      <c r="G332" s="257" t="s">
        <v>9</v>
      </c>
      <c r="H332" s="1"/>
      <c r="I332" s="132"/>
    </row>
    <row r="333" spans="1:9" s="25" customFormat="1" ht="14.25" x14ac:dyDescent="0.2">
      <c r="A333" s="169" t="str">
        <f t="shared" si="9"/>
        <v>LGen-310</v>
      </c>
      <c r="B333" s="71" t="s">
        <v>0</v>
      </c>
      <c r="C333" s="76">
        <f>IF(ISBLANK(D333),_xlfn.AGGREGATE(2,5,C$2:C332)+1,"")</f>
        <v>310</v>
      </c>
      <c r="D333" s="43"/>
      <c r="E333" s="198" t="s">
        <v>429</v>
      </c>
      <c r="F333" s="57" t="s">
        <v>12</v>
      </c>
      <c r="G333" s="257" t="s">
        <v>9</v>
      </c>
      <c r="H333" s="1"/>
      <c r="I333" s="132"/>
    </row>
    <row r="334" spans="1:9" s="25" customFormat="1" ht="28.5" x14ac:dyDescent="0.2">
      <c r="A334" s="169" t="str">
        <f t="shared" si="9"/>
        <v>LGen-311</v>
      </c>
      <c r="B334" s="71" t="s">
        <v>0</v>
      </c>
      <c r="C334" s="76">
        <f>IF(ISBLANK(D334),_xlfn.AGGREGATE(2,5,C$2:C333)+1,"")</f>
        <v>311</v>
      </c>
      <c r="D334" s="43"/>
      <c r="E334" s="198" t="s">
        <v>430</v>
      </c>
      <c r="F334" s="57" t="s">
        <v>12</v>
      </c>
      <c r="G334" s="257" t="s">
        <v>9</v>
      </c>
      <c r="H334" s="1"/>
      <c r="I334" s="132"/>
    </row>
    <row r="335" spans="1:9" s="25" customFormat="1" ht="14.25" x14ac:dyDescent="0.2">
      <c r="A335" s="169" t="str">
        <f t="shared" si="9"/>
        <v>LGen-312</v>
      </c>
      <c r="B335" s="71" t="s">
        <v>0</v>
      </c>
      <c r="C335" s="76">
        <f>IF(ISBLANK(D335),_xlfn.AGGREGATE(2,5,C$2:C334)+1,"")</f>
        <v>312</v>
      </c>
      <c r="D335" s="43"/>
      <c r="E335" s="198" t="s">
        <v>431</v>
      </c>
      <c r="F335" s="57" t="s">
        <v>12</v>
      </c>
      <c r="G335" s="257" t="s">
        <v>9</v>
      </c>
      <c r="H335" s="1"/>
      <c r="I335" s="132"/>
    </row>
    <row r="336" spans="1:9" s="25" customFormat="1" ht="14.25" x14ac:dyDescent="0.2">
      <c r="A336" s="169" t="str">
        <f t="shared" si="9"/>
        <v>LGen-313</v>
      </c>
      <c r="B336" s="71" t="s">
        <v>0</v>
      </c>
      <c r="C336" s="76">
        <f>IF(ISBLANK(D336),_xlfn.AGGREGATE(2,5,C$2:C335)+1,"")</f>
        <v>313</v>
      </c>
      <c r="D336" s="43"/>
      <c r="E336" s="198" t="s">
        <v>432</v>
      </c>
      <c r="F336" s="57" t="s">
        <v>12</v>
      </c>
      <c r="G336" s="257" t="s">
        <v>9</v>
      </c>
      <c r="H336" s="1"/>
      <c r="I336" s="132"/>
    </row>
    <row r="337" spans="1:9" s="25" customFormat="1" ht="42.75" x14ac:dyDescent="0.2">
      <c r="A337" s="169" t="str">
        <f t="shared" si="9"/>
        <v>LGen-314</v>
      </c>
      <c r="B337" s="71" t="s">
        <v>0</v>
      </c>
      <c r="C337" s="76">
        <f>IF(ISBLANK(D337),_xlfn.AGGREGATE(2,5,C$2:C336)+1,"")</f>
        <v>314</v>
      </c>
      <c r="D337" s="43"/>
      <c r="E337" s="198" t="s">
        <v>433</v>
      </c>
      <c r="F337" s="57" t="s">
        <v>12</v>
      </c>
      <c r="G337" s="257" t="s">
        <v>9</v>
      </c>
      <c r="H337" s="1"/>
      <c r="I337" s="132"/>
    </row>
    <row r="338" spans="1:9" s="25" customFormat="1" ht="28.5" x14ac:dyDescent="0.2">
      <c r="A338" s="169" t="str">
        <f t="shared" si="9"/>
        <v>LGen-315</v>
      </c>
      <c r="B338" s="71" t="s">
        <v>0</v>
      </c>
      <c r="C338" s="76">
        <f>IF(ISBLANK(D338),_xlfn.AGGREGATE(2,5,C$2:C337)+1,"")</f>
        <v>315</v>
      </c>
      <c r="D338" s="43"/>
      <c r="E338" s="198" t="s">
        <v>434</v>
      </c>
      <c r="F338" s="57" t="s">
        <v>12</v>
      </c>
      <c r="G338" s="257" t="s">
        <v>9</v>
      </c>
      <c r="H338" s="1"/>
      <c r="I338" s="132"/>
    </row>
    <row r="339" spans="1:9" s="25" customFormat="1" ht="42.75" x14ac:dyDescent="0.2">
      <c r="A339" s="169" t="str">
        <f t="shared" si="9"/>
        <v>LGen-316</v>
      </c>
      <c r="B339" s="71" t="s">
        <v>0</v>
      </c>
      <c r="C339" s="76">
        <f>IF(ISBLANK(D339),_xlfn.AGGREGATE(2,5,C$2:C338)+1,"")</f>
        <v>316</v>
      </c>
      <c r="D339" s="43"/>
      <c r="E339" s="198" t="s">
        <v>435</v>
      </c>
      <c r="F339" s="57" t="s">
        <v>12</v>
      </c>
      <c r="G339" s="257" t="s">
        <v>9</v>
      </c>
      <c r="H339" s="1"/>
      <c r="I339" s="132"/>
    </row>
    <row r="340" spans="1:9" s="25" customFormat="1" ht="28.5" x14ac:dyDescent="0.2">
      <c r="A340" s="169" t="str">
        <f t="shared" si="9"/>
        <v>LGen-317</v>
      </c>
      <c r="B340" s="71" t="s">
        <v>0</v>
      </c>
      <c r="C340" s="76">
        <f>IF(ISBLANK(D340),_xlfn.AGGREGATE(2,5,C$2:C339)+1,"")</f>
        <v>317</v>
      </c>
      <c r="D340" s="43"/>
      <c r="E340" s="198" t="s">
        <v>436</v>
      </c>
      <c r="F340" s="57" t="s">
        <v>12</v>
      </c>
      <c r="G340" s="257" t="s">
        <v>9</v>
      </c>
      <c r="H340" s="1"/>
      <c r="I340" s="132"/>
    </row>
    <row r="341" spans="1:9" s="25" customFormat="1" ht="14.25" x14ac:dyDescent="0.2">
      <c r="A341" s="169" t="str">
        <f t="shared" si="9"/>
        <v>LGen-318</v>
      </c>
      <c r="B341" s="71" t="s">
        <v>0</v>
      </c>
      <c r="C341" s="76">
        <f>IF(ISBLANK(D341),_xlfn.AGGREGATE(2,5,C$2:C340)+1,"")</f>
        <v>318</v>
      </c>
      <c r="D341" s="43"/>
      <c r="E341" s="198" t="s">
        <v>437</v>
      </c>
      <c r="F341" s="57" t="s">
        <v>12</v>
      </c>
      <c r="G341" s="257" t="s">
        <v>9</v>
      </c>
      <c r="H341" s="1"/>
      <c r="I341" s="132"/>
    </row>
    <row r="342" spans="1:9" s="25" customFormat="1" ht="14.25" x14ac:dyDescent="0.2">
      <c r="A342" s="169" t="str">
        <f t="shared" si="9"/>
        <v>LGen-319</v>
      </c>
      <c r="B342" s="71" t="s">
        <v>0</v>
      </c>
      <c r="C342" s="76">
        <f>IF(ISBLANK(D342),_xlfn.AGGREGATE(2,5,C$2:C341)+1,"")</f>
        <v>319</v>
      </c>
      <c r="D342" s="43"/>
      <c r="E342" s="198" t="s">
        <v>438</v>
      </c>
      <c r="F342" s="57" t="s">
        <v>12</v>
      </c>
      <c r="G342" s="257" t="s">
        <v>9</v>
      </c>
      <c r="H342" s="1"/>
      <c r="I342" s="132"/>
    </row>
    <row r="343" spans="1:9" s="25" customFormat="1" ht="28.5" x14ac:dyDescent="0.2">
      <c r="A343" s="169" t="str">
        <f t="shared" si="9"/>
        <v>LGen-320</v>
      </c>
      <c r="B343" s="71" t="s">
        <v>0</v>
      </c>
      <c r="C343" s="76">
        <f>IF(ISBLANK(D343),_xlfn.AGGREGATE(2,5,C$2:C342)+1,"")</f>
        <v>320</v>
      </c>
      <c r="D343" s="43"/>
      <c r="E343" s="198" t="s">
        <v>439</v>
      </c>
      <c r="F343" s="57" t="s">
        <v>12</v>
      </c>
      <c r="G343" s="257" t="s">
        <v>9</v>
      </c>
      <c r="H343" s="1"/>
      <c r="I343" s="132"/>
    </row>
    <row r="344" spans="1:9" s="25" customFormat="1" ht="15" x14ac:dyDescent="0.2">
      <c r="A344" s="170" t="str">
        <f t="shared" si="9"/>
        <v/>
      </c>
      <c r="B344" s="110"/>
      <c r="C344" s="9" t="str">
        <f>IF(ISBLANK(D344),_xlfn.AGGREGATE(2,5,C$2:C343)+1,"")</f>
        <v/>
      </c>
      <c r="D344" s="26" t="s">
        <v>1</v>
      </c>
      <c r="E344" s="194" t="s">
        <v>440</v>
      </c>
      <c r="F344" s="12"/>
      <c r="G344" s="258"/>
      <c r="H344" s="23"/>
      <c r="I344" s="131"/>
    </row>
    <row r="345" spans="1:9" s="25" customFormat="1" ht="14.25" x14ac:dyDescent="0.2">
      <c r="A345" s="169" t="str">
        <f t="shared" si="9"/>
        <v>LGen-321</v>
      </c>
      <c r="B345" s="71" t="s">
        <v>0</v>
      </c>
      <c r="C345" s="76">
        <f>IF(ISBLANK(D345),_xlfn.AGGREGATE(2,5,C$2:C344)+1,"")</f>
        <v>321</v>
      </c>
      <c r="D345" s="43"/>
      <c r="E345" s="198" t="s">
        <v>441</v>
      </c>
      <c r="F345" s="58" t="s">
        <v>12</v>
      </c>
      <c r="G345" s="257" t="s">
        <v>9</v>
      </c>
      <c r="H345" s="1"/>
      <c r="I345" s="132"/>
    </row>
    <row r="346" spans="1:9" s="25" customFormat="1" ht="14.25" x14ac:dyDescent="0.2">
      <c r="A346" s="169" t="str">
        <f t="shared" si="9"/>
        <v>LGen-322</v>
      </c>
      <c r="B346" s="71" t="s">
        <v>0</v>
      </c>
      <c r="C346" s="76">
        <f>IF(ISBLANK(D346),_xlfn.AGGREGATE(2,5,C$2:C345)+1,"")</f>
        <v>322</v>
      </c>
      <c r="D346" s="43"/>
      <c r="E346" s="198" t="s">
        <v>442</v>
      </c>
      <c r="F346" s="58" t="s">
        <v>12</v>
      </c>
      <c r="G346" s="257" t="s">
        <v>9</v>
      </c>
      <c r="H346" s="1"/>
      <c r="I346" s="132"/>
    </row>
    <row r="347" spans="1:9" s="25" customFormat="1" ht="14.25" x14ac:dyDescent="0.2">
      <c r="A347" s="169" t="str">
        <f t="shared" si="9"/>
        <v>LGen-323</v>
      </c>
      <c r="B347" s="71" t="s">
        <v>0</v>
      </c>
      <c r="C347" s="76">
        <f>IF(ISBLANK(D347),_xlfn.AGGREGATE(2,5,C$2:C346)+1,"")</f>
        <v>323</v>
      </c>
      <c r="D347" s="43"/>
      <c r="E347" s="198" t="s">
        <v>443</v>
      </c>
      <c r="F347" s="58" t="s">
        <v>12</v>
      </c>
      <c r="G347" s="257" t="s">
        <v>9</v>
      </c>
      <c r="H347" s="1"/>
      <c r="I347" s="132"/>
    </row>
    <row r="348" spans="1:9" s="25" customFormat="1" ht="14.25" x14ac:dyDescent="0.2">
      <c r="A348" s="169" t="str">
        <f t="shared" si="9"/>
        <v>LGen-324</v>
      </c>
      <c r="B348" s="71" t="s">
        <v>0</v>
      </c>
      <c r="C348" s="76">
        <f>IF(ISBLANK(D348),_xlfn.AGGREGATE(2,5,C$2:C347)+1,"")</f>
        <v>324</v>
      </c>
      <c r="D348" s="43"/>
      <c r="E348" s="198" t="s">
        <v>444</v>
      </c>
      <c r="F348" s="58" t="s">
        <v>12</v>
      </c>
      <c r="G348" s="257" t="s">
        <v>9</v>
      </c>
      <c r="H348" s="1"/>
      <c r="I348" s="132"/>
    </row>
    <row r="349" spans="1:9" s="25" customFormat="1" ht="28.5" x14ac:dyDescent="0.2">
      <c r="A349" s="169" t="str">
        <f t="shared" si="9"/>
        <v>LGen-325</v>
      </c>
      <c r="B349" s="71" t="s">
        <v>0</v>
      </c>
      <c r="C349" s="76">
        <f>IF(ISBLANK(D349),_xlfn.AGGREGATE(2,5,C$2:C348)+1,"")</f>
        <v>325</v>
      </c>
      <c r="D349" s="43"/>
      <c r="E349" s="198" t="s">
        <v>445</v>
      </c>
      <c r="F349" s="58" t="s">
        <v>12</v>
      </c>
      <c r="G349" s="257" t="s">
        <v>9</v>
      </c>
      <c r="H349" s="1"/>
      <c r="I349" s="132"/>
    </row>
    <row r="350" spans="1:9" s="25" customFormat="1" ht="28.5" x14ac:dyDescent="0.2">
      <c r="A350" s="169" t="str">
        <f t="shared" si="9"/>
        <v>LGen-326</v>
      </c>
      <c r="B350" s="71" t="s">
        <v>0</v>
      </c>
      <c r="C350" s="76">
        <f>IF(ISBLANK(D350),_xlfn.AGGREGATE(2,5,C$2:C349)+1,"")</f>
        <v>326</v>
      </c>
      <c r="D350" s="43"/>
      <c r="E350" s="198" t="s">
        <v>446</v>
      </c>
      <c r="F350" s="58" t="s">
        <v>12</v>
      </c>
      <c r="G350" s="257" t="s">
        <v>9</v>
      </c>
      <c r="H350" s="1"/>
      <c r="I350" s="132"/>
    </row>
    <row r="351" spans="1:9" s="25" customFormat="1" ht="28.5" x14ac:dyDescent="0.2">
      <c r="A351" s="169" t="str">
        <f t="shared" si="9"/>
        <v>LGen-327</v>
      </c>
      <c r="B351" s="71" t="s">
        <v>0</v>
      </c>
      <c r="C351" s="76">
        <f>IF(ISBLANK(D351),_xlfn.AGGREGATE(2,5,C$2:C350)+1,"")</f>
        <v>327</v>
      </c>
      <c r="D351" s="43"/>
      <c r="E351" s="198" t="s">
        <v>447</v>
      </c>
      <c r="F351" s="58" t="s">
        <v>12</v>
      </c>
      <c r="G351" s="257" t="s">
        <v>9</v>
      </c>
      <c r="H351" s="1"/>
      <c r="I351" s="132"/>
    </row>
    <row r="352" spans="1:9" s="25" customFormat="1" ht="14.25" x14ac:dyDescent="0.2">
      <c r="A352" s="169" t="str">
        <f t="shared" si="9"/>
        <v>LGen-328</v>
      </c>
      <c r="B352" s="71" t="s">
        <v>0</v>
      </c>
      <c r="C352" s="76">
        <f>IF(ISBLANK(D352),_xlfn.AGGREGATE(2,5,C$2:C351)+1,"")</f>
        <v>328</v>
      </c>
      <c r="D352" s="43"/>
      <c r="E352" s="198" t="s">
        <v>448</v>
      </c>
      <c r="F352" s="58" t="s">
        <v>12</v>
      </c>
      <c r="G352" s="257" t="s">
        <v>9</v>
      </c>
      <c r="H352" s="1"/>
      <c r="I352" s="132"/>
    </row>
    <row r="353" spans="1:9" s="25" customFormat="1" ht="28.5" x14ac:dyDescent="0.2">
      <c r="A353" s="169" t="str">
        <f t="shared" si="9"/>
        <v>LGen-329</v>
      </c>
      <c r="B353" s="71" t="s">
        <v>0</v>
      </c>
      <c r="C353" s="76">
        <f>IF(ISBLANK(D353),_xlfn.AGGREGATE(2,5,C$2:C352)+1,"")</f>
        <v>329</v>
      </c>
      <c r="D353" s="43"/>
      <c r="E353" s="198" t="s">
        <v>449</v>
      </c>
      <c r="F353" s="58" t="s">
        <v>12</v>
      </c>
      <c r="G353" s="257" t="s">
        <v>9</v>
      </c>
      <c r="H353" s="1"/>
      <c r="I353" s="132"/>
    </row>
    <row r="354" spans="1:9" s="25" customFormat="1" ht="14.25" x14ac:dyDescent="0.2">
      <c r="A354" s="169" t="str">
        <f t="shared" si="9"/>
        <v>LGen-330</v>
      </c>
      <c r="B354" s="71" t="s">
        <v>0</v>
      </c>
      <c r="C354" s="76">
        <f>IF(ISBLANK(D354),_xlfn.AGGREGATE(2,5,C$2:C353)+1,"")</f>
        <v>330</v>
      </c>
      <c r="D354" s="43"/>
      <c r="E354" s="198" t="s">
        <v>450</v>
      </c>
      <c r="F354" s="58" t="s">
        <v>12</v>
      </c>
      <c r="G354" s="257" t="s">
        <v>9</v>
      </c>
      <c r="H354" s="1"/>
      <c r="I354" s="132"/>
    </row>
    <row r="355" spans="1:9" s="25" customFormat="1" ht="28.5" x14ac:dyDescent="0.2">
      <c r="A355" s="169" t="str">
        <f t="shared" si="9"/>
        <v>LGen-331</v>
      </c>
      <c r="B355" s="71" t="s">
        <v>0</v>
      </c>
      <c r="C355" s="76">
        <f>IF(ISBLANK(D355),_xlfn.AGGREGATE(2,5,C$2:C354)+1,"")</f>
        <v>331</v>
      </c>
      <c r="D355" s="43"/>
      <c r="E355" s="198" t="s">
        <v>451</v>
      </c>
      <c r="F355" s="58" t="s">
        <v>12</v>
      </c>
      <c r="G355" s="257" t="s">
        <v>9</v>
      </c>
      <c r="H355" s="1"/>
      <c r="I355" s="132"/>
    </row>
    <row r="356" spans="1:9" s="25" customFormat="1" ht="14.25" x14ac:dyDescent="0.2">
      <c r="A356" s="169" t="str">
        <f t="shared" si="9"/>
        <v>LGen-332</v>
      </c>
      <c r="B356" s="71" t="s">
        <v>0</v>
      </c>
      <c r="C356" s="76">
        <f>IF(ISBLANK(D356),_xlfn.AGGREGATE(2,5,C$2:C355)+1,"")</f>
        <v>332</v>
      </c>
      <c r="D356" s="43"/>
      <c r="E356" s="198" t="s">
        <v>452</v>
      </c>
      <c r="F356" s="58" t="s">
        <v>12</v>
      </c>
      <c r="G356" s="257" t="s">
        <v>9</v>
      </c>
      <c r="H356" s="1"/>
      <c r="I356" s="132"/>
    </row>
    <row r="357" spans="1:9" s="25" customFormat="1" ht="14.25" x14ac:dyDescent="0.2">
      <c r="A357" s="169" t="str">
        <f t="shared" si="9"/>
        <v>LGen-333</v>
      </c>
      <c r="B357" s="71" t="s">
        <v>0</v>
      </c>
      <c r="C357" s="76">
        <f>IF(ISBLANK(D357),_xlfn.AGGREGATE(2,5,C$2:C356)+1,"")</f>
        <v>333</v>
      </c>
      <c r="D357" s="43"/>
      <c r="E357" s="198" t="s">
        <v>453</v>
      </c>
      <c r="F357" s="58" t="s">
        <v>12</v>
      </c>
      <c r="G357" s="257" t="s">
        <v>9</v>
      </c>
      <c r="H357" s="1"/>
      <c r="I357" s="132"/>
    </row>
    <row r="358" spans="1:9" s="25" customFormat="1" ht="28.5" x14ac:dyDescent="0.2">
      <c r="A358" s="169" t="str">
        <f t="shared" si="9"/>
        <v>LGen-334</v>
      </c>
      <c r="B358" s="71" t="s">
        <v>0</v>
      </c>
      <c r="C358" s="76">
        <f>IF(ISBLANK(D358),_xlfn.AGGREGATE(2,5,C$2:C357)+1,"")</f>
        <v>334</v>
      </c>
      <c r="D358" s="43"/>
      <c r="E358" s="198" t="s">
        <v>454</v>
      </c>
      <c r="F358" s="58" t="s">
        <v>12</v>
      </c>
      <c r="G358" s="257" t="s">
        <v>9</v>
      </c>
      <c r="H358" s="1"/>
      <c r="I358" s="132"/>
    </row>
    <row r="359" spans="1:9" s="25" customFormat="1" ht="14.25" x14ac:dyDescent="0.2">
      <c r="A359" s="169" t="str">
        <f t="shared" si="9"/>
        <v>LGen-335</v>
      </c>
      <c r="B359" s="71" t="s">
        <v>0</v>
      </c>
      <c r="C359" s="76">
        <f>IF(ISBLANK(D359),_xlfn.AGGREGATE(2,5,C$2:C358)+1,"")</f>
        <v>335</v>
      </c>
      <c r="D359" s="43"/>
      <c r="E359" s="198" t="s">
        <v>455</v>
      </c>
      <c r="F359" s="58" t="s">
        <v>12</v>
      </c>
      <c r="G359" s="257" t="s">
        <v>9</v>
      </c>
      <c r="H359" s="1"/>
      <c r="I359" s="132"/>
    </row>
    <row r="360" spans="1:9" s="25" customFormat="1" ht="28.5" x14ac:dyDescent="0.2">
      <c r="A360" s="169" t="str">
        <f t="shared" si="9"/>
        <v>LGen-336</v>
      </c>
      <c r="B360" s="71" t="s">
        <v>0</v>
      </c>
      <c r="C360" s="76">
        <f>IF(ISBLANK(D360),_xlfn.AGGREGATE(2,5,C$2:C359)+1,"")</f>
        <v>336</v>
      </c>
      <c r="D360" s="43"/>
      <c r="E360" s="198" t="s">
        <v>456</v>
      </c>
      <c r="F360" s="58" t="s">
        <v>12</v>
      </c>
      <c r="G360" s="257" t="s">
        <v>9</v>
      </c>
      <c r="H360" s="1"/>
      <c r="I360" s="132"/>
    </row>
    <row r="361" spans="1:9" s="25" customFormat="1" ht="14.25" x14ac:dyDescent="0.2">
      <c r="A361" s="169" t="str">
        <f t="shared" si="9"/>
        <v>LGen-337</v>
      </c>
      <c r="B361" s="71" t="s">
        <v>0</v>
      </c>
      <c r="C361" s="76">
        <f>IF(ISBLANK(D361),_xlfn.AGGREGATE(2,5,C$2:C360)+1,"")</f>
        <v>337</v>
      </c>
      <c r="D361" s="43"/>
      <c r="E361" s="198" t="s">
        <v>3092</v>
      </c>
      <c r="F361" s="58" t="s">
        <v>6</v>
      </c>
      <c r="G361" s="257" t="s">
        <v>9</v>
      </c>
      <c r="H361" s="1"/>
      <c r="I361" s="132"/>
    </row>
    <row r="362" spans="1:9" s="25" customFormat="1" ht="14.25" x14ac:dyDescent="0.2">
      <c r="A362" s="169" t="str">
        <f t="shared" si="9"/>
        <v>LGen-338</v>
      </c>
      <c r="B362" s="71" t="s">
        <v>0</v>
      </c>
      <c r="C362" s="76">
        <f>IF(ISBLANK(D362),_xlfn.AGGREGATE(2,5,C$2:C361)+1,"")</f>
        <v>338</v>
      </c>
      <c r="D362" s="43"/>
      <c r="E362" s="198" t="s">
        <v>3093</v>
      </c>
      <c r="F362" s="58" t="s">
        <v>12</v>
      </c>
      <c r="G362" s="257" t="s">
        <v>9</v>
      </c>
      <c r="H362" s="1"/>
      <c r="I362" s="132"/>
    </row>
    <row r="363" spans="1:9" s="25" customFormat="1" ht="14.25" x14ac:dyDescent="0.2">
      <c r="A363" s="169" t="str">
        <f t="shared" si="9"/>
        <v>LGen-339</v>
      </c>
      <c r="B363" s="71" t="s">
        <v>0</v>
      </c>
      <c r="C363" s="76">
        <f>IF(ISBLANK(D363),_xlfn.AGGREGATE(2,5,C$2:C362)+1,"")</f>
        <v>339</v>
      </c>
      <c r="D363" s="43"/>
      <c r="E363" s="198" t="s">
        <v>3094</v>
      </c>
      <c r="F363" s="58" t="s">
        <v>12</v>
      </c>
      <c r="G363" s="257" t="s">
        <v>9</v>
      </c>
      <c r="H363" s="1"/>
      <c r="I363" s="132"/>
    </row>
    <row r="364" spans="1:9" s="25" customFormat="1" ht="28.5" x14ac:dyDescent="0.2">
      <c r="A364" s="169" t="str">
        <f t="shared" si="9"/>
        <v>LGen-340</v>
      </c>
      <c r="B364" s="71" t="s">
        <v>0</v>
      </c>
      <c r="C364" s="76">
        <f>IF(ISBLANK(D364),_xlfn.AGGREGATE(2,5,C$2:C363)+1,"")</f>
        <v>340</v>
      </c>
      <c r="D364" s="43"/>
      <c r="E364" s="198" t="s">
        <v>3091</v>
      </c>
      <c r="F364" s="58" t="s">
        <v>6</v>
      </c>
      <c r="G364" s="257" t="s">
        <v>9</v>
      </c>
      <c r="H364" s="1"/>
      <c r="I364" s="132"/>
    </row>
    <row r="365" spans="1:9" s="25" customFormat="1" ht="28.5" x14ac:dyDescent="0.2">
      <c r="A365" s="169" t="str">
        <f t="shared" si="9"/>
        <v>LGen-341</v>
      </c>
      <c r="B365" s="71" t="s">
        <v>0</v>
      </c>
      <c r="C365" s="76">
        <f>IF(ISBLANK(D365),_xlfn.AGGREGATE(2,5,C$2:C364)+1,"")</f>
        <v>341</v>
      </c>
      <c r="D365" s="43"/>
      <c r="E365" s="198" t="s">
        <v>3101</v>
      </c>
      <c r="F365" s="58" t="s">
        <v>6</v>
      </c>
      <c r="G365" s="257" t="s">
        <v>9</v>
      </c>
      <c r="H365" s="1"/>
      <c r="I365" s="132"/>
    </row>
    <row r="366" spans="1:9" s="25" customFormat="1" ht="14.25" x14ac:dyDescent="0.2">
      <c r="A366" s="169" t="str">
        <f t="shared" si="9"/>
        <v>LGen-342</v>
      </c>
      <c r="B366" s="71" t="s">
        <v>0</v>
      </c>
      <c r="C366" s="76">
        <f>IF(ISBLANK(D366),_xlfn.AGGREGATE(2,5,C$2:C365)+1,"")</f>
        <v>342</v>
      </c>
      <c r="D366" s="43"/>
      <c r="E366" s="198" t="s">
        <v>3095</v>
      </c>
      <c r="F366" s="58" t="s">
        <v>6</v>
      </c>
      <c r="G366" s="257" t="s">
        <v>9</v>
      </c>
      <c r="H366" s="1"/>
      <c r="I366" s="132"/>
    </row>
    <row r="367" spans="1:9" s="25" customFormat="1" ht="28.5" x14ac:dyDescent="0.2">
      <c r="A367" s="169" t="str">
        <f t="shared" si="9"/>
        <v>LGen-343</v>
      </c>
      <c r="B367" s="71" t="s">
        <v>0</v>
      </c>
      <c r="C367" s="76">
        <f>IF(ISBLANK(D367),_xlfn.AGGREGATE(2,5,C$2:C366)+1,"")</f>
        <v>343</v>
      </c>
      <c r="D367" s="43"/>
      <c r="E367" s="198" t="s">
        <v>3096</v>
      </c>
      <c r="F367" s="58" t="s">
        <v>6</v>
      </c>
      <c r="G367" s="257" t="s">
        <v>9</v>
      </c>
      <c r="H367" s="1"/>
      <c r="I367" s="132"/>
    </row>
    <row r="368" spans="1:9" s="25" customFormat="1" ht="14.25" x14ac:dyDescent="0.2">
      <c r="A368" s="169" t="str">
        <f t="shared" si="9"/>
        <v>LGen-344</v>
      </c>
      <c r="B368" s="71" t="s">
        <v>0</v>
      </c>
      <c r="C368" s="76">
        <f>IF(ISBLANK(D368),_xlfn.AGGREGATE(2,5,C$2:C367)+1,"")</f>
        <v>344</v>
      </c>
      <c r="D368" s="43"/>
      <c r="E368" s="198" t="s">
        <v>3097</v>
      </c>
      <c r="F368" s="58" t="s">
        <v>6</v>
      </c>
      <c r="G368" s="257" t="s">
        <v>9</v>
      </c>
      <c r="H368" s="1"/>
      <c r="I368" s="132"/>
    </row>
    <row r="369" spans="1:9" s="25" customFormat="1" ht="28.5" x14ac:dyDescent="0.2">
      <c r="A369" s="169" t="str">
        <f t="shared" si="9"/>
        <v>LGen-345</v>
      </c>
      <c r="B369" s="71" t="s">
        <v>0</v>
      </c>
      <c r="C369" s="76">
        <f>IF(ISBLANK(D369),_xlfn.AGGREGATE(2,5,C$2:C368)+1,"")</f>
        <v>345</v>
      </c>
      <c r="D369" s="43"/>
      <c r="E369" s="198" t="s">
        <v>3098</v>
      </c>
      <c r="F369" s="58" t="s">
        <v>6</v>
      </c>
      <c r="G369" s="257" t="s">
        <v>9</v>
      </c>
      <c r="H369" s="1"/>
      <c r="I369" s="132"/>
    </row>
    <row r="370" spans="1:9" s="25" customFormat="1" ht="14.25" x14ac:dyDescent="0.2">
      <c r="A370" s="169" t="str">
        <f t="shared" si="9"/>
        <v>LGen-346</v>
      </c>
      <c r="B370" s="71" t="s">
        <v>0</v>
      </c>
      <c r="C370" s="76">
        <f>IF(ISBLANK(D370),_xlfn.AGGREGATE(2,5,C$2:C369)+1,"")</f>
        <v>346</v>
      </c>
      <c r="D370" s="43"/>
      <c r="E370" s="198" t="s">
        <v>3099</v>
      </c>
      <c r="F370" s="58" t="s">
        <v>6</v>
      </c>
      <c r="G370" s="257" t="s">
        <v>9</v>
      </c>
      <c r="H370" s="1"/>
      <c r="I370" s="132"/>
    </row>
    <row r="371" spans="1:9" s="25" customFormat="1" ht="14.25" x14ac:dyDescent="0.2">
      <c r="A371" s="169" t="str">
        <f t="shared" si="9"/>
        <v>LGen-347</v>
      </c>
      <c r="B371" s="71" t="s">
        <v>0</v>
      </c>
      <c r="C371" s="76">
        <f>IF(ISBLANK(D371),_xlfn.AGGREGATE(2,5,C$2:C370)+1,"")</f>
        <v>347</v>
      </c>
      <c r="D371" s="43"/>
      <c r="E371" s="198" t="s">
        <v>3100</v>
      </c>
      <c r="F371" s="58" t="s">
        <v>6</v>
      </c>
      <c r="G371" s="257" t="s">
        <v>9</v>
      </c>
      <c r="H371" s="1"/>
      <c r="I371" s="132"/>
    </row>
    <row r="372" spans="1:9" s="25" customFormat="1" ht="15" x14ac:dyDescent="0.2">
      <c r="A372" s="170" t="str">
        <f t="shared" si="9"/>
        <v/>
      </c>
      <c r="B372" s="110"/>
      <c r="C372" s="9" t="str">
        <f>IF(ISBLANK(D372),_xlfn.AGGREGATE(2,5,C$2:C371)+1,"")</f>
        <v/>
      </c>
      <c r="D372" s="26" t="s">
        <v>1</v>
      </c>
      <c r="E372" s="194" t="s">
        <v>457</v>
      </c>
      <c r="F372" s="12"/>
      <c r="G372" s="258"/>
      <c r="H372" s="23"/>
      <c r="I372" s="131"/>
    </row>
    <row r="373" spans="1:9" s="25" customFormat="1" ht="14.25" x14ac:dyDescent="0.2">
      <c r="A373" s="169" t="str">
        <f t="shared" si="9"/>
        <v>LGen-348</v>
      </c>
      <c r="B373" s="71" t="s">
        <v>0</v>
      </c>
      <c r="C373" s="76">
        <f>IF(ISBLANK(D373),_xlfn.AGGREGATE(2,5,C$2:C372)+1,"")</f>
        <v>348</v>
      </c>
      <c r="D373" s="43"/>
      <c r="E373" s="198" t="s">
        <v>458</v>
      </c>
      <c r="F373" s="58" t="s">
        <v>12</v>
      </c>
      <c r="G373" s="257" t="s">
        <v>9</v>
      </c>
      <c r="H373" s="1"/>
      <c r="I373" s="132"/>
    </row>
    <row r="374" spans="1:9" s="25" customFormat="1" ht="14.25" x14ac:dyDescent="0.2">
      <c r="A374" s="169" t="str">
        <f t="shared" si="9"/>
        <v>LGen-349</v>
      </c>
      <c r="B374" s="71" t="s">
        <v>0</v>
      </c>
      <c r="C374" s="76">
        <f>IF(ISBLANK(D374),_xlfn.AGGREGATE(2,5,C$2:C373)+1,"")</f>
        <v>349</v>
      </c>
      <c r="D374" s="43"/>
      <c r="E374" s="198" t="s">
        <v>459</v>
      </c>
      <c r="F374" s="58" t="s">
        <v>12</v>
      </c>
      <c r="G374" s="257" t="s">
        <v>9</v>
      </c>
      <c r="H374" s="1"/>
      <c r="I374" s="132"/>
    </row>
    <row r="375" spans="1:9" s="25" customFormat="1" ht="14.25" x14ac:dyDescent="0.2">
      <c r="A375" s="169" t="str">
        <f t="shared" si="9"/>
        <v>LGen-350</v>
      </c>
      <c r="B375" s="71" t="s">
        <v>0</v>
      </c>
      <c r="C375" s="76">
        <f>IF(ISBLANK(D375),_xlfn.AGGREGATE(2,5,C$2:C374)+1,"")</f>
        <v>350</v>
      </c>
      <c r="D375" s="43"/>
      <c r="E375" s="198" t="s">
        <v>460</v>
      </c>
      <c r="F375" s="58" t="s">
        <v>12</v>
      </c>
      <c r="G375" s="257" t="s">
        <v>9</v>
      </c>
      <c r="H375" s="1"/>
      <c r="I375" s="132"/>
    </row>
    <row r="376" spans="1:9" s="25" customFormat="1" ht="14.25" x14ac:dyDescent="0.2">
      <c r="A376" s="169" t="str">
        <f t="shared" si="9"/>
        <v>LGen-351</v>
      </c>
      <c r="B376" s="71" t="s">
        <v>0</v>
      </c>
      <c r="C376" s="76">
        <f>IF(ISBLANK(D376),_xlfn.AGGREGATE(2,5,C$2:C375)+1,"")</f>
        <v>351</v>
      </c>
      <c r="D376" s="43"/>
      <c r="E376" s="198" t="s">
        <v>461</v>
      </c>
      <c r="F376" s="58" t="s">
        <v>12</v>
      </c>
      <c r="G376" s="257" t="s">
        <v>9</v>
      </c>
      <c r="H376" s="1"/>
      <c r="I376" s="132"/>
    </row>
    <row r="377" spans="1:9" s="25" customFormat="1" ht="14.25" x14ac:dyDescent="0.2">
      <c r="A377" s="169" t="str">
        <f t="shared" si="9"/>
        <v>LGen-352</v>
      </c>
      <c r="B377" s="71" t="s">
        <v>0</v>
      </c>
      <c r="C377" s="76">
        <f>IF(ISBLANK(D377),_xlfn.AGGREGATE(2,5,C$2:C376)+1,"")</f>
        <v>352</v>
      </c>
      <c r="D377" s="43"/>
      <c r="E377" s="198" t="s">
        <v>462</v>
      </c>
      <c r="F377" s="58" t="s">
        <v>12</v>
      </c>
      <c r="G377" s="257" t="s">
        <v>9</v>
      </c>
      <c r="H377" s="1"/>
      <c r="I377" s="132"/>
    </row>
    <row r="378" spans="1:9" s="25" customFormat="1" ht="14.25" x14ac:dyDescent="0.2">
      <c r="A378" s="169" t="str">
        <f t="shared" si="9"/>
        <v>LGen-353</v>
      </c>
      <c r="B378" s="71" t="s">
        <v>0</v>
      </c>
      <c r="C378" s="76">
        <f>IF(ISBLANK(D378),_xlfn.AGGREGATE(2,5,C$2:C377)+1,"")</f>
        <v>353</v>
      </c>
      <c r="D378" s="43"/>
      <c r="E378" s="198" t="s">
        <v>463</v>
      </c>
      <c r="F378" s="58" t="s">
        <v>12</v>
      </c>
      <c r="G378" s="257" t="s">
        <v>9</v>
      </c>
      <c r="H378" s="1"/>
      <c r="I378" s="132"/>
    </row>
    <row r="379" spans="1:9" s="25" customFormat="1" ht="15" x14ac:dyDescent="0.2">
      <c r="A379" s="170" t="str">
        <f t="shared" ref="A379:A387" si="10">IF(ISBLANK(D379),B379&amp;"-"&amp;C379,"")</f>
        <v/>
      </c>
      <c r="B379" s="110"/>
      <c r="C379" s="9" t="str">
        <f>IF(ISBLANK(D379),_xlfn.AGGREGATE(2,5,C$2:C378)+1,"")</f>
        <v/>
      </c>
      <c r="D379" s="45" t="s">
        <v>1</v>
      </c>
      <c r="E379" s="199" t="s">
        <v>464</v>
      </c>
      <c r="F379" s="59"/>
      <c r="G379" s="262"/>
      <c r="H379" s="24"/>
      <c r="I379" s="132"/>
    </row>
    <row r="380" spans="1:9" s="25" customFormat="1" ht="14.25" x14ac:dyDescent="0.2">
      <c r="A380" s="169" t="str">
        <f t="shared" si="10"/>
        <v>LGen-354</v>
      </c>
      <c r="B380" s="71" t="s">
        <v>0</v>
      </c>
      <c r="C380" s="76">
        <f>IF(ISBLANK(D380),_xlfn.AGGREGATE(2,5,C$2:C379)+1,"")</f>
        <v>354</v>
      </c>
      <c r="D380" s="43"/>
      <c r="E380" s="198" t="s">
        <v>465</v>
      </c>
      <c r="F380" s="58" t="s">
        <v>12</v>
      </c>
      <c r="G380" s="257" t="s">
        <v>9</v>
      </c>
      <c r="H380" s="1"/>
      <c r="I380" s="132"/>
    </row>
    <row r="381" spans="1:9" s="25" customFormat="1" ht="14.25" x14ac:dyDescent="0.2">
      <c r="A381" s="169" t="str">
        <f t="shared" si="10"/>
        <v>LGen-355</v>
      </c>
      <c r="B381" s="71" t="s">
        <v>0</v>
      </c>
      <c r="C381" s="76">
        <f>IF(ISBLANK(D381),_xlfn.AGGREGATE(2,5,C$2:C380)+1,"")</f>
        <v>355</v>
      </c>
      <c r="D381" s="43"/>
      <c r="E381" s="198" t="s">
        <v>466</v>
      </c>
      <c r="F381" s="58" t="s">
        <v>12</v>
      </c>
      <c r="G381" s="257" t="s">
        <v>9</v>
      </c>
      <c r="H381" s="1"/>
      <c r="I381" s="132"/>
    </row>
    <row r="382" spans="1:9" s="25" customFormat="1" ht="14.25" x14ac:dyDescent="0.2">
      <c r="A382" s="169" t="str">
        <f t="shared" si="10"/>
        <v>LGen-356</v>
      </c>
      <c r="B382" s="71" t="s">
        <v>0</v>
      </c>
      <c r="C382" s="76">
        <f>IF(ISBLANK(D382),_xlfn.AGGREGATE(2,5,C$2:C381)+1,"")</f>
        <v>356</v>
      </c>
      <c r="D382" s="43"/>
      <c r="E382" s="198" t="s">
        <v>467</v>
      </c>
      <c r="F382" s="58" t="s">
        <v>12</v>
      </c>
      <c r="G382" s="257" t="s">
        <v>9</v>
      </c>
      <c r="H382" s="1"/>
      <c r="I382" s="132"/>
    </row>
    <row r="383" spans="1:9" s="25" customFormat="1" ht="14.25" x14ac:dyDescent="0.2">
      <c r="A383" s="169" t="str">
        <f t="shared" si="10"/>
        <v>LGen-357</v>
      </c>
      <c r="B383" s="71" t="s">
        <v>0</v>
      </c>
      <c r="C383" s="76">
        <f>IF(ISBLANK(D383),_xlfn.AGGREGATE(2,5,C$2:C382)+1,"")</f>
        <v>357</v>
      </c>
      <c r="D383" s="43"/>
      <c r="E383" s="198" t="s">
        <v>468</v>
      </c>
      <c r="F383" s="58" t="s">
        <v>12</v>
      </c>
      <c r="G383" s="257" t="s">
        <v>9</v>
      </c>
      <c r="H383" s="1"/>
      <c r="I383" s="132"/>
    </row>
    <row r="384" spans="1:9" s="25" customFormat="1" ht="14.25" x14ac:dyDescent="0.2">
      <c r="A384" s="169" t="str">
        <f t="shared" si="10"/>
        <v>LGen-358</v>
      </c>
      <c r="B384" s="71" t="s">
        <v>0</v>
      </c>
      <c r="C384" s="76">
        <f>IF(ISBLANK(D384),_xlfn.AGGREGATE(2,5,C$2:C383)+1,"")</f>
        <v>358</v>
      </c>
      <c r="D384" s="43"/>
      <c r="E384" s="198" t="s">
        <v>469</v>
      </c>
      <c r="F384" s="58" t="s">
        <v>12</v>
      </c>
      <c r="G384" s="257" t="s">
        <v>9</v>
      </c>
      <c r="H384" s="1"/>
      <c r="I384" s="132"/>
    </row>
    <row r="385" spans="1:9" s="25" customFormat="1" ht="14.25" x14ac:dyDescent="0.2">
      <c r="A385" s="169" t="str">
        <f t="shared" si="10"/>
        <v>LGen-359</v>
      </c>
      <c r="B385" s="71" t="s">
        <v>0</v>
      </c>
      <c r="C385" s="76">
        <f>IF(ISBLANK(D385),_xlfn.AGGREGATE(2,5,C$2:C384)+1,"")</f>
        <v>359</v>
      </c>
      <c r="D385" s="43"/>
      <c r="E385" s="198" t="s">
        <v>470</v>
      </c>
      <c r="F385" s="58" t="s">
        <v>12</v>
      </c>
      <c r="G385" s="257" t="s">
        <v>9</v>
      </c>
      <c r="H385" s="1"/>
      <c r="I385" s="132"/>
    </row>
    <row r="386" spans="1:9" s="25" customFormat="1" ht="14.25" x14ac:dyDescent="0.2">
      <c r="A386" s="169" t="str">
        <f t="shared" si="10"/>
        <v>LGen-360</v>
      </c>
      <c r="B386" s="71" t="s">
        <v>0</v>
      </c>
      <c r="C386" s="76">
        <f>IF(ISBLANK(D386),_xlfn.AGGREGATE(2,5,C$2:C385)+1,"")</f>
        <v>360</v>
      </c>
      <c r="D386" s="43"/>
      <c r="E386" s="198" t="s">
        <v>471</v>
      </c>
      <c r="F386" s="58" t="s">
        <v>12</v>
      </c>
      <c r="G386" s="257" t="s">
        <v>9</v>
      </c>
      <c r="H386" s="1"/>
      <c r="I386" s="132"/>
    </row>
    <row r="387" spans="1:9" s="25" customFormat="1" ht="14.25" x14ac:dyDescent="0.2">
      <c r="A387" s="169" t="str">
        <f t="shared" si="10"/>
        <v>LGen-361</v>
      </c>
      <c r="B387" s="71" t="s">
        <v>0</v>
      </c>
      <c r="C387" s="76">
        <f>IF(ISBLANK(D387),_xlfn.AGGREGATE(2,5,C$2:C386)+1,"")</f>
        <v>361</v>
      </c>
      <c r="D387" s="43"/>
      <c r="E387" s="198" t="s">
        <v>472</v>
      </c>
      <c r="F387" s="58" t="s">
        <v>12</v>
      </c>
      <c r="G387" s="257" t="s">
        <v>9</v>
      </c>
      <c r="H387" s="1"/>
      <c r="I387" s="132"/>
    </row>
    <row r="388" spans="1:9" s="25" customFormat="1" ht="18" x14ac:dyDescent="0.2">
      <c r="A388" s="171"/>
      <c r="B388" s="71"/>
      <c r="C388" s="69"/>
      <c r="D388" s="20" t="s">
        <v>51</v>
      </c>
      <c r="E388" s="200" t="s">
        <v>23</v>
      </c>
      <c r="F388" s="15"/>
      <c r="G388" s="263"/>
      <c r="H388" s="102"/>
      <c r="I388" s="133"/>
    </row>
    <row r="389" spans="1:9" s="25" customFormat="1" ht="15" x14ac:dyDescent="0.2">
      <c r="A389" s="169" t="str">
        <f t="shared" ref="A389:A452" si="11">IF(ISBLANK(D389),B389&amp;"-"&amp;C389,"")</f>
        <v>LMNI-1</v>
      </c>
      <c r="B389" s="71" t="s">
        <v>60</v>
      </c>
      <c r="C389" s="77">
        <f>IF(ISBLANK(D389),_xlfn.AGGREGATE(2,5,C$387:C388),"")</f>
        <v>1</v>
      </c>
      <c r="D389" s="46"/>
      <c r="E389" s="192" t="s">
        <v>473</v>
      </c>
      <c r="F389" s="60" t="s">
        <v>6</v>
      </c>
      <c r="G389" s="264" t="s">
        <v>9</v>
      </c>
      <c r="H389" s="1"/>
      <c r="I389" s="127"/>
    </row>
    <row r="390" spans="1:9" s="25" customFormat="1" ht="15" x14ac:dyDescent="0.2">
      <c r="A390" s="169" t="str">
        <f t="shared" si="11"/>
        <v>LMNI-2</v>
      </c>
      <c r="B390" s="71" t="s">
        <v>60</v>
      </c>
      <c r="C390" s="77">
        <f>IF(ISBLANK(D390),_xlfn.AGGREGATE(2,5,C$387:C389),"")</f>
        <v>2</v>
      </c>
      <c r="D390" s="42"/>
      <c r="E390" s="192" t="s">
        <v>474</v>
      </c>
      <c r="F390" s="57" t="s">
        <v>6</v>
      </c>
      <c r="G390" s="257" t="s">
        <v>9</v>
      </c>
      <c r="H390" s="1"/>
      <c r="I390" s="127"/>
    </row>
    <row r="391" spans="1:9" s="25" customFormat="1" ht="15" x14ac:dyDescent="0.2">
      <c r="A391" s="169" t="str">
        <f t="shared" si="11"/>
        <v>LMNI-3</v>
      </c>
      <c r="B391" s="71" t="s">
        <v>60</v>
      </c>
      <c r="C391" s="77">
        <f>IF(ISBLANK(D391),_xlfn.AGGREGATE(2,5,C$387:C390),"")</f>
        <v>3</v>
      </c>
      <c r="D391" s="42"/>
      <c r="E391" s="192" t="s">
        <v>475</v>
      </c>
      <c r="F391" s="57" t="s">
        <v>6</v>
      </c>
      <c r="G391" s="257" t="s">
        <v>9</v>
      </c>
      <c r="H391" s="1"/>
      <c r="I391" s="127"/>
    </row>
    <row r="392" spans="1:9" s="25" customFormat="1" ht="15" x14ac:dyDescent="0.2">
      <c r="A392" s="169" t="str">
        <f t="shared" si="11"/>
        <v>LMNI-4</v>
      </c>
      <c r="B392" s="71" t="s">
        <v>60</v>
      </c>
      <c r="C392" s="77">
        <f>IF(ISBLANK(D392),_xlfn.AGGREGATE(2,5,C$387:C391),"")</f>
        <v>4</v>
      </c>
      <c r="D392" s="42"/>
      <c r="E392" s="192" t="s">
        <v>476</v>
      </c>
      <c r="F392" s="57" t="s">
        <v>6</v>
      </c>
      <c r="G392" s="257" t="s">
        <v>9</v>
      </c>
      <c r="H392" s="1"/>
      <c r="I392" s="129"/>
    </row>
    <row r="393" spans="1:9" s="25" customFormat="1" ht="28.5" x14ac:dyDescent="0.2">
      <c r="A393" s="169" t="str">
        <f t="shared" si="11"/>
        <v>LMNI-5</v>
      </c>
      <c r="B393" s="71" t="s">
        <v>60</v>
      </c>
      <c r="C393" s="77">
        <f>IF(ISBLANK(D393),_xlfn.AGGREGATE(2,5,C$387:C392),"")</f>
        <v>5</v>
      </c>
      <c r="D393" s="42"/>
      <c r="E393" s="192" t="s">
        <v>477</v>
      </c>
      <c r="F393" s="57" t="s">
        <v>6</v>
      </c>
      <c r="G393" s="257" t="s">
        <v>9</v>
      </c>
      <c r="H393" s="1"/>
      <c r="I393" s="127"/>
    </row>
    <row r="394" spans="1:9" s="25" customFormat="1" ht="28.5" x14ac:dyDescent="0.2">
      <c r="A394" s="169" t="str">
        <f t="shared" si="11"/>
        <v>LMNI-6</v>
      </c>
      <c r="B394" s="71" t="s">
        <v>60</v>
      </c>
      <c r="C394" s="77">
        <f>IF(ISBLANK(D394),_xlfn.AGGREGATE(2,5,C$387:C393),"")</f>
        <v>6</v>
      </c>
      <c r="D394" s="42"/>
      <c r="E394" s="192" t="s">
        <v>478</v>
      </c>
      <c r="F394" s="57" t="s">
        <v>6</v>
      </c>
      <c r="G394" s="257" t="s">
        <v>9</v>
      </c>
      <c r="H394" s="1"/>
      <c r="I394" s="127"/>
    </row>
    <row r="395" spans="1:9" s="25" customFormat="1" ht="15" x14ac:dyDescent="0.2">
      <c r="A395" s="169" t="str">
        <f t="shared" si="11"/>
        <v>LMNI-7</v>
      </c>
      <c r="B395" s="71" t="s">
        <v>60</v>
      </c>
      <c r="C395" s="77">
        <f>IF(ISBLANK(D395),_xlfn.AGGREGATE(2,5,C$387:C394),"")</f>
        <v>7</v>
      </c>
      <c r="D395" s="42"/>
      <c r="E395" s="192" t="s">
        <v>479</v>
      </c>
      <c r="F395" s="57" t="s">
        <v>6</v>
      </c>
      <c r="G395" s="257" t="s">
        <v>9</v>
      </c>
      <c r="H395" s="1"/>
      <c r="I395" s="127"/>
    </row>
    <row r="396" spans="1:9" s="25" customFormat="1" ht="28.5" x14ac:dyDescent="0.2">
      <c r="A396" s="169" t="str">
        <f t="shared" si="11"/>
        <v>LMNI-8</v>
      </c>
      <c r="B396" s="71" t="s">
        <v>60</v>
      </c>
      <c r="C396" s="77">
        <f>IF(ISBLANK(D396),_xlfn.AGGREGATE(2,5,C$387:C395),"")</f>
        <v>8</v>
      </c>
      <c r="D396" s="42"/>
      <c r="E396" s="192" t="s">
        <v>480</v>
      </c>
      <c r="F396" s="57" t="s">
        <v>6</v>
      </c>
      <c r="G396" s="257" t="s">
        <v>9</v>
      </c>
      <c r="H396" s="1"/>
      <c r="I396" s="127"/>
    </row>
    <row r="397" spans="1:9" s="25" customFormat="1" ht="15" x14ac:dyDescent="0.2">
      <c r="A397" s="169" t="str">
        <f t="shared" si="11"/>
        <v>LMNI-9</v>
      </c>
      <c r="B397" s="71" t="s">
        <v>60</v>
      </c>
      <c r="C397" s="77">
        <f>IF(ISBLANK(D397),_xlfn.AGGREGATE(2,5,C$387:C396),"")</f>
        <v>9</v>
      </c>
      <c r="D397" s="42"/>
      <c r="E397" s="192" t="s">
        <v>481</v>
      </c>
      <c r="F397" s="57" t="s">
        <v>6</v>
      </c>
      <c r="G397" s="257" t="s">
        <v>7</v>
      </c>
      <c r="H397" s="1"/>
      <c r="I397" s="127"/>
    </row>
    <row r="398" spans="1:9" s="25" customFormat="1" ht="15" x14ac:dyDescent="0.2">
      <c r="A398" s="169" t="str">
        <f t="shared" si="11"/>
        <v>LMNI-10</v>
      </c>
      <c r="B398" s="71" t="s">
        <v>60</v>
      </c>
      <c r="C398" s="77">
        <f>IF(ISBLANK(D398),_xlfn.AGGREGATE(2,5,C$387:C397),"")</f>
        <v>10</v>
      </c>
      <c r="D398" s="42"/>
      <c r="E398" s="192" t="s">
        <v>482</v>
      </c>
      <c r="F398" s="57" t="s">
        <v>6</v>
      </c>
      <c r="G398" s="257" t="s">
        <v>9</v>
      </c>
      <c r="H398" s="1"/>
      <c r="I398" s="127"/>
    </row>
    <row r="399" spans="1:9" s="25" customFormat="1" ht="28.5" x14ac:dyDescent="0.2">
      <c r="A399" s="169" t="str">
        <f t="shared" si="11"/>
        <v>LMNI-11</v>
      </c>
      <c r="B399" s="71" t="s">
        <v>60</v>
      </c>
      <c r="C399" s="77">
        <f>IF(ISBLANK(D399),_xlfn.AGGREGATE(2,5,C$387:C398),"")</f>
        <v>11</v>
      </c>
      <c r="D399" s="42"/>
      <c r="E399" s="192" t="s">
        <v>483</v>
      </c>
      <c r="F399" s="57" t="s">
        <v>6</v>
      </c>
      <c r="G399" s="257" t="s">
        <v>9</v>
      </c>
      <c r="H399" s="1"/>
      <c r="I399" s="127"/>
    </row>
    <row r="400" spans="1:9" s="25" customFormat="1" ht="28.5" x14ac:dyDescent="0.2">
      <c r="A400" s="169" t="str">
        <f t="shared" si="11"/>
        <v>LMNI-12</v>
      </c>
      <c r="B400" s="71" t="s">
        <v>60</v>
      </c>
      <c r="C400" s="77">
        <f>IF(ISBLANK(D400),_xlfn.AGGREGATE(2,5,C$387:C399),"")</f>
        <v>12</v>
      </c>
      <c r="D400" s="42"/>
      <c r="E400" s="192" t="s">
        <v>484</v>
      </c>
      <c r="F400" s="57" t="s">
        <v>6</v>
      </c>
      <c r="G400" s="257" t="s">
        <v>9</v>
      </c>
      <c r="H400" s="1"/>
      <c r="I400" s="127"/>
    </row>
    <row r="401" spans="1:9" s="25" customFormat="1" ht="15" x14ac:dyDescent="0.2">
      <c r="A401" s="169" t="str">
        <f t="shared" si="11"/>
        <v>LMNI-13</v>
      </c>
      <c r="B401" s="71" t="s">
        <v>60</v>
      </c>
      <c r="C401" s="77">
        <f>IF(ISBLANK(D401),_xlfn.AGGREGATE(2,5,C$387:C400),"")</f>
        <v>13</v>
      </c>
      <c r="D401" s="42"/>
      <c r="E401" s="192" t="s">
        <v>485</v>
      </c>
      <c r="F401" s="57" t="s">
        <v>12</v>
      </c>
      <c r="G401" s="257" t="s">
        <v>9</v>
      </c>
      <c r="H401" s="1"/>
      <c r="I401" s="127"/>
    </row>
    <row r="402" spans="1:9" s="25" customFormat="1" ht="15" x14ac:dyDescent="0.2">
      <c r="A402" s="169" t="str">
        <f t="shared" si="11"/>
        <v>LMNI-14</v>
      </c>
      <c r="B402" s="71" t="s">
        <v>60</v>
      </c>
      <c r="C402" s="77">
        <f>IF(ISBLANK(D402),_xlfn.AGGREGATE(2,5,C$387:C401),"")</f>
        <v>14</v>
      </c>
      <c r="D402" s="42"/>
      <c r="E402" s="198" t="s">
        <v>486</v>
      </c>
      <c r="F402" s="57" t="s">
        <v>12</v>
      </c>
      <c r="G402" s="257" t="s">
        <v>9</v>
      </c>
      <c r="H402" s="1"/>
      <c r="I402" s="127"/>
    </row>
    <row r="403" spans="1:9" s="25" customFormat="1" ht="15" x14ac:dyDescent="0.2">
      <c r="A403" s="169" t="str">
        <f t="shared" si="11"/>
        <v>LMNI-15</v>
      </c>
      <c r="B403" s="71" t="s">
        <v>60</v>
      </c>
      <c r="C403" s="77">
        <f>IF(ISBLANK(D403),_xlfn.AGGREGATE(2,5,C$387:C402),"")</f>
        <v>15</v>
      </c>
      <c r="D403" s="42"/>
      <c r="E403" s="198" t="s">
        <v>487</v>
      </c>
      <c r="F403" s="57" t="s">
        <v>12</v>
      </c>
      <c r="G403" s="257" t="s">
        <v>9</v>
      </c>
      <c r="H403" s="1"/>
      <c r="I403" s="127"/>
    </row>
    <row r="404" spans="1:9" s="25" customFormat="1" ht="15" x14ac:dyDescent="0.2">
      <c r="A404" s="169" t="str">
        <f t="shared" si="11"/>
        <v>LMNI-16</v>
      </c>
      <c r="B404" s="71" t="s">
        <v>60</v>
      </c>
      <c r="C404" s="77">
        <f>IF(ISBLANK(D404),_xlfn.AGGREGATE(2,5,C$387:C403),"")</f>
        <v>16</v>
      </c>
      <c r="D404" s="42"/>
      <c r="E404" s="192" t="s">
        <v>488</v>
      </c>
      <c r="F404" s="57" t="s">
        <v>6</v>
      </c>
      <c r="G404" s="257" t="s">
        <v>9</v>
      </c>
      <c r="H404" s="1"/>
      <c r="I404" s="127"/>
    </row>
    <row r="405" spans="1:9" s="25" customFormat="1" ht="28.5" x14ac:dyDescent="0.2">
      <c r="A405" s="169" t="str">
        <f t="shared" si="11"/>
        <v>LMNI-17</v>
      </c>
      <c r="B405" s="71" t="s">
        <v>60</v>
      </c>
      <c r="C405" s="77">
        <f>IF(ISBLANK(D405),_xlfn.AGGREGATE(2,5,C$387:C404),"")</f>
        <v>17</v>
      </c>
      <c r="D405" s="42"/>
      <c r="E405" s="192" t="s">
        <v>489</v>
      </c>
      <c r="F405" s="57" t="s">
        <v>6</v>
      </c>
      <c r="G405" s="257" t="s">
        <v>9</v>
      </c>
      <c r="H405" s="1"/>
      <c r="I405" s="127"/>
    </row>
    <row r="406" spans="1:9" s="25" customFormat="1" ht="15" x14ac:dyDescent="0.2">
      <c r="A406" s="169" t="str">
        <f t="shared" si="11"/>
        <v>LMNI-18</v>
      </c>
      <c r="B406" s="71" t="s">
        <v>60</v>
      </c>
      <c r="C406" s="77">
        <f>IF(ISBLANK(D406),_xlfn.AGGREGATE(2,5,C$387:C405),"")</f>
        <v>18</v>
      </c>
      <c r="D406" s="42"/>
      <c r="E406" s="192" t="s">
        <v>490</v>
      </c>
      <c r="F406" s="57" t="s">
        <v>6</v>
      </c>
      <c r="G406" s="257" t="s">
        <v>9</v>
      </c>
      <c r="H406" s="1"/>
      <c r="I406" s="127"/>
    </row>
    <row r="407" spans="1:9" s="25" customFormat="1" ht="28.5" x14ac:dyDescent="0.2">
      <c r="A407" s="169" t="str">
        <f t="shared" si="11"/>
        <v>LMNI-19</v>
      </c>
      <c r="B407" s="71" t="s">
        <v>60</v>
      </c>
      <c r="C407" s="77">
        <f>IF(ISBLANK(D407),_xlfn.AGGREGATE(2,5,C$387:C406),"")</f>
        <v>19</v>
      </c>
      <c r="D407" s="42"/>
      <c r="E407" s="192" t="s">
        <v>491</v>
      </c>
      <c r="F407" s="57" t="s">
        <v>6</v>
      </c>
      <c r="G407" s="257" t="s">
        <v>9</v>
      </c>
      <c r="H407" s="1"/>
      <c r="I407" s="127"/>
    </row>
    <row r="408" spans="1:9" s="25" customFormat="1" ht="28.5" x14ac:dyDescent="0.2">
      <c r="A408" s="169" t="str">
        <f t="shared" si="11"/>
        <v>LMNI-20</v>
      </c>
      <c r="B408" s="71" t="s">
        <v>60</v>
      </c>
      <c r="C408" s="77">
        <f>IF(ISBLANK(D408),_xlfn.AGGREGATE(2,5,C$387:C407),"")</f>
        <v>20</v>
      </c>
      <c r="D408" s="42"/>
      <c r="E408" s="192" t="s">
        <v>492</v>
      </c>
      <c r="F408" s="57" t="s">
        <v>6</v>
      </c>
      <c r="G408" s="257" t="s">
        <v>9</v>
      </c>
      <c r="H408" s="1"/>
      <c r="I408" s="127"/>
    </row>
    <row r="409" spans="1:9" s="25" customFormat="1" ht="15" x14ac:dyDescent="0.2">
      <c r="A409" s="169" t="str">
        <f t="shared" si="11"/>
        <v>LMNI-21</v>
      </c>
      <c r="B409" s="71" t="s">
        <v>60</v>
      </c>
      <c r="C409" s="77">
        <f>IF(ISBLANK(D409),_xlfn.AGGREGATE(2,5,C$387:C408),"")</f>
        <v>21</v>
      </c>
      <c r="D409" s="42"/>
      <c r="E409" s="198" t="s">
        <v>493</v>
      </c>
      <c r="F409" s="57" t="s">
        <v>12</v>
      </c>
      <c r="G409" s="257" t="s">
        <v>9</v>
      </c>
      <c r="H409" s="1"/>
      <c r="I409" s="127"/>
    </row>
    <row r="410" spans="1:9" s="25" customFormat="1" ht="28.5" x14ac:dyDescent="0.2">
      <c r="A410" s="169" t="str">
        <f t="shared" si="11"/>
        <v>LMNI-22</v>
      </c>
      <c r="B410" s="71" t="s">
        <v>60</v>
      </c>
      <c r="C410" s="77">
        <f>IF(ISBLANK(D410),_xlfn.AGGREGATE(2,5,C$387:C409),"")</f>
        <v>22</v>
      </c>
      <c r="D410" s="42"/>
      <c r="E410" s="192" t="s">
        <v>494</v>
      </c>
      <c r="F410" s="57" t="s">
        <v>6</v>
      </c>
      <c r="G410" s="257" t="s">
        <v>9</v>
      </c>
      <c r="H410" s="1"/>
      <c r="I410" s="127"/>
    </row>
    <row r="411" spans="1:9" s="25" customFormat="1" ht="15" x14ac:dyDescent="0.2">
      <c r="A411" s="169" t="str">
        <f t="shared" si="11"/>
        <v>LMNI-23</v>
      </c>
      <c r="B411" s="71" t="s">
        <v>60</v>
      </c>
      <c r="C411" s="77">
        <f>IF(ISBLANK(D411),_xlfn.AGGREGATE(2,5,C$387:C410),"")</f>
        <v>23</v>
      </c>
      <c r="D411" s="42"/>
      <c r="E411" s="192" t="s">
        <v>495</v>
      </c>
      <c r="F411" s="57" t="s">
        <v>12</v>
      </c>
      <c r="G411" s="257" t="s">
        <v>9</v>
      </c>
      <c r="H411" s="1"/>
      <c r="I411" s="127"/>
    </row>
    <row r="412" spans="1:9" s="25" customFormat="1" ht="28.5" x14ac:dyDescent="0.2">
      <c r="A412" s="169" t="str">
        <f t="shared" si="11"/>
        <v>LMNI-24</v>
      </c>
      <c r="B412" s="71" t="s">
        <v>60</v>
      </c>
      <c r="C412" s="77">
        <f>IF(ISBLANK(D412),_xlfn.AGGREGATE(2,5,C$387:C411),"")</f>
        <v>24</v>
      </c>
      <c r="D412" s="42"/>
      <c r="E412" s="192" t="s">
        <v>496</v>
      </c>
      <c r="F412" s="57" t="s">
        <v>12</v>
      </c>
      <c r="G412" s="257" t="s">
        <v>9</v>
      </c>
      <c r="H412" s="1"/>
      <c r="I412" s="131"/>
    </row>
    <row r="413" spans="1:9" s="25" customFormat="1" ht="28.5" x14ac:dyDescent="0.2">
      <c r="A413" s="169" t="str">
        <f t="shared" si="11"/>
        <v>LMNI-25</v>
      </c>
      <c r="B413" s="71" t="s">
        <v>60</v>
      </c>
      <c r="C413" s="77">
        <f>IF(ISBLANK(D413),_xlfn.AGGREGATE(2,5,C$387:C412),"")</f>
        <v>25</v>
      </c>
      <c r="D413" s="42"/>
      <c r="E413" s="192" t="s">
        <v>497</v>
      </c>
      <c r="F413" s="57" t="s">
        <v>12</v>
      </c>
      <c r="G413" s="257" t="s">
        <v>9</v>
      </c>
      <c r="H413" s="1"/>
      <c r="I413" s="131"/>
    </row>
    <row r="414" spans="1:9" s="25" customFormat="1" ht="15" x14ac:dyDescent="0.2">
      <c r="A414" s="169" t="str">
        <f t="shared" si="11"/>
        <v>LMNI-26</v>
      </c>
      <c r="B414" s="71" t="s">
        <v>60</v>
      </c>
      <c r="C414" s="77">
        <f>IF(ISBLANK(D414),_xlfn.AGGREGATE(2,5,C$387:C413),"")</f>
        <v>26</v>
      </c>
      <c r="D414" s="42"/>
      <c r="E414" s="192" t="s">
        <v>498</v>
      </c>
      <c r="F414" s="57" t="s">
        <v>12</v>
      </c>
      <c r="G414" s="257" t="s">
        <v>9</v>
      </c>
      <c r="H414" s="1"/>
      <c r="I414" s="131"/>
    </row>
    <row r="415" spans="1:9" s="25" customFormat="1" ht="28.5" x14ac:dyDescent="0.2">
      <c r="A415" s="169" t="str">
        <f t="shared" si="11"/>
        <v>LMNI-27</v>
      </c>
      <c r="B415" s="71" t="s">
        <v>60</v>
      </c>
      <c r="C415" s="77">
        <f>IF(ISBLANK(D415),_xlfn.AGGREGATE(2,5,C$387:C414),"")</f>
        <v>27</v>
      </c>
      <c r="D415" s="42"/>
      <c r="E415" s="192" t="s">
        <v>499</v>
      </c>
      <c r="F415" s="57" t="s">
        <v>12</v>
      </c>
      <c r="G415" s="257" t="s">
        <v>9</v>
      </c>
      <c r="H415" s="1"/>
      <c r="I415" s="131"/>
    </row>
    <row r="416" spans="1:9" s="25" customFormat="1" ht="28.5" x14ac:dyDescent="0.2">
      <c r="A416" s="169" t="str">
        <f t="shared" si="11"/>
        <v>LMNI-28</v>
      </c>
      <c r="B416" s="71" t="s">
        <v>60</v>
      </c>
      <c r="C416" s="77">
        <f>IF(ISBLANK(D416),_xlfn.AGGREGATE(2,5,C$387:C415),"")</f>
        <v>28</v>
      </c>
      <c r="D416" s="42"/>
      <c r="E416" s="192" t="s">
        <v>500</v>
      </c>
      <c r="F416" s="57" t="s">
        <v>12</v>
      </c>
      <c r="G416" s="257" t="s">
        <v>9</v>
      </c>
      <c r="H416" s="1"/>
      <c r="I416" s="131"/>
    </row>
    <row r="417" spans="1:9" s="25" customFormat="1" ht="30" x14ac:dyDescent="0.2">
      <c r="A417" s="170" t="str">
        <f t="shared" si="11"/>
        <v/>
      </c>
      <c r="B417" s="110"/>
      <c r="C417" s="109" t="str">
        <f>IF(ISBLANK(D417),_xlfn.AGGREGATE(2,5,C$387:C416),"")</f>
        <v/>
      </c>
      <c r="D417" s="40" t="s">
        <v>1</v>
      </c>
      <c r="E417" s="194" t="s">
        <v>501</v>
      </c>
      <c r="F417" s="12"/>
      <c r="G417" s="261"/>
      <c r="H417" s="24"/>
      <c r="I417" s="164"/>
    </row>
    <row r="418" spans="1:9" s="25" customFormat="1" ht="15" x14ac:dyDescent="0.2">
      <c r="A418" s="169" t="str">
        <f t="shared" si="11"/>
        <v>LMNI-29</v>
      </c>
      <c r="B418" s="71" t="s">
        <v>60</v>
      </c>
      <c r="C418" s="77">
        <f>IF(ISBLANK(D418),_xlfn.AGGREGATE(2,5,C$387:C417),"")</f>
        <v>29</v>
      </c>
      <c r="D418" s="42"/>
      <c r="E418" s="192" t="s">
        <v>502</v>
      </c>
      <c r="F418" s="57" t="s">
        <v>6</v>
      </c>
      <c r="G418" s="257" t="s">
        <v>9</v>
      </c>
      <c r="H418" s="1"/>
      <c r="I418" s="131"/>
    </row>
    <row r="419" spans="1:9" s="25" customFormat="1" ht="15" x14ac:dyDescent="0.2">
      <c r="A419" s="169" t="str">
        <f t="shared" si="11"/>
        <v>LMNI-30</v>
      </c>
      <c r="B419" s="71" t="s">
        <v>60</v>
      </c>
      <c r="C419" s="77">
        <f>IF(ISBLANK(D419),_xlfn.AGGREGATE(2,5,C$387:C418),"")</f>
        <v>30</v>
      </c>
      <c r="D419" s="42"/>
      <c r="E419" s="192" t="s">
        <v>503</v>
      </c>
      <c r="F419" s="57" t="s">
        <v>6</v>
      </c>
      <c r="G419" s="257" t="s">
        <v>9</v>
      </c>
      <c r="H419" s="1"/>
      <c r="I419" s="131"/>
    </row>
    <row r="420" spans="1:9" s="25" customFormat="1" ht="15" x14ac:dyDescent="0.2">
      <c r="A420" s="169" t="str">
        <f t="shared" si="11"/>
        <v>LMNI-31</v>
      </c>
      <c r="B420" s="71" t="s">
        <v>60</v>
      </c>
      <c r="C420" s="77">
        <f>IF(ISBLANK(D420),_xlfn.AGGREGATE(2,5,C$387:C419),"")</f>
        <v>31</v>
      </c>
      <c r="D420" s="42"/>
      <c r="E420" s="192" t="s">
        <v>504</v>
      </c>
      <c r="F420" s="57" t="s">
        <v>12</v>
      </c>
      <c r="G420" s="257" t="s">
        <v>9</v>
      </c>
      <c r="H420" s="1"/>
      <c r="I420" s="131"/>
    </row>
    <row r="421" spans="1:9" s="25" customFormat="1" ht="15" x14ac:dyDescent="0.2">
      <c r="A421" s="169" t="str">
        <f t="shared" si="11"/>
        <v>LMNI-32</v>
      </c>
      <c r="B421" s="71" t="s">
        <v>60</v>
      </c>
      <c r="C421" s="77">
        <f>IF(ISBLANK(D421),_xlfn.AGGREGATE(2,5,C$387:C420),"")</f>
        <v>32</v>
      </c>
      <c r="D421" s="42"/>
      <c r="E421" s="192" t="s">
        <v>505</v>
      </c>
      <c r="F421" s="57" t="s">
        <v>6</v>
      </c>
      <c r="G421" s="257" t="s">
        <v>9</v>
      </c>
      <c r="H421" s="1"/>
      <c r="I421" s="131"/>
    </row>
    <row r="422" spans="1:9" s="25" customFormat="1" ht="15" x14ac:dyDescent="0.2">
      <c r="A422" s="169" t="str">
        <f t="shared" si="11"/>
        <v>LMNI-33</v>
      </c>
      <c r="B422" s="71" t="s">
        <v>60</v>
      </c>
      <c r="C422" s="77">
        <f>IF(ISBLANK(D422),_xlfn.AGGREGATE(2,5,C$387:C421),"")</f>
        <v>33</v>
      </c>
      <c r="D422" s="42"/>
      <c r="E422" s="192" t="s">
        <v>506</v>
      </c>
      <c r="F422" s="57" t="s">
        <v>6</v>
      </c>
      <c r="G422" s="257" t="s">
        <v>9</v>
      </c>
      <c r="H422" s="1"/>
      <c r="I422" s="131"/>
    </row>
    <row r="423" spans="1:9" s="25" customFormat="1" ht="15" x14ac:dyDescent="0.2">
      <c r="A423" s="169" t="str">
        <f t="shared" si="11"/>
        <v>LMNI-34</v>
      </c>
      <c r="B423" s="71" t="s">
        <v>60</v>
      </c>
      <c r="C423" s="77">
        <f>IF(ISBLANK(D423),_xlfn.AGGREGATE(2,5,C$387:C422),"")</f>
        <v>34</v>
      </c>
      <c r="D423" s="42"/>
      <c r="E423" s="192" t="s">
        <v>507</v>
      </c>
      <c r="F423" s="57" t="s">
        <v>6</v>
      </c>
      <c r="G423" s="257" t="s">
        <v>9</v>
      </c>
      <c r="H423" s="1"/>
      <c r="I423" s="131"/>
    </row>
    <row r="424" spans="1:9" s="25" customFormat="1" ht="15" x14ac:dyDescent="0.2">
      <c r="A424" s="169" t="str">
        <f t="shared" si="11"/>
        <v>LMNI-35</v>
      </c>
      <c r="B424" s="71" t="s">
        <v>60</v>
      </c>
      <c r="C424" s="77">
        <f>IF(ISBLANK(D424),_xlfn.AGGREGATE(2,5,C$387:C423),"")</f>
        <v>35</v>
      </c>
      <c r="D424" s="42"/>
      <c r="E424" s="192" t="s">
        <v>508</v>
      </c>
      <c r="F424" s="57" t="s">
        <v>6</v>
      </c>
      <c r="G424" s="257" t="s">
        <v>9</v>
      </c>
      <c r="H424" s="1"/>
      <c r="I424" s="131"/>
    </row>
    <row r="425" spans="1:9" s="25" customFormat="1" ht="15" x14ac:dyDescent="0.2">
      <c r="A425" s="169" t="str">
        <f t="shared" si="11"/>
        <v>LMNI-36</v>
      </c>
      <c r="B425" s="71" t="s">
        <v>60</v>
      </c>
      <c r="C425" s="77">
        <f>IF(ISBLANK(D425),_xlfn.AGGREGATE(2,5,C$387:C424),"")</f>
        <v>36</v>
      </c>
      <c r="D425" s="42"/>
      <c r="E425" s="192" t="s">
        <v>509</v>
      </c>
      <c r="F425" s="57" t="s">
        <v>6</v>
      </c>
      <c r="G425" s="257" t="s">
        <v>9</v>
      </c>
      <c r="H425" s="1"/>
      <c r="I425" s="131"/>
    </row>
    <row r="426" spans="1:9" s="25" customFormat="1" ht="15" x14ac:dyDescent="0.2">
      <c r="A426" s="169" t="str">
        <f t="shared" si="11"/>
        <v>LMNI-37</v>
      </c>
      <c r="B426" s="71" t="s">
        <v>60</v>
      </c>
      <c r="C426" s="77">
        <f>IF(ISBLANK(D426),_xlfn.AGGREGATE(2,5,C$387:C425),"")</f>
        <v>37</v>
      </c>
      <c r="D426" s="42"/>
      <c r="E426" s="192" t="s">
        <v>510</v>
      </c>
      <c r="F426" s="57" t="s">
        <v>6</v>
      </c>
      <c r="G426" s="257" t="s">
        <v>9</v>
      </c>
      <c r="H426" s="1"/>
      <c r="I426" s="131"/>
    </row>
    <row r="427" spans="1:9" s="25" customFormat="1" ht="15" x14ac:dyDescent="0.2">
      <c r="A427" s="169" t="str">
        <f t="shared" si="11"/>
        <v>LMNI-38</v>
      </c>
      <c r="B427" s="71" t="s">
        <v>60</v>
      </c>
      <c r="C427" s="77">
        <f>IF(ISBLANK(D427),_xlfn.AGGREGATE(2,5,C$387:C426),"")</f>
        <v>38</v>
      </c>
      <c r="D427" s="42"/>
      <c r="E427" s="192" t="s">
        <v>511</v>
      </c>
      <c r="F427" s="57" t="s">
        <v>6</v>
      </c>
      <c r="G427" s="257" t="s">
        <v>9</v>
      </c>
      <c r="H427" s="1"/>
      <c r="I427" s="131"/>
    </row>
    <row r="428" spans="1:9" s="25" customFormat="1" ht="15" x14ac:dyDescent="0.2">
      <c r="A428" s="169" t="str">
        <f t="shared" si="11"/>
        <v>LMNI-39</v>
      </c>
      <c r="B428" s="71" t="s">
        <v>60</v>
      </c>
      <c r="C428" s="77">
        <f>IF(ISBLANK(D428),_xlfn.AGGREGATE(2,5,C$387:C427),"")</f>
        <v>39</v>
      </c>
      <c r="D428" s="42"/>
      <c r="E428" s="192" t="s">
        <v>512</v>
      </c>
      <c r="F428" s="57" t="s">
        <v>6</v>
      </c>
      <c r="G428" s="257" t="s">
        <v>9</v>
      </c>
      <c r="H428" s="1"/>
      <c r="I428" s="131"/>
    </row>
    <row r="429" spans="1:9" s="25" customFormat="1" ht="15" x14ac:dyDescent="0.2">
      <c r="A429" s="169" t="str">
        <f t="shared" si="11"/>
        <v>LMNI-40</v>
      </c>
      <c r="B429" s="71" t="s">
        <v>60</v>
      </c>
      <c r="C429" s="77">
        <f>IF(ISBLANK(D429),_xlfn.AGGREGATE(2,5,C$387:C428),"")</f>
        <v>40</v>
      </c>
      <c r="D429" s="42"/>
      <c r="E429" s="192" t="s">
        <v>513</v>
      </c>
      <c r="F429" s="57" t="s">
        <v>6</v>
      </c>
      <c r="G429" s="257" t="s">
        <v>9</v>
      </c>
      <c r="H429" s="1"/>
      <c r="I429" s="131"/>
    </row>
    <row r="430" spans="1:9" s="25" customFormat="1" ht="15" x14ac:dyDescent="0.2">
      <c r="A430" s="169" t="str">
        <f t="shared" si="11"/>
        <v>LMNI-41</v>
      </c>
      <c r="B430" s="71" t="s">
        <v>60</v>
      </c>
      <c r="C430" s="77">
        <f>IF(ISBLANK(D430),_xlfn.AGGREGATE(2,5,C$387:C429),"")</f>
        <v>41</v>
      </c>
      <c r="D430" s="42"/>
      <c r="E430" s="192" t="s">
        <v>514</v>
      </c>
      <c r="F430" s="57" t="s">
        <v>6</v>
      </c>
      <c r="G430" s="257" t="s">
        <v>9</v>
      </c>
      <c r="H430" s="1"/>
      <c r="I430" s="131"/>
    </row>
    <row r="431" spans="1:9" s="25" customFormat="1" ht="28.5" x14ac:dyDescent="0.2">
      <c r="A431" s="169" t="str">
        <f t="shared" si="11"/>
        <v>LMNI-42</v>
      </c>
      <c r="B431" s="71" t="s">
        <v>60</v>
      </c>
      <c r="C431" s="77">
        <f>IF(ISBLANK(D431),_xlfn.AGGREGATE(2,5,C$387:C430),"")</f>
        <v>42</v>
      </c>
      <c r="D431" s="42"/>
      <c r="E431" s="192" t="s">
        <v>515</v>
      </c>
      <c r="F431" s="57" t="s">
        <v>12</v>
      </c>
      <c r="G431" s="257" t="s">
        <v>9</v>
      </c>
      <c r="H431" s="1"/>
      <c r="I431" s="131"/>
    </row>
    <row r="432" spans="1:9" s="25" customFormat="1" ht="28.5" x14ac:dyDescent="0.2">
      <c r="A432" s="169" t="str">
        <f t="shared" si="11"/>
        <v>LMNI-43</v>
      </c>
      <c r="B432" s="71" t="s">
        <v>60</v>
      </c>
      <c r="C432" s="77">
        <f>IF(ISBLANK(D432),_xlfn.AGGREGATE(2,5,C$387:C431),"")</f>
        <v>43</v>
      </c>
      <c r="D432" s="42"/>
      <c r="E432" s="192" t="s">
        <v>516</v>
      </c>
      <c r="F432" s="57" t="s">
        <v>12</v>
      </c>
      <c r="G432" s="257" t="s">
        <v>9</v>
      </c>
      <c r="H432" s="1"/>
      <c r="I432" s="131"/>
    </row>
    <row r="433" spans="1:9" s="25" customFormat="1" ht="28.5" x14ac:dyDescent="0.2">
      <c r="A433" s="169" t="str">
        <f t="shared" si="11"/>
        <v>LMNI-44</v>
      </c>
      <c r="B433" s="71" t="s">
        <v>60</v>
      </c>
      <c r="C433" s="77">
        <f>IF(ISBLANK(D433),_xlfn.AGGREGATE(2,5,C$387:C432),"")</f>
        <v>44</v>
      </c>
      <c r="D433" s="42"/>
      <c r="E433" s="192" t="s">
        <v>517</v>
      </c>
      <c r="F433" s="57" t="s">
        <v>12</v>
      </c>
      <c r="G433" s="257" t="s">
        <v>9</v>
      </c>
      <c r="H433" s="1"/>
      <c r="I433" s="131"/>
    </row>
    <row r="434" spans="1:9" s="25" customFormat="1" ht="99.75" x14ac:dyDescent="0.2">
      <c r="A434" s="169" t="str">
        <f t="shared" si="11"/>
        <v>LMNI-45</v>
      </c>
      <c r="B434" s="71" t="s">
        <v>60</v>
      </c>
      <c r="C434" s="77">
        <f>IF(ISBLANK(D434),_xlfn.AGGREGATE(2,5,C$387:C433),"")</f>
        <v>45</v>
      </c>
      <c r="D434" s="42"/>
      <c r="E434" s="192" t="s">
        <v>518</v>
      </c>
      <c r="F434" s="57" t="s">
        <v>6</v>
      </c>
      <c r="G434" s="257" t="s">
        <v>9</v>
      </c>
      <c r="H434" s="1"/>
      <c r="I434" s="131"/>
    </row>
    <row r="435" spans="1:9" s="25" customFormat="1" ht="28.5" x14ac:dyDescent="0.2">
      <c r="A435" s="169" t="str">
        <f t="shared" si="11"/>
        <v>LMNI-46</v>
      </c>
      <c r="B435" s="71" t="s">
        <v>60</v>
      </c>
      <c r="C435" s="77">
        <f>IF(ISBLANK(D435),_xlfn.AGGREGATE(2,5,C$387:C434),"")</f>
        <v>46</v>
      </c>
      <c r="D435" s="42"/>
      <c r="E435" s="192" t="s">
        <v>519</v>
      </c>
      <c r="F435" s="57" t="s">
        <v>12</v>
      </c>
      <c r="G435" s="257" t="s">
        <v>9</v>
      </c>
      <c r="H435" s="1"/>
      <c r="I435" s="131"/>
    </row>
    <row r="436" spans="1:9" s="25" customFormat="1" ht="30" x14ac:dyDescent="0.2">
      <c r="A436" s="170" t="str">
        <f t="shared" si="11"/>
        <v/>
      </c>
      <c r="B436" s="110"/>
      <c r="C436" s="109" t="str">
        <f>IF(ISBLANK(D436),_xlfn.AGGREGATE(2,5,C$387:C435),"")</f>
        <v/>
      </c>
      <c r="D436" s="40" t="s">
        <v>1</v>
      </c>
      <c r="E436" s="194" t="s">
        <v>520</v>
      </c>
      <c r="F436" s="8"/>
      <c r="G436" s="261"/>
      <c r="H436" s="24"/>
      <c r="I436" s="131"/>
    </row>
    <row r="437" spans="1:9" s="25" customFormat="1" ht="15" x14ac:dyDescent="0.2">
      <c r="A437" s="169" t="str">
        <f t="shared" si="11"/>
        <v>LMNI-47</v>
      </c>
      <c r="B437" s="71" t="s">
        <v>60</v>
      </c>
      <c r="C437" s="77">
        <f>IF(ISBLANK(D437),_xlfn.AGGREGATE(2,5,C$387:C436),"")</f>
        <v>47</v>
      </c>
      <c r="D437" s="42"/>
      <c r="E437" s="192" t="s">
        <v>521</v>
      </c>
      <c r="F437" s="57" t="s">
        <v>6</v>
      </c>
      <c r="G437" s="257" t="s">
        <v>9</v>
      </c>
      <c r="H437" s="1"/>
      <c r="I437" s="127"/>
    </row>
    <row r="438" spans="1:9" s="25" customFormat="1" ht="15" x14ac:dyDescent="0.2">
      <c r="A438" s="169" t="str">
        <f t="shared" si="11"/>
        <v>LMNI-48</v>
      </c>
      <c r="B438" s="71" t="s">
        <v>60</v>
      </c>
      <c r="C438" s="77">
        <f>IF(ISBLANK(D438),_xlfn.AGGREGATE(2,5,C$387:C437),"")</f>
        <v>48</v>
      </c>
      <c r="D438" s="42"/>
      <c r="E438" s="192" t="s">
        <v>522</v>
      </c>
      <c r="F438" s="57" t="s">
        <v>6</v>
      </c>
      <c r="G438" s="257" t="s">
        <v>9</v>
      </c>
      <c r="H438" s="1"/>
      <c r="I438" s="127"/>
    </row>
    <row r="439" spans="1:9" s="25" customFormat="1" ht="15" x14ac:dyDescent="0.2">
      <c r="A439" s="169" t="str">
        <f t="shared" si="11"/>
        <v>LMNI-49</v>
      </c>
      <c r="B439" s="71" t="s">
        <v>60</v>
      </c>
      <c r="C439" s="77">
        <f>IF(ISBLANK(D439),_xlfn.AGGREGATE(2,5,C$387:C438),"")</f>
        <v>49</v>
      </c>
      <c r="D439" s="42"/>
      <c r="E439" s="192" t="s">
        <v>523</v>
      </c>
      <c r="F439" s="57" t="s">
        <v>6</v>
      </c>
      <c r="G439" s="257" t="s">
        <v>9</v>
      </c>
      <c r="H439" s="1"/>
      <c r="I439" s="127"/>
    </row>
    <row r="440" spans="1:9" s="25" customFormat="1" ht="15" x14ac:dyDescent="0.2">
      <c r="A440" s="169" t="str">
        <f t="shared" si="11"/>
        <v>LMNI-50</v>
      </c>
      <c r="B440" s="71" t="s">
        <v>60</v>
      </c>
      <c r="C440" s="77">
        <f>IF(ISBLANK(D440),_xlfn.AGGREGATE(2,5,C$387:C439),"")</f>
        <v>50</v>
      </c>
      <c r="D440" s="42"/>
      <c r="E440" s="192" t="s">
        <v>524</v>
      </c>
      <c r="F440" s="57" t="s">
        <v>6</v>
      </c>
      <c r="G440" s="257" t="s">
        <v>9</v>
      </c>
      <c r="H440" s="1"/>
      <c r="I440" s="127"/>
    </row>
    <row r="441" spans="1:9" s="25" customFormat="1" ht="15" x14ac:dyDescent="0.2">
      <c r="A441" s="169" t="str">
        <f t="shared" si="11"/>
        <v>LMNI-51</v>
      </c>
      <c r="B441" s="71" t="s">
        <v>60</v>
      </c>
      <c r="C441" s="77">
        <f>IF(ISBLANK(D441),_xlfn.AGGREGATE(2,5,C$387:C440),"")</f>
        <v>51</v>
      </c>
      <c r="D441" s="42"/>
      <c r="E441" s="192" t="s">
        <v>525</v>
      </c>
      <c r="F441" s="57" t="s">
        <v>6</v>
      </c>
      <c r="G441" s="257" t="s">
        <v>9</v>
      </c>
      <c r="H441" s="1"/>
      <c r="I441" s="127"/>
    </row>
    <row r="442" spans="1:9" s="25" customFormat="1" ht="15" x14ac:dyDescent="0.2">
      <c r="A442" s="169" t="str">
        <f t="shared" si="11"/>
        <v>LMNI-52</v>
      </c>
      <c r="B442" s="71" t="s">
        <v>60</v>
      </c>
      <c r="C442" s="77">
        <f>IF(ISBLANK(D442),_xlfn.AGGREGATE(2,5,C$387:C441),"")</f>
        <v>52</v>
      </c>
      <c r="D442" s="42"/>
      <c r="E442" s="192" t="s">
        <v>526</v>
      </c>
      <c r="F442" s="57" t="s">
        <v>6</v>
      </c>
      <c r="G442" s="257" t="s">
        <v>9</v>
      </c>
      <c r="H442" s="1"/>
      <c r="I442" s="127"/>
    </row>
    <row r="443" spans="1:9" s="25" customFormat="1" ht="15" x14ac:dyDescent="0.2">
      <c r="A443" s="169" t="str">
        <f t="shared" si="11"/>
        <v>LMNI-53</v>
      </c>
      <c r="B443" s="71" t="s">
        <v>60</v>
      </c>
      <c r="C443" s="77">
        <f>IF(ISBLANK(D443),_xlfn.AGGREGATE(2,5,C$387:C442),"")</f>
        <v>53</v>
      </c>
      <c r="D443" s="42"/>
      <c r="E443" s="192" t="s">
        <v>527</v>
      </c>
      <c r="F443" s="57" t="s">
        <v>6</v>
      </c>
      <c r="G443" s="257" t="s">
        <v>9</v>
      </c>
      <c r="H443" s="1"/>
      <c r="I443" s="127"/>
    </row>
    <row r="444" spans="1:9" s="25" customFormat="1" ht="15" x14ac:dyDescent="0.2">
      <c r="A444" s="169" t="str">
        <f t="shared" si="11"/>
        <v>LMNI-54</v>
      </c>
      <c r="B444" s="71" t="s">
        <v>60</v>
      </c>
      <c r="C444" s="77">
        <f>IF(ISBLANK(D444),_xlfn.AGGREGATE(2,5,C$387:C443),"")</f>
        <v>54</v>
      </c>
      <c r="D444" s="42"/>
      <c r="E444" s="192" t="s">
        <v>528</v>
      </c>
      <c r="F444" s="57" t="s">
        <v>6</v>
      </c>
      <c r="G444" s="257" t="s">
        <v>9</v>
      </c>
      <c r="H444" s="1"/>
      <c r="I444" s="127"/>
    </row>
    <row r="445" spans="1:9" s="25" customFormat="1" ht="15" x14ac:dyDescent="0.2">
      <c r="A445" s="169" t="str">
        <f t="shared" si="11"/>
        <v>LMNI-55</v>
      </c>
      <c r="B445" s="71" t="s">
        <v>60</v>
      </c>
      <c r="C445" s="77">
        <f>IF(ISBLANK(D445),_xlfn.AGGREGATE(2,5,C$387:C444),"")</f>
        <v>55</v>
      </c>
      <c r="D445" s="42"/>
      <c r="E445" s="192" t="s">
        <v>529</v>
      </c>
      <c r="F445" s="57" t="s">
        <v>6</v>
      </c>
      <c r="G445" s="257" t="s">
        <v>9</v>
      </c>
      <c r="H445" s="1"/>
      <c r="I445" s="127"/>
    </row>
    <row r="446" spans="1:9" s="25" customFormat="1" ht="15" x14ac:dyDescent="0.2">
      <c r="A446" s="169" t="str">
        <f t="shared" si="11"/>
        <v>LMNI-56</v>
      </c>
      <c r="B446" s="71" t="s">
        <v>60</v>
      </c>
      <c r="C446" s="77">
        <f>IF(ISBLANK(D446),_xlfn.AGGREGATE(2,5,C$387:C445),"")</f>
        <v>56</v>
      </c>
      <c r="D446" s="42"/>
      <c r="E446" s="192" t="s">
        <v>530</v>
      </c>
      <c r="F446" s="57" t="s">
        <v>6</v>
      </c>
      <c r="G446" s="257" t="s">
        <v>9</v>
      </c>
      <c r="H446" s="1"/>
      <c r="I446" s="127"/>
    </row>
    <row r="447" spans="1:9" s="25" customFormat="1" ht="15" x14ac:dyDescent="0.2">
      <c r="A447" s="169" t="str">
        <f t="shared" si="11"/>
        <v>LMNI-57</v>
      </c>
      <c r="B447" s="71" t="s">
        <v>60</v>
      </c>
      <c r="C447" s="77">
        <f>IF(ISBLANK(D447),_xlfn.AGGREGATE(2,5,C$387:C446),"")</f>
        <v>57</v>
      </c>
      <c r="D447" s="42"/>
      <c r="E447" s="192" t="s">
        <v>531</v>
      </c>
      <c r="F447" s="57" t="s">
        <v>6</v>
      </c>
      <c r="G447" s="257" t="s">
        <v>9</v>
      </c>
      <c r="H447" s="1"/>
      <c r="I447" s="127"/>
    </row>
    <row r="448" spans="1:9" s="25" customFormat="1" ht="15" x14ac:dyDescent="0.2">
      <c r="A448" s="169" t="str">
        <f t="shared" si="11"/>
        <v>LMNI-58</v>
      </c>
      <c r="B448" s="71" t="s">
        <v>60</v>
      </c>
      <c r="C448" s="77">
        <f>IF(ISBLANK(D448),_xlfn.AGGREGATE(2,5,C$387:C447),"")</f>
        <v>58</v>
      </c>
      <c r="D448" s="42"/>
      <c r="E448" s="192" t="s">
        <v>532</v>
      </c>
      <c r="F448" s="57" t="s">
        <v>6</v>
      </c>
      <c r="G448" s="257" t="s">
        <v>9</v>
      </c>
      <c r="H448" s="1"/>
      <c r="I448" s="127"/>
    </row>
    <row r="449" spans="1:9" s="25" customFormat="1" ht="15" x14ac:dyDescent="0.2">
      <c r="A449" s="169" t="str">
        <f t="shared" si="11"/>
        <v>LMNI-59</v>
      </c>
      <c r="B449" s="71" t="s">
        <v>60</v>
      </c>
      <c r="C449" s="77">
        <f>IF(ISBLANK(D449),_xlfn.AGGREGATE(2,5,C$387:C448),"")</f>
        <v>59</v>
      </c>
      <c r="D449" s="42"/>
      <c r="E449" s="192" t="s">
        <v>533</v>
      </c>
      <c r="F449" s="57" t="s">
        <v>6</v>
      </c>
      <c r="G449" s="257" t="s">
        <v>9</v>
      </c>
      <c r="H449" s="1"/>
      <c r="I449" s="127"/>
    </row>
    <row r="450" spans="1:9" s="25" customFormat="1" ht="15" x14ac:dyDescent="0.2">
      <c r="A450" s="169" t="str">
        <f t="shared" si="11"/>
        <v>LMNI-60</v>
      </c>
      <c r="B450" s="71" t="s">
        <v>60</v>
      </c>
      <c r="C450" s="77">
        <f>IF(ISBLANK(D450),_xlfn.AGGREGATE(2,5,C$387:C449),"")</f>
        <v>60</v>
      </c>
      <c r="D450" s="42"/>
      <c r="E450" s="192" t="s">
        <v>534</v>
      </c>
      <c r="F450" s="57" t="s">
        <v>6</v>
      </c>
      <c r="G450" s="257" t="s">
        <v>9</v>
      </c>
      <c r="H450" s="1"/>
      <c r="I450" s="127"/>
    </row>
    <row r="451" spans="1:9" s="25" customFormat="1" ht="15" x14ac:dyDescent="0.2">
      <c r="A451" s="169" t="str">
        <f t="shared" si="11"/>
        <v>LMNI-61</v>
      </c>
      <c r="B451" s="71" t="s">
        <v>60</v>
      </c>
      <c r="C451" s="77">
        <f>IF(ISBLANK(D451),_xlfn.AGGREGATE(2,5,C$387:C450),"")</f>
        <v>61</v>
      </c>
      <c r="D451" s="42"/>
      <c r="E451" s="192" t="s">
        <v>535</v>
      </c>
      <c r="F451" s="57" t="s">
        <v>6</v>
      </c>
      <c r="G451" s="257" t="s">
        <v>9</v>
      </c>
      <c r="H451" s="1"/>
      <c r="I451" s="127"/>
    </row>
    <row r="452" spans="1:9" s="25" customFormat="1" ht="15" x14ac:dyDescent="0.2">
      <c r="A452" s="169" t="str">
        <f t="shared" si="11"/>
        <v>LMNI-62</v>
      </c>
      <c r="B452" s="71" t="s">
        <v>60</v>
      </c>
      <c r="C452" s="77">
        <f>IF(ISBLANK(D452),_xlfn.AGGREGATE(2,5,C$387:C451),"")</f>
        <v>62</v>
      </c>
      <c r="D452" s="42"/>
      <c r="E452" s="192" t="s">
        <v>536</v>
      </c>
      <c r="F452" s="57" t="s">
        <v>12</v>
      </c>
      <c r="G452" s="257" t="s">
        <v>9</v>
      </c>
      <c r="H452" s="1"/>
      <c r="I452" s="131"/>
    </row>
    <row r="453" spans="1:9" s="25" customFormat="1" ht="15" x14ac:dyDescent="0.2">
      <c r="A453" s="169" t="str">
        <f t="shared" ref="A453:A516" si="12">IF(ISBLANK(D453),B453&amp;"-"&amp;C453,"")</f>
        <v>LMNI-63</v>
      </c>
      <c r="B453" s="71" t="s">
        <v>60</v>
      </c>
      <c r="C453" s="77">
        <f>IF(ISBLANK(D453),_xlfn.AGGREGATE(2,5,C$387:C452),"")</f>
        <v>63</v>
      </c>
      <c r="D453" s="42"/>
      <c r="E453" s="192" t="s">
        <v>537</v>
      </c>
      <c r="F453" s="57" t="s">
        <v>12</v>
      </c>
      <c r="G453" s="257" t="s">
        <v>9</v>
      </c>
      <c r="H453" s="1"/>
      <c r="I453" s="131"/>
    </row>
    <row r="454" spans="1:9" s="25" customFormat="1" ht="15" x14ac:dyDescent="0.2">
      <c r="A454" s="169" t="str">
        <f t="shared" si="12"/>
        <v>LMNI-64</v>
      </c>
      <c r="B454" s="71" t="s">
        <v>60</v>
      </c>
      <c r="C454" s="77">
        <f>IF(ISBLANK(D454),_xlfn.AGGREGATE(2,5,C$387:C453),"")</f>
        <v>64</v>
      </c>
      <c r="D454" s="42"/>
      <c r="E454" s="192" t="s">
        <v>538</v>
      </c>
      <c r="F454" s="57" t="s">
        <v>12</v>
      </c>
      <c r="G454" s="257" t="s">
        <v>9</v>
      </c>
      <c r="H454" s="1"/>
      <c r="I454" s="131"/>
    </row>
    <row r="455" spans="1:9" s="25" customFormat="1" ht="15" x14ac:dyDescent="0.2">
      <c r="A455" s="169" t="str">
        <f t="shared" si="12"/>
        <v>LMNI-65</v>
      </c>
      <c r="B455" s="71" t="s">
        <v>60</v>
      </c>
      <c r="C455" s="77">
        <f>IF(ISBLANK(D455),_xlfn.AGGREGATE(2,5,C$387:C454),"")</f>
        <v>65</v>
      </c>
      <c r="D455" s="42"/>
      <c r="E455" s="192" t="s">
        <v>539</v>
      </c>
      <c r="F455" s="57" t="s">
        <v>12</v>
      </c>
      <c r="G455" s="257" t="s">
        <v>9</v>
      </c>
      <c r="H455" s="1"/>
      <c r="I455" s="131"/>
    </row>
    <row r="456" spans="1:9" s="25" customFormat="1" ht="15" x14ac:dyDescent="0.2">
      <c r="A456" s="169" t="str">
        <f t="shared" si="12"/>
        <v>LMNI-66</v>
      </c>
      <c r="B456" s="71" t="s">
        <v>60</v>
      </c>
      <c r="C456" s="77">
        <f>IF(ISBLANK(D456),_xlfn.AGGREGATE(2,5,C$387:C455),"")</f>
        <v>66</v>
      </c>
      <c r="D456" s="42"/>
      <c r="E456" s="192" t="s">
        <v>540</v>
      </c>
      <c r="F456" s="57" t="s">
        <v>12</v>
      </c>
      <c r="G456" s="257" t="s">
        <v>9</v>
      </c>
      <c r="H456" s="1"/>
      <c r="I456" s="131"/>
    </row>
    <row r="457" spans="1:9" s="25" customFormat="1" ht="15" x14ac:dyDescent="0.2">
      <c r="A457" s="169" t="str">
        <f t="shared" si="12"/>
        <v>LMNI-67</v>
      </c>
      <c r="B457" s="71" t="s">
        <v>60</v>
      </c>
      <c r="C457" s="77">
        <f>IF(ISBLANK(D457),_xlfn.AGGREGATE(2,5,C$387:C456),"")</f>
        <v>67</v>
      </c>
      <c r="D457" s="42"/>
      <c r="E457" s="192" t="s">
        <v>541</v>
      </c>
      <c r="F457" s="57" t="s">
        <v>12</v>
      </c>
      <c r="G457" s="257" t="s">
        <v>9</v>
      </c>
      <c r="H457" s="1"/>
      <c r="I457" s="131"/>
    </row>
    <row r="458" spans="1:9" s="25" customFormat="1" ht="15" x14ac:dyDescent="0.2">
      <c r="A458" s="169" t="str">
        <f t="shared" si="12"/>
        <v>LMNI-68</v>
      </c>
      <c r="B458" s="71" t="s">
        <v>60</v>
      </c>
      <c r="C458" s="77">
        <f>IF(ISBLANK(D458),_xlfn.AGGREGATE(2,5,C$387:C457),"")</f>
        <v>68</v>
      </c>
      <c r="D458" s="42"/>
      <c r="E458" s="192" t="s">
        <v>542</v>
      </c>
      <c r="F458" s="57" t="s">
        <v>12</v>
      </c>
      <c r="G458" s="257" t="s">
        <v>9</v>
      </c>
      <c r="H458" s="1"/>
      <c r="I458" s="131"/>
    </row>
    <row r="459" spans="1:9" s="25" customFormat="1" ht="15" x14ac:dyDescent="0.2">
      <c r="A459" s="169" t="str">
        <f t="shared" si="12"/>
        <v>LMNI-69</v>
      </c>
      <c r="B459" s="71" t="s">
        <v>60</v>
      </c>
      <c r="C459" s="77">
        <f>IF(ISBLANK(D459),_xlfn.AGGREGATE(2,5,C$387:C458),"")</f>
        <v>69</v>
      </c>
      <c r="D459" s="42"/>
      <c r="E459" s="192" t="s">
        <v>543</v>
      </c>
      <c r="F459" s="57" t="s">
        <v>12</v>
      </c>
      <c r="G459" s="257" t="s">
        <v>9</v>
      </c>
      <c r="H459" s="1"/>
      <c r="I459" s="131"/>
    </row>
    <row r="460" spans="1:9" s="25" customFormat="1" ht="15" x14ac:dyDescent="0.2">
      <c r="A460" s="169" t="str">
        <f t="shared" si="12"/>
        <v>LMNI-70</v>
      </c>
      <c r="B460" s="71" t="s">
        <v>60</v>
      </c>
      <c r="C460" s="77">
        <f>IF(ISBLANK(D460),_xlfn.AGGREGATE(2,5,C$387:C459),"")</f>
        <v>70</v>
      </c>
      <c r="D460" s="42"/>
      <c r="E460" s="192" t="s">
        <v>544</v>
      </c>
      <c r="F460" s="57" t="s">
        <v>12</v>
      </c>
      <c r="G460" s="257" t="s">
        <v>9</v>
      </c>
      <c r="H460" s="1"/>
      <c r="I460" s="131"/>
    </row>
    <row r="461" spans="1:9" s="25" customFormat="1" ht="15" x14ac:dyDescent="0.2">
      <c r="A461" s="169" t="str">
        <f t="shared" si="12"/>
        <v>LMNI-71</v>
      </c>
      <c r="B461" s="71" t="s">
        <v>60</v>
      </c>
      <c r="C461" s="77">
        <f>IF(ISBLANK(D461),_xlfn.AGGREGATE(2,5,C$387:C460),"")</f>
        <v>71</v>
      </c>
      <c r="D461" s="42"/>
      <c r="E461" s="192" t="s">
        <v>545</v>
      </c>
      <c r="F461" s="57" t="s">
        <v>12</v>
      </c>
      <c r="G461" s="257" t="s">
        <v>9</v>
      </c>
      <c r="H461" s="1"/>
      <c r="I461" s="131"/>
    </row>
    <row r="462" spans="1:9" s="25" customFormat="1" ht="15" x14ac:dyDescent="0.2">
      <c r="A462" s="169" t="str">
        <f t="shared" si="12"/>
        <v>LMNI-72</v>
      </c>
      <c r="B462" s="71" t="s">
        <v>60</v>
      </c>
      <c r="C462" s="77">
        <f>IF(ISBLANK(D462),_xlfn.AGGREGATE(2,5,C$387:C461),"")</f>
        <v>72</v>
      </c>
      <c r="D462" s="42"/>
      <c r="E462" s="192" t="s">
        <v>546</v>
      </c>
      <c r="F462" s="57" t="s">
        <v>12</v>
      </c>
      <c r="G462" s="257" t="s">
        <v>9</v>
      </c>
      <c r="H462" s="1"/>
      <c r="I462" s="131"/>
    </row>
    <row r="463" spans="1:9" s="25" customFormat="1" ht="15" x14ac:dyDescent="0.2">
      <c r="A463" s="170" t="str">
        <f t="shared" si="12"/>
        <v/>
      </c>
      <c r="B463" s="110"/>
      <c r="C463" s="109" t="str">
        <f>IF(ISBLANK(D463),_xlfn.AGGREGATE(2,5,C$387:C462),"")</f>
        <v/>
      </c>
      <c r="D463" s="26" t="s">
        <v>1</v>
      </c>
      <c r="E463" s="194" t="s">
        <v>547</v>
      </c>
      <c r="F463" s="12"/>
      <c r="G463" s="258"/>
      <c r="H463" s="23"/>
      <c r="I463" s="164"/>
    </row>
    <row r="464" spans="1:9" s="25" customFormat="1" ht="15" x14ac:dyDescent="0.2">
      <c r="A464" s="169" t="str">
        <f t="shared" si="12"/>
        <v>LMNI-73</v>
      </c>
      <c r="B464" s="71" t="s">
        <v>60</v>
      </c>
      <c r="C464" s="77">
        <f>IF(ISBLANK(D464),_xlfn.AGGREGATE(2,5,C$387:C463),"")</f>
        <v>73</v>
      </c>
      <c r="D464" s="42"/>
      <c r="E464" s="192" t="s">
        <v>548</v>
      </c>
      <c r="F464" s="57" t="s">
        <v>12</v>
      </c>
      <c r="G464" s="257" t="s">
        <v>9</v>
      </c>
      <c r="H464" s="1"/>
      <c r="I464" s="131"/>
    </row>
    <row r="465" spans="1:9" s="25" customFormat="1" ht="15" x14ac:dyDescent="0.2">
      <c r="A465" s="169" t="str">
        <f t="shared" si="12"/>
        <v>LMNI-74</v>
      </c>
      <c r="B465" s="71" t="s">
        <v>60</v>
      </c>
      <c r="C465" s="77">
        <f>IF(ISBLANK(D465),_xlfn.AGGREGATE(2,5,C$387:C464),"")</f>
        <v>74</v>
      </c>
      <c r="D465" s="42"/>
      <c r="E465" s="192" t="s">
        <v>549</v>
      </c>
      <c r="F465" s="57" t="s">
        <v>12</v>
      </c>
      <c r="G465" s="257" t="s">
        <v>9</v>
      </c>
      <c r="H465" s="1"/>
      <c r="I465" s="131"/>
    </row>
    <row r="466" spans="1:9" s="25" customFormat="1" ht="15" x14ac:dyDescent="0.2">
      <c r="A466" s="169" t="str">
        <f t="shared" si="12"/>
        <v>LMNI-75</v>
      </c>
      <c r="B466" s="71" t="s">
        <v>60</v>
      </c>
      <c r="C466" s="77">
        <f>IF(ISBLANK(D466),_xlfn.AGGREGATE(2,5,C$387:C465),"")</f>
        <v>75</v>
      </c>
      <c r="D466" s="42"/>
      <c r="E466" s="192" t="s">
        <v>550</v>
      </c>
      <c r="F466" s="57" t="s">
        <v>12</v>
      </c>
      <c r="G466" s="257" t="s">
        <v>9</v>
      </c>
      <c r="H466" s="1"/>
      <c r="I466" s="131"/>
    </row>
    <row r="467" spans="1:9" s="25" customFormat="1" ht="15" x14ac:dyDescent="0.2">
      <c r="A467" s="169" t="str">
        <f t="shared" si="12"/>
        <v>LMNI-76</v>
      </c>
      <c r="B467" s="71" t="s">
        <v>60</v>
      </c>
      <c r="C467" s="77">
        <f>IF(ISBLANK(D467),_xlfn.AGGREGATE(2,5,C$387:C466),"")</f>
        <v>76</v>
      </c>
      <c r="D467" s="42"/>
      <c r="E467" s="192" t="s">
        <v>551</v>
      </c>
      <c r="F467" s="57" t="s">
        <v>12</v>
      </c>
      <c r="G467" s="257" t="s">
        <v>9</v>
      </c>
      <c r="H467" s="1"/>
      <c r="I467" s="131"/>
    </row>
    <row r="468" spans="1:9" s="25" customFormat="1" ht="14.25" x14ac:dyDescent="0.2">
      <c r="A468" s="169" t="str">
        <f t="shared" si="12"/>
        <v>LMNI-77</v>
      </c>
      <c r="B468" s="71" t="s">
        <v>60</v>
      </c>
      <c r="C468" s="77">
        <f>IF(ISBLANK(D468),_xlfn.AGGREGATE(2,5,C$387:C467),"")</f>
        <v>77</v>
      </c>
      <c r="D468" s="42"/>
      <c r="E468" s="192" t="s">
        <v>552</v>
      </c>
      <c r="F468" s="57" t="s">
        <v>12</v>
      </c>
      <c r="G468" s="257" t="s">
        <v>9</v>
      </c>
      <c r="H468" s="1"/>
      <c r="I468" s="164"/>
    </row>
    <row r="469" spans="1:9" s="25" customFormat="1" ht="14.25" x14ac:dyDescent="0.2">
      <c r="A469" s="169" t="str">
        <f t="shared" si="12"/>
        <v>LMNI-78</v>
      </c>
      <c r="B469" s="71" t="s">
        <v>60</v>
      </c>
      <c r="C469" s="77">
        <f>IF(ISBLANK(D469),_xlfn.AGGREGATE(2,5,C$387:C468),"")</f>
        <v>78</v>
      </c>
      <c r="D469" s="42"/>
      <c r="E469" s="192" t="s">
        <v>553</v>
      </c>
      <c r="F469" s="57" t="s">
        <v>12</v>
      </c>
      <c r="G469" s="257" t="s">
        <v>9</v>
      </c>
      <c r="H469" s="1"/>
      <c r="I469" s="164"/>
    </row>
    <row r="470" spans="1:9" s="25" customFormat="1" ht="14.25" x14ac:dyDescent="0.2">
      <c r="A470" s="169" t="str">
        <f t="shared" si="12"/>
        <v>LMNI-79</v>
      </c>
      <c r="B470" s="71" t="s">
        <v>60</v>
      </c>
      <c r="C470" s="77">
        <f>IF(ISBLANK(D470),_xlfn.AGGREGATE(2,5,C$387:C469),"")</f>
        <v>79</v>
      </c>
      <c r="D470" s="42"/>
      <c r="E470" s="192" t="s">
        <v>554</v>
      </c>
      <c r="F470" s="57" t="s">
        <v>12</v>
      </c>
      <c r="G470" s="257" t="s">
        <v>9</v>
      </c>
      <c r="H470" s="1"/>
      <c r="I470" s="164"/>
    </row>
    <row r="471" spans="1:9" s="25" customFormat="1" ht="15" x14ac:dyDescent="0.2">
      <c r="A471" s="169" t="str">
        <f t="shared" si="12"/>
        <v>LMNI-80</v>
      </c>
      <c r="B471" s="71" t="s">
        <v>60</v>
      </c>
      <c r="C471" s="77">
        <f>IF(ISBLANK(D471),_xlfn.AGGREGATE(2,5,C$387:C470),"")</f>
        <v>80</v>
      </c>
      <c r="D471" s="42"/>
      <c r="E471" s="192" t="s">
        <v>555</v>
      </c>
      <c r="F471" s="57" t="s">
        <v>6</v>
      </c>
      <c r="G471" s="257" t="s">
        <v>9</v>
      </c>
      <c r="H471" s="1"/>
      <c r="I471" s="127"/>
    </row>
    <row r="472" spans="1:9" s="25" customFormat="1" ht="15" x14ac:dyDescent="0.2">
      <c r="A472" s="169" t="str">
        <f t="shared" si="12"/>
        <v>LMNI-81</v>
      </c>
      <c r="B472" s="71" t="s">
        <v>60</v>
      </c>
      <c r="C472" s="77">
        <f>IF(ISBLANK(D472),_xlfn.AGGREGATE(2,5,C$387:C471),"")</f>
        <v>81</v>
      </c>
      <c r="D472" s="42"/>
      <c r="E472" s="192" t="s">
        <v>556</v>
      </c>
      <c r="F472" s="57" t="s">
        <v>6</v>
      </c>
      <c r="G472" s="257" t="s">
        <v>9</v>
      </c>
      <c r="H472" s="1"/>
      <c r="I472" s="127"/>
    </row>
    <row r="473" spans="1:9" s="25" customFormat="1" ht="15" x14ac:dyDescent="0.2">
      <c r="A473" s="169" t="str">
        <f t="shared" si="12"/>
        <v>LMNI-82</v>
      </c>
      <c r="B473" s="71" t="s">
        <v>60</v>
      </c>
      <c r="C473" s="77">
        <f>IF(ISBLANK(D473),_xlfn.AGGREGATE(2,5,C$387:C472),"")</f>
        <v>82</v>
      </c>
      <c r="D473" s="42"/>
      <c r="E473" s="192" t="s">
        <v>557</v>
      </c>
      <c r="F473" s="57" t="s">
        <v>6</v>
      </c>
      <c r="G473" s="257" t="s">
        <v>9</v>
      </c>
      <c r="H473" s="1"/>
      <c r="I473" s="127"/>
    </row>
    <row r="474" spans="1:9" s="25" customFormat="1" ht="15" x14ac:dyDescent="0.2">
      <c r="A474" s="169" t="str">
        <f t="shared" si="12"/>
        <v>LMNI-83</v>
      </c>
      <c r="B474" s="71" t="s">
        <v>60</v>
      </c>
      <c r="C474" s="77">
        <f>IF(ISBLANK(D474),_xlfn.AGGREGATE(2,5,C$387:C473),"")</f>
        <v>83</v>
      </c>
      <c r="D474" s="42"/>
      <c r="E474" s="192" t="s">
        <v>558</v>
      </c>
      <c r="F474" s="57" t="s">
        <v>12</v>
      </c>
      <c r="G474" s="257" t="s">
        <v>9</v>
      </c>
      <c r="H474" s="1"/>
      <c r="I474" s="127"/>
    </row>
    <row r="475" spans="1:9" s="25" customFormat="1" ht="15" x14ac:dyDescent="0.2">
      <c r="A475" s="169" t="str">
        <f t="shared" si="12"/>
        <v>LMNI-84</v>
      </c>
      <c r="B475" s="71" t="s">
        <v>60</v>
      </c>
      <c r="C475" s="77">
        <f>IF(ISBLANK(D475),_xlfn.AGGREGATE(2,5,C$387:C474),"")</f>
        <v>84</v>
      </c>
      <c r="D475" s="42"/>
      <c r="E475" s="192" t="s">
        <v>559</v>
      </c>
      <c r="F475" s="57" t="s">
        <v>12</v>
      </c>
      <c r="G475" s="257" t="s">
        <v>9</v>
      </c>
      <c r="H475" s="1"/>
      <c r="I475" s="127"/>
    </row>
    <row r="476" spans="1:9" s="25" customFormat="1" ht="15" x14ac:dyDescent="0.2">
      <c r="A476" s="170" t="str">
        <f t="shared" si="12"/>
        <v/>
      </c>
      <c r="B476" s="110"/>
      <c r="C476" s="109" t="str">
        <f>IF(ISBLANK(D476),_xlfn.AGGREGATE(2,5,C$387:C475),"")</f>
        <v/>
      </c>
      <c r="D476" s="26" t="s">
        <v>1</v>
      </c>
      <c r="E476" s="194" t="s">
        <v>560</v>
      </c>
      <c r="F476" s="12"/>
      <c r="G476" s="258"/>
      <c r="H476" s="23"/>
      <c r="I476" s="128"/>
    </row>
    <row r="477" spans="1:9" s="25" customFormat="1" ht="15" x14ac:dyDescent="0.2">
      <c r="A477" s="169" t="str">
        <f t="shared" si="12"/>
        <v>LMNI-85</v>
      </c>
      <c r="B477" s="71" t="s">
        <v>60</v>
      </c>
      <c r="C477" s="77">
        <f>IF(ISBLANK(D477),_xlfn.AGGREGATE(2,5,C$387:C476),"")</f>
        <v>85</v>
      </c>
      <c r="D477" s="42"/>
      <c r="E477" s="192" t="s">
        <v>561</v>
      </c>
      <c r="F477" s="57" t="s">
        <v>6</v>
      </c>
      <c r="G477" s="257" t="s">
        <v>9</v>
      </c>
      <c r="H477" s="1"/>
      <c r="I477" s="127"/>
    </row>
    <row r="478" spans="1:9" s="25" customFormat="1" ht="15" x14ac:dyDescent="0.2">
      <c r="A478" s="169" t="str">
        <f t="shared" si="12"/>
        <v>LMNI-86</v>
      </c>
      <c r="B478" s="71" t="s">
        <v>60</v>
      </c>
      <c r="C478" s="77">
        <f>IF(ISBLANK(D478),_xlfn.AGGREGATE(2,5,C$387:C477),"")</f>
        <v>86</v>
      </c>
      <c r="D478" s="42"/>
      <c r="E478" s="192" t="s">
        <v>562</v>
      </c>
      <c r="F478" s="57" t="s">
        <v>6</v>
      </c>
      <c r="G478" s="257" t="s">
        <v>9</v>
      </c>
      <c r="H478" s="1"/>
      <c r="I478" s="129"/>
    </row>
    <row r="479" spans="1:9" s="25" customFormat="1" ht="15" x14ac:dyDescent="0.2">
      <c r="A479" s="169" t="str">
        <f t="shared" si="12"/>
        <v>LMNI-87</v>
      </c>
      <c r="B479" s="71" t="s">
        <v>60</v>
      </c>
      <c r="C479" s="77">
        <f>IF(ISBLANK(D479),_xlfn.AGGREGATE(2,5,C$387:C478),"")</f>
        <v>87</v>
      </c>
      <c r="D479" s="42"/>
      <c r="E479" s="192" t="s">
        <v>563</v>
      </c>
      <c r="F479" s="57" t="s">
        <v>6</v>
      </c>
      <c r="G479" s="257" t="s">
        <v>9</v>
      </c>
      <c r="H479" s="1"/>
      <c r="I479" s="127"/>
    </row>
    <row r="480" spans="1:9" s="25" customFormat="1" ht="15" x14ac:dyDescent="0.2">
      <c r="A480" s="169" t="str">
        <f t="shared" si="12"/>
        <v>LMNI-88</v>
      </c>
      <c r="B480" s="71" t="s">
        <v>60</v>
      </c>
      <c r="C480" s="77">
        <f>IF(ISBLANK(D480),_xlfn.AGGREGATE(2,5,C$387:C479),"")</f>
        <v>88</v>
      </c>
      <c r="D480" s="42"/>
      <c r="E480" s="192" t="s">
        <v>564</v>
      </c>
      <c r="F480" s="57" t="s">
        <v>6</v>
      </c>
      <c r="G480" s="257" t="s">
        <v>9</v>
      </c>
      <c r="H480" s="1"/>
      <c r="I480" s="127"/>
    </row>
    <row r="481" spans="1:9" s="25" customFormat="1" ht="15" x14ac:dyDescent="0.2">
      <c r="A481" s="169" t="str">
        <f t="shared" si="12"/>
        <v>LMNI-89</v>
      </c>
      <c r="B481" s="71" t="s">
        <v>60</v>
      </c>
      <c r="C481" s="77">
        <f>IF(ISBLANK(D481),_xlfn.AGGREGATE(2,5,C$387:C480),"")</f>
        <v>89</v>
      </c>
      <c r="D481" s="42"/>
      <c r="E481" s="192" t="s">
        <v>565</v>
      </c>
      <c r="F481" s="57" t="s">
        <v>6</v>
      </c>
      <c r="G481" s="257" t="s">
        <v>9</v>
      </c>
      <c r="H481" s="1"/>
      <c r="I481" s="127"/>
    </row>
    <row r="482" spans="1:9" s="25" customFormat="1" ht="15" x14ac:dyDescent="0.2">
      <c r="A482" s="169" t="str">
        <f t="shared" si="12"/>
        <v>LMNI-90</v>
      </c>
      <c r="B482" s="71" t="s">
        <v>60</v>
      </c>
      <c r="C482" s="77">
        <f>IF(ISBLANK(D482),_xlfn.AGGREGATE(2,5,C$387:C481),"")</f>
        <v>90</v>
      </c>
      <c r="D482" s="42"/>
      <c r="E482" s="192" t="s">
        <v>566</v>
      </c>
      <c r="F482" s="57" t="s">
        <v>6</v>
      </c>
      <c r="G482" s="257" t="s">
        <v>9</v>
      </c>
      <c r="H482" s="1"/>
      <c r="I482" s="127"/>
    </row>
    <row r="483" spans="1:9" s="25" customFormat="1" ht="15" x14ac:dyDescent="0.2">
      <c r="A483" s="169" t="str">
        <f t="shared" si="12"/>
        <v>LMNI-91</v>
      </c>
      <c r="B483" s="71" t="s">
        <v>60</v>
      </c>
      <c r="C483" s="77">
        <f>IF(ISBLANK(D483),_xlfn.AGGREGATE(2,5,C$387:C482),"")</f>
        <v>91</v>
      </c>
      <c r="D483" s="42"/>
      <c r="E483" s="192" t="s">
        <v>567</v>
      </c>
      <c r="F483" s="57" t="s">
        <v>6</v>
      </c>
      <c r="G483" s="257" t="s">
        <v>9</v>
      </c>
      <c r="H483" s="1"/>
      <c r="I483" s="127"/>
    </row>
    <row r="484" spans="1:9" s="25" customFormat="1" ht="15" x14ac:dyDescent="0.2">
      <c r="A484" s="169" t="str">
        <f t="shared" si="12"/>
        <v>LMNI-92</v>
      </c>
      <c r="B484" s="71" t="s">
        <v>60</v>
      </c>
      <c r="C484" s="77">
        <f>IF(ISBLANK(D484),_xlfn.AGGREGATE(2,5,C$387:C483),"")</f>
        <v>92</v>
      </c>
      <c r="D484" s="42"/>
      <c r="E484" s="192" t="s">
        <v>568</v>
      </c>
      <c r="F484" s="57" t="s">
        <v>6</v>
      </c>
      <c r="G484" s="257" t="s">
        <v>9</v>
      </c>
      <c r="H484" s="1"/>
      <c r="I484" s="127"/>
    </row>
    <row r="485" spans="1:9" s="25" customFormat="1" ht="15" x14ac:dyDescent="0.2">
      <c r="A485" s="169" t="str">
        <f t="shared" si="12"/>
        <v>LMNI-93</v>
      </c>
      <c r="B485" s="71" t="s">
        <v>60</v>
      </c>
      <c r="C485" s="77">
        <f>IF(ISBLANK(D485),_xlfn.AGGREGATE(2,5,C$387:C484),"")</f>
        <v>93</v>
      </c>
      <c r="D485" s="42"/>
      <c r="E485" s="192" t="s">
        <v>70</v>
      </c>
      <c r="F485" s="57" t="s">
        <v>6</v>
      </c>
      <c r="G485" s="257" t="s">
        <v>9</v>
      </c>
      <c r="H485" s="1"/>
      <c r="I485" s="127"/>
    </row>
    <row r="486" spans="1:9" s="25" customFormat="1" ht="15" x14ac:dyDescent="0.2">
      <c r="A486" s="169" t="str">
        <f t="shared" si="12"/>
        <v>LMNI-94</v>
      </c>
      <c r="B486" s="71" t="s">
        <v>60</v>
      </c>
      <c r="C486" s="77">
        <f>IF(ISBLANK(D486),_xlfn.AGGREGATE(2,5,C$387:C485),"")</f>
        <v>94</v>
      </c>
      <c r="D486" s="42"/>
      <c r="E486" s="192" t="s">
        <v>569</v>
      </c>
      <c r="F486" s="57" t="s">
        <v>6</v>
      </c>
      <c r="G486" s="257" t="s">
        <v>9</v>
      </c>
      <c r="H486" s="1"/>
      <c r="I486" s="127"/>
    </row>
    <row r="487" spans="1:9" s="25" customFormat="1" ht="15" x14ac:dyDescent="0.2">
      <c r="A487" s="169" t="str">
        <f t="shared" si="12"/>
        <v>LMNI-95</v>
      </c>
      <c r="B487" s="71" t="s">
        <v>60</v>
      </c>
      <c r="C487" s="77">
        <f>IF(ISBLANK(D487),_xlfn.AGGREGATE(2,5,C$387:C486),"")</f>
        <v>95</v>
      </c>
      <c r="D487" s="42"/>
      <c r="E487" s="192" t="s">
        <v>112</v>
      </c>
      <c r="F487" s="57" t="s">
        <v>6</v>
      </c>
      <c r="G487" s="257" t="s">
        <v>9</v>
      </c>
      <c r="H487" s="1"/>
      <c r="I487" s="127"/>
    </row>
    <row r="488" spans="1:9" s="25" customFormat="1" ht="15" x14ac:dyDescent="0.2">
      <c r="A488" s="169" t="str">
        <f t="shared" si="12"/>
        <v>LMNI-96</v>
      </c>
      <c r="B488" s="71" t="s">
        <v>60</v>
      </c>
      <c r="C488" s="77">
        <f>IF(ISBLANK(D488),_xlfn.AGGREGATE(2,5,C$387:C487),"")</f>
        <v>96</v>
      </c>
      <c r="D488" s="42"/>
      <c r="E488" s="192" t="s">
        <v>570</v>
      </c>
      <c r="F488" s="57" t="s">
        <v>6</v>
      </c>
      <c r="G488" s="257" t="s">
        <v>9</v>
      </c>
      <c r="H488" s="1"/>
      <c r="I488" s="127"/>
    </row>
    <row r="489" spans="1:9" s="25" customFormat="1" ht="15" x14ac:dyDescent="0.2">
      <c r="A489" s="169" t="str">
        <f t="shared" si="12"/>
        <v>LMNI-97</v>
      </c>
      <c r="B489" s="71" t="s">
        <v>60</v>
      </c>
      <c r="C489" s="77">
        <f>IF(ISBLANK(D489),_xlfn.AGGREGATE(2,5,C$387:C488),"")</f>
        <v>97</v>
      </c>
      <c r="D489" s="42"/>
      <c r="E489" s="192" t="s">
        <v>571</v>
      </c>
      <c r="F489" s="57" t="s">
        <v>6</v>
      </c>
      <c r="G489" s="257" t="s">
        <v>9</v>
      </c>
      <c r="H489" s="1"/>
      <c r="I489" s="127"/>
    </row>
    <row r="490" spans="1:9" s="25" customFormat="1" ht="15" x14ac:dyDescent="0.2">
      <c r="A490" s="169" t="str">
        <f t="shared" si="12"/>
        <v>LMNI-98</v>
      </c>
      <c r="B490" s="71" t="s">
        <v>60</v>
      </c>
      <c r="C490" s="77">
        <f>IF(ISBLANK(D490),_xlfn.AGGREGATE(2,5,C$387:C489),"")</f>
        <v>98</v>
      </c>
      <c r="D490" s="42"/>
      <c r="E490" s="192" t="s">
        <v>115</v>
      </c>
      <c r="F490" s="57" t="s">
        <v>6</v>
      </c>
      <c r="G490" s="257" t="s">
        <v>9</v>
      </c>
      <c r="H490" s="1"/>
      <c r="I490" s="127"/>
    </row>
    <row r="491" spans="1:9" s="25" customFormat="1" ht="15" x14ac:dyDescent="0.2">
      <c r="A491" s="169" t="str">
        <f t="shared" si="12"/>
        <v>LMNI-99</v>
      </c>
      <c r="B491" s="71" t="s">
        <v>60</v>
      </c>
      <c r="C491" s="77">
        <f>IF(ISBLANK(D491),_xlfn.AGGREGATE(2,5,C$387:C490),"")</f>
        <v>99</v>
      </c>
      <c r="D491" s="42"/>
      <c r="E491" s="192" t="s">
        <v>572</v>
      </c>
      <c r="F491" s="57" t="s">
        <v>6</v>
      </c>
      <c r="G491" s="257" t="s">
        <v>9</v>
      </c>
      <c r="H491" s="1"/>
      <c r="I491" s="127"/>
    </row>
    <row r="492" spans="1:9" s="25" customFormat="1" ht="28.5" x14ac:dyDescent="0.2">
      <c r="A492" s="169" t="str">
        <f t="shared" si="12"/>
        <v>LMNI-100</v>
      </c>
      <c r="B492" s="71" t="s">
        <v>60</v>
      </c>
      <c r="C492" s="77">
        <f>IF(ISBLANK(D492),_xlfn.AGGREGATE(2,5,C$387:C491),"")</f>
        <v>100</v>
      </c>
      <c r="D492" s="42"/>
      <c r="E492" s="192" t="s">
        <v>573</v>
      </c>
      <c r="F492" s="57" t="s">
        <v>6</v>
      </c>
      <c r="G492" s="257" t="s">
        <v>9</v>
      </c>
      <c r="H492" s="1"/>
      <c r="I492" s="127"/>
    </row>
    <row r="493" spans="1:9" s="25" customFormat="1" ht="15" x14ac:dyDescent="0.2">
      <c r="A493" s="169" t="str">
        <f t="shared" si="12"/>
        <v>LMNI-101</v>
      </c>
      <c r="B493" s="71" t="s">
        <v>60</v>
      </c>
      <c r="C493" s="77">
        <f>IF(ISBLANK(D493),_xlfn.AGGREGATE(2,5,C$387:C492),"")</f>
        <v>101</v>
      </c>
      <c r="D493" s="42"/>
      <c r="E493" s="192" t="s">
        <v>574</v>
      </c>
      <c r="F493" s="57" t="s">
        <v>6</v>
      </c>
      <c r="G493" s="257" t="s">
        <v>9</v>
      </c>
      <c r="H493" s="1"/>
      <c r="I493" s="127"/>
    </row>
    <row r="494" spans="1:9" s="25" customFormat="1" ht="15" x14ac:dyDescent="0.2">
      <c r="A494" s="169" t="str">
        <f t="shared" si="12"/>
        <v>LMNI-102</v>
      </c>
      <c r="B494" s="71" t="s">
        <v>60</v>
      </c>
      <c r="C494" s="77">
        <f>IF(ISBLANK(D494),_xlfn.AGGREGATE(2,5,C$387:C493),"")</f>
        <v>102</v>
      </c>
      <c r="D494" s="42"/>
      <c r="E494" s="192" t="s">
        <v>575</v>
      </c>
      <c r="F494" s="57" t="s">
        <v>6</v>
      </c>
      <c r="G494" s="257" t="s">
        <v>9</v>
      </c>
      <c r="H494" s="1"/>
      <c r="I494" s="127"/>
    </row>
    <row r="495" spans="1:9" s="25" customFormat="1" ht="15" x14ac:dyDescent="0.2">
      <c r="A495" s="169" t="str">
        <f t="shared" si="12"/>
        <v>LMNI-103</v>
      </c>
      <c r="B495" s="71" t="s">
        <v>60</v>
      </c>
      <c r="C495" s="77">
        <f>IF(ISBLANK(D495),_xlfn.AGGREGATE(2,5,C$387:C494),"")</f>
        <v>103</v>
      </c>
      <c r="D495" s="42"/>
      <c r="E495" s="192" t="s">
        <v>576</v>
      </c>
      <c r="F495" s="57" t="s">
        <v>6</v>
      </c>
      <c r="G495" s="257" t="s">
        <v>9</v>
      </c>
      <c r="H495" s="1"/>
      <c r="I495" s="127"/>
    </row>
    <row r="496" spans="1:9" s="25" customFormat="1" ht="15" x14ac:dyDescent="0.2">
      <c r="A496" s="169" t="str">
        <f t="shared" si="12"/>
        <v>LMNI-104</v>
      </c>
      <c r="B496" s="71" t="s">
        <v>60</v>
      </c>
      <c r="C496" s="77">
        <f>IF(ISBLANK(D496),_xlfn.AGGREGATE(2,5,C$387:C495),"")</f>
        <v>104</v>
      </c>
      <c r="D496" s="42"/>
      <c r="E496" s="192" t="s">
        <v>577</v>
      </c>
      <c r="F496" s="57" t="s">
        <v>6</v>
      </c>
      <c r="G496" s="257" t="s">
        <v>9</v>
      </c>
      <c r="H496" s="1"/>
      <c r="I496" s="127"/>
    </row>
    <row r="497" spans="1:9" s="25" customFormat="1" ht="15" x14ac:dyDescent="0.2">
      <c r="A497" s="169" t="str">
        <f t="shared" si="12"/>
        <v>LMNI-105</v>
      </c>
      <c r="B497" s="71" t="s">
        <v>60</v>
      </c>
      <c r="C497" s="77">
        <f>IF(ISBLANK(D497),_xlfn.AGGREGATE(2,5,C$387:C496),"")</f>
        <v>105</v>
      </c>
      <c r="D497" s="42"/>
      <c r="E497" s="192" t="s">
        <v>578</v>
      </c>
      <c r="F497" s="57" t="s">
        <v>6</v>
      </c>
      <c r="G497" s="257" t="s">
        <v>9</v>
      </c>
      <c r="H497" s="1"/>
      <c r="I497" s="127"/>
    </row>
    <row r="498" spans="1:9" s="25" customFormat="1" ht="28.5" x14ac:dyDescent="0.2">
      <c r="A498" s="169" t="str">
        <f t="shared" si="12"/>
        <v>LMNI-106</v>
      </c>
      <c r="B498" s="71" t="s">
        <v>60</v>
      </c>
      <c r="C498" s="77">
        <f>IF(ISBLANK(D498),_xlfn.AGGREGATE(2,5,C$387:C497),"")</f>
        <v>106</v>
      </c>
      <c r="D498" s="42"/>
      <c r="E498" s="192" t="s">
        <v>579</v>
      </c>
      <c r="F498" s="57" t="s">
        <v>6</v>
      </c>
      <c r="G498" s="257" t="s">
        <v>9</v>
      </c>
      <c r="H498" s="1"/>
      <c r="I498" s="127"/>
    </row>
    <row r="499" spans="1:9" s="25" customFormat="1" ht="15" x14ac:dyDescent="0.2">
      <c r="A499" s="169" t="str">
        <f t="shared" si="12"/>
        <v>LMNI-107</v>
      </c>
      <c r="B499" s="71" t="s">
        <v>60</v>
      </c>
      <c r="C499" s="77">
        <f>IF(ISBLANK(D499),_xlfn.AGGREGATE(2,5,C$387:C498),"")</f>
        <v>107</v>
      </c>
      <c r="D499" s="42"/>
      <c r="E499" s="192" t="s">
        <v>580</v>
      </c>
      <c r="F499" s="57" t="s">
        <v>6</v>
      </c>
      <c r="G499" s="257" t="s">
        <v>9</v>
      </c>
      <c r="H499" s="1"/>
      <c r="I499" s="127"/>
    </row>
    <row r="500" spans="1:9" s="25" customFormat="1" ht="28.5" x14ac:dyDescent="0.2">
      <c r="A500" s="169" t="str">
        <f t="shared" si="12"/>
        <v>LMNI-108</v>
      </c>
      <c r="B500" s="71" t="s">
        <v>60</v>
      </c>
      <c r="C500" s="77">
        <f>IF(ISBLANK(D500),_xlfn.AGGREGATE(2,5,C$387:C499),"")</f>
        <v>108</v>
      </c>
      <c r="D500" s="42"/>
      <c r="E500" s="192" t="s">
        <v>581</v>
      </c>
      <c r="F500" s="57" t="s">
        <v>6</v>
      </c>
      <c r="G500" s="257" t="s">
        <v>9</v>
      </c>
      <c r="H500" s="1"/>
      <c r="I500" s="127"/>
    </row>
    <row r="501" spans="1:9" s="25" customFormat="1" ht="15" x14ac:dyDescent="0.2">
      <c r="A501" s="169" t="str">
        <f t="shared" si="12"/>
        <v>LMNI-109</v>
      </c>
      <c r="B501" s="71" t="s">
        <v>60</v>
      </c>
      <c r="C501" s="77">
        <f>IF(ISBLANK(D501),_xlfn.AGGREGATE(2,5,C$387:C500),"")</f>
        <v>109</v>
      </c>
      <c r="D501" s="42"/>
      <c r="E501" s="192" t="s">
        <v>582</v>
      </c>
      <c r="F501" s="57" t="s">
        <v>6</v>
      </c>
      <c r="G501" s="257" t="s">
        <v>9</v>
      </c>
      <c r="H501" s="1"/>
      <c r="I501" s="127"/>
    </row>
    <row r="502" spans="1:9" s="25" customFormat="1" ht="15" x14ac:dyDescent="0.2">
      <c r="A502" s="169" t="str">
        <f t="shared" si="12"/>
        <v>LMNI-110</v>
      </c>
      <c r="B502" s="71" t="s">
        <v>60</v>
      </c>
      <c r="C502" s="77">
        <f>IF(ISBLANK(D502),_xlfn.AGGREGATE(2,5,C$387:C501),"")</f>
        <v>110</v>
      </c>
      <c r="D502" s="42"/>
      <c r="E502" s="192" t="s">
        <v>583</v>
      </c>
      <c r="F502" s="57" t="s">
        <v>6</v>
      </c>
      <c r="G502" s="257" t="s">
        <v>9</v>
      </c>
      <c r="H502" s="1"/>
      <c r="I502" s="127"/>
    </row>
    <row r="503" spans="1:9" s="25" customFormat="1" ht="30" x14ac:dyDescent="0.2">
      <c r="A503" s="170" t="str">
        <f t="shared" si="12"/>
        <v/>
      </c>
      <c r="B503" s="110"/>
      <c r="C503" s="109" t="str">
        <f>IF(ISBLANK(D503),_xlfn.AGGREGATE(2,5,C$387:C502),"")</f>
        <v/>
      </c>
      <c r="D503" s="26" t="s">
        <v>1</v>
      </c>
      <c r="E503" s="194" t="s">
        <v>584</v>
      </c>
      <c r="F503" s="12"/>
      <c r="G503" s="258"/>
      <c r="H503" s="23"/>
      <c r="I503" s="128"/>
    </row>
    <row r="504" spans="1:9" s="25" customFormat="1" ht="15" x14ac:dyDescent="0.2">
      <c r="A504" s="169" t="str">
        <f t="shared" si="12"/>
        <v>LMNI-111</v>
      </c>
      <c r="B504" s="71" t="s">
        <v>60</v>
      </c>
      <c r="C504" s="77">
        <f>IF(ISBLANK(D504),_xlfn.AGGREGATE(2,5,C$387:C503),"")</f>
        <v>111</v>
      </c>
      <c r="D504" s="42"/>
      <c r="E504" s="192" t="s">
        <v>585</v>
      </c>
      <c r="F504" s="57" t="s">
        <v>12</v>
      </c>
      <c r="G504" s="257" t="s">
        <v>9</v>
      </c>
      <c r="H504" s="1"/>
      <c r="I504" s="127"/>
    </row>
    <row r="505" spans="1:9" s="25" customFormat="1" ht="15" x14ac:dyDescent="0.2">
      <c r="A505" s="169" t="str">
        <f t="shared" si="12"/>
        <v>LMNI-112</v>
      </c>
      <c r="B505" s="71" t="s">
        <v>60</v>
      </c>
      <c r="C505" s="77">
        <f>IF(ISBLANK(D505),_xlfn.AGGREGATE(2,5,C$387:C504),"")</f>
        <v>112</v>
      </c>
      <c r="D505" s="42"/>
      <c r="E505" s="192" t="s">
        <v>586</v>
      </c>
      <c r="F505" s="57" t="s">
        <v>6</v>
      </c>
      <c r="G505" s="257" t="s">
        <v>9</v>
      </c>
      <c r="H505" s="1"/>
      <c r="I505" s="127"/>
    </row>
    <row r="506" spans="1:9" s="25" customFormat="1" ht="15" x14ac:dyDescent="0.2">
      <c r="A506" s="169" t="str">
        <f t="shared" si="12"/>
        <v>LMNI-113</v>
      </c>
      <c r="B506" s="71" t="s">
        <v>60</v>
      </c>
      <c r="C506" s="77">
        <f>IF(ISBLANK(D506),_xlfn.AGGREGATE(2,5,C$387:C505),"")</f>
        <v>113</v>
      </c>
      <c r="D506" s="42"/>
      <c r="E506" s="192" t="s">
        <v>587</v>
      </c>
      <c r="F506" s="57" t="s">
        <v>6</v>
      </c>
      <c r="G506" s="257" t="s">
        <v>9</v>
      </c>
      <c r="H506" s="1"/>
      <c r="I506" s="127"/>
    </row>
    <row r="507" spans="1:9" s="25" customFormat="1" ht="15" x14ac:dyDescent="0.2">
      <c r="A507" s="170" t="str">
        <f t="shared" si="12"/>
        <v/>
      </c>
      <c r="B507" s="110"/>
      <c r="C507" s="109" t="str">
        <f>IF(ISBLANK(D507),_xlfn.AGGREGATE(2,5,C$387:C506),"")</f>
        <v/>
      </c>
      <c r="D507" s="26" t="s">
        <v>1</v>
      </c>
      <c r="E507" s="194" t="s">
        <v>588</v>
      </c>
      <c r="F507" s="12"/>
      <c r="G507" s="258"/>
      <c r="H507" s="23"/>
      <c r="I507" s="128"/>
    </row>
    <row r="508" spans="1:9" s="25" customFormat="1" ht="15" x14ac:dyDescent="0.2">
      <c r="A508" s="169" t="str">
        <f t="shared" si="12"/>
        <v>LMNI-114</v>
      </c>
      <c r="B508" s="71" t="s">
        <v>60</v>
      </c>
      <c r="C508" s="77">
        <f>IF(ISBLANK(D508),_xlfn.AGGREGATE(2,5,C$387:C507),"")</f>
        <v>114</v>
      </c>
      <c r="D508" s="42"/>
      <c r="E508" s="192" t="s">
        <v>589</v>
      </c>
      <c r="F508" s="57" t="s">
        <v>12</v>
      </c>
      <c r="G508" s="257" t="s">
        <v>9</v>
      </c>
      <c r="H508" s="1"/>
      <c r="I508" s="131"/>
    </row>
    <row r="509" spans="1:9" s="25" customFormat="1" ht="15" x14ac:dyDescent="0.2">
      <c r="A509" s="169" t="str">
        <f t="shared" si="12"/>
        <v>LMNI-115</v>
      </c>
      <c r="B509" s="71" t="s">
        <v>60</v>
      </c>
      <c r="C509" s="77">
        <f>IF(ISBLANK(D509),_xlfn.AGGREGATE(2,5,C$387:C508),"")</f>
        <v>115</v>
      </c>
      <c r="D509" s="42"/>
      <c r="E509" s="192" t="s">
        <v>538</v>
      </c>
      <c r="F509" s="57" t="s">
        <v>12</v>
      </c>
      <c r="G509" s="257" t="s">
        <v>9</v>
      </c>
      <c r="H509" s="1"/>
      <c r="I509" s="131"/>
    </row>
    <row r="510" spans="1:9" s="25" customFormat="1" ht="28.5" x14ac:dyDescent="0.2">
      <c r="A510" s="169" t="str">
        <f t="shared" si="12"/>
        <v>LMNI-116</v>
      </c>
      <c r="B510" s="71" t="s">
        <v>60</v>
      </c>
      <c r="C510" s="77">
        <f>IF(ISBLANK(D510),_xlfn.AGGREGATE(2,5,C$387:C509),"")</f>
        <v>116</v>
      </c>
      <c r="D510" s="42"/>
      <c r="E510" s="192" t="s">
        <v>590</v>
      </c>
      <c r="F510" s="57" t="s">
        <v>12</v>
      </c>
      <c r="G510" s="257" t="s">
        <v>9</v>
      </c>
      <c r="H510" s="1"/>
      <c r="I510" s="131"/>
    </row>
    <row r="511" spans="1:9" s="25" customFormat="1" ht="15" x14ac:dyDescent="0.2">
      <c r="A511" s="169" t="str">
        <f t="shared" si="12"/>
        <v>LMNI-117</v>
      </c>
      <c r="B511" s="71" t="s">
        <v>60</v>
      </c>
      <c r="C511" s="77">
        <f>IF(ISBLANK(D511),_xlfn.AGGREGATE(2,5,C$387:C510),"")</f>
        <v>117</v>
      </c>
      <c r="D511" s="42"/>
      <c r="E511" s="192" t="s">
        <v>591</v>
      </c>
      <c r="F511" s="57" t="s">
        <v>6</v>
      </c>
      <c r="G511" s="257" t="s">
        <v>9</v>
      </c>
      <c r="H511" s="1"/>
      <c r="I511" s="127"/>
    </row>
    <row r="512" spans="1:9" s="25" customFormat="1" ht="15" x14ac:dyDescent="0.2">
      <c r="A512" s="169" t="str">
        <f t="shared" si="12"/>
        <v>LMNI-118</v>
      </c>
      <c r="B512" s="71" t="s">
        <v>60</v>
      </c>
      <c r="C512" s="77">
        <f>IF(ISBLANK(D512),_xlfn.AGGREGATE(2,5,C$387:C511),"")</f>
        <v>118</v>
      </c>
      <c r="D512" s="42"/>
      <c r="E512" s="192" t="s">
        <v>592</v>
      </c>
      <c r="F512" s="57" t="s">
        <v>6</v>
      </c>
      <c r="G512" s="257" t="s">
        <v>9</v>
      </c>
      <c r="H512" s="1"/>
      <c r="I512" s="127"/>
    </row>
    <row r="513" spans="1:9" s="25" customFormat="1" ht="15" x14ac:dyDescent="0.2">
      <c r="A513" s="169" t="str">
        <f t="shared" si="12"/>
        <v>LMNI-119</v>
      </c>
      <c r="B513" s="71" t="s">
        <v>60</v>
      </c>
      <c r="C513" s="77">
        <f>IF(ISBLANK(D513),_xlfn.AGGREGATE(2,5,C$387:C512),"")</f>
        <v>119</v>
      </c>
      <c r="D513" s="42"/>
      <c r="E513" s="192" t="s">
        <v>593</v>
      </c>
      <c r="F513" s="57" t="s">
        <v>6</v>
      </c>
      <c r="G513" s="257" t="s">
        <v>9</v>
      </c>
      <c r="H513" s="1"/>
      <c r="I513" s="127"/>
    </row>
    <row r="514" spans="1:9" s="25" customFormat="1" ht="15" x14ac:dyDescent="0.2">
      <c r="A514" s="169" t="str">
        <f t="shared" si="12"/>
        <v>LMNI-120</v>
      </c>
      <c r="B514" s="71" t="s">
        <v>60</v>
      </c>
      <c r="C514" s="77">
        <f>IF(ISBLANK(D514),_xlfn.AGGREGATE(2,5,C$387:C513),"")</f>
        <v>120</v>
      </c>
      <c r="D514" s="42"/>
      <c r="E514" s="192" t="s">
        <v>594</v>
      </c>
      <c r="F514" s="57" t="s">
        <v>6</v>
      </c>
      <c r="G514" s="257" t="s">
        <v>9</v>
      </c>
      <c r="H514" s="1"/>
      <c r="I514" s="127"/>
    </row>
    <row r="515" spans="1:9" s="25" customFormat="1" ht="15" x14ac:dyDescent="0.2">
      <c r="A515" s="169" t="str">
        <f t="shared" si="12"/>
        <v>LMNI-121</v>
      </c>
      <c r="B515" s="71" t="s">
        <v>60</v>
      </c>
      <c r="C515" s="77">
        <f>IF(ISBLANK(D515),_xlfn.AGGREGATE(2,5,C$387:C514),"")</f>
        <v>121</v>
      </c>
      <c r="D515" s="42"/>
      <c r="E515" s="192" t="s">
        <v>595</v>
      </c>
      <c r="F515" s="57" t="s">
        <v>6</v>
      </c>
      <c r="G515" s="257" t="s">
        <v>9</v>
      </c>
      <c r="H515" s="1"/>
      <c r="I515" s="127"/>
    </row>
    <row r="516" spans="1:9" s="25" customFormat="1" ht="15" x14ac:dyDescent="0.2">
      <c r="A516" s="169" t="str">
        <f t="shared" si="12"/>
        <v>LMNI-122</v>
      </c>
      <c r="B516" s="71" t="s">
        <v>60</v>
      </c>
      <c r="C516" s="77">
        <f>IF(ISBLANK(D516),_xlfn.AGGREGATE(2,5,C$387:C515),"")</f>
        <v>122</v>
      </c>
      <c r="D516" s="42"/>
      <c r="E516" s="192" t="s">
        <v>596</v>
      </c>
      <c r="F516" s="57" t="s">
        <v>6</v>
      </c>
      <c r="G516" s="257" t="s">
        <v>9</v>
      </c>
      <c r="H516" s="1"/>
      <c r="I516" s="127"/>
    </row>
    <row r="517" spans="1:9" s="25" customFormat="1" ht="15" x14ac:dyDescent="0.2">
      <c r="A517" s="169" t="str">
        <f t="shared" ref="A517:A580" si="13">IF(ISBLANK(D517),B517&amp;"-"&amp;C517,"")</f>
        <v>LMNI-123</v>
      </c>
      <c r="B517" s="71" t="s">
        <v>60</v>
      </c>
      <c r="C517" s="77">
        <f>IF(ISBLANK(D517),_xlfn.AGGREGATE(2,5,C$387:C516),"")</f>
        <v>123</v>
      </c>
      <c r="D517" s="42"/>
      <c r="E517" s="192" t="s">
        <v>597</v>
      </c>
      <c r="F517" s="57" t="s">
        <v>6</v>
      </c>
      <c r="G517" s="257" t="s">
        <v>9</v>
      </c>
      <c r="H517" s="1"/>
      <c r="I517" s="127"/>
    </row>
    <row r="518" spans="1:9" s="25" customFormat="1" ht="15" x14ac:dyDescent="0.2">
      <c r="A518" s="169" t="str">
        <f t="shared" si="13"/>
        <v>LMNI-124</v>
      </c>
      <c r="B518" s="71" t="s">
        <v>60</v>
      </c>
      <c r="C518" s="77">
        <f>IF(ISBLANK(D518),_xlfn.AGGREGATE(2,5,C$387:C517),"")</f>
        <v>124</v>
      </c>
      <c r="D518" s="42"/>
      <c r="E518" s="192" t="s">
        <v>598</v>
      </c>
      <c r="F518" s="57" t="s">
        <v>6</v>
      </c>
      <c r="G518" s="257" t="s">
        <v>9</v>
      </c>
      <c r="H518" s="1"/>
      <c r="I518" s="127"/>
    </row>
    <row r="519" spans="1:9" s="25" customFormat="1" ht="15" x14ac:dyDescent="0.2">
      <c r="A519" s="169" t="str">
        <f t="shared" si="13"/>
        <v>LMNI-125</v>
      </c>
      <c r="B519" s="71" t="s">
        <v>60</v>
      </c>
      <c r="C519" s="77">
        <f>IF(ISBLANK(D519),_xlfn.AGGREGATE(2,5,C$387:C518),"")</f>
        <v>125</v>
      </c>
      <c r="D519" s="42"/>
      <c r="E519" s="192" t="s">
        <v>599</v>
      </c>
      <c r="F519" s="57" t="s">
        <v>6</v>
      </c>
      <c r="G519" s="257" t="s">
        <v>9</v>
      </c>
      <c r="H519" s="1"/>
      <c r="I519" s="127"/>
    </row>
    <row r="520" spans="1:9" s="25" customFormat="1" ht="15" x14ac:dyDescent="0.2">
      <c r="A520" s="169" t="str">
        <f t="shared" si="13"/>
        <v>LMNI-126</v>
      </c>
      <c r="B520" s="71" t="s">
        <v>60</v>
      </c>
      <c r="C520" s="77">
        <f>IF(ISBLANK(D520),_xlfn.AGGREGATE(2,5,C$387:C519),"")</f>
        <v>126</v>
      </c>
      <c r="D520" s="42"/>
      <c r="E520" s="193" t="s">
        <v>600</v>
      </c>
      <c r="F520" s="57" t="s">
        <v>6</v>
      </c>
      <c r="G520" s="257" t="s">
        <v>9</v>
      </c>
      <c r="H520" s="1"/>
      <c r="I520" s="127"/>
    </row>
    <row r="521" spans="1:9" s="25" customFormat="1" ht="15" x14ac:dyDescent="0.2">
      <c r="A521" s="169" t="str">
        <f t="shared" si="13"/>
        <v>LMNI-127</v>
      </c>
      <c r="B521" s="71" t="s">
        <v>60</v>
      </c>
      <c r="C521" s="77">
        <f>IF(ISBLANK(D521),_xlfn.AGGREGATE(2,5,C$387:C520),"")</f>
        <v>127</v>
      </c>
      <c r="D521" s="42"/>
      <c r="E521" s="192" t="s">
        <v>601</v>
      </c>
      <c r="F521" s="57" t="s">
        <v>12</v>
      </c>
      <c r="G521" s="257" t="s">
        <v>9</v>
      </c>
      <c r="H521" s="1"/>
      <c r="I521" s="131"/>
    </row>
    <row r="522" spans="1:9" s="25" customFormat="1" ht="15" x14ac:dyDescent="0.2">
      <c r="A522" s="169" t="str">
        <f t="shared" si="13"/>
        <v>LMNI-128</v>
      </c>
      <c r="B522" s="71" t="s">
        <v>60</v>
      </c>
      <c r="C522" s="77">
        <f>IF(ISBLANK(D522),_xlfn.AGGREGATE(2,5,C$387:C521),"")</f>
        <v>128</v>
      </c>
      <c r="D522" s="42"/>
      <c r="E522" s="192" t="s">
        <v>602</v>
      </c>
      <c r="F522" s="57" t="s">
        <v>12</v>
      </c>
      <c r="G522" s="257" t="s">
        <v>9</v>
      </c>
      <c r="H522" s="1"/>
      <c r="I522" s="131"/>
    </row>
    <row r="523" spans="1:9" s="25" customFormat="1" ht="15" x14ac:dyDescent="0.2">
      <c r="A523" s="169" t="str">
        <f t="shared" si="13"/>
        <v>LMNI-129</v>
      </c>
      <c r="B523" s="71" t="s">
        <v>60</v>
      </c>
      <c r="C523" s="77">
        <f>IF(ISBLANK(D523),_xlfn.AGGREGATE(2,5,C$387:C522),"")</f>
        <v>129</v>
      </c>
      <c r="D523" s="42"/>
      <c r="E523" s="193" t="s">
        <v>603</v>
      </c>
      <c r="F523" s="57" t="s">
        <v>6</v>
      </c>
      <c r="G523" s="257" t="s">
        <v>9</v>
      </c>
      <c r="H523" s="1"/>
      <c r="I523" s="127"/>
    </row>
    <row r="524" spans="1:9" s="25" customFormat="1" ht="15" x14ac:dyDescent="0.2">
      <c r="A524" s="169" t="str">
        <f t="shared" si="13"/>
        <v>LMNI-130</v>
      </c>
      <c r="B524" s="71" t="s">
        <v>60</v>
      </c>
      <c r="C524" s="77">
        <f>IF(ISBLANK(D524),_xlfn.AGGREGATE(2,5,C$387:C523),"")</f>
        <v>130</v>
      </c>
      <c r="D524" s="42"/>
      <c r="E524" s="192" t="s">
        <v>604</v>
      </c>
      <c r="F524" s="57" t="s">
        <v>12</v>
      </c>
      <c r="G524" s="257" t="s">
        <v>9</v>
      </c>
      <c r="H524" s="1"/>
      <c r="I524" s="131"/>
    </row>
    <row r="525" spans="1:9" s="25" customFormat="1" ht="15" x14ac:dyDescent="0.2">
      <c r="A525" s="169" t="str">
        <f t="shared" si="13"/>
        <v>LMNI-131</v>
      </c>
      <c r="B525" s="71" t="s">
        <v>60</v>
      </c>
      <c r="C525" s="77">
        <f>IF(ISBLANK(D525),_xlfn.AGGREGATE(2,5,C$387:C524),"")</f>
        <v>131</v>
      </c>
      <c r="D525" s="42"/>
      <c r="E525" s="193" t="s">
        <v>605</v>
      </c>
      <c r="F525" s="57" t="s">
        <v>6</v>
      </c>
      <c r="G525" s="257" t="s">
        <v>9</v>
      </c>
      <c r="H525" s="1"/>
      <c r="I525" s="129"/>
    </row>
    <row r="526" spans="1:9" s="25" customFormat="1" ht="15" x14ac:dyDescent="0.2">
      <c r="A526" s="169" t="str">
        <f t="shared" si="13"/>
        <v>LMNI-132</v>
      </c>
      <c r="B526" s="71" t="s">
        <v>60</v>
      </c>
      <c r="C526" s="77">
        <f>IF(ISBLANK(D526),_xlfn.AGGREGATE(2,5,C$387:C525),"")</f>
        <v>132</v>
      </c>
      <c r="D526" s="42"/>
      <c r="E526" s="192" t="s">
        <v>606</v>
      </c>
      <c r="F526" s="57" t="s">
        <v>6</v>
      </c>
      <c r="G526" s="257" t="s">
        <v>9</v>
      </c>
      <c r="H526" s="1"/>
      <c r="I526" s="127"/>
    </row>
    <row r="527" spans="1:9" s="25" customFormat="1" ht="15" x14ac:dyDescent="0.2">
      <c r="A527" s="169" t="str">
        <f t="shared" si="13"/>
        <v>LMNI-133</v>
      </c>
      <c r="B527" s="71" t="s">
        <v>60</v>
      </c>
      <c r="C527" s="77">
        <f>IF(ISBLANK(D527),_xlfn.AGGREGATE(2,5,C$387:C526),"")</f>
        <v>133</v>
      </c>
      <c r="D527" s="42"/>
      <c r="E527" s="192" t="s">
        <v>607</v>
      </c>
      <c r="F527" s="57" t="s">
        <v>6</v>
      </c>
      <c r="G527" s="257" t="s">
        <v>9</v>
      </c>
      <c r="H527" s="1"/>
      <c r="I527" s="127"/>
    </row>
    <row r="528" spans="1:9" s="25" customFormat="1" ht="15" x14ac:dyDescent="0.2">
      <c r="A528" s="169" t="str">
        <f t="shared" si="13"/>
        <v>LMNI-134</v>
      </c>
      <c r="B528" s="71" t="s">
        <v>60</v>
      </c>
      <c r="C528" s="77">
        <f>IF(ISBLANK(D528),_xlfn.AGGREGATE(2,5,C$387:C527),"")</f>
        <v>134</v>
      </c>
      <c r="D528" s="42"/>
      <c r="E528" s="192" t="s">
        <v>608</v>
      </c>
      <c r="F528" s="57" t="s">
        <v>6</v>
      </c>
      <c r="G528" s="257" t="s">
        <v>9</v>
      </c>
      <c r="H528" s="1"/>
      <c r="I528" s="127"/>
    </row>
    <row r="529" spans="1:9" s="25" customFormat="1" ht="15" x14ac:dyDescent="0.2">
      <c r="A529" s="169" t="str">
        <f t="shared" si="13"/>
        <v>LMNI-135</v>
      </c>
      <c r="B529" s="71" t="s">
        <v>60</v>
      </c>
      <c r="C529" s="77">
        <f>IF(ISBLANK(D529),_xlfn.AGGREGATE(2,5,C$387:C528),"")</f>
        <v>135</v>
      </c>
      <c r="D529" s="42"/>
      <c r="E529" s="192" t="s">
        <v>530</v>
      </c>
      <c r="F529" s="57" t="s">
        <v>6</v>
      </c>
      <c r="G529" s="257" t="s">
        <v>9</v>
      </c>
      <c r="H529" s="1"/>
      <c r="I529" s="127"/>
    </row>
    <row r="530" spans="1:9" s="25" customFormat="1" ht="15" x14ac:dyDescent="0.2">
      <c r="A530" s="169" t="str">
        <f t="shared" si="13"/>
        <v>LMNI-136</v>
      </c>
      <c r="B530" s="71" t="s">
        <v>60</v>
      </c>
      <c r="C530" s="77">
        <f>IF(ISBLANK(D530),_xlfn.AGGREGATE(2,5,C$387:C529),"")</f>
        <v>136</v>
      </c>
      <c r="D530" s="42"/>
      <c r="E530" s="192" t="s">
        <v>531</v>
      </c>
      <c r="F530" s="57" t="s">
        <v>6</v>
      </c>
      <c r="G530" s="257" t="s">
        <v>9</v>
      </c>
      <c r="H530" s="1"/>
      <c r="I530" s="127"/>
    </row>
    <row r="531" spans="1:9" s="25" customFormat="1" ht="15" x14ac:dyDescent="0.2">
      <c r="A531" s="169" t="str">
        <f t="shared" si="13"/>
        <v>LMNI-137</v>
      </c>
      <c r="B531" s="71" t="s">
        <v>60</v>
      </c>
      <c r="C531" s="77">
        <f>IF(ISBLANK(D531),_xlfn.AGGREGATE(2,5,C$387:C530),"")</f>
        <v>137</v>
      </c>
      <c r="D531" s="42"/>
      <c r="E531" s="192" t="s">
        <v>609</v>
      </c>
      <c r="F531" s="57" t="s">
        <v>6</v>
      </c>
      <c r="G531" s="257" t="s">
        <v>9</v>
      </c>
      <c r="H531" s="1"/>
      <c r="I531" s="127"/>
    </row>
    <row r="532" spans="1:9" s="25" customFormat="1" ht="15" x14ac:dyDescent="0.2">
      <c r="A532" s="169" t="str">
        <f t="shared" si="13"/>
        <v>LMNI-138</v>
      </c>
      <c r="B532" s="71" t="s">
        <v>60</v>
      </c>
      <c r="C532" s="77">
        <f>IF(ISBLANK(D532),_xlfn.AGGREGATE(2,5,C$387:C531),"")</f>
        <v>138</v>
      </c>
      <c r="D532" s="42"/>
      <c r="E532" s="192" t="s">
        <v>533</v>
      </c>
      <c r="F532" s="57" t="s">
        <v>6</v>
      </c>
      <c r="G532" s="257" t="s">
        <v>9</v>
      </c>
      <c r="H532" s="1"/>
      <c r="I532" s="127"/>
    </row>
    <row r="533" spans="1:9" s="25" customFormat="1" ht="15" x14ac:dyDescent="0.2">
      <c r="A533" s="169" t="str">
        <f t="shared" si="13"/>
        <v>LMNI-139</v>
      </c>
      <c r="B533" s="71" t="s">
        <v>60</v>
      </c>
      <c r="C533" s="77">
        <f>IF(ISBLANK(D533),_xlfn.AGGREGATE(2,5,C$387:C532),"")</f>
        <v>139</v>
      </c>
      <c r="D533" s="42"/>
      <c r="E533" s="192" t="s">
        <v>534</v>
      </c>
      <c r="F533" s="57" t="s">
        <v>6</v>
      </c>
      <c r="G533" s="257" t="s">
        <v>9</v>
      </c>
      <c r="H533" s="1"/>
      <c r="I533" s="127"/>
    </row>
    <row r="534" spans="1:9" s="25" customFormat="1" ht="15" x14ac:dyDescent="0.2">
      <c r="A534" s="169" t="str">
        <f t="shared" si="13"/>
        <v>LMNI-140</v>
      </c>
      <c r="B534" s="71" t="s">
        <v>60</v>
      </c>
      <c r="C534" s="77">
        <f>IF(ISBLANK(D534),_xlfn.AGGREGATE(2,5,C$387:C533),"")</f>
        <v>140</v>
      </c>
      <c r="D534" s="42"/>
      <c r="E534" s="192" t="s">
        <v>610</v>
      </c>
      <c r="F534" s="57" t="s">
        <v>6</v>
      </c>
      <c r="G534" s="257" t="s">
        <v>9</v>
      </c>
      <c r="H534" s="1"/>
      <c r="I534" s="127"/>
    </row>
    <row r="535" spans="1:9" s="25" customFormat="1" ht="15" x14ac:dyDescent="0.2">
      <c r="A535" s="169" t="str">
        <f t="shared" si="13"/>
        <v>LMNI-141</v>
      </c>
      <c r="B535" s="71" t="s">
        <v>60</v>
      </c>
      <c r="C535" s="77">
        <f>IF(ISBLANK(D535),_xlfn.AGGREGATE(2,5,C$387:C534),"")</f>
        <v>141</v>
      </c>
      <c r="D535" s="42"/>
      <c r="E535" s="192" t="s">
        <v>611</v>
      </c>
      <c r="F535" s="57" t="s">
        <v>6</v>
      </c>
      <c r="G535" s="257" t="s">
        <v>9</v>
      </c>
      <c r="H535" s="1"/>
      <c r="I535" s="127"/>
    </row>
    <row r="536" spans="1:9" s="25" customFormat="1" ht="15" x14ac:dyDescent="0.2">
      <c r="A536" s="169" t="str">
        <f t="shared" si="13"/>
        <v>LMNI-142</v>
      </c>
      <c r="B536" s="71" t="s">
        <v>60</v>
      </c>
      <c r="C536" s="77">
        <f>IF(ISBLANK(D536),_xlfn.AGGREGATE(2,5,C$387:C535),"")</f>
        <v>142</v>
      </c>
      <c r="D536" s="42"/>
      <c r="E536" s="192" t="s">
        <v>612</v>
      </c>
      <c r="F536" s="57" t="s">
        <v>6</v>
      </c>
      <c r="G536" s="257" t="s">
        <v>9</v>
      </c>
      <c r="H536" s="1"/>
      <c r="I536" s="127"/>
    </row>
    <row r="537" spans="1:9" s="25" customFormat="1" ht="15" x14ac:dyDescent="0.2">
      <c r="A537" s="169" t="str">
        <f t="shared" si="13"/>
        <v>LMNI-143</v>
      </c>
      <c r="B537" s="71" t="s">
        <v>60</v>
      </c>
      <c r="C537" s="77">
        <f>IF(ISBLANK(D537),_xlfn.AGGREGATE(2,5,C$387:C536),"")</f>
        <v>143</v>
      </c>
      <c r="D537" s="42"/>
      <c r="E537" s="192" t="s">
        <v>613</v>
      </c>
      <c r="F537" s="57" t="s">
        <v>6</v>
      </c>
      <c r="G537" s="257" t="s">
        <v>9</v>
      </c>
      <c r="H537" s="1"/>
      <c r="I537" s="127"/>
    </row>
    <row r="538" spans="1:9" s="25" customFormat="1" ht="15" x14ac:dyDescent="0.2">
      <c r="A538" s="169" t="str">
        <f t="shared" si="13"/>
        <v>LMNI-144</v>
      </c>
      <c r="B538" s="71" t="s">
        <v>60</v>
      </c>
      <c r="C538" s="77">
        <f>IF(ISBLANK(D538),_xlfn.AGGREGATE(2,5,C$387:C537),"")</f>
        <v>144</v>
      </c>
      <c r="D538" s="42"/>
      <c r="E538" s="192" t="s">
        <v>614</v>
      </c>
      <c r="F538" s="57" t="s">
        <v>6</v>
      </c>
      <c r="G538" s="257" t="s">
        <v>9</v>
      </c>
      <c r="H538" s="1"/>
      <c r="I538" s="127"/>
    </row>
    <row r="539" spans="1:9" s="25" customFormat="1" ht="15" x14ac:dyDescent="0.2">
      <c r="A539" s="169" t="str">
        <f t="shared" si="13"/>
        <v>LMNI-145</v>
      </c>
      <c r="B539" s="71" t="s">
        <v>60</v>
      </c>
      <c r="C539" s="77">
        <f>IF(ISBLANK(D539),_xlfn.AGGREGATE(2,5,C$387:C538),"")</f>
        <v>145</v>
      </c>
      <c r="D539" s="42"/>
      <c r="E539" s="192" t="s">
        <v>615</v>
      </c>
      <c r="F539" s="57" t="s">
        <v>6</v>
      </c>
      <c r="G539" s="257" t="s">
        <v>9</v>
      </c>
      <c r="H539" s="1"/>
      <c r="I539" s="127"/>
    </row>
    <row r="540" spans="1:9" s="25" customFormat="1" ht="15" x14ac:dyDescent="0.2">
      <c r="A540" s="169" t="str">
        <f t="shared" si="13"/>
        <v>LMNI-146</v>
      </c>
      <c r="B540" s="71" t="s">
        <v>60</v>
      </c>
      <c r="C540" s="77">
        <f>IF(ISBLANK(D540),_xlfn.AGGREGATE(2,5,C$387:C539),"")</f>
        <v>146</v>
      </c>
      <c r="D540" s="42"/>
      <c r="E540" s="192" t="s">
        <v>616</v>
      </c>
      <c r="F540" s="57" t="s">
        <v>6</v>
      </c>
      <c r="G540" s="257" t="s">
        <v>9</v>
      </c>
      <c r="H540" s="1"/>
      <c r="I540" s="127"/>
    </row>
    <row r="541" spans="1:9" s="25" customFormat="1" ht="15" x14ac:dyDescent="0.2">
      <c r="A541" s="169" t="str">
        <f t="shared" si="13"/>
        <v>LMNI-147</v>
      </c>
      <c r="B541" s="71" t="s">
        <v>60</v>
      </c>
      <c r="C541" s="77">
        <f>IF(ISBLANK(D541),_xlfn.AGGREGATE(2,5,C$387:C540),"")</f>
        <v>147</v>
      </c>
      <c r="D541" s="42"/>
      <c r="E541" s="192" t="s">
        <v>617</v>
      </c>
      <c r="F541" s="57" t="s">
        <v>6</v>
      </c>
      <c r="G541" s="257" t="s">
        <v>9</v>
      </c>
      <c r="H541" s="1"/>
      <c r="I541" s="127"/>
    </row>
    <row r="542" spans="1:9" s="25" customFormat="1" ht="15" x14ac:dyDescent="0.2">
      <c r="A542" s="169" t="str">
        <f t="shared" si="13"/>
        <v>LMNI-148</v>
      </c>
      <c r="B542" s="71" t="s">
        <v>60</v>
      </c>
      <c r="C542" s="77">
        <f>IF(ISBLANK(D542),_xlfn.AGGREGATE(2,5,C$387:C541),"")</f>
        <v>148</v>
      </c>
      <c r="D542" s="42"/>
      <c r="E542" s="192" t="s">
        <v>618</v>
      </c>
      <c r="F542" s="57" t="s">
        <v>6</v>
      </c>
      <c r="G542" s="257" t="s">
        <v>9</v>
      </c>
      <c r="H542" s="1"/>
      <c r="I542" s="127"/>
    </row>
    <row r="543" spans="1:9" s="25" customFormat="1" ht="15" x14ac:dyDescent="0.2">
      <c r="A543" s="169" t="str">
        <f t="shared" si="13"/>
        <v>LMNI-149</v>
      </c>
      <c r="B543" s="71" t="s">
        <v>60</v>
      </c>
      <c r="C543" s="77">
        <f>IF(ISBLANK(D543),_xlfn.AGGREGATE(2,5,C$387:C542),"")</f>
        <v>149</v>
      </c>
      <c r="D543" s="42"/>
      <c r="E543" s="192" t="s">
        <v>619</v>
      </c>
      <c r="F543" s="57" t="s">
        <v>6</v>
      </c>
      <c r="G543" s="257" t="s">
        <v>9</v>
      </c>
      <c r="H543" s="1"/>
      <c r="I543" s="127"/>
    </row>
    <row r="544" spans="1:9" s="25" customFormat="1" ht="15" x14ac:dyDescent="0.2">
      <c r="A544" s="169" t="str">
        <f t="shared" si="13"/>
        <v>LMNI-150</v>
      </c>
      <c r="B544" s="71" t="s">
        <v>60</v>
      </c>
      <c r="C544" s="77">
        <f>IF(ISBLANK(D544),_xlfn.AGGREGATE(2,5,C$387:C543),"")</f>
        <v>150</v>
      </c>
      <c r="D544" s="42"/>
      <c r="E544" s="192" t="s">
        <v>620</v>
      </c>
      <c r="F544" s="57" t="s">
        <v>12</v>
      </c>
      <c r="G544" s="257" t="s">
        <v>9</v>
      </c>
      <c r="H544" s="1"/>
      <c r="I544" s="127"/>
    </row>
    <row r="545" spans="1:9" s="25" customFormat="1" ht="15" x14ac:dyDescent="0.2">
      <c r="A545" s="169" t="str">
        <f t="shared" si="13"/>
        <v>LMNI-151</v>
      </c>
      <c r="B545" s="71" t="s">
        <v>60</v>
      </c>
      <c r="C545" s="77">
        <f>IF(ISBLANK(D545),_xlfn.AGGREGATE(2,5,C$387:C544),"")</f>
        <v>151</v>
      </c>
      <c r="D545" s="42"/>
      <c r="E545" s="192" t="s">
        <v>621</v>
      </c>
      <c r="F545" s="57" t="s">
        <v>12</v>
      </c>
      <c r="G545" s="257" t="s">
        <v>9</v>
      </c>
      <c r="H545" s="1"/>
      <c r="I545" s="131"/>
    </row>
    <row r="546" spans="1:9" s="25" customFormat="1" ht="15" x14ac:dyDescent="0.2">
      <c r="A546" s="169" t="str">
        <f t="shared" si="13"/>
        <v>LMNI-152</v>
      </c>
      <c r="B546" s="71" t="s">
        <v>60</v>
      </c>
      <c r="C546" s="77">
        <f>IF(ISBLANK(D546),_xlfn.AGGREGATE(2,5,C$387:C545),"")</f>
        <v>152</v>
      </c>
      <c r="D546" s="42"/>
      <c r="E546" s="192" t="s">
        <v>622</v>
      </c>
      <c r="F546" s="57" t="s">
        <v>12</v>
      </c>
      <c r="G546" s="257" t="s">
        <v>9</v>
      </c>
      <c r="H546" s="1"/>
      <c r="I546" s="131"/>
    </row>
    <row r="547" spans="1:9" s="25" customFormat="1" ht="15" x14ac:dyDescent="0.2">
      <c r="A547" s="169" t="str">
        <f t="shared" si="13"/>
        <v>LMNI-153</v>
      </c>
      <c r="B547" s="71" t="s">
        <v>60</v>
      </c>
      <c r="C547" s="77">
        <f>IF(ISBLANK(D547),_xlfn.AGGREGATE(2,5,C$387:C546),"")</f>
        <v>153</v>
      </c>
      <c r="D547" s="42"/>
      <c r="E547" s="192" t="s">
        <v>623</v>
      </c>
      <c r="F547" s="57" t="s">
        <v>6</v>
      </c>
      <c r="G547" s="257" t="s">
        <v>9</v>
      </c>
      <c r="H547" s="1"/>
      <c r="I547" s="127"/>
    </row>
    <row r="548" spans="1:9" s="25" customFormat="1" ht="15" x14ac:dyDescent="0.2">
      <c r="A548" s="169" t="str">
        <f t="shared" si="13"/>
        <v>LMNI-154</v>
      </c>
      <c r="B548" s="71" t="s">
        <v>60</v>
      </c>
      <c r="C548" s="77">
        <f>IF(ISBLANK(D548),_xlfn.AGGREGATE(2,5,C$387:C547),"")</f>
        <v>154</v>
      </c>
      <c r="D548" s="42"/>
      <c r="E548" s="192" t="s">
        <v>624</v>
      </c>
      <c r="F548" s="57" t="s">
        <v>6</v>
      </c>
      <c r="G548" s="257" t="s">
        <v>9</v>
      </c>
      <c r="H548" s="1"/>
      <c r="I548" s="127"/>
    </row>
    <row r="549" spans="1:9" s="25" customFormat="1" ht="15" x14ac:dyDescent="0.2">
      <c r="A549" s="169" t="str">
        <f t="shared" si="13"/>
        <v>LMNI-155</v>
      </c>
      <c r="B549" s="71" t="s">
        <v>60</v>
      </c>
      <c r="C549" s="77">
        <f>IF(ISBLANK(D549),_xlfn.AGGREGATE(2,5,C$387:C548),"")</f>
        <v>155</v>
      </c>
      <c r="D549" s="42"/>
      <c r="E549" s="192" t="s">
        <v>625</v>
      </c>
      <c r="F549" s="57" t="s">
        <v>6</v>
      </c>
      <c r="G549" s="257" t="s">
        <v>9</v>
      </c>
      <c r="H549" s="1"/>
      <c r="I549" s="127"/>
    </row>
    <row r="550" spans="1:9" s="25" customFormat="1" ht="15" x14ac:dyDescent="0.2">
      <c r="A550" s="169" t="str">
        <f t="shared" si="13"/>
        <v>LMNI-156</v>
      </c>
      <c r="B550" s="71" t="s">
        <v>60</v>
      </c>
      <c r="C550" s="77">
        <f>IF(ISBLANK(D550),_xlfn.AGGREGATE(2,5,C$387:C549),"")</f>
        <v>156</v>
      </c>
      <c r="D550" s="42"/>
      <c r="E550" s="192" t="s">
        <v>626</v>
      </c>
      <c r="F550" s="57" t="s">
        <v>6</v>
      </c>
      <c r="G550" s="257" t="s">
        <v>9</v>
      </c>
      <c r="H550" s="1"/>
      <c r="I550" s="127"/>
    </row>
    <row r="551" spans="1:9" s="25" customFormat="1" ht="15" x14ac:dyDescent="0.2">
      <c r="A551" s="169" t="str">
        <f t="shared" si="13"/>
        <v>LMNI-157</v>
      </c>
      <c r="B551" s="71" t="s">
        <v>60</v>
      </c>
      <c r="C551" s="77">
        <f>IF(ISBLANK(D551),_xlfn.AGGREGATE(2,5,C$387:C550),"")</f>
        <v>157</v>
      </c>
      <c r="D551" s="42"/>
      <c r="E551" s="192" t="s">
        <v>627</v>
      </c>
      <c r="F551" s="57" t="s">
        <v>12</v>
      </c>
      <c r="G551" s="257" t="s">
        <v>9</v>
      </c>
      <c r="H551" s="1"/>
      <c r="I551" s="127"/>
    </row>
    <row r="552" spans="1:9" s="25" customFormat="1" ht="15" x14ac:dyDescent="0.2">
      <c r="A552" s="169" t="str">
        <f t="shared" si="13"/>
        <v>LMNI-158</v>
      </c>
      <c r="B552" s="71" t="s">
        <v>60</v>
      </c>
      <c r="C552" s="77">
        <f>IF(ISBLANK(D552),_xlfn.AGGREGATE(2,5,C$387:C551),"")</f>
        <v>158</v>
      </c>
      <c r="D552" s="42"/>
      <c r="E552" s="192" t="s">
        <v>628</v>
      </c>
      <c r="F552" s="57" t="s">
        <v>12</v>
      </c>
      <c r="G552" s="257" t="s">
        <v>9</v>
      </c>
      <c r="H552" s="1"/>
      <c r="I552" s="127"/>
    </row>
    <row r="553" spans="1:9" s="25" customFormat="1" ht="15" x14ac:dyDescent="0.2">
      <c r="A553" s="169" t="str">
        <f t="shared" si="13"/>
        <v>LMNI-159</v>
      </c>
      <c r="B553" s="71" t="s">
        <v>60</v>
      </c>
      <c r="C553" s="77">
        <f>IF(ISBLANK(D553),_xlfn.AGGREGATE(2,5,C$387:C552),"")</f>
        <v>159</v>
      </c>
      <c r="D553" s="42"/>
      <c r="E553" s="192" t="s">
        <v>629</v>
      </c>
      <c r="F553" s="57" t="s">
        <v>12</v>
      </c>
      <c r="G553" s="257" t="s">
        <v>9</v>
      </c>
      <c r="H553" s="1"/>
      <c r="I553" s="127"/>
    </row>
    <row r="554" spans="1:9" s="25" customFormat="1" ht="15" x14ac:dyDescent="0.2">
      <c r="A554" s="169" t="str">
        <f t="shared" si="13"/>
        <v>LMNI-160</v>
      </c>
      <c r="B554" s="71" t="s">
        <v>60</v>
      </c>
      <c r="C554" s="77">
        <f>IF(ISBLANK(D554),_xlfn.AGGREGATE(2,5,C$387:C553),"")</f>
        <v>160</v>
      </c>
      <c r="D554" s="42"/>
      <c r="E554" s="192" t="s">
        <v>630</v>
      </c>
      <c r="F554" s="57" t="s">
        <v>6</v>
      </c>
      <c r="G554" s="257" t="s">
        <v>9</v>
      </c>
      <c r="H554" s="1"/>
      <c r="I554" s="127"/>
    </row>
    <row r="555" spans="1:9" s="25" customFormat="1" ht="15" x14ac:dyDescent="0.2">
      <c r="A555" s="169" t="str">
        <f t="shared" si="13"/>
        <v>LMNI-161</v>
      </c>
      <c r="B555" s="71" t="s">
        <v>60</v>
      </c>
      <c r="C555" s="77">
        <f>IF(ISBLANK(D555),_xlfn.AGGREGATE(2,5,C$387:C554),"")</f>
        <v>161</v>
      </c>
      <c r="D555" s="42"/>
      <c r="E555" s="192" t="s">
        <v>631</v>
      </c>
      <c r="F555" s="57" t="s">
        <v>6</v>
      </c>
      <c r="G555" s="257" t="s">
        <v>9</v>
      </c>
      <c r="H555" s="1"/>
      <c r="I555" s="127"/>
    </row>
    <row r="556" spans="1:9" s="25" customFormat="1" ht="15" x14ac:dyDescent="0.2">
      <c r="A556" s="169" t="str">
        <f t="shared" si="13"/>
        <v>LMNI-162</v>
      </c>
      <c r="B556" s="71" t="s">
        <v>60</v>
      </c>
      <c r="C556" s="77">
        <f>IF(ISBLANK(D556),_xlfn.AGGREGATE(2,5,C$387:C555),"")</f>
        <v>162</v>
      </c>
      <c r="D556" s="42"/>
      <c r="E556" s="192" t="s">
        <v>632</v>
      </c>
      <c r="F556" s="57" t="s">
        <v>6</v>
      </c>
      <c r="G556" s="257" t="s">
        <v>9</v>
      </c>
      <c r="H556" s="1"/>
      <c r="I556" s="127"/>
    </row>
    <row r="557" spans="1:9" s="25" customFormat="1" ht="15" x14ac:dyDescent="0.2">
      <c r="A557" s="169" t="str">
        <f t="shared" si="13"/>
        <v>LMNI-163</v>
      </c>
      <c r="B557" s="71" t="s">
        <v>60</v>
      </c>
      <c r="C557" s="77">
        <f>IF(ISBLANK(D557),_xlfn.AGGREGATE(2,5,C$387:C556),"")</f>
        <v>163</v>
      </c>
      <c r="D557" s="42"/>
      <c r="E557" s="192" t="s">
        <v>633</v>
      </c>
      <c r="F557" s="57" t="s">
        <v>6</v>
      </c>
      <c r="G557" s="257" t="s">
        <v>9</v>
      </c>
      <c r="H557" s="1"/>
      <c r="I557" s="127"/>
    </row>
    <row r="558" spans="1:9" s="25" customFormat="1" ht="15" x14ac:dyDescent="0.2">
      <c r="A558" s="169" t="str">
        <f t="shared" si="13"/>
        <v>LMNI-164</v>
      </c>
      <c r="B558" s="71" t="s">
        <v>60</v>
      </c>
      <c r="C558" s="77">
        <f>IF(ISBLANK(D558),_xlfn.AGGREGATE(2,5,C$387:C557),"")</f>
        <v>164</v>
      </c>
      <c r="D558" s="42"/>
      <c r="E558" s="192" t="s">
        <v>634</v>
      </c>
      <c r="F558" s="57" t="s">
        <v>6</v>
      </c>
      <c r="G558" s="257" t="s">
        <v>9</v>
      </c>
      <c r="H558" s="1"/>
      <c r="I558" s="127"/>
    </row>
    <row r="559" spans="1:9" s="25" customFormat="1" ht="15" x14ac:dyDescent="0.2">
      <c r="A559" s="169" t="str">
        <f t="shared" si="13"/>
        <v>LMNI-165</v>
      </c>
      <c r="B559" s="71" t="s">
        <v>60</v>
      </c>
      <c r="C559" s="77">
        <f>IF(ISBLANK(D559),_xlfn.AGGREGATE(2,5,C$387:C558),"")</f>
        <v>165</v>
      </c>
      <c r="D559" s="42"/>
      <c r="E559" s="192" t="s">
        <v>635</v>
      </c>
      <c r="F559" s="57" t="s">
        <v>6</v>
      </c>
      <c r="G559" s="257" t="s">
        <v>9</v>
      </c>
      <c r="H559" s="1"/>
      <c r="I559" s="127"/>
    </row>
    <row r="560" spans="1:9" s="25" customFormat="1" ht="15" x14ac:dyDescent="0.2">
      <c r="A560" s="169" t="str">
        <f t="shared" si="13"/>
        <v>LMNI-166</v>
      </c>
      <c r="B560" s="71" t="s">
        <v>60</v>
      </c>
      <c r="C560" s="77">
        <f>IF(ISBLANK(D560),_xlfn.AGGREGATE(2,5,C$387:C559),"")</f>
        <v>166</v>
      </c>
      <c r="D560" s="42"/>
      <c r="E560" s="192" t="s">
        <v>636</v>
      </c>
      <c r="F560" s="57" t="s">
        <v>12</v>
      </c>
      <c r="G560" s="257" t="s">
        <v>9</v>
      </c>
      <c r="H560" s="1"/>
      <c r="I560" s="131"/>
    </row>
    <row r="561" spans="1:9" s="25" customFormat="1" ht="15" x14ac:dyDescent="0.2">
      <c r="A561" s="169" t="str">
        <f t="shared" si="13"/>
        <v>LMNI-167</v>
      </c>
      <c r="B561" s="71" t="s">
        <v>60</v>
      </c>
      <c r="C561" s="77">
        <f>IF(ISBLANK(D561),_xlfn.AGGREGATE(2,5,C$387:C560),"")</f>
        <v>167</v>
      </c>
      <c r="D561" s="42"/>
      <c r="E561" s="192" t="s">
        <v>539</v>
      </c>
      <c r="F561" s="57" t="s">
        <v>12</v>
      </c>
      <c r="G561" s="257" t="s">
        <v>9</v>
      </c>
      <c r="H561" s="1"/>
      <c r="I561" s="131"/>
    </row>
    <row r="562" spans="1:9" s="25" customFormat="1" ht="15" x14ac:dyDescent="0.2">
      <c r="A562" s="169" t="str">
        <f t="shared" si="13"/>
        <v>LMNI-168</v>
      </c>
      <c r="B562" s="71" t="s">
        <v>60</v>
      </c>
      <c r="C562" s="77">
        <f>IF(ISBLANK(D562),_xlfn.AGGREGATE(2,5,C$387:C561),"")</f>
        <v>168</v>
      </c>
      <c r="D562" s="42"/>
      <c r="E562" s="192" t="s">
        <v>637</v>
      </c>
      <c r="F562" s="57" t="s">
        <v>12</v>
      </c>
      <c r="G562" s="257" t="s">
        <v>9</v>
      </c>
      <c r="H562" s="1"/>
      <c r="I562" s="131"/>
    </row>
    <row r="563" spans="1:9" s="25" customFormat="1" ht="15" x14ac:dyDescent="0.2">
      <c r="A563" s="169" t="str">
        <f t="shared" si="13"/>
        <v>LMNI-169</v>
      </c>
      <c r="B563" s="71" t="s">
        <v>60</v>
      </c>
      <c r="C563" s="77">
        <f>IF(ISBLANK(D563),_xlfn.AGGREGATE(2,5,C$387:C562),"")</f>
        <v>169</v>
      </c>
      <c r="D563" s="42"/>
      <c r="E563" s="192" t="s">
        <v>638</v>
      </c>
      <c r="F563" s="57" t="s">
        <v>12</v>
      </c>
      <c r="G563" s="257" t="s">
        <v>9</v>
      </c>
      <c r="H563" s="1"/>
      <c r="I563" s="131"/>
    </row>
    <row r="564" spans="1:9" s="25" customFormat="1" ht="15" x14ac:dyDescent="0.2">
      <c r="A564" s="169" t="str">
        <f t="shared" si="13"/>
        <v>LMNI-170</v>
      </c>
      <c r="B564" s="71" t="s">
        <v>60</v>
      </c>
      <c r="C564" s="77">
        <f>IF(ISBLANK(D564),_xlfn.AGGREGATE(2,5,C$387:C563),"")</f>
        <v>170</v>
      </c>
      <c r="D564" s="42"/>
      <c r="E564" s="192" t="s">
        <v>639</v>
      </c>
      <c r="F564" s="57" t="s">
        <v>12</v>
      </c>
      <c r="G564" s="257" t="s">
        <v>9</v>
      </c>
      <c r="H564" s="1"/>
      <c r="I564" s="131"/>
    </row>
    <row r="565" spans="1:9" s="25" customFormat="1" ht="15" x14ac:dyDescent="0.2">
      <c r="A565" s="169" t="str">
        <f t="shared" si="13"/>
        <v>LMNI-171</v>
      </c>
      <c r="B565" s="71" t="s">
        <v>60</v>
      </c>
      <c r="C565" s="77">
        <f>IF(ISBLANK(D565),_xlfn.AGGREGATE(2,5,C$387:C564),"")</f>
        <v>171</v>
      </c>
      <c r="D565" s="42"/>
      <c r="E565" s="192" t="s">
        <v>640</v>
      </c>
      <c r="F565" s="57" t="s">
        <v>12</v>
      </c>
      <c r="G565" s="257" t="s">
        <v>9</v>
      </c>
      <c r="H565" s="1"/>
      <c r="I565" s="131"/>
    </row>
    <row r="566" spans="1:9" s="25" customFormat="1" ht="15" x14ac:dyDescent="0.2">
      <c r="A566" s="169" t="str">
        <f t="shared" si="13"/>
        <v>LMNI-172</v>
      </c>
      <c r="B566" s="71" t="s">
        <v>60</v>
      </c>
      <c r="C566" s="77">
        <f>IF(ISBLANK(D566),_xlfn.AGGREGATE(2,5,C$387:C565),"")</f>
        <v>172</v>
      </c>
      <c r="D566" s="42"/>
      <c r="E566" s="192" t="s">
        <v>641</v>
      </c>
      <c r="F566" s="57" t="s">
        <v>12</v>
      </c>
      <c r="G566" s="257" t="s">
        <v>9</v>
      </c>
      <c r="H566" s="1"/>
      <c r="I566" s="131"/>
    </row>
    <row r="567" spans="1:9" s="25" customFormat="1" ht="15" x14ac:dyDescent="0.2">
      <c r="A567" s="169" t="str">
        <f t="shared" si="13"/>
        <v>LMNI-173</v>
      </c>
      <c r="B567" s="71" t="s">
        <v>60</v>
      </c>
      <c r="C567" s="77">
        <f>IF(ISBLANK(D567),_xlfn.AGGREGATE(2,5,C$387:C566),"")</f>
        <v>173</v>
      </c>
      <c r="D567" s="42"/>
      <c r="E567" s="192" t="s">
        <v>545</v>
      </c>
      <c r="F567" s="57" t="s">
        <v>12</v>
      </c>
      <c r="G567" s="257" t="s">
        <v>9</v>
      </c>
      <c r="H567" s="1"/>
      <c r="I567" s="131"/>
    </row>
    <row r="568" spans="1:9" s="25" customFormat="1" ht="15" x14ac:dyDescent="0.2">
      <c r="A568" s="169" t="str">
        <f t="shared" si="13"/>
        <v>LMNI-174</v>
      </c>
      <c r="B568" s="71" t="s">
        <v>60</v>
      </c>
      <c r="C568" s="77">
        <f>IF(ISBLANK(D568),_xlfn.AGGREGATE(2,5,C$387:C567),"")</f>
        <v>174</v>
      </c>
      <c r="D568" s="42"/>
      <c r="E568" s="192" t="s">
        <v>546</v>
      </c>
      <c r="F568" s="57" t="s">
        <v>12</v>
      </c>
      <c r="G568" s="257" t="s">
        <v>9</v>
      </c>
      <c r="H568" s="1"/>
      <c r="I568" s="131"/>
    </row>
    <row r="569" spans="1:9" s="25" customFormat="1" ht="15" x14ac:dyDescent="0.2">
      <c r="A569" s="169" t="str">
        <f t="shared" si="13"/>
        <v>LMNI-175</v>
      </c>
      <c r="B569" s="71" t="s">
        <v>60</v>
      </c>
      <c r="C569" s="77">
        <f>IF(ISBLANK(D569),_xlfn.AGGREGATE(2,5,C$387:C568),"")</f>
        <v>175</v>
      </c>
      <c r="D569" s="42"/>
      <c r="E569" s="192" t="s">
        <v>642</v>
      </c>
      <c r="F569" s="57" t="s">
        <v>12</v>
      </c>
      <c r="G569" s="257" t="s">
        <v>9</v>
      </c>
      <c r="H569" s="1"/>
      <c r="I569" s="131"/>
    </row>
    <row r="570" spans="1:9" s="25" customFormat="1" ht="15" x14ac:dyDescent="0.2">
      <c r="A570" s="169" t="str">
        <f t="shared" si="13"/>
        <v>LMNI-176</v>
      </c>
      <c r="B570" s="71" t="s">
        <v>60</v>
      </c>
      <c r="C570" s="77">
        <f>IF(ISBLANK(D570),_xlfn.AGGREGATE(2,5,C$387:C569),"")</f>
        <v>176</v>
      </c>
      <c r="D570" s="42"/>
      <c r="E570" s="192" t="s">
        <v>643</v>
      </c>
      <c r="F570" s="57" t="s">
        <v>12</v>
      </c>
      <c r="G570" s="257" t="s">
        <v>9</v>
      </c>
      <c r="H570" s="1"/>
      <c r="I570" s="131"/>
    </row>
    <row r="571" spans="1:9" s="25" customFormat="1" ht="15" x14ac:dyDescent="0.2">
      <c r="A571" s="169" t="str">
        <f t="shared" si="13"/>
        <v>LMNI-177</v>
      </c>
      <c r="B571" s="71" t="s">
        <v>60</v>
      </c>
      <c r="C571" s="77">
        <f>IF(ISBLANK(D571),_xlfn.AGGREGATE(2,5,C$387:C570),"")</f>
        <v>177</v>
      </c>
      <c r="D571" s="42"/>
      <c r="E571" s="192" t="s">
        <v>644</v>
      </c>
      <c r="F571" s="57" t="s">
        <v>12</v>
      </c>
      <c r="G571" s="257" t="s">
        <v>9</v>
      </c>
      <c r="H571" s="1"/>
      <c r="I571" s="131"/>
    </row>
    <row r="572" spans="1:9" s="25" customFormat="1" ht="15" x14ac:dyDescent="0.2">
      <c r="A572" s="169" t="str">
        <f t="shared" si="13"/>
        <v>LMNI-178</v>
      </c>
      <c r="B572" s="71" t="s">
        <v>60</v>
      </c>
      <c r="C572" s="77">
        <f>IF(ISBLANK(D572),_xlfn.AGGREGATE(2,5,C$387:C571),"")</f>
        <v>178</v>
      </c>
      <c r="D572" s="42"/>
      <c r="E572" s="192" t="s">
        <v>645</v>
      </c>
      <c r="F572" s="57" t="s">
        <v>12</v>
      </c>
      <c r="G572" s="257" t="s">
        <v>9</v>
      </c>
      <c r="H572" s="1"/>
      <c r="I572" s="131"/>
    </row>
    <row r="573" spans="1:9" s="25" customFormat="1" ht="15" x14ac:dyDescent="0.2">
      <c r="A573" s="170" t="str">
        <f t="shared" si="13"/>
        <v/>
      </c>
      <c r="B573" s="110"/>
      <c r="C573" s="109" t="str">
        <f>IF(ISBLANK(D573),_xlfn.AGGREGATE(2,5,C$387:C572),"")</f>
        <v/>
      </c>
      <c r="D573" s="26" t="s">
        <v>1</v>
      </c>
      <c r="E573" s="194" t="s">
        <v>646</v>
      </c>
      <c r="F573" s="12"/>
      <c r="G573" s="258"/>
      <c r="H573" s="23"/>
      <c r="I573" s="128"/>
    </row>
    <row r="574" spans="1:9" s="25" customFormat="1" ht="15" x14ac:dyDescent="0.2">
      <c r="A574" s="169" t="str">
        <f t="shared" si="13"/>
        <v>LMNI-179</v>
      </c>
      <c r="B574" s="71" t="s">
        <v>60</v>
      </c>
      <c r="C574" s="77">
        <f>IF(ISBLANK(D574),_xlfn.AGGREGATE(2,5,C$387:C573),"")</f>
        <v>179</v>
      </c>
      <c r="D574" s="42"/>
      <c r="E574" s="192" t="s">
        <v>647</v>
      </c>
      <c r="F574" s="57" t="s">
        <v>12</v>
      </c>
      <c r="G574" s="257" t="s">
        <v>9</v>
      </c>
      <c r="H574" s="1"/>
      <c r="I574" s="131"/>
    </row>
    <row r="575" spans="1:9" s="25" customFormat="1" ht="15" x14ac:dyDescent="0.2">
      <c r="A575" s="169" t="str">
        <f t="shared" si="13"/>
        <v>LMNI-180</v>
      </c>
      <c r="B575" s="71" t="s">
        <v>60</v>
      </c>
      <c r="C575" s="77">
        <f>IF(ISBLANK(D575),_xlfn.AGGREGATE(2,5,C$387:C574),"")</f>
        <v>180</v>
      </c>
      <c r="D575" s="42"/>
      <c r="E575" s="192" t="s">
        <v>648</v>
      </c>
      <c r="F575" s="57" t="s">
        <v>12</v>
      </c>
      <c r="G575" s="257" t="s">
        <v>9</v>
      </c>
      <c r="H575" s="1"/>
      <c r="I575" s="131"/>
    </row>
    <row r="576" spans="1:9" s="25" customFormat="1" ht="15" x14ac:dyDescent="0.2">
      <c r="A576" s="169" t="str">
        <f t="shared" si="13"/>
        <v>LMNI-181</v>
      </c>
      <c r="B576" s="71" t="s">
        <v>60</v>
      </c>
      <c r="C576" s="77">
        <f>IF(ISBLANK(D576),_xlfn.AGGREGATE(2,5,C$387:C575),"")</f>
        <v>181</v>
      </c>
      <c r="D576" s="42"/>
      <c r="E576" s="192" t="s">
        <v>649</v>
      </c>
      <c r="F576" s="57" t="s">
        <v>12</v>
      </c>
      <c r="G576" s="257" t="s">
        <v>9</v>
      </c>
      <c r="H576" s="1"/>
      <c r="I576" s="131"/>
    </row>
    <row r="577" spans="1:9" s="25" customFormat="1" ht="30" x14ac:dyDescent="0.2">
      <c r="A577" s="170" t="str">
        <f t="shared" si="13"/>
        <v/>
      </c>
      <c r="B577" s="110"/>
      <c r="C577" s="109" t="str">
        <f>IF(ISBLANK(D577),_xlfn.AGGREGATE(2,5,C$387:C576),"")</f>
        <v/>
      </c>
      <c r="D577" s="26" t="s">
        <v>1</v>
      </c>
      <c r="E577" s="194" t="s">
        <v>650</v>
      </c>
      <c r="F577" s="12"/>
      <c r="G577" s="258"/>
      <c r="H577" s="23"/>
      <c r="I577" s="128"/>
    </row>
    <row r="578" spans="1:9" s="25" customFormat="1" ht="15" x14ac:dyDescent="0.2">
      <c r="A578" s="169" t="str">
        <f t="shared" si="13"/>
        <v>LMNI-182</v>
      </c>
      <c r="B578" s="71" t="s">
        <v>60</v>
      </c>
      <c r="C578" s="77">
        <f>IF(ISBLANK(D578),_xlfn.AGGREGATE(2,5,C$387:C577),"")</f>
        <v>182</v>
      </c>
      <c r="D578" s="44"/>
      <c r="E578" s="192" t="s">
        <v>651</v>
      </c>
      <c r="F578" s="57" t="s">
        <v>6</v>
      </c>
      <c r="G578" s="257" t="s">
        <v>9</v>
      </c>
      <c r="H578" s="1"/>
      <c r="I578" s="127"/>
    </row>
    <row r="579" spans="1:9" s="25" customFormat="1" ht="15" x14ac:dyDescent="0.2">
      <c r="A579" s="169" t="str">
        <f t="shared" si="13"/>
        <v>LMNI-183</v>
      </c>
      <c r="B579" s="71" t="s">
        <v>60</v>
      </c>
      <c r="C579" s="77">
        <f>IF(ISBLANK(D579),_xlfn.AGGREGATE(2,5,C$387:C578),"")</f>
        <v>183</v>
      </c>
      <c r="D579" s="42"/>
      <c r="E579" s="192" t="s">
        <v>652</v>
      </c>
      <c r="F579" s="57" t="s">
        <v>6</v>
      </c>
      <c r="G579" s="257" t="s">
        <v>9</v>
      </c>
      <c r="H579" s="1"/>
      <c r="I579" s="127"/>
    </row>
    <row r="580" spans="1:9" s="25" customFormat="1" ht="15" x14ac:dyDescent="0.2">
      <c r="A580" s="169" t="str">
        <f t="shared" si="13"/>
        <v>LMNI-184</v>
      </c>
      <c r="B580" s="71" t="s">
        <v>60</v>
      </c>
      <c r="C580" s="77">
        <f>IF(ISBLANK(D580),_xlfn.AGGREGATE(2,5,C$387:C579),"")</f>
        <v>184</v>
      </c>
      <c r="D580" s="42"/>
      <c r="E580" s="192" t="s">
        <v>653</v>
      </c>
      <c r="F580" s="57" t="s">
        <v>6</v>
      </c>
      <c r="G580" s="257" t="s">
        <v>9</v>
      </c>
      <c r="H580" s="1"/>
      <c r="I580" s="127"/>
    </row>
    <row r="581" spans="1:9" s="25" customFormat="1" ht="15" x14ac:dyDescent="0.2">
      <c r="A581" s="169" t="str">
        <f t="shared" ref="A581:A597" si="14">IF(ISBLANK(D581),B581&amp;"-"&amp;C581,"")</f>
        <v>LMNI-185</v>
      </c>
      <c r="B581" s="71" t="s">
        <v>60</v>
      </c>
      <c r="C581" s="77">
        <f>IF(ISBLANK(D581),_xlfn.AGGREGATE(2,5,C$387:C580),"")</f>
        <v>185</v>
      </c>
      <c r="D581" s="42"/>
      <c r="E581" s="192" t="s">
        <v>654</v>
      </c>
      <c r="F581" s="57" t="s">
        <v>6</v>
      </c>
      <c r="G581" s="257" t="s">
        <v>9</v>
      </c>
      <c r="H581" s="1"/>
      <c r="I581" s="127"/>
    </row>
    <row r="582" spans="1:9" s="25" customFormat="1" ht="15" x14ac:dyDescent="0.2">
      <c r="A582" s="169" t="str">
        <f t="shared" si="14"/>
        <v>LMNI-186</v>
      </c>
      <c r="B582" s="71" t="s">
        <v>60</v>
      </c>
      <c r="C582" s="77">
        <f>IF(ISBLANK(D582),_xlfn.AGGREGATE(2,5,C$387:C581),"")</f>
        <v>186</v>
      </c>
      <c r="D582" s="42"/>
      <c r="E582" s="192" t="s">
        <v>655</v>
      </c>
      <c r="F582" s="57" t="s">
        <v>6</v>
      </c>
      <c r="G582" s="257" t="s">
        <v>9</v>
      </c>
      <c r="H582" s="1"/>
      <c r="I582" s="127"/>
    </row>
    <row r="583" spans="1:9" s="25" customFormat="1" ht="15" x14ac:dyDescent="0.2">
      <c r="A583" s="169" t="str">
        <f t="shared" si="14"/>
        <v>LMNI-187</v>
      </c>
      <c r="B583" s="71" t="s">
        <v>60</v>
      </c>
      <c r="C583" s="77">
        <f>IF(ISBLANK(D583),_xlfn.AGGREGATE(2,5,C$387:C582),"")</f>
        <v>187</v>
      </c>
      <c r="D583" s="42"/>
      <c r="E583" s="192" t="s">
        <v>656</v>
      </c>
      <c r="F583" s="57" t="s">
        <v>6</v>
      </c>
      <c r="G583" s="257" t="s">
        <v>9</v>
      </c>
      <c r="H583" s="1"/>
      <c r="I583" s="127"/>
    </row>
    <row r="584" spans="1:9" s="25" customFormat="1" ht="15" x14ac:dyDescent="0.2">
      <c r="A584" s="169" t="str">
        <f t="shared" si="14"/>
        <v>LMNI-188</v>
      </c>
      <c r="B584" s="71" t="s">
        <v>60</v>
      </c>
      <c r="C584" s="77">
        <f>IF(ISBLANK(D584),_xlfn.AGGREGATE(2,5,C$387:C583),"")</f>
        <v>188</v>
      </c>
      <c r="D584" s="42"/>
      <c r="E584" s="192" t="s">
        <v>657</v>
      </c>
      <c r="F584" s="57" t="s">
        <v>6</v>
      </c>
      <c r="G584" s="257" t="s">
        <v>9</v>
      </c>
      <c r="H584" s="1"/>
      <c r="I584" s="127"/>
    </row>
    <row r="585" spans="1:9" s="25" customFormat="1" ht="15" x14ac:dyDescent="0.2">
      <c r="A585" s="169" t="str">
        <f t="shared" si="14"/>
        <v>LMNI-189</v>
      </c>
      <c r="B585" s="71" t="s">
        <v>60</v>
      </c>
      <c r="C585" s="77">
        <f>IF(ISBLANK(D585),_xlfn.AGGREGATE(2,5,C$387:C584),"")</f>
        <v>189</v>
      </c>
      <c r="D585" s="42"/>
      <c r="E585" s="192" t="s">
        <v>658</v>
      </c>
      <c r="F585" s="57" t="s">
        <v>6</v>
      </c>
      <c r="G585" s="257" t="s">
        <v>9</v>
      </c>
      <c r="H585" s="1"/>
      <c r="I585" s="127"/>
    </row>
    <row r="586" spans="1:9" s="25" customFormat="1" ht="15" x14ac:dyDescent="0.2">
      <c r="A586" s="170" t="str">
        <f t="shared" si="14"/>
        <v/>
      </c>
      <c r="B586" s="110"/>
      <c r="C586" s="109" t="str">
        <f>IF(ISBLANK(D586),_xlfn.AGGREGATE(2,5,C$387:C585),"")</f>
        <v/>
      </c>
      <c r="D586" s="26" t="s">
        <v>1</v>
      </c>
      <c r="E586" s="194" t="s">
        <v>659</v>
      </c>
      <c r="F586" s="12"/>
      <c r="G586" s="258"/>
      <c r="H586" s="23"/>
      <c r="I586" s="128"/>
    </row>
    <row r="587" spans="1:9" s="25" customFormat="1" ht="15" x14ac:dyDescent="0.2">
      <c r="A587" s="169" t="str">
        <f t="shared" si="14"/>
        <v>LMNI-190</v>
      </c>
      <c r="B587" s="71" t="s">
        <v>60</v>
      </c>
      <c r="C587" s="77">
        <f>IF(ISBLANK(D587),_xlfn.AGGREGATE(2,5,C$387:C586),"")</f>
        <v>190</v>
      </c>
      <c r="D587" s="42"/>
      <c r="E587" s="192" t="s">
        <v>660</v>
      </c>
      <c r="F587" s="57" t="s">
        <v>6</v>
      </c>
      <c r="G587" s="257" t="s">
        <v>9</v>
      </c>
      <c r="H587" s="1"/>
      <c r="I587" s="129"/>
    </row>
    <row r="588" spans="1:9" s="25" customFormat="1" ht="15" x14ac:dyDescent="0.2">
      <c r="A588" s="169" t="str">
        <f t="shared" si="14"/>
        <v>LMNI-191</v>
      </c>
      <c r="B588" s="71" t="s">
        <v>60</v>
      </c>
      <c r="C588" s="77">
        <f>IF(ISBLANK(D588),_xlfn.AGGREGATE(2,5,C$387:C587),"")</f>
        <v>191</v>
      </c>
      <c r="D588" s="42"/>
      <c r="E588" s="192" t="s">
        <v>661</v>
      </c>
      <c r="F588" s="57" t="s">
        <v>6</v>
      </c>
      <c r="G588" s="257" t="s">
        <v>9</v>
      </c>
      <c r="H588" s="1"/>
      <c r="I588" s="127"/>
    </row>
    <row r="589" spans="1:9" s="25" customFormat="1" ht="15" x14ac:dyDescent="0.2">
      <c r="A589" s="169" t="str">
        <f t="shared" si="14"/>
        <v>LMNI-192</v>
      </c>
      <c r="B589" s="71" t="s">
        <v>60</v>
      </c>
      <c r="C589" s="77">
        <f>IF(ISBLANK(D589),_xlfn.AGGREGATE(2,5,C$387:C588),"")</f>
        <v>192</v>
      </c>
      <c r="D589" s="42"/>
      <c r="E589" s="192" t="s">
        <v>662</v>
      </c>
      <c r="F589" s="57" t="s">
        <v>6</v>
      </c>
      <c r="G589" s="257" t="s">
        <v>9</v>
      </c>
      <c r="H589" s="1"/>
      <c r="I589" s="127"/>
    </row>
    <row r="590" spans="1:9" s="25" customFormat="1" ht="15" x14ac:dyDescent="0.2">
      <c r="A590" s="169" t="str">
        <f t="shared" si="14"/>
        <v>LMNI-193</v>
      </c>
      <c r="B590" s="71" t="s">
        <v>60</v>
      </c>
      <c r="C590" s="77">
        <f>IF(ISBLANK(D590),_xlfn.AGGREGATE(2,5,C$387:C589),"")</f>
        <v>193</v>
      </c>
      <c r="D590" s="42"/>
      <c r="E590" s="192" t="s">
        <v>663</v>
      </c>
      <c r="F590" s="57" t="s">
        <v>12</v>
      </c>
      <c r="G590" s="257" t="s">
        <v>9</v>
      </c>
      <c r="H590" s="1"/>
      <c r="I590" s="127"/>
    </row>
    <row r="591" spans="1:9" s="25" customFormat="1" ht="15" x14ac:dyDescent="0.2">
      <c r="A591" s="169" t="str">
        <f t="shared" si="14"/>
        <v>LMNI-194</v>
      </c>
      <c r="B591" s="71" t="s">
        <v>60</v>
      </c>
      <c r="C591" s="77">
        <f>IF(ISBLANK(D591),_xlfn.AGGREGATE(2,5,C$387:C590),"")</f>
        <v>194</v>
      </c>
      <c r="D591" s="42"/>
      <c r="E591" s="192" t="s">
        <v>664</v>
      </c>
      <c r="F591" s="57" t="s">
        <v>6</v>
      </c>
      <c r="G591" s="257" t="s">
        <v>9</v>
      </c>
      <c r="H591" s="1"/>
      <c r="I591" s="127"/>
    </row>
    <row r="592" spans="1:9" s="25" customFormat="1" ht="15" x14ac:dyDescent="0.2">
      <c r="A592" s="169" t="str">
        <f t="shared" si="14"/>
        <v>LMNI-195</v>
      </c>
      <c r="B592" s="71" t="s">
        <v>60</v>
      </c>
      <c r="C592" s="77">
        <f>IF(ISBLANK(D592),_xlfn.AGGREGATE(2,5,C$387:C591),"")</f>
        <v>195</v>
      </c>
      <c r="D592" s="42"/>
      <c r="E592" s="192" t="s">
        <v>665</v>
      </c>
      <c r="F592" s="57" t="s">
        <v>6</v>
      </c>
      <c r="G592" s="257" t="s">
        <v>9</v>
      </c>
      <c r="H592" s="1"/>
      <c r="I592" s="127"/>
    </row>
    <row r="593" spans="1:9" s="25" customFormat="1" ht="15" x14ac:dyDescent="0.2">
      <c r="A593" s="169" t="str">
        <f t="shared" si="14"/>
        <v>LMNI-196</v>
      </c>
      <c r="B593" s="71" t="s">
        <v>60</v>
      </c>
      <c r="C593" s="77">
        <f>IF(ISBLANK(D593),_xlfn.AGGREGATE(2,5,C$387:C592),"")</f>
        <v>196</v>
      </c>
      <c r="D593" s="42"/>
      <c r="E593" s="192" t="s">
        <v>666</v>
      </c>
      <c r="F593" s="57" t="s">
        <v>6</v>
      </c>
      <c r="G593" s="257" t="s">
        <v>9</v>
      </c>
      <c r="H593" s="1"/>
      <c r="I593" s="127"/>
    </row>
    <row r="594" spans="1:9" s="25" customFormat="1" ht="15" x14ac:dyDescent="0.2">
      <c r="A594" s="169" t="str">
        <f t="shared" si="14"/>
        <v>LMNI-197</v>
      </c>
      <c r="B594" s="71" t="s">
        <v>60</v>
      </c>
      <c r="C594" s="77">
        <f>IF(ISBLANK(D594),_xlfn.AGGREGATE(2,5,C$387:C593),"")</f>
        <v>197</v>
      </c>
      <c r="D594" s="42"/>
      <c r="E594" s="192" t="s">
        <v>667</v>
      </c>
      <c r="F594" s="57" t="s">
        <v>12</v>
      </c>
      <c r="G594" s="257" t="s">
        <v>9</v>
      </c>
      <c r="H594" s="1"/>
      <c r="I594" s="127"/>
    </row>
    <row r="595" spans="1:9" s="25" customFormat="1" ht="15" x14ac:dyDescent="0.2">
      <c r="A595" s="169" t="str">
        <f t="shared" si="14"/>
        <v>LMNI-198</v>
      </c>
      <c r="B595" s="71" t="s">
        <v>60</v>
      </c>
      <c r="C595" s="77">
        <f>IF(ISBLANK(D595),_xlfn.AGGREGATE(2,5,C$387:C594),"")</f>
        <v>198</v>
      </c>
      <c r="D595" s="42"/>
      <c r="E595" s="192" t="s">
        <v>668</v>
      </c>
      <c r="F595" s="57" t="s">
        <v>12</v>
      </c>
      <c r="G595" s="257" t="s">
        <v>9</v>
      </c>
      <c r="H595" s="1"/>
      <c r="I595" s="127"/>
    </row>
    <row r="596" spans="1:9" s="25" customFormat="1" ht="15" x14ac:dyDescent="0.2">
      <c r="A596" s="169" t="str">
        <f t="shared" si="14"/>
        <v>LMNI-199</v>
      </c>
      <c r="B596" s="71" t="s">
        <v>60</v>
      </c>
      <c r="C596" s="77">
        <f>IF(ISBLANK(D596),_xlfn.AGGREGATE(2,5,C$387:C595),"")</f>
        <v>199</v>
      </c>
      <c r="D596" s="42"/>
      <c r="E596" s="192" t="s">
        <v>669</v>
      </c>
      <c r="F596" s="57" t="s">
        <v>6</v>
      </c>
      <c r="G596" s="257" t="s">
        <v>9</v>
      </c>
      <c r="H596" s="1"/>
      <c r="I596" s="127"/>
    </row>
    <row r="597" spans="1:9" s="25" customFormat="1" ht="28.5" x14ac:dyDescent="0.2">
      <c r="A597" s="169" t="str">
        <f t="shared" si="14"/>
        <v>LMNI-200</v>
      </c>
      <c r="B597" s="71" t="s">
        <v>60</v>
      </c>
      <c r="C597" s="77">
        <f>IF(ISBLANK(D597),_xlfn.AGGREGATE(2,5,C$387:C596),"")</f>
        <v>200</v>
      </c>
      <c r="D597" s="42"/>
      <c r="E597" s="192" t="s">
        <v>670</v>
      </c>
      <c r="F597" s="57" t="s">
        <v>6</v>
      </c>
      <c r="G597" s="257" t="s">
        <v>9</v>
      </c>
      <c r="H597" s="1"/>
      <c r="I597" s="129"/>
    </row>
    <row r="598" spans="1:9" s="25" customFormat="1" ht="18" x14ac:dyDescent="0.2">
      <c r="A598" s="171"/>
      <c r="B598" s="71"/>
      <c r="C598" s="69"/>
      <c r="D598" s="20" t="s">
        <v>51</v>
      </c>
      <c r="E598" s="200" t="s">
        <v>24</v>
      </c>
      <c r="F598" s="15"/>
      <c r="G598" s="263"/>
      <c r="H598" s="102"/>
      <c r="I598" s="133"/>
    </row>
    <row r="599" spans="1:9" s="25" customFormat="1" ht="15" x14ac:dyDescent="0.2">
      <c r="A599" s="169" t="str">
        <f t="shared" ref="A599:A662" si="15">IF(ISBLANK(D599),B599&amp;"-"&amp;C599,"")</f>
        <v>LMVI-1</v>
      </c>
      <c r="B599" s="71" t="s">
        <v>62</v>
      </c>
      <c r="C599" s="76">
        <f>IF(ISBLANK(D599),_xlfn.AGGREGATE(2,5,C$597:C598),"")</f>
        <v>1</v>
      </c>
      <c r="D599" s="42"/>
      <c r="E599" s="198" t="s">
        <v>671</v>
      </c>
      <c r="F599" s="57" t="s">
        <v>6</v>
      </c>
      <c r="G599" s="257" t="s">
        <v>9</v>
      </c>
      <c r="H599" s="1"/>
      <c r="I599" s="127"/>
    </row>
    <row r="600" spans="1:9" s="25" customFormat="1" ht="15" x14ac:dyDescent="0.2">
      <c r="A600" s="169" t="str">
        <f t="shared" si="15"/>
        <v>LMVI-2</v>
      </c>
      <c r="B600" s="71" t="s">
        <v>62</v>
      </c>
      <c r="C600" s="76">
        <f>IF(ISBLANK(D600),_xlfn.AGGREGATE(2,5,C$597:C599),"")</f>
        <v>2</v>
      </c>
      <c r="D600" s="42"/>
      <c r="E600" s="198" t="s">
        <v>672</v>
      </c>
      <c r="F600" s="57" t="s">
        <v>6</v>
      </c>
      <c r="G600" s="257" t="s">
        <v>9</v>
      </c>
      <c r="H600" s="1"/>
      <c r="I600" s="127"/>
    </row>
    <row r="601" spans="1:9" s="25" customFormat="1" ht="15" x14ac:dyDescent="0.2">
      <c r="A601" s="169" t="str">
        <f t="shared" si="15"/>
        <v>LMVI-3</v>
      </c>
      <c r="B601" s="71" t="s">
        <v>62</v>
      </c>
      <c r="C601" s="76">
        <f>IF(ISBLANK(D601),_xlfn.AGGREGATE(2,5,C$597:C600),"")</f>
        <v>3</v>
      </c>
      <c r="D601" s="42"/>
      <c r="E601" s="192" t="s">
        <v>673</v>
      </c>
      <c r="F601" s="57" t="s">
        <v>6</v>
      </c>
      <c r="G601" s="257" t="s">
        <v>9</v>
      </c>
      <c r="H601" s="1"/>
      <c r="I601" s="127"/>
    </row>
    <row r="602" spans="1:9" s="25" customFormat="1" ht="15" x14ac:dyDescent="0.2">
      <c r="A602" s="172" t="str">
        <f t="shared" si="15"/>
        <v/>
      </c>
      <c r="B602" s="110"/>
      <c r="C602" s="41" t="str">
        <f>IF(ISBLANK(D602),_xlfn.AGGREGATE(2,5,C$597:C601),"")</f>
        <v/>
      </c>
      <c r="D602" s="26" t="s">
        <v>1</v>
      </c>
      <c r="E602" s="194" t="s">
        <v>674</v>
      </c>
      <c r="F602" s="12"/>
      <c r="G602" s="258"/>
      <c r="H602" s="23"/>
      <c r="I602" s="128"/>
    </row>
    <row r="603" spans="1:9" s="25" customFormat="1" ht="15" x14ac:dyDescent="0.2">
      <c r="A603" s="169" t="str">
        <f t="shared" si="15"/>
        <v>LMVI-4</v>
      </c>
      <c r="B603" s="71" t="s">
        <v>62</v>
      </c>
      <c r="C603" s="76">
        <f>IF(ISBLANK(D603),_xlfn.AGGREGATE(2,5,C$597:C602),"")</f>
        <v>4</v>
      </c>
      <c r="D603" s="42"/>
      <c r="E603" s="192" t="s">
        <v>675</v>
      </c>
      <c r="F603" s="57" t="s">
        <v>6</v>
      </c>
      <c r="G603" s="257" t="s">
        <v>9</v>
      </c>
      <c r="H603" s="1"/>
      <c r="I603" s="127"/>
    </row>
    <row r="604" spans="1:9" s="25" customFormat="1" ht="15" x14ac:dyDescent="0.2">
      <c r="A604" s="169" t="str">
        <f t="shared" si="15"/>
        <v>LMVI-5</v>
      </c>
      <c r="B604" s="71" t="s">
        <v>62</v>
      </c>
      <c r="C604" s="76">
        <f>IF(ISBLANK(D604),_xlfn.AGGREGATE(2,5,C$597:C603),"")</f>
        <v>5</v>
      </c>
      <c r="D604" s="42"/>
      <c r="E604" s="192" t="s">
        <v>676</v>
      </c>
      <c r="F604" s="57" t="s">
        <v>6</v>
      </c>
      <c r="G604" s="257" t="s">
        <v>9</v>
      </c>
      <c r="H604" s="1"/>
      <c r="I604" s="127"/>
    </row>
    <row r="605" spans="1:9" s="25" customFormat="1" ht="15" x14ac:dyDescent="0.2">
      <c r="A605" s="169" t="str">
        <f t="shared" si="15"/>
        <v>LMVI-6</v>
      </c>
      <c r="B605" s="71" t="s">
        <v>62</v>
      </c>
      <c r="C605" s="76">
        <f>IF(ISBLANK(D605),_xlfn.AGGREGATE(2,5,C$597:C604),"")</f>
        <v>6</v>
      </c>
      <c r="D605" s="42"/>
      <c r="E605" s="192" t="s">
        <v>677</v>
      </c>
      <c r="F605" s="57" t="s">
        <v>6</v>
      </c>
      <c r="G605" s="257" t="s">
        <v>9</v>
      </c>
      <c r="H605" s="1"/>
      <c r="I605" s="127"/>
    </row>
    <row r="606" spans="1:9" s="25" customFormat="1" ht="15" x14ac:dyDescent="0.2">
      <c r="A606" s="169" t="str">
        <f t="shared" si="15"/>
        <v>LMVI-7</v>
      </c>
      <c r="B606" s="71" t="s">
        <v>62</v>
      </c>
      <c r="C606" s="76">
        <f>IF(ISBLANK(D606),_xlfn.AGGREGATE(2,5,C$597:C605),"")</f>
        <v>7</v>
      </c>
      <c r="D606" s="42"/>
      <c r="E606" s="192" t="s">
        <v>678</v>
      </c>
      <c r="F606" s="57" t="s">
        <v>6</v>
      </c>
      <c r="G606" s="257" t="s">
        <v>9</v>
      </c>
      <c r="H606" s="1"/>
      <c r="I606" s="127"/>
    </row>
    <row r="607" spans="1:9" s="25" customFormat="1" ht="15" x14ac:dyDescent="0.2">
      <c r="A607" s="169" t="str">
        <f t="shared" si="15"/>
        <v>LMVI-8</v>
      </c>
      <c r="B607" s="71" t="s">
        <v>62</v>
      </c>
      <c r="C607" s="76">
        <f>IF(ISBLANK(D607),_xlfn.AGGREGATE(2,5,C$597:C606),"")</f>
        <v>8</v>
      </c>
      <c r="D607" s="42"/>
      <c r="E607" s="192" t="s">
        <v>679</v>
      </c>
      <c r="F607" s="57" t="s">
        <v>6</v>
      </c>
      <c r="G607" s="257" t="s">
        <v>9</v>
      </c>
      <c r="H607" s="1"/>
      <c r="I607" s="127"/>
    </row>
    <row r="608" spans="1:9" s="25" customFormat="1" ht="15" x14ac:dyDescent="0.2">
      <c r="A608" s="169" t="str">
        <f t="shared" si="15"/>
        <v>LMVI-9</v>
      </c>
      <c r="B608" s="71" t="s">
        <v>62</v>
      </c>
      <c r="C608" s="76">
        <f>IF(ISBLANK(D608),_xlfn.AGGREGATE(2,5,C$597:C607),"")</f>
        <v>9</v>
      </c>
      <c r="D608" s="42"/>
      <c r="E608" s="192" t="s">
        <v>680</v>
      </c>
      <c r="F608" s="57" t="s">
        <v>6</v>
      </c>
      <c r="G608" s="257" t="s">
        <v>9</v>
      </c>
      <c r="H608" s="1"/>
      <c r="I608" s="127"/>
    </row>
    <row r="609" spans="1:9" s="25" customFormat="1" ht="15" x14ac:dyDescent="0.2">
      <c r="A609" s="169" t="str">
        <f t="shared" si="15"/>
        <v>LMVI-10</v>
      </c>
      <c r="B609" s="71" t="s">
        <v>62</v>
      </c>
      <c r="C609" s="76">
        <f>IF(ISBLANK(D609),_xlfn.AGGREGATE(2,5,C$597:C608),"")</f>
        <v>10</v>
      </c>
      <c r="D609" s="42"/>
      <c r="E609" s="192" t="s">
        <v>681</v>
      </c>
      <c r="F609" s="57" t="s">
        <v>12</v>
      </c>
      <c r="G609" s="257" t="s">
        <v>9</v>
      </c>
      <c r="H609" s="1"/>
      <c r="I609" s="127"/>
    </row>
    <row r="610" spans="1:9" s="25" customFormat="1" ht="15" x14ac:dyDescent="0.2">
      <c r="A610" s="169" t="str">
        <f t="shared" si="15"/>
        <v>LMVI-11</v>
      </c>
      <c r="B610" s="71" t="s">
        <v>62</v>
      </c>
      <c r="C610" s="76">
        <f>IF(ISBLANK(D610),_xlfn.AGGREGATE(2,5,C$597:C609),"")</f>
        <v>11</v>
      </c>
      <c r="D610" s="42"/>
      <c r="E610" s="192" t="s">
        <v>682</v>
      </c>
      <c r="F610" s="57" t="s">
        <v>6</v>
      </c>
      <c r="G610" s="257" t="s">
        <v>9</v>
      </c>
      <c r="H610" s="1"/>
      <c r="I610" s="127"/>
    </row>
    <row r="611" spans="1:9" s="25" customFormat="1" ht="15" x14ac:dyDescent="0.2">
      <c r="A611" s="169" t="str">
        <f t="shared" si="15"/>
        <v>LMVI-12</v>
      </c>
      <c r="B611" s="71" t="s">
        <v>62</v>
      </c>
      <c r="C611" s="76">
        <f>IF(ISBLANK(D611),_xlfn.AGGREGATE(2,5,C$597:C610),"")</f>
        <v>12</v>
      </c>
      <c r="D611" s="42"/>
      <c r="E611" s="192" t="s">
        <v>683</v>
      </c>
      <c r="F611" s="57" t="s">
        <v>6</v>
      </c>
      <c r="G611" s="257" t="s">
        <v>9</v>
      </c>
      <c r="H611" s="1"/>
      <c r="I611" s="127"/>
    </row>
    <row r="612" spans="1:9" s="25" customFormat="1" ht="15" x14ac:dyDescent="0.2">
      <c r="A612" s="169" t="str">
        <f t="shared" si="15"/>
        <v>LMVI-13</v>
      </c>
      <c r="B612" s="71" t="s">
        <v>62</v>
      </c>
      <c r="C612" s="76">
        <f>IF(ISBLANK(D612),_xlfn.AGGREGATE(2,5,C$597:C611),"")</f>
        <v>13</v>
      </c>
      <c r="D612" s="42"/>
      <c r="E612" s="192" t="s">
        <v>684</v>
      </c>
      <c r="F612" s="57" t="s">
        <v>6</v>
      </c>
      <c r="G612" s="257" t="s">
        <v>9</v>
      </c>
      <c r="H612" s="1"/>
      <c r="I612" s="127"/>
    </row>
    <row r="613" spans="1:9" s="25" customFormat="1" ht="15" x14ac:dyDescent="0.2">
      <c r="A613" s="169" t="str">
        <f t="shared" si="15"/>
        <v>LMVI-14</v>
      </c>
      <c r="B613" s="71" t="s">
        <v>62</v>
      </c>
      <c r="C613" s="76">
        <f>IF(ISBLANK(D613),_xlfn.AGGREGATE(2,5,C$597:C612),"")</f>
        <v>14</v>
      </c>
      <c r="D613" s="42"/>
      <c r="E613" s="192" t="s">
        <v>685</v>
      </c>
      <c r="F613" s="57" t="s">
        <v>12</v>
      </c>
      <c r="G613" s="257" t="s">
        <v>9</v>
      </c>
      <c r="H613" s="1"/>
      <c r="I613" s="129"/>
    </row>
    <row r="614" spans="1:9" s="25" customFormat="1" ht="15" x14ac:dyDescent="0.2">
      <c r="A614" s="169" t="str">
        <f t="shared" si="15"/>
        <v>LMVI-15</v>
      </c>
      <c r="B614" s="71" t="s">
        <v>62</v>
      </c>
      <c r="C614" s="76">
        <f>IF(ISBLANK(D614),_xlfn.AGGREGATE(2,5,C$597:C613),"")</f>
        <v>15</v>
      </c>
      <c r="D614" s="42"/>
      <c r="E614" s="192" t="s">
        <v>686</v>
      </c>
      <c r="F614" s="57" t="s">
        <v>12</v>
      </c>
      <c r="G614" s="257" t="s">
        <v>9</v>
      </c>
      <c r="H614" s="1"/>
      <c r="I614" s="127"/>
    </row>
    <row r="615" spans="1:9" s="25" customFormat="1" ht="15" x14ac:dyDescent="0.2">
      <c r="A615" s="169" t="str">
        <f t="shared" si="15"/>
        <v>LMVI-16</v>
      </c>
      <c r="B615" s="71" t="s">
        <v>62</v>
      </c>
      <c r="C615" s="76">
        <f>IF(ISBLANK(D615),_xlfn.AGGREGATE(2,5,C$597:C614),"")</f>
        <v>16</v>
      </c>
      <c r="D615" s="42"/>
      <c r="E615" s="192" t="s">
        <v>687</v>
      </c>
      <c r="F615" s="57" t="s">
        <v>6</v>
      </c>
      <c r="G615" s="257" t="s">
        <v>9</v>
      </c>
      <c r="H615" s="1"/>
      <c r="I615" s="127"/>
    </row>
    <row r="616" spans="1:9" s="25" customFormat="1" ht="15" x14ac:dyDescent="0.2">
      <c r="A616" s="169" t="str">
        <f t="shared" si="15"/>
        <v>LMVI-17</v>
      </c>
      <c r="B616" s="71" t="s">
        <v>62</v>
      </c>
      <c r="C616" s="76">
        <f>IF(ISBLANK(D616),_xlfn.AGGREGATE(2,5,C$597:C615),"")</f>
        <v>17</v>
      </c>
      <c r="D616" s="42"/>
      <c r="E616" s="192" t="s">
        <v>688</v>
      </c>
      <c r="F616" s="57" t="s">
        <v>6</v>
      </c>
      <c r="G616" s="257" t="s">
        <v>9</v>
      </c>
      <c r="H616" s="1"/>
      <c r="I616" s="127"/>
    </row>
    <row r="617" spans="1:9" s="25" customFormat="1" ht="15" x14ac:dyDescent="0.2">
      <c r="A617" s="169" t="str">
        <f t="shared" si="15"/>
        <v>LMVI-18</v>
      </c>
      <c r="B617" s="71" t="s">
        <v>62</v>
      </c>
      <c r="C617" s="76">
        <f>IF(ISBLANK(D617),_xlfn.AGGREGATE(2,5,C$597:C616),"")</f>
        <v>18</v>
      </c>
      <c r="D617" s="42"/>
      <c r="E617" s="192" t="s">
        <v>689</v>
      </c>
      <c r="F617" s="57" t="s">
        <v>6</v>
      </c>
      <c r="G617" s="257" t="s">
        <v>9</v>
      </c>
      <c r="H617" s="1"/>
      <c r="I617" s="127"/>
    </row>
    <row r="618" spans="1:9" s="25" customFormat="1" ht="28.5" x14ac:dyDescent="0.2">
      <c r="A618" s="169" t="str">
        <f t="shared" si="15"/>
        <v>LMVI-19</v>
      </c>
      <c r="B618" s="71" t="s">
        <v>62</v>
      </c>
      <c r="C618" s="76">
        <f>IF(ISBLANK(D618),_xlfn.AGGREGATE(2,5,C$597:C617),"")</f>
        <v>19</v>
      </c>
      <c r="D618" s="42"/>
      <c r="E618" s="192" t="s">
        <v>690</v>
      </c>
      <c r="F618" s="57" t="s">
        <v>12</v>
      </c>
      <c r="G618" s="257" t="s">
        <v>7</v>
      </c>
      <c r="H618" s="1"/>
      <c r="I618" s="131"/>
    </row>
    <row r="619" spans="1:9" s="25" customFormat="1" ht="15" x14ac:dyDescent="0.2">
      <c r="A619" s="169" t="str">
        <f t="shared" si="15"/>
        <v>LMVI-20</v>
      </c>
      <c r="B619" s="71" t="s">
        <v>62</v>
      </c>
      <c r="C619" s="76">
        <f>IF(ISBLANK(D619),_xlfn.AGGREGATE(2,5,C$597:C618),"")</f>
        <v>20</v>
      </c>
      <c r="D619" s="42"/>
      <c r="E619" s="192" t="s">
        <v>691</v>
      </c>
      <c r="F619" s="57" t="s">
        <v>6</v>
      </c>
      <c r="G619" s="257" t="s">
        <v>9</v>
      </c>
      <c r="H619" s="1"/>
      <c r="I619" s="127"/>
    </row>
    <row r="620" spans="1:9" s="25" customFormat="1" ht="15" x14ac:dyDescent="0.2">
      <c r="A620" s="169" t="str">
        <f t="shared" si="15"/>
        <v>LMVI-21</v>
      </c>
      <c r="B620" s="71" t="s">
        <v>62</v>
      </c>
      <c r="C620" s="76">
        <f>IF(ISBLANK(D620),_xlfn.AGGREGATE(2,5,C$597:C619),"")</f>
        <v>21</v>
      </c>
      <c r="D620" s="42"/>
      <c r="E620" s="198" t="s">
        <v>692</v>
      </c>
      <c r="F620" s="57" t="s">
        <v>6</v>
      </c>
      <c r="G620" s="257" t="s">
        <v>9</v>
      </c>
      <c r="H620" s="1"/>
      <c r="I620" s="127"/>
    </row>
    <row r="621" spans="1:9" s="25" customFormat="1" ht="15" x14ac:dyDescent="0.2">
      <c r="A621" s="169" t="str">
        <f t="shared" si="15"/>
        <v>LMVI-22</v>
      </c>
      <c r="B621" s="71" t="s">
        <v>62</v>
      </c>
      <c r="C621" s="76">
        <f>IF(ISBLANK(D621),_xlfn.AGGREGATE(2,5,C$597:C620),"")</f>
        <v>22</v>
      </c>
      <c r="D621" s="42"/>
      <c r="E621" s="198" t="s">
        <v>693</v>
      </c>
      <c r="F621" s="57" t="s">
        <v>6</v>
      </c>
      <c r="G621" s="257" t="s">
        <v>9</v>
      </c>
      <c r="H621" s="1"/>
      <c r="I621" s="127"/>
    </row>
    <row r="622" spans="1:9" s="25" customFormat="1" ht="15" x14ac:dyDescent="0.2">
      <c r="A622" s="169" t="str">
        <f t="shared" si="15"/>
        <v>LMVI-23</v>
      </c>
      <c r="B622" s="71" t="s">
        <v>62</v>
      </c>
      <c r="C622" s="76">
        <f>IF(ISBLANK(D622),_xlfn.AGGREGATE(2,5,C$597:C621),"")</f>
        <v>23</v>
      </c>
      <c r="D622" s="42"/>
      <c r="E622" s="198" t="s">
        <v>694</v>
      </c>
      <c r="F622" s="57" t="s">
        <v>6</v>
      </c>
      <c r="G622" s="257" t="s">
        <v>9</v>
      </c>
      <c r="H622" s="1"/>
      <c r="I622" s="127"/>
    </row>
    <row r="623" spans="1:9" s="25" customFormat="1" ht="15" x14ac:dyDescent="0.2">
      <c r="A623" s="172" t="str">
        <f t="shared" si="15"/>
        <v/>
      </c>
      <c r="B623" s="110"/>
      <c r="C623" s="41" t="str">
        <f>IF(ISBLANK(D623),_xlfn.AGGREGATE(2,5,C$597:C622),"")</f>
        <v/>
      </c>
      <c r="D623" s="26" t="s">
        <v>1</v>
      </c>
      <c r="E623" s="194" t="s">
        <v>695</v>
      </c>
      <c r="F623" s="12"/>
      <c r="G623" s="258"/>
      <c r="H623" s="23"/>
      <c r="I623" s="128"/>
    </row>
    <row r="624" spans="1:9" s="25" customFormat="1" ht="15" x14ac:dyDescent="0.2">
      <c r="A624" s="169" t="str">
        <f t="shared" si="15"/>
        <v>LMVI-24</v>
      </c>
      <c r="B624" s="71" t="s">
        <v>62</v>
      </c>
      <c r="C624" s="76">
        <f>IF(ISBLANK(D624),_xlfn.AGGREGATE(2,5,C$597:C623),"")</f>
        <v>24</v>
      </c>
      <c r="D624" s="42"/>
      <c r="E624" s="192" t="s">
        <v>696</v>
      </c>
      <c r="F624" s="57" t="s">
        <v>6</v>
      </c>
      <c r="G624" s="257" t="s">
        <v>9</v>
      </c>
      <c r="H624" s="1"/>
      <c r="I624" s="127"/>
    </row>
    <row r="625" spans="1:9" s="25" customFormat="1" ht="15" x14ac:dyDescent="0.2">
      <c r="A625" s="169" t="str">
        <f t="shared" si="15"/>
        <v>LMVI-25</v>
      </c>
      <c r="B625" s="71" t="s">
        <v>62</v>
      </c>
      <c r="C625" s="76">
        <f>IF(ISBLANK(D625),_xlfn.AGGREGATE(2,5,C$597:C624),"")</f>
        <v>25</v>
      </c>
      <c r="D625" s="42"/>
      <c r="E625" s="193" t="s">
        <v>697</v>
      </c>
      <c r="F625" s="57" t="s">
        <v>12</v>
      </c>
      <c r="G625" s="257" t="s">
        <v>9</v>
      </c>
      <c r="H625" s="1"/>
      <c r="I625" s="127"/>
    </row>
    <row r="626" spans="1:9" s="25" customFormat="1" ht="15" x14ac:dyDescent="0.2">
      <c r="A626" s="169" t="str">
        <f t="shared" si="15"/>
        <v>LMVI-26</v>
      </c>
      <c r="B626" s="71" t="s">
        <v>62</v>
      </c>
      <c r="C626" s="76">
        <f>IF(ISBLANK(D626),_xlfn.AGGREGATE(2,5,C$597:C625),"")</f>
        <v>26</v>
      </c>
      <c r="D626" s="42"/>
      <c r="E626" s="192" t="s">
        <v>698</v>
      </c>
      <c r="F626" s="57" t="s">
        <v>12</v>
      </c>
      <c r="G626" s="257" t="s">
        <v>9</v>
      </c>
      <c r="H626" s="1"/>
      <c r="I626" s="127"/>
    </row>
    <row r="627" spans="1:9" s="25" customFormat="1" ht="15" x14ac:dyDescent="0.2">
      <c r="A627" s="169" t="str">
        <f t="shared" si="15"/>
        <v>LMVI-27</v>
      </c>
      <c r="B627" s="71" t="s">
        <v>62</v>
      </c>
      <c r="C627" s="76">
        <f>IF(ISBLANK(D627),_xlfn.AGGREGATE(2,5,C$597:C626),"")</f>
        <v>27</v>
      </c>
      <c r="D627" s="42"/>
      <c r="E627" s="192" t="s">
        <v>699</v>
      </c>
      <c r="F627" s="57" t="s">
        <v>12</v>
      </c>
      <c r="G627" s="257" t="s">
        <v>9</v>
      </c>
      <c r="H627" s="1"/>
      <c r="I627" s="127"/>
    </row>
    <row r="628" spans="1:9" s="25" customFormat="1" ht="15" x14ac:dyDescent="0.2">
      <c r="A628" s="169" t="str">
        <f t="shared" si="15"/>
        <v>LMVI-28</v>
      </c>
      <c r="B628" s="71" t="s">
        <v>62</v>
      </c>
      <c r="C628" s="76">
        <f>IF(ISBLANK(D628),_xlfn.AGGREGATE(2,5,C$597:C627),"")</f>
        <v>28</v>
      </c>
      <c r="D628" s="42"/>
      <c r="E628" s="192" t="s">
        <v>700</v>
      </c>
      <c r="F628" s="57" t="s">
        <v>6</v>
      </c>
      <c r="G628" s="257" t="s">
        <v>9</v>
      </c>
      <c r="H628" s="1"/>
      <c r="I628" s="127"/>
    </row>
    <row r="629" spans="1:9" s="25" customFormat="1" ht="15" x14ac:dyDescent="0.2">
      <c r="A629" s="169" t="str">
        <f t="shared" si="15"/>
        <v>LMVI-29</v>
      </c>
      <c r="B629" s="71" t="s">
        <v>62</v>
      </c>
      <c r="C629" s="76">
        <f>IF(ISBLANK(D629),_xlfn.AGGREGATE(2,5,C$597:C628),"")</f>
        <v>29</v>
      </c>
      <c r="D629" s="42"/>
      <c r="E629" s="192" t="s">
        <v>701</v>
      </c>
      <c r="F629" s="57" t="s">
        <v>12</v>
      </c>
      <c r="G629" s="257" t="s">
        <v>9</v>
      </c>
      <c r="H629" s="1"/>
      <c r="I629" s="129"/>
    </row>
    <row r="630" spans="1:9" s="25" customFormat="1" ht="15" x14ac:dyDescent="0.2">
      <c r="A630" s="169" t="str">
        <f t="shared" si="15"/>
        <v>LMVI-30</v>
      </c>
      <c r="B630" s="71" t="s">
        <v>62</v>
      </c>
      <c r="C630" s="76">
        <f>IF(ISBLANK(D630),_xlfn.AGGREGATE(2,5,C$597:C629),"")</f>
        <v>30</v>
      </c>
      <c r="D630" s="42"/>
      <c r="E630" s="192" t="s">
        <v>702</v>
      </c>
      <c r="F630" s="57" t="s">
        <v>6</v>
      </c>
      <c r="G630" s="257" t="s">
        <v>9</v>
      </c>
      <c r="H630" s="1"/>
      <c r="I630" s="127"/>
    </row>
    <row r="631" spans="1:9" s="25" customFormat="1" ht="15" x14ac:dyDescent="0.2">
      <c r="A631" s="169" t="str">
        <f t="shared" si="15"/>
        <v>LMVI-31</v>
      </c>
      <c r="B631" s="71" t="s">
        <v>62</v>
      </c>
      <c r="C631" s="76">
        <f>IF(ISBLANK(D631),_xlfn.AGGREGATE(2,5,C$597:C630),"")</f>
        <v>31</v>
      </c>
      <c r="D631" s="42"/>
      <c r="E631" s="192" t="s">
        <v>703</v>
      </c>
      <c r="F631" s="57" t="s">
        <v>6</v>
      </c>
      <c r="G631" s="257" t="s">
        <v>9</v>
      </c>
      <c r="H631" s="1"/>
      <c r="I631" s="127"/>
    </row>
    <row r="632" spans="1:9" s="25" customFormat="1" ht="15" x14ac:dyDescent="0.2">
      <c r="A632" s="169" t="str">
        <f t="shared" si="15"/>
        <v>LMVI-32</v>
      </c>
      <c r="B632" s="71" t="s">
        <v>62</v>
      </c>
      <c r="C632" s="76">
        <f>IF(ISBLANK(D632),_xlfn.AGGREGATE(2,5,C$597:C631),"")</f>
        <v>32</v>
      </c>
      <c r="D632" s="42"/>
      <c r="E632" s="192" t="s">
        <v>566</v>
      </c>
      <c r="F632" s="57" t="s">
        <v>12</v>
      </c>
      <c r="G632" s="257" t="s">
        <v>9</v>
      </c>
      <c r="H632" s="1"/>
      <c r="I632" s="127"/>
    </row>
    <row r="633" spans="1:9" s="25" customFormat="1" ht="15" x14ac:dyDescent="0.2">
      <c r="A633" s="169" t="str">
        <f t="shared" si="15"/>
        <v>LMVI-33</v>
      </c>
      <c r="B633" s="71" t="s">
        <v>62</v>
      </c>
      <c r="C633" s="76">
        <f>IF(ISBLANK(D633),_xlfn.AGGREGATE(2,5,C$597:C632),"")</f>
        <v>33</v>
      </c>
      <c r="D633" s="42"/>
      <c r="E633" s="192" t="s">
        <v>704</v>
      </c>
      <c r="F633" s="57" t="s">
        <v>12</v>
      </c>
      <c r="G633" s="257" t="s">
        <v>9</v>
      </c>
      <c r="H633" s="1"/>
      <c r="I633" s="127"/>
    </row>
    <row r="634" spans="1:9" s="25" customFormat="1" ht="15" x14ac:dyDescent="0.2">
      <c r="A634" s="169" t="str">
        <f t="shared" si="15"/>
        <v>LMVI-34</v>
      </c>
      <c r="B634" s="71" t="s">
        <v>62</v>
      </c>
      <c r="C634" s="76">
        <f>IF(ISBLANK(D634),_xlfn.AGGREGATE(2,5,C$597:C633),"")</f>
        <v>34</v>
      </c>
      <c r="D634" s="42"/>
      <c r="E634" s="192" t="s">
        <v>705</v>
      </c>
      <c r="F634" s="57" t="s">
        <v>6</v>
      </c>
      <c r="G634" s="257" t="s">
        <v>9</v>
      </c>
      <c r="H634" s="1"/>
      <c r="I634" s="127"/>
    </row>
    <row r="635" spans="1:9" s="25" customFormat="1" ht="15" x14ac:dyDescent="0.2">
      <c r="A635" s="169" t="str">
        <f t="shared" si="15"/>
        <v>LMVI-35</v>
      </c>
      <c r="B635" s="71" t="s">
        <v>62</v>
      </c>
      <c r="C635" s="76">
        <f>IF(ISBLANK(D635),_xlfn.AGGREGATE(2,5,C$597:C634),"")</f>
        <v>35</v>
      </c>
      <c r="D635" s="42"/>
      <c r="E635" s="192" t="s">
        <v>706</v>
      </c>
      <c r="F635" s="57" t="s">
        <v>6</v>
      </c>
      <c r="G635" s="257" t="s">
        <v>9</v>
      </c>
      <c r="H635" s="1"/>
      <c r="I635" s="127"/>
    </row>
    <row r="636" spans="1:9" s="25" customFormat="1" ht="15" x14ac:dyDescent="0.2">
      <c r="A636" s="169" t="str">
        <f t="shared" si="15"/>
        <v>LMVI-36</v>
      </c>
      <c r="B636" s="71" t="s">
        <v>62</v>
      </c>
      <c r="C636" s="76">
        <f>IF(ISBLANK(D636),_xlfn.AGGREGATE(2,5,C$597:C635),"")</f>
        <v>36</v>
      </c>
      <c r="D636" s="42"/>
      <c r="E636" s="192" t="s">
        <v>707</v>
      </c>
      <c r="F636" s="57" t="s">
        <v>6</v>
      </c>
      <c r="G636" s="257" t="s">
        <v>9</v>
      </c>
      <c r="H636" s="1"/>
      <c r="I636" s="127"/>
    </row>
    <row r="637" spans="1:9" s="25" customFormat="1" ht="15" x14ac:dyDescent="0.2">
      <c r="A637" s="169" t="str">
        <f t="shared" si="15"/>
        <v>LMVI-37</v>
      </c>
      <c r="B637" s="71" t="s">
        <v>62</v>
      </c>
      <c r="C637" s="76">
        <f>IF(ISBLANK(D637),_xlfn.AGGREGATE(2,5,C$597:C636),"")</f>
        <v>37</v>
      </c>
      <c r="D637" s="42"/>
      <c r="E637" s="192" t="s">
        <v>708</v>
      </c>
      <c r="F637" s="57" t="s">
        <v>6</v>
      </c>
      <c r="G637" s="257" t="s">
        <v>9</v>
      </c>
      <c r="H637" s="1"/>
      <c r="I637" s="127"/>
    </row>
    <row r="638" spans="1:9" s="25" customFormat="1" ht="28.5" x14ac:dyDescent="0.2">
      <c r="A638" s="169" t="str">
        <f t="shared" si="15"/>
        <v>LMVI-38</v>
      </c>
      <c r="B638" s="71" t="s">
        <v>62</v>
      </c>
      <c r="C638" s="76">
        <f>IF(ISBLANK(D638),_xlfn.AGGREGATE(2,5,C$597:C637),"")</f>
        <v>38</v>
      </c>
      <c r="D638" s="42"/>
      <c r="E638" s="192" t="s">
        <v>709</v>
      </c>
      <c r="F638" s="57" t="s">
        <v>12</v>
      </c>
      <c r="G638" s="257" t="s">
        <v>9</v>
      </c>
      <c r="H638" s="1"/>
      <c r="I638" s="131"/>
    </row>
    <row r="639" spans="1:9" s="25" customFormat="1" ht="28.5" x14ac:dyDescent="0.2">
      <c r="A639" s="169" t="str">
        <f t="shared" si="15"/>
        <v>LMVI-39</v>
      </c>
      <c r="B639" s="71" t="s">
        <v>62</v>
      </c>
      <c r="C639" s="76">
        <f>IF(ISBLANK(D639),_xlfn.AGGREGATE(2,5,C$597:C638),"")</f>
        <v>39</v>
      </c>
      <c r="D639" s="42"/>
      <c r="E639" s="192" t="s">
        <v>710</v>
      </c>
      <c r="F639" s="57" t="s">
        <v>12</v>
      </c>
      <c r="G639" s="257" t="s">
        <v>9</v>
      </c>
      <c r="H639" s="1"/>
      <c r="I639" s="131"/>
    </row>
    <row r="640" spans="1:9" s="25" customFormat="1" ht="28.5" x14ac:dyDescent="0.2">
      <c r="A640" s="169" t="str">
        <f t="shared" si="15"/>
        <v>LMVI-40</v>
      </c>
      <c r="B640" s="71" t="s">
        <v>62</v>
      </c>
      <c r="C640" s="76">
        <f>IF(ISBLANK(D640),_xlfn.AGGREGATE(2,5,C$597:C639),"")</f>
        <v>40</v>
      </c>
      <c r="D640" s="42"/>
      <c r="E640" s="192" t="s">
        <v>711</v>
      </c>
      <c r="F640" s="57" t="s">
        <v>12</v>
      </c>
      <c r="G640" s="257" t="s">
        <v>9</v>
      </c>
      <c r="H640" s="1"/>
      <c r="I640" s="131"/>
    </row>
    <row r="641" spans="1:9" s="25" customFormat="1" ht="30" x14ac:dyDescent="0.2">
      <c r="A641" s="170" t="str">
        <f t="shared" si="15"/>
        <v/>
      </c>
      <c r="B641" s="110"/>
      <c r="C641" s="9" t="str">
        <f>IF(ISBLANK(D641),_xlfn.AGGREGATE(2,5,C$597:C640),"")</f>
        <v/>
      </c>
      <c r="D641" s="40" t="s">
        <v>1</v>
      </c>
      <c r="E641" s="194" t="s">
        <v>712</v>
      </c>
      <c r="F641" s="8"/>
      <c r="G641" s="261"/>
      <c r="H641" s="24"/>
      <c r="I641" s="131"/>
    </row>
    <row r="642" spans="1:9" s="25" customFormat="1" ht="15" x14ac:dyDescent="0.2">
      <c r="A642" s="169" t="str">
        <f t="shared" si="15"/>
        <v>LMVI-41</v>
      </c>
      <c r="B642" s="71" t="s">
        <v>62</v>
      </c>
      <c r="C642" s="76">
        <f>IF(ISBLANK(D642),_xlfn.AGGREGATE(2,5,C$597:C641),"")</f>
        <v>41</v>
      </c>
      <c r="D642" s="42"/>
      <c r="E642" s="193" t="s">
        <v>713</v>
      </c>
      <c r="F642" s="57" t="s">
        <v>12</v>
      </c>
      <c r="G642" s="257" t="s">
        <v>9</v>
      </c>
      <c r="H642" s="1"/>
      <c r="I642" s="131"/>
    </row>
    <row r="643" spans="1:9" s="25" customFormat="1" ht="15" x14ac:dyDescent="0.2">
      <c r="A643" s="169" t="str">
        <f t="shared" si="15"/>
        <v>LMVI-42</v>
      </c>
      <c r="B643" s="71" t="s">
        <v>62</v>
      </c>
      <c r="C643" s="76">
        <f>IF(ISBLANK(D643),_xlfn.AGGREGATE(2,5,C$597:C642),"")</f>
        <v>42</v>
      </c>
      <c r="D643" s="42"/>
      <c r="E643" s="193" t="s">
        <v>714</v>
      </c>
      <c r="F643" s="57" t="s">
        <v>12</v>
      </c>
      <c r="G643" s="257" t="s">
        <v>9</v>
      </c>
      <c r="H643" s="1"/>
      <c r="I643" s="131"/>
    </row>
    <row r="644" spans="1:9" s="25" customFormat="1" ht="15" x14ac:dyDescent="0.2">
      <c r="A644" s="169" t="str">
        <f t="shared" si="15"/>
        <v>LMVI-43</v>
      </c>
      <c r="B644" s="71" t="s">
        <v>62</v>
      </c>
      <c r="C644" s="76">
        <f>IF(ISBLANK(D644),_xlfn.AGGREGATE(2,5,C$597:C643),"")</f>
        <v>43</v>
      </c>
      <c r="D644" s="42"/>
      <c r="E644" s="193" t="s">
        <v>715</v>
      </c>
      <c r="F644" s="57" t="s">
        <v>12</v>
      </c>
      <c r="G644" s="257" t="s">
        <v>9</v>
      </c>
      <c r="H644" s="1"/>
      <c r="I644" s="131"/>
    </row>
    <row r="645" spans="1:9" s="25" customFormat="1" ht="15" x14ac:dyDescent="0.2">
      <c r="A645" s="169" t="str">
        <f t="shared" si="15"/>
        <v>LMVI-44</v>
      </c>
      <c r="B645" s="71" t="s">
        <v>62</v>
      </c>
      <c r="C645" s="76">
        <f>IF(ISBLANK(D645),_xlfn.AGGREGATE(2,5,C$597:C644),"")</f>
        <v>44</v>
      </c>
      <c r="D645" s="42"/>
      <c r="E645" s="193" t="s">
        <v>716</v>
      </c>
      <c r="F645" s="57" t="s">
        <v>12</v>
      </c>
      <c r="G645" s="257" t="s">
        <v>9</v>
      </c>
      <c r="H645" s="1"/>
      <c r="I645" s="131"/>
    </row>
    <row r="646" spans="1:9" s="25" customFormat="1" ht="15" x14ac:dyDescent="0.2">
      <c r="A646" s="169" t="str">
        <f t="shared" si="15"/>
        <v>LMVI-45</v>
      </c>
      <c r="B646" s="71" t="s">
        <v>62</v>
      </c>
      <c r="C646" s="76">
        <f>IF(ISBLANK(D646),_xlfn.AGGREGATE(2,5,C$597:C645),"")</f>
        <v>45</v>
      </c>
      <c r="D646" s="42"/>
      <c r="E646" s="193" t="s">
        <v>717</v>
      </c>
      <c r="F646" s="57" t="s">
        <v>12</v>
      </c>
      <c r="G646" s="257" t="s">
        <v>9</v>
      </c>
      <c r="H646" s="1"/>
      <c r="I646" s="131"/>
    </row>
    <row r="647" spans="1:9" s="25" customFormat="1" ht="15" x14ac:dyDescent="0.2">
      <c r="A647" s="169" t="str">
        <f t="shared" si="15"/>
        <v>LMVI-46</v>
      </c>
      <c r="B647" s="71" t="s">
        <v>62</v>
      </c>
      <c r="C647" s="76">
        <f>IF(ISBLANK(D647),_xlfn.AGGREGATE(2,5,C$597:C646),"")</f>
        <v>46</v>
      </c>
      <c r="D647" s="42"/>
      <c r="E647" s="193" t="s">
        <v>718</v>
      </c>
      <c r="F647" s="57" t="s">
        <v>12</v>
      </c>
      <c r="G647" s="257" t="s">
        <v>9</v>
      </c>
      <c r="H647" s="1"/>
      <c r="I647" s="131"/>
    </row>
    <row r="648" spans="1:9" s="25" customFormat="1" ht="15" x14ac:dyDescent="0.2">
      <c r="A648" s="169" t="str">
        <f t="shared" si="15"/>
        <v>LMVI-47</v>
      </c>
      <c r="B648" s="71" t="s">
        <v>62</v>
      </c>
      <c r="C648" s="76">
        <f>IF(ISBLANK(D648),_xlfn.AGGREGATE(2,5,C$597:C647),"")</f>
        <v>47</v>
      </c>
      <c r="D648" s="42"/>
      <c r="E648" s="193" t="s">
        <v>719</v>
      </c>
      <c r="F648" s="57" t="s">
        <v>12</v>
      </c>
      <c r="G648" s="257" t="s">
        <v>9</v>
      </c>
      <c r="H648" s="1"/>
      <c r="I648" s="131"/>
    </row>
    <row r="649" spans="1:9" s="25" customFormat="1" ht="15" x14ac:dyDescent="0.2">
      <c r="A649" s="169" t="str">
        <f t="shared" si="15"/>
        <v>LMVI-48</v>
      </c>
      <c r="B649" s="71" t="s">
        <v>62</v>
      </c>
      <c r="C649" s="76">
        <f>IF(ISBLANK(D649),_xlfn.AGGREGATE(2,5,C$597:C648),"")</f>
        <v>48</v>
      </c>
      <c r="D649" s="42"/>
      <c r="E649" s="193" t="s">
        <v>720</v>
      </c>
      <c r="F649" s="57" t="s">
        <v>12</v>
      </c>
      <c r="G649" s="257" t="s">
        <v>9</v>
      </c>
      <c r="H649" s="1"/>
      <c r="I649" s="131"/>
    </row>
    <row r="650" spans="1:9" s="25" customFormat="1" ht="15" x14ac:dyDescent="0.2">
      <c r="A650" s="169" t="str">
        <f t="shared" si="15"/>
        <v>LMVI-49</v>
      </c>
      <c r="B650" s="71" t="s">
        <v>62</v>
      </c>
      <c r="C650" s="76">
        <f>IF(ISBLANK(D650),_xlfn.AGGREGATE(2,5,C$597:C649),"")</f>
        <v>49</v>
      </c>
      <c r="D650" s="42"/>
      <c r="E650" s="193" t="s">
        <v>721</v>
      </c>
      <c r="F650" s="57" t="s">
        <v>12</v>
      </c>
      <c r="G650" s="257" t="s">
        <v>9</v>
      </c>
      <c r="H650" s="1"/>
      <c r="I650" s="131"/>
    </row>
    <row r="651" spans="1:9" s="25" customFormat="1" ht="15" x14ac:dyDescent="0.2">
      <c r="A651" s="169" t="str">
        <f t="shared" si="15"/>
        <v>LMVI-50</v>
      </c>
      <c r="B651" s="71" t="s">
        <v>62</v>
      </c>
      <c r="C651" s="76">
        <f>IF(ISBLANK(D651),_xlfn.AGGREGATE(2,5,C$597:C650),"")</f>
        <v>50</v>
      </c>
      <c r="D651" s="42"/>
      <c r="E651" s="193" t="s">
        <v>722</v>
      </c>
      <c r="F651" s="57" t="s">
        <v>12</v>
      </c>
      <c r="G651" s="257" t="s">
        <v>9</v>
      </c>
      <c r="H651" s="1"/>
      <c r="I651" s="131"/>
    </row>
    <row r="652" spans="1:9" s="25" customFormat="1" ht="15" x14ac:dyDescent="0.2">
      <c r="A652" s="169" t="str">
        <f t="shared" si="15"/>
        <v>LMVI-51</v>
      </c>
      <c r="B652" s="71" t="s">
        <v>62</v>
      </c>
      <c r="C652" s="76">
        <f>IF(ISBLANK(D652),_xlfn.AGGREGATE(2,5,C$597:C651),"")</f>
        <v>51</v>
      </c>
      <c r="D652" s="42"/>
      <c r="E652" s="193" t="s">
        <v>723</v>
      </c>
      <c r="F652" s="57" t="s">
        <v>12</v>
      </c>
      <c r="G652" s="257" t="s">
        <v>9</v>
      </c>
      <c r="H652" s="1"/>
      <c r="I652" s="131"/>
    </row>
    <row r="653" spans="1:9" s="25" customFormat="1" ht="15" x14ac:dyDescent="0.2">
      <c r="A653" s="169" t="str">
        <f t="shared" si="15"/>
        <v>LMVI-52</v>
      </c>
      <c r="B653" s="71" t="s">
        <v>62</v>
      </c>
      <c r="C653" s="76">
        <f>IF(ISBLANK(D653),_xlfn.AGGREGATE(2,5,C$597:C652),"")</f>
        <v>52</v>
      </c>
      <c r="D653" s="42"/>
      <c r="E653" s="193" t="s">
        <v>724</v>
      </c>
      <c r="F653" s="57" t="s">
        <v>12</v>
      </c>
      <c r="G653" s="257" t="s">
        <v>9</v>
      </c>
      <c r="H653" s="1"/>
      <c r="I653" s="131"/>
    </row>
    <row r="654" spans="1:9" s="25" customFormat="1" ht="15" x14ac:dyDescent="0.2">
      <c r="A654" s="169" t="str">
        <f t="shared" si="15"/>
        <v>LMVI-53</v>
      </c>
      <c r="B654" s="71" t="s">
        <v>62</v>
      </c>
      <c r="C654" s="76">
        <f>IF(ISBLANK(D654),_xlfn.AGGREGATE(2,5,C$597:C653),"")</f>
        <v>53</v>
      </c>
      <c r="D654" s="42"/>
      <c r="E654" s="193" t="s">
        <v>725</v>
      </c>
      <c r="F654" s="57" t="s">
        <v>12</v>
      </c>
      <c r="G654" s="257" t="s">
        <v>9</v>
      </c>
      <c r="H654" s="1"/>
      <c r="I654" s="131"/>
    </row>
    <row r="655" spans="1:9" s="25" customFormat="1" ht="15" x14ac:dyDescent="0.2">
      <c r="A655" s="169" t="str">
        <f t="shared" si="15"/>
        <v>LMVI-54</v>
      </c>
      <c r="B655" s="71" t="s">
        <v>62</v>
      </c>
      <c r="C655" s="76">
        <f>IF(ISBLANK(D655),_xlfn.AGGREGATE(2,5,C$597:C654),"")</f>
        <v>54</v>
      </c>
      <c r="D655" s="42"/>
      <c r="E655" s="193" t="s">
        <v>726</v>
      </c>
      <c r="F655" s="57" t="s">
        <v>12</v>
      </c>
      <c r="G655" s="257" t="s">
        <v>9</v>
      </c>
      <c r="H655" s="1"/>
      <c r="I655" s="131"/>
    </row>
    <row r="656" spans="1:9" s="25" customFormat="1" ht="15" x14ac:dyDescent="0.2">
      <c r="A656" s="169" t="str">
        <f t="shared" si="15"/>
        <v>LMVI-55</v>
      </c>
      <c r="B656" s="71" t="s">
        <v>62</v>
      </c>
      <c r="C656" s="76">
        <f>IF(ISBLANK(D656),_xlfn.AGGREGATE(2,5,C$597:C655),"")</f>
        <v>55</v>
      </c>
      <c r="D656" s="42"/>
      <c r="E656" s="193" t="s">
        <v>727</v>
      </c>
      <c r="F656" s="57" t="s">
        <v>12</v>
      </c>
      <c r="G656" s="257" t="s">
        <v>9</v>
      </c>
      <c r="H656" s="1"/>
      <c r="I656" s="131"/>
    </row>
    <row r="657" spans="1:9" s="25" customFormat="1" ht="15" x14ac:dyDescent="0.2">
      <c r="A657" s="169" t="str">
        <f t="shared" si="15"/>
        <v>LMVI-56</v>
      </c>
      <c r="B657" s="71" t="s">
        <v>62</v>
      </c>
      <c r="C657" s="76">
        <f>IF(ISBLANK(D657),_xlfn.AGGREGATE(2,5,C$597:C656),"")</f>
        <v>56</v>
      </c>
      <c r="D657" s="42"/>
      <c r="E657" s="193" t="s">
        <v>728</v>
      </c>
      <c r="F657" s="57" t="s">
        <v>12</v>
      </c>
      <c r="G657" s="257" t="s">
        <v>9</v>
      </c>
      <c r="H657" s="1"/>
      <c r="I657" s="131"/>
    </row>
    <row r="658" spans="1:9" s="25" customFormat="1" ht="15" x14ac:dyDescent="0.2">
      <c r="A658" s="169" t="str">
        <f t="shared" si="15"/>
        <v>LMVI-57</v>
      </c>
      <c r="B658" s="71" t="s">
        <v>62</v>
      </c>
      <c r="C658" s="76">
        <f>IF(ISBLANK(D658),_xlfn.AGGREGATE(2,5,C$597:C657),"")</f>
        <v>57</v>
      </c>
      <c r="D658" s="42"/>
      <c r="E658" s="193" t="s">
        <v>729</v>
      </c>
      <c r="F658" s="57" t="s">
        <v>12</v>
      </c>
      <c r="G658" s="257" t="s">
        <v>9</v>
      </c>
      <c r="H658" s="1"/>
      <c r="I658" s="131"/>
    </row>
    <row r="659" spans="1:9" s="25" customFormat="1" ht="15" x14ac:dyDescent="0.2">
      <c r="A659" s="169" t="str">
        <f t="shared" si="15"/>
        <v>LMVI-58</v>
      </c>
      <c r="B659" s="71" t="s">
        <v>62</v>
      </c>
      <c r="C659" s="76">
        <f>IF(ISBLANK(D659),_xlfn.AGGREGATE(2,5,C$597:C658),"")</f>
        <v>58</v>
      </c>
      <c r="D659" s="42"/>
      <c r="E659" s="193" t="s">
        <v>730</v>
      </c>
      <c r="F659" s="57" t="s">
        <v>12</v>
      </c>
      <c r="G659" s="257" t="s">
        <v>9</v>
      </c>
      <c r="H659" s="1"/>
      <c r="I659" s="131"/>
    </row>
    <row r="660" spans="1:9" s="25" customFormat="1" ht="15" x14ac:dyDescent="0.2">
      <c r="A660" s="169" t="str">
        <f t="shared" si="15"/>
        <v>LMVI-59</v>
      </c>
      <c r="B660" s="71" t="s">
        <v>62</v>
      </c>
      <c r="C660" s="76">
        <f>IF(ISBLANK(D660),_xlfn.AGGREGATE(2,5,C$597:C659),"")</f>
        <v>59</v>
      </c>
      <c r="D660" s="42"/>
      <c r="E660" s="193" t="s">
        <v>731</v>
      </c>
      <c r="F660" s="57" t="s">
        <v>12</v>
      </c>
      <c r="G660" s="257" t="s">
        <v>9</v>
      </c>
      <c r="H660" s="1"/>
      <c r="I660" s="131"/>
    </row>
    <row r="661" spans="1:9" s="25" customFormat="1" ht="15" x14ac:dyDescent="0.2">
      <c r="A661" s="169" t="str">
        <f t="shared" si="15"/>
        <v>LMVI-60</v>
      </c>
      <c r="B661" s="71" t="s">
        <v>62</v>
      </c>
      <c r="C661" s="76">
        <f>IF(ISBLANK(D661),_xlfn.AGGREGATE(2,5,C$597:C660),"")</f>
        <v>60</v>
      </c>
      <c r="D661" s="42"/>
      <c r="E661" s="193" t="s">
        <v>732</v>
      </c>
      <c r="F661" s="57" t="s">
        <v>12</v>
      </c>
      <c r="G661" s="257" t="s">
        <v>9</v>
      </c>
      <c r="H661" s="1"/>
      <c r="I661" s="131"/>
    </row>
    <row r="662" spans="1:9" s="25" customFormat="1" ht="15" x14ac:dyDescent="0.2">
      <c r="A662" s="169" t="str">
        <f t="shared" si="15"/>
        <v>LMVI-61</v>
      </c>
      <c r="B662" s="71" t="s">
        <v>62</v>
      </c>
      <c r="C662" s="76">
        <f>IF(ISBLANK(D662),_xlfn.AGGREGATE(2,5,C$597:C661),"")</f>
        <v>61</v>
      </c>
      <c r="D662" s="42"/>
      <c r="E662" s="193" t="s">
        <v>733</v>
      </c>
      <c r="F662" s="57" t="s">
        <v>12</v>
      </c>
      <c r="G662" s="257" t="s">
        <v>9</v>
      </c>
      <c r="H662" s="1"/>
      <c r="I662" s="131"/>
    </row>
    <row r="663" spans="1:9" s="25" customFormat="1" ht="15" x14ac:dyDescent="0.2">
      <c r="A663" s="169" t="str">
        <f t="shared" ref="A663:A719" si="16">IF(ISBLANK(D663),B663&amp;"-"&amp;C663,"")</f>
        <v>LMVI-62</v>
      </c>
      <c r="B663" s="71" t="s">
        <v>62</v>
      </c>
      <c r="C663" s="76">
        <f>IF(ISBLANK(D663),_xlfn.AGGREGATE(2,5,C$597:C662),"")</f>
        <v>62</v>
      </c>
      <c r="D663" s="42"/>
      <c r="E663" s="193" t="s">
        <v>734</v>
      </c>
      <c r="F663" s="57" t="s">
        <v>12</v>
      </c>
      <c r="G663" s="257" t="s">
        <v>9</v>
      </c>
      <c r="H663" s="1"/>
      <c r="I663" s="131"/>
    </row>
    <row r="664" spans="1:9" s="25" customFormat="1" ht="15" x14ac:dyDescent="0.2">
      <c r="A664" s="169" t="str">
        <f t="shared" si="16"/>
        <v>LMVI-63</v>
      </c>
      <c r="B664" s="71" t="s">
        <v>62</v>
      </c>
      <c r="C664" s="76">
        <f>IF(ISBLANK(D664),_xlfn.AGGREGATE(2,5,C$597:C663),"")</f>
        <v>63</v>
      </c>
      <c r="D664" s="42"/>
      <c r="E664" s="193" t="s">
        <v>735</v>
      </c>
      <c r="F664" s="57" t="s">
        <v>12</v>
      </c>
      <c r="G664" s="257" t="s">
        <v>9</v>
      </c>
      <c r="H664" s="1"/>
      <c r="I664" s="131"/>
    </row>
    <row r="665" spans="1:9" s="25" customFormat="1" ht="15" x14ac:dyDescent="0.2">
      <c r="A665" s="169" t="str">
        <f t="shared" si="16"/>
        <v>LMVI-64</v>
      </c>
      <c r="B665" s="71" t="s">
        <v>62</v>
      </c>
      <c r="C665" s="76">
        <f>IF(ISBLANK(D665),_xlfn.AGGREGATE(2,5,C$597:C664),"")</f>
        <v>64</v>
      </c>
      <c r="D665" s="42"/>
      <c r="E665" s="193" t="s">
        <v>736</v>
      </c>
      <c r="F665" s="57" t="s">
        <v>12</v>
      </c>
      <c r="G665" s="257" t="s">
        <v>9</v>
      </c>
      <c r="H665" s="1"/>
      <c r="I665" s="131"/>
    </row>
    <row r="666" spans="1:9" s="25" customFormat="1" ht="15" x14ac:dyDescent="0.2">
      <c r="A666" s="169" t="str">
        <f t="shared" si="16"/>
        <v>LMVI-65</v>
      </c>
      <c r="B666" s="71" t="s">
        <v>62</v>
      </c>
      <c r="C666" s="76">
        <f>IF(ISBLANK(D666),_xlfn.AGGREGATE(2,5,C$597:C665),"")</f>
        <v>65</v>
      </c>
      <c r="D666" s="42"/>
      <c r="E666" s="193" t="s">
        <v>737</v>
      </c>
      <c r="F666" s="57" t="s">
        <v>12</v>
      </c>
      <c r="G666" s="257" t="s">
        <v>9</v>
      </c>
      <c r="H666" s="1"/>
      <c r="I666" s="131"/>
    </row>
    <row r="667" spans="1:9" s="25" customFormat="1" ht="15" x14ac:dyDescent="0.2">
      <c r="A667" s="169" t="str">
        <f t="shared" si="16"/>
        <v>LMVI-66</v>
      </c>
      <c r="B667" s="71" t="s">
        <v>62</v>
      </c>
      <c r="C667" s="76">
        <f>IF(ISBLANK(D667),_xlfn.AGGREGATE(2,5,C$597:C666),"")</f>
        <v>66</v>
      </c>
      <c r="D667" s="42"/>
      <c r="E667" s="193" t="s">
        <v>738</v>
      </c>
      <c r="F667" s="57" t="s">
        <v>12</v>
      </c>
      <c r="G667" s="257" t="s">
        <v>9</v>
      </c>
      <c r="H667" s="1"/>
      <c r="I667" s="131"/>
    </row>
    <row r="668" spans="1:9" s="25" customFormat="1" ht="15" x14ac:dyDescent="0.2">
      <c r="A668" s="169" t="str">
        <f t="shared" si="16"/>
        <v>LMVI-67</v>
      </c>
      <c r="B668" s="71" t="s">
        <v>62</v>
      </c>
      <c r="C668" s="76">
        <f>IF(ISBLANK(D668),_xlfn.AGGREGATE(2,5,C$597:C667),"")</f>
        <v>67</v>
      </c>
      <c r="D668" s="42"/>
      <c r="E668" s="193" t="s">
        <v>739</v>
      </c>
      <c r="F668" s="57" t="s">
        <v>12</v>
      </c>
      <c r="G668" s="257" t="s">
        <v>9</v>
      </c>
      <c r="H668" s="1"/>
      <c r="I668" s="131"/>
    </row>
    <row r="669" spans="1:9" s="25" customFormat="1" ht="15" x14ac:dyDescent="0.2">
      <c r="A669" s="169" t="str">
        <f t="shared" si="16"/>
        <v>LMVI-68</v>
      </c>
      <c r="B669" s="71" t="s">
        <v>62</v>
      </c>
      <c r="C669" s="76">
        <f>IF(ISBLANK(D669),_xlfn.AGGREGATE(2,5,C$597:C668),"")</f>
        <v>68</v>
      </c>
      <c r="D669" s="42"/>
      <c r="E669" s="193" t="s">
        <v>740</v>
      </c>
      <c r="F669" s="57" t="s">
        <v>12</v>
      </c>
      <c r="G669" s="257" t="s">
        <v>9</v>
      </c>
      <c r="H669" s="1"/>
      <c r="I669" s="131"/>
    </row>
    <row r="670" spans="1:9" s="25" customFormat="1" ht="15" x14ac:dyDescent="0.2">
      <c r="A670" s="169" t="str">
        <f t="shared" si="16"/>
        <v>LMVI-69</v>
      </c>
      <c r="B670" s="71" t="s">
        <v>62</v>
      </c>
      <c r="C670" s="76">
        <f>IF(ISBLANK(D670),_xlfn.AGGREGATE(2,5,C$597:C669),"")</f>
        <v>69</v>
      </c>
      <c r="D670" s="42"/>
      <c r="E670" s="193" t="s">
        <v>741</v>
      </c>
      <c r="F670" s="57" t="s">
        <v>12</v>
      </c>
      <c r="G670" s="257" t="s">
        <v>9</v>
      </c>
      <c r="H670" s="1"/>
      <c r="I670" s="131"/>
    </row>
    <row r="671" spans="1:9" s="25" customFormat="1" ht="15" x14ac:dyDescent="0.2">
      <c r="A671" s="169" t="str">
        <f t="shared" si="16"/>
        <v>LMVI-70</v>
      </c>
      <c r="B671" s="71" t="s">
        <v>62</v>
      </c>
      <c r="C671" s="76">
        <f>IF(ISBLANK(D671),_xlfn.AGGREGATE(2,5,C$597:C670),"")</f>
        <v>70</v>
      </c>
      <c r="D671" s="42"/>
      <c r="E671" s="193" t="s">
        <v>742</v>
      </c>
      <c r="F671" s="57" t="s">
        <v>12</v>
      </c>
      <c r="G671" s="257" t="s">
        <v>9</v>
      </c>
      <c r="H671" s="1"/>
      <c r="I671" s="131"/>
    </row>
    <row r="672" spans="1:9" s="25" customFormat="1" ht="15" x14ac:dyDescent="0.2">
      <c r="A672" s="169" t="str">
        <f t="shared" si="16"/>
        <v>LMVI-71</v>
      </c>
      <c r="B672" s="71" t="s">
        <v>62</v>
      </c>
      <c r="C672" s="76">
        <f>IF(ISBLANK(D672),_xlfn.AGGREGATE(2,5,C$597:C671),"")</f>
        <v>71</v>
      </c>
      <c r="D672" s="42"/>
      <c r="E672" s="193" t="s">
        <v>743</v>
      </c>
      <c r="F672" s="57" t="s">
        <v>12</v>
      </c>
      <c r="G672" s="257" t="s">
        <v>9</v>
      </c>
      <c r="H672" s="1"/>
      <c r="I672" s="131"/>
    </row>
    <row r="673" spans="1:9" s="25" customFormat="1" ht="15" x14ac:dyDescent="0.2">
      <c r="A673" s="169" t="str">
        <f t="shared" si="16"/>
        <v>LMVI-72</v>
      </c>
      <c r="B673" s="71" t="s">
        <v>62</v>
      </c>
      <c r="C673" s="76">
        <f>IF(ISBLANK(D673),_xlfn.AGGREGATE(2,5,C$597:C672),"")</f>
        <v>72</v>
      </c>
      <c r="D673" s="42"/>
      <c r="E673" s="193" t="s">
        <v>744</v>
      </c>
      <c r="F673" s="57" t="s">
        <v>12</v>
      </c>
      <c r="G673" s="257" t="s">
        <v>9</v>
      </c>
      <c r="H673" s="1"/>
      <c r="I673" s="131"/>
    </row>
    <row r="674" spans="1:9" s="25" customFormat="1" ht="15" x14ac:dyDescent="0.2">
      <c r="A674" s="169" t="str">
        <f t="shared" si="16"/>
        <v>LMVI-73</v>
      </c>
      <c r="B674" s="71" t="s">
        <v>62</v>
      </c>
      <c r="C674" s="76">
        <f>IF(ISBLANK(D674),_xlfn.AGGREGATE(2,5,C$597:C673),"")</f>
        <v>73</v>
      </c>
      <c r="D674" s="42"/>
      <c r="E674" s="193" t="s">
        <v>745</v>
      </c>
      <c r="F674" s="57" t="s">
        <v>12</v>
      </c>
      <c r="G674" s="257" t="s">
        <v>9</v>
      </c>
      <c r="H674" s="1"/>
      <c r="I674" s="131"/>
    </row>
    <row r="675" spans="1:9" s="25" customFormat="1" ht="15" x14ac:dyDescent="0.2">
      <c r="A675" s="169" t="str">
        <f t="shared" si="16"/>
        <v>LMVI-74</v>
      </c>
      <c r="B675" s="71" t="s">
        <v>62</v>
      </c>
      <c r="C675" s="76">
        <f>IF(ISBLANK(D675),_xlfn.AGGREGATE(2,5,C$597:C674),"")</f>
        <v>74</v>
      </c>
      <c r="D675" s="42"/>
      <c r="E675" s="193" t="s">
        <v>746</v>
      </c>
      <c r="F675" s="57" t="s">
        <v>12</v>
      </c>
      <c r="G675" s="257" t="s">
        <v>9</v>
      </c>
      <c r="H675" s="1"/>
      <c r="I675" s="131"/>
    </row>
    <row r="676" spans="1:9" s="25" customFormat="1" ht="15" x14ac:dyDescent="0.2">
      <c r="A676" s="169" t="str">
        <f t="shared" si="16"/>
        <v>LMVI-75</v>
      </c>
      <c r="B676" s="71" t="s">
        <v>62</v>
      </c>
      <c r="C676" s="76">
        <f>IF(ISBLANK(D676),_xlfn.AGGREGATE(2,5,C$597:C675),"")</f>
        <v>75</v>
      </c>
      <c r="D676" s="42"/>
      <c r="E676" s="193" t="s">
        <v>747</v>
      </c>
      <c r="F676" s="57" t="s">
        <v>12</v>
      </c>
      <c r="G676" s="257" t="s">
        <v>9</v>
      </c>
      <c r="H676" s="1"/>
      <c r="I676" s="131"/>
    </row>
    <row r="677" spans="1:9" s="25" customFormat="1" ht="15" x14ac:dyDescent="0.2">
      <c r="A677" s="169" t="str">
        <f t="shared" si="16"/>
        <v>LMVI-76</v>
      </c>
      <c r="B677" s="71" t="s">
        <v>62</v>
      </c>
      <c r="C677" s="76">
        <f>IF(ISBLANK(D677),_xlfn.AGGREGATE(2,5,C$597:C676),"")</f>
        <v>76</v>
      </c>
      <c r="D677" s="42"/>
      <c r="E677" s="193" t="s">
        <v>748</v>
      </c>
      <c r="F677" s="57" t="s">
        <v>12</v>
      </c>
      <c r="G677" s="257" t="s">
        <v>9</v>
      </c>
      <c r="H677" s="1"/>
      <c r="I677" s="131"/>
    </row>
    <row r="678" spans="1:9" s="25" customFormat="1" ht="15" x14ac:dyDescent="0.2">
      <c r="A678" s="169" t="str">
        <f t="shared" si="16"/>
        <v>LMVI-77</v>
      </c>
      <c r="B678" s="71" t="s">
        <v>62</v>
      </c>
      <c r="C678" s="76">
        <f>IF(ISBLANK(D678),_xlfn.AGGREGATE(2,5,C$597:C677),"")</f>
        <v>77</v>
      </c>
      <c r="D678" s="42"/>
      <c r="E678" s="193" t="s">
        <v>749</v>
      </c>
      <c r="F678" s="57" t="s">
        <v>12</v>
      </c>
      <c r="G678" s="257" t="s">
        <v>9</v>
      </c>
      <c r="H678" s="1"/>
      <c r="I678" s="131"/>
    </row>
    <row r="679" spans="1:9" s="25" customFormat="1" ht="15" x14ac:dyDescent="0.2">
      <c r="A679" s="169" t="str">
        <f t="shared" si="16"/>
        <v>LMVI-78</v>
      </c>
      <c r="B679" s="71" t="s">
        <v>62</v>
      </c>
      <c r="C679" s="76">
        <f>IF(ISBLANK(D679),_xlfn.AGGREGATE(2,5,C$597:C678),"")</f>
        <v>78</v>
      </c>
      <c r="D679" s="42"/>
      <c r="E679" s="193" t="s">
        <v>750</v>
      </c>
      <c r="F679" s="57" t="s">
        <v>12</v>
      </c>
      <c r="G679" s="257" t="s">
        <v>9</v>
      </c>
      <c r="H679" s="1"/>
      <c r="I679" s="131"/>
    </row>
    <row r="680" spans="1:9" s="25" customFormat="1" ht="15" x14ac:dyDescent="0.2">
      <c r="A680" s="169" t="str">
        <f t="shared" si="16"/>
        <v>LMVI-79</v>
      </c>
      <c r="B680" s="71" t="s">
        <v>62</v>
      </c>
      <c r="C680" s="76">
        <f>IF(ISBLANK(D680),_xlfn.AGGREGATE(2,5,C$597:C679),"")</f>
        <v>79</v>
      </c>
      <c r="D680" s="42"/>
      <c r="E680" s="193" t="s">
        <v>751</v>
      </c>
      <c r="F680" s="57" t="s">
        <v>12</v>
      </c>
      <c r="G680" s="257" t="s">
        <v>9</v>
      </c>
      <c r="H680" s="1"/>
      <c r="I680" s="131"/>
    </row>
    <row r="681" spans="1:9" s="25" customFormat="1" ht="15" x14ac:dyDescent="0.2">
      <c r="A681" s="169" t="str">
        <f t="shared" si="16"/>
        <v>LMVI-80</v>
      </c>
      <c r="B681" s="71" t="s">
        <v>62</v>
      </c>
      <c r="C681" s="76">
        <f>IF(ISBLANK(D681),_xlfn.AGGREGATE(2,5,C$597:C680),"")</f>
        <v>80</v>
      </c>
      <c r="D681" s="42"/>
      <c r="E681" s="193" t="s">
        <v>752</v>
      </c>
      <c r="F681" s="57" t="s">
        <v>12</v>
      </c>
      <c r="G681" s="257" t="s">
        <v>9</v>
      </c>
      <c r="H681" s="1"/>
      <c r="I681" s="131"/>
    </row>
    <row r="682" spans="1:9" s="25" customFormat="1" ht="15" x14ac:dyDescent="0.2">
      <c r="A682" s="169" t="str">
        <f t="shared" si="16"/>
        <v>LMVI-81</v>
      </c>
      <c r="B682" s="71" t="s">
        <v>62</v>
      </c>
      <c r="C682" s="76">
        <f>IF(ISBLANK(D682),_xlfn.AGGREGATE(2,5,C$597:C681),"")</f>
        <v>81</v>
      </c>
      <c r="D682" s="42"/>
      <c r="E682" s="193" t="s">
        <v>753</v>
      </c>
      <c r="F682" s="57" t="s">
        <v>12</v>
      </c>
      <c r="G682" s="257" t="s">
        <v>9</v>
      </c>
      <c r="H682" s="1"/>
      <c r="I682" s="131"/>
    </row>
    <row r="683" spans="1:9" s="25" customFormat="1" ht="15" x14ac:dyDescent="0.2">
      <c r="A683" s="169" t="str">
        <f t="shared" si="16"/>
        <v>LMVI-82</v>
      </c>
      <c r="B683" s="71" t="s">
        <v>62</v>
      </c>
      <c r="C683" s="76">
        <f>IF(ISBLANK(D683),_xlfn.AGGREGATE(2,5,C$597:C682),"")</f>
        <v>82</v>
      </c>
      <c r="D683" s="42"/>
      <c r="E683" s="193" t="s">
        <v>754</v>
      </c>
      <c r="F683" s="57" t="s">
        <v>12</v>
      </c>
      <c r="G683" s="257" t="s">
        <v>9</v>
      </c>
      <c r="H683" s="1"/>
      <c r="I683" s="131"/>
    </row>
    <row r="684" spans="1:9" s="25" customFormat="1" ht="15" x14ac:dyDescent="0.2">
      <c r="A684" s="169" t="str">
        <f t="shared" si="16"/>
        <v>LMVI-83</v>
      </c>
      <c r="B684" s="71" t="s">
        <v>62</v>
      </c>
      <c r="C684" s="76">
        <f>IF(ISBLANK(D684),_xlfn.AGGREGATE(2,5,C$597:C683),"")</f>
        <v>83</v>
      </c>
      <c r="D684" s="42"/>
      <c r="E684" s="193" t="s">
        <v>755</v>
      </c>
      <c r="F684" s="57" t="s">
        <v>12</v>
      </c>
      <c r="G684" s="257" t="s">
        <v>9</v>
      </c>
      <c r="H684" s="1"/>
      <c r="I684" s="131"/>
    </row>
    <row r="685" spans="1:9" s="25" customFormat="1" ht="15" x14ac:dyDescent="0.2">
      <c r="A685" s="169" t="str">
        <f t="shared" si="16"/>
        <v>LMVI-84</v>
      </c>
      <c r="B685" s="71" t="s">
        <v>62</v>
      </c>
      <c r="C685" s="76">
        <f>IF(ISBLANK(D685),_xlfn.AGGREGATE(2,5,C$597:C684),"")</f>
        <v>84</v>
      </c>
      <c r="D685" s="42"/>
      <c r="E685" s="193" t="s">
        <v>756</v>
      </c>
      <c r="F685" s="57" t="s">
        <v>12</v>
      </c>
      <c r="G685" s="257" t="s">
        <v>9</v>
      </c>
      <c r="H685" s="1"/>
      <c r="I685" s="131"/>
    </row>
    <row r="686" spans="1:9" s="25" customFormat="1" ht="18" x14ac:dyDescent="0.2">
      <c r="A686" s="171" t="str">
        <f t="shared" si="16"/>
        <v/>
      </c>
      <c r="B686" s="71"/>
      <c r="C686" s="69" t="str">
        <f>IF(ISBLANK(D686),_xlfn.AGGREGATE(2,5,C$597:C637),"")</f>
        <v/>
      </c>
      <c r="D686" s="20" t="s">
        <v>51</v>
      </c>
      <c r="E686" s="200" t="s">
        <v>25</v>
      </c>
      <c r="F686" s="15"/>
      <c r="G686" s="263"/>
      <c r="H686" s="102"/>
      <c r="I686" s="131"/>
    </row>
    <row r="687" spans="1:9" s="25" customFormat="1" ht="15" x14ac:dyDescent="0.2">
      <c r="A687" s="169" t="str">
        <f t="shared" si="16"/>
        <v>LMLI-1</v>
      </c>
      <c r="B687" s="71" t="s">
        <v>65</v>
      </c>
      <c r="C687" s="76">
        <f>IF(ISBLANK(D687),_xlfn.AGGREGATE(2,5,C$685:C686),"")</f>
        <v>1</v>
      </c>
      <c r="D687" s="42"/>
      <c r="E687" s="198" t="s">
        <v>757</v>
      </c>
      <c r="F687" s="57" t="s">
        <v>6</v>
      </c>
      <c r="G687" s="257" t="s">
        <v>9</v>
      </c>
      <c r="H687" s="1"/>
      <c r="I687" s="131"/>
    </row>
    <row r="688" spans="1:9" s="25" customFormat="1" ht="28.5" x14ac:dyDescent="0.2">
      <c r="A688" s="169" t="str">
        <f t="shared" si="16"/>
        <v>LMLI-2</v>
      </c>
      <c r="B688" s="71" t="s">
        <v>65</v>
      </c>
      <c r="C688" s="76">
        <f>IF(ISBLANK(D688),_xlfn.AGGREGATE(2,5,C$685:C687),"")</f>
        <v>2</v>
      </c>
      <c r="D688" s="42"/>
      <c r="E688" s="192" t="s">
        <v>758</v>
      </c>
      <c r="F688" s="57" t="s">
        <v>6</v>
      </c>
      <c r="G688" s="257" t="s">
        <v>9</v>
      </c>
      <c r="H688" s="1"/>
      <c r="I688" s="131"/>
    </row>
    <row r="689" spans="1:9" s="25" customFormat="1" ht="15" x14ac:dyDescent="0.2">
      <c r="A689" s="169" t="str">
        <f t="shared" si="16"/>
        <v>LMLI-3</v>
      </c>
      <c r="B689" s="71" t="s">
        <v>65</v>
      </c>
      <c r="C689" s="76">
        <f>IF(ISBLANK(D689),_xlfn.AGGREGATE(2,5,C$685:C688),"")</f>
        <v>3</v>
      </c>
      <c r="D689" s="42"/>
      <c r="E689" s="192" t="s">
        <v>759</v>
      </c>
      <c r="F689" s="57" t="s">
        <v>6</v>
      </c>
      <c r="G689" s="257" t="s">
        <v>9</v>
      </c>
      <c r="H689" s="1"/>
      <c r="I689" s="131"/>
    </row>
    <row r="690" spans="1:9" s="25" customFormat="1" ht="15" x14ac:dyDescent="0.2">
      <c r="A690" s="169" t="str">
        <f t="shared" si="16"/>
        <v>LMLI-4</v>
      </c>
      <c r="B690" s="71" t="s">
        <v>65</v>
      </c>
      <c r="C690" s="76">
        <f>IF(ISBLANK(D690),_xlfn.AGGREGATE(2,5,C$685:C689),"")</f>
        <v>4</v>
      </c>
      <c r="D690" s="42"/>
      <c r="E690" s="192" t="s">
        <v>760</v>
      </c>
      <c r="F690" s="57" t="s">
        <v>12</v>
      </c>
      <c r="G690" s="257" t="s">
        <v>7</v>
      </c>
      <c r="H690" s="1"/>
      <c r="I690" s="131"/>
    </row>
    <row r="691" spans="1:9" s="25" customFormat="1" ht="15" x14ac:dyDescent="0.2">
      <c r="A691" s="169" t="str">
        <f t="shared" si="16"/>
        <v>LMLI-5</v>
      </c>
      <c r="B691" s="71" t="s">
        <v>65</v>
      </c>
      <c r="C691" s="76">
        <f>IF(ISBLANK(D691),_xlfn.AGGREGATE(2,5,C$685:C690),"")</f>
        <v>5</v>
      </c>
      <c r="D691" s="42"/>
      <c r="E691" s="193" t="s">
        <v>761</v>
      </c>
      <c r="F691" s="57" t="s">
        <v>12</v>
      </c>
      <c r="G691" s="257" t="s">
        <v>9</v>
      </c>
      <c r="H691" s="1"/>
      <c r="I691" s="131"/>
    </row>
    <row r="692" spans="1:9" s="25" customFormat="1" ht="28.5" x14ac:dyDescent="0.2">
      <c r="A692" s="169" t="str">
        <f t="shared" si="16"/>
        <v>LMLI-6</v>
      </c>
      <c r="B692" s="71" t="s">
        <v>65</v>
      </c>
      <c r="C692" s="76">
        <f>IF(ISBLANK(D692),_xlfn.AGGREGATE(2,5,C$685:C691),"")</f>
        <v>6</v>
      </c>
      <c r="D692" s="42"/>
      <c r="E692" s="193" t="s">
        <v>762</v>
      </c>
      <c r="F692" s="57" t="s">
        <v>6</v>
      </c>
      <c r="G692" s="257" t="s">
        <v>9</v>
      </c>
      <c r="H692" s="1"/>
      <c r="I692" s="133"/>
    </row>
    <row r="693" spans="1:9" s="25" customFormat="1" ht="15" x14ac:dyDescent="0.2">
      <c r="A693" s="169" t="str">
        <f t="shared" si="16"/>
        <v>LMLI-7</v>
      </c>
      <c r="B693" s="71" t="s">
        <v>65</v>
      </c>
      <c r="C693" s="76">
        <f>IF(ISBLANK(D693),_xlfn.AGGREGATE(2,5,C$685:C692),"")</f>
        <v>7</v>
      </c>
      <c r="D693" s="42"/>
      <c r="E693" s="192" t="s">
        <v>763</v>
      </c>
      <c r="F693" s="57" t="s">
        <v>6</v>
      </c>
      <c r="G693" s="257" t="s">
        <v>9</v>
      </c>
      <c r="H693" s="1"/>
      <c r="I693" s="127"/>
    </row>
    <row r="694" spans="1:9" s="25" customFormat="1" ht="28.5" x14ac:dyDescent="0.2">
      <c r="A694" s="169" t="str">
        <f t="shared" si="16"/>
        <v>LMLI-8</v>
      </c>
      <c r="B694" s="71" t="s">
        <v>65</v>
      </c>
      <c r="C694" s="76">
        <f>IF(ISBLANK(D694),_xlfn.AGGREGATE(2,5,C$685:C693),"")</f>
        <v>8</v>
      </c>
      <c r="D694" s="42"/>
      <c r="E694" s="198" t="s">
        <v>764</v>
      </c>
      <c r="F694" s="57" t="s">
        <v>6</v>
      </c>
      <c r="G694" s="257" t="s">
        <v>9</v>
      </c>
      <c r="H694" s="1"/>
      <c r="I694" s="127"/>
    </row>
    <row r="695" spans="1:9" s="25" customFormat="1" ht="28.5" x14ac:dyDescent="0.2">
      <c r="A695" s="169" t="str">
        <f t="shared" si="16"/>
        <v>LMLI-9</v>
      </c>
      <c r="B695" s="71" t="s">
        <v>65</v>
      </c>
      <c r="C695" s="76">
        <f>IF(ISBLANK(D695),_xlfn.AGGREGATE(2,5,C$685:C694),"")</f>
        <v>9</v>
      </c>
      <c r="D695" s="42"/>
      <c r="E695" s="198" t="s">
        <v>765</v>
      </c>
      <c r="F695" s="57" t="s">
        <v>6</v>
      </c>
      <c r="G695" s="257" t="s">
        <v>9</v>
      </c>
      <c r="H695" s="1"/>
      <c r="I695" s="127"/>
    </row>
    <row r="696" spans="1:9" s="25" customFormat="1" ht="15" x14ac:dyDescent="0.2">
      <c r="A696" s="169" t="str">
        <f t="shared" si="16"/>
        <v>LMLI-10</v>
      </c>
      <c r="B696" s="71" t="s">
        <v>65</v>
      </c>
      <c r="C696" s="76">
        <f>IF(ISBLANK(D696),_xlfn.AGGREGATE(2,5,C$685:C695),"")</f>
        <v>10</v>
      </c>
      <c r="D696" s="42"/>
      <c r="E696" s="198" t="s">
        <v>766</v>
      </c>
      <c r="F696" s="57" t="s">
        <v>12</v>
      </c>
      <c r="G696" s="257" t="s">
        <v>9</v>
      </c>
      <c r="H696" s="1"/>
      <c r="I696" s="131"/>
    </row>
    <row r="697" spans="1:9" s="25" customFormat="1" ht="15" x14ac:dyDescent="0.2">
      <c r="A697" s="172" t="str">
        <f t="shared" si="16"/>
        <v/>
      </c>
      <c r="B697" s="110"/>
      <c r="C697" s="76" t="str">
        <f>IF(ISBLANK(D697),_xlfn.AGGREGATE(2,5,C$685:C696),"")</f>
        <v/>
      </c>
      <c r="D697" s="26" t="s">
        <v>1</v>
      </c>
      <c r="E697" s="194" t="s">
        <v>767</v>
      </c>
      <c r="F697" s="12"/>
      <c r="G697" s="258"/>
      <c r="H697" s="23"/>
      <c r="I697" s="127"/>
    </row>
    <row r="698" spans="1:9" s="25" customFormat="1" ht="15" x14ac:dyDescent="0.2">
      <c r="A698" s="169" t="str">
        <f t="shared" si="16"/>
        <v>LMLI-11</v>
      </c>
      <c r="B698" s="71" t="s">
        <v>65</v>
      </c>
      <c r="C698" s="76">
        <f>IF(ISBLANK(D698),_xlfn.AGGREGATE(2,5,C$685:C697),"")</f>
        <v>11</v>
      </c>
      <c r="D698" s="42"/>
      <c r="E698" s="193" t="s">
        <v>768</v>
      </c>
      <c r="F698" s="57" t="s">
        <v>6</v>
      </c>
      <c r="G698" s="257" t="s">
        <v>9</v>
      </c>
      <c r="H698" s="1"/>
      <c r="I698" s="127"/>
    </row>
    <row r="699" spans="1:9" s="25" customFormat="1" ht="15" x14ac:dyDescent="0.2">
      <c r="A699" s="169" t="str">
        <f t="shared" si="16"/>
        <v>LMLI-12</v>
      </c>
      <c r="B699" s="71" t="s">
        <v>65</v>
      </c>
      <c r="C699" s="76">
        <f>IF(ISBLANK(D699),_xlfn.AGGREGATE(2,5,C$685:C698),"")</f>
        <v>12</v>
      </c>
      <c r="D699" s="42"/>
      <c r="E699" s="193" t="s">
        <v>769</v>
      </c>
      <c r="F699" s="57" t="s">
        <v>6</v>
      </c>
      <c r="G699" s="257" t="s">
        <v>9</v>
      </c>
      <c r="H699" s="1"/>
      <c r="I699" s="127"/>
    </row>
    <row r="700" spans="1:9" s="25" customFormat="1" ht="15" x14ac:dyDescent="0.2">
      <c r="A700" s="169" t="str">
        <f t="shared" si="16"/>
        <v>LMLI-13</v>
      </c>
      <c r="B700" s="71" t="s">
        <v>65</v>
      </c>
      <c r="C700" s="76">
        <f>IF(ISBLANK(D700),_xlfn.AGGREGATE(2,5,C$685:C699),"")</f>
        <v>13</v>
      </c>
      <c r="D700" s="42"/>
      <c r="E700" s="193" t="s">
        <v>770</v>
      </c>
      <c r="F700" s="57" t="s">
        <v>6</v>
      </c>
      <c r="G700" s="257" t="s">
        <v>9</v>
      </c>
      <c r="H700" s="1"/>
      <c r="I700" s="127"/>
    </row>
    <row r="701" spans="1:9" s="25" customFormat="1" ht="15" x14ac:dyDescent="0.2">
      <c r="A701" s="172" t="str">
        <f t="shared" si="16"/>
        <v/>
      </c>
      <c r="B701" s="110"/>
      <c r="C701" s="76" t="str">
        <f>IF(ISBLANK(D701),_xlfn.AGGREGATE(2,5,C$685:C700),"")</f>
        <v/>
      </c>
      <c r="D701" s="26" t="s">
        <v>1</v>
      </c>
      <c r="E701" s="194" t="s">
        <v>771</v>
      </c>
      <c r="F701" s="12"/>
      <c r="G701" s="258"/>
      <c r="H701" s="23"/>
      <c r="I701" s="127"/>
    </row>
    <row r="702" spans="1:9" s="25" customFormat="1" ht="15" x14ac:dyDescent="0.2">
      <c r="A702" s="169" t="str">
        <f t="shared" si="16"/>
        <v>LMLI-14</v>
      </c>
      <c r="B702" s="71" t="s">
        <v>65</v>
      </c>
      <c r="C702" s="76">
        <f>IF(ISBLANK(D702),_xlfn.AGGREGATE(2,5,C$685:C701),"")</f>
        <v>14</v>
      </c>
      <c r="D702" s="42"/>
      <c r="E702" s="193" t="s">
        <v>770</v>
      </c>
      <c r="F702" s="57" t="s">
        <v>6</v>
      </c>
      <c r="G702" s="257" t="s">
        <v>9</v>
      </c>
      <c r="H702" s="1"/>
      <c r="I702" s="127"/>
    </row>
    <row r="703" spans="1:9" s="25" customFormat="1" ht="14.25" x14ac:dyDescent="0.2">
      <c r="A703" s="169" t="str">
        <f t="shared" si="16"/>
        <v>LMLI-15</v>
      </c>
      <c r="B703" s="71" t="s">
        <v>65</v>
      </c>
      <c r="C703" s="76">
        <f>IF(ISBLANK(D703),_xlfn.AGGREGATE(2,5,C$685:C702),"")</f>
        <v>15</v>
      </c>
      <c r="D703" s="42"/>
      <c r="E703" s="193" t="s">
        <v>772</v>
      </c>
      <c r="F703" s="57" t="s">
        <v>6</v>
      </c>
      <c r="G703" s="257" t="s">
        <v>9</v>
      </c>
      <c r="H703" s="1"/>
      <c r="I703" s="128"/>
    </row>
    <row r="704" spans="1:9" s="25" customFormat="1" ht="15" x14ac:dyDescent="0.2">
      <c r="A704" s="169" t="str">
        <f t="shared" si="16"/>
        <v>LMLI-16</v>
      </c>
      <c r="B704" s="71" t="s">
        <v>65</v>
      </c>
      <c r="C704" s="76">
        <f>IF(ISBLANK(D704),_xlfn.AGGREGATE(2,5,C$685:C703),"")</f>
        <v>16</v>
      </c>
      <c r="D704" s="42"/>
      <c r="E704" s="193" t="s">
        <v>773</v>
      </c>
      <c r="F704" s="57" t="s">
        <v>12</v>
      </c>
      <c r="G704" s="257" t="s">
        <v>9</v>
      </c>
      <c r="H704" s="1"/>
      <c r="I704" s="127"/>
    </row>
    <row r="705" spans="1:9" s="25" customFormat="1" ht="15" x14ac:dyDescent="0.2">
      <c r="A705" s="169" t="str">
        <f t="shared" si="16"/>
        <v>LMLI-17</v>
      </c>
      <c r="B705" s="71" t="s">
        <v>65</v>
      </c>
      <c r="C705" s="76">
        <f>IF(ISBLANK(D705),_xlfn.AGGREGATE(2,5,C$685:C704),"")</f>
        <v>17</v>
      </c>
      <c r="D705" s="42"/>
      <c r="E705" s="193" t="s">
        <v>774</v>
      </c>
      <c r="F705" s="57" t="s">
        <v>6</v>
      </c>
      <c r="G705" s="257" t="s">
        <v>9</v>
      </c>
      <c r="H705" s="1"/>
      <c r="I705" s="127"/>
    </row>
    <row r="706" spans="1:9" s="25" customFormat="1" ht="15" x14ac:dyDescent="0.2">
      <c r="A706" s="169" t="str">
        <f t="shared" si="16"/>
        <v>LMLI-18</v>
      </c>
      <c r="B706" s="71" t="s">
        <v>65</v>
      </c>
      <c r="C706" s="76">
        <f>IF(ISBLANK(D706),_xlfn.AGGREGATE(2,5,C$685:C705),"")</f>
        <v>18</v>
      </c>
      <c r="D706" s="42"/>
      <c r="E706" s="193" t="s">
        <v>775</v>
      </c>
      <c r="F706" s="57" t="s">
        <v>6</v>
      </c>
      <c r="G706" s="257" t="s">
        <v>9</v>
      </c>
      <c r="H706" s="1"/>
      <c r="I706" s="127"/>
    </row>
    <row r="707" spans="1:9" s="25" customFormat="1" ht="14.25" x14ac:dyDescent="0.2">
      <c r="A707" s="169" t="str">
        <f t="shared" si="16"/>
        <v>LMLI-19</v>
      </c>
      <c r="B707" s="71" t="s">
        <v>65</v>
      </c>
      <c r="C707" s="76">
        <f>IF(ISBLANK(D707),_xlfn.AGGREGATE(2,5,C$685:C706),"")</f>
        <v>19</v>
      </c>
      <c r="D707" s="42"/>
      <c r="E707" s="193" t="s">
        <v>776</v>
      </c>
      <c r="F707" s="57" t="s">
        <v>6</v>
      </c>
      <c r="G707" s="257" t="s">
        <v>9</v>
      </c>
      <c r="H707" s="1"/>
      <c r="I707" s="128"/>
    </row>
    <row r="708" spans="1:9" s="25" customFormat="1" ht="15" x14ac:dyDescent="0.2">
      <c r="A708" s="169" t="str">
        <f t="shared" si="16"/>
        <v>LMLI-20</v>
      </c>
      <c r="B708" s="71" t="s">
        <v>65</v>
      </c>
      <c r="C708" s="76">
        <f>IF(ISBLANK(D708),_xlfn.AGGREGATE(2,5,C$685:C707),"")</f>
        <v>20</v>
      </c>
      <c r="D708" s="42"/>
      <c r="E708" s="193" t="s">
        <v>777</v>
      </c>
      <c r="F708" s="57" t="s">
        <v>6</v>
      </c>
      <c r="G708" s="257" t="s">
        <v>9</v>
      </c>
      <c r="H708" s="1"/>
      <c r="I708" s="127"/>
    </row>
    <row r="709" spans="1:9" s="25" customFormat="1" ht="15" x14ac:dyDescent="0.2">
      <c r="A709" s="169" t="str">
        <f t="shared" si="16"/>
        <v>LMLI-21</v>
      </c>
      <c r="B709" s="71" t="s">
        <v>65</v>
      </c>
      <c r="C709" s="76">
        <f>IF(ISBLANK(D709),_xlfn.AGGREGATE(2,5,C$685:C708),"")</f>
        <v>21</v>
      </c>
      <c r="D709" s="42"/>
      <c r="E709" s="193" t="s">
        <v>778</v>
      </c>
      <c r="F709" s="57" t="s">
        <v>6</v>
      </c>
      <c r="G709" s="257" t="s">
        <v>9</v>
      </c>
      <c r="H709" s="1"/>
      <c r="I709" s="127"/>
    </row>
    <row r="710" spans="1:9" s="25" customFormat="1" ht="15" x14ac:dyDescent="0.2">
      <c r="A710" s="172" t="str">
        <f t="shared" si="16"/>
        <v/>
      </c>
      <c r="B710" s="110"/>
      <c r="C710" s="76" t="str">
        <f>IF(ISBLANK(D710),_xlfn.AGGREGATE(2,5,C$685:C709),"")</f>
        <v/>
      </c>
      <c r="D710" s="26" t="s">
        <v>1</v>
      </c>
      <c r="E710" s="194" t="s">
        <v>779</v>
      </c>
      <c r="F710" s="12"/>
      <c r="G710" s="258"/>
      <c r="H710" s="23"/>
      <c r="I710" s="127"/>
    </row>
    <row r="711" spans="1:9" s="25" customFormat="1" ht="15" x14ac:dyDescent="0.2">
      <c r="A711" s="169" t="str">
        <f t="shared" si="16"/>
        <v>LMLI-22</v>
      </c>
      <c r="B711" s="71" t="s">
        <v>65</v>
      </c>
      <c r="C711" s="76">
        <f>IF(ISBLANK(D711),_xlfn.AGGREGATE(2,5,C$685:C710),"")</f>
        <v>22</v>
      </c>
      <c r="D711" s="42"/>
      <c r="E711" s="193" t="s">
        <v>780</v>
      </c>
      <c r="F711" s="57" t="s">
        <v>12</v>
      </c>
      <c r="G711" s="257" t="s">
        <v>9</v>
      </c>
      <c r="H711" s="1"/>
      <c r="I711" s="127"/>
    </row>
    <row r="712" spans="1:9" s="25" customFormat="1" ht="15" x14ac:dyDescent="0.2">
      <c r="A712" s="169" t="str">
        <f t="shared" si="16"/>
        <v>LMLI-23</v>
      </c>
      <c r="B712" s="71" t="s">
        <v>65</v>
      </c>
      <c r="C712" s="76">
        <f>IF(ISBLANK(D712),_xlfn.AGGREGATE(2,5,C$685:C711),"")</f>
        <v>23</v>
      </c>
      <c r="D712" s="42"/>
      <c r="E712" s="193" t="s">
        <v>781</v>
      </c>
      <c r="F712" s="57" t="s">
        <v>6</v>
      </c>
      <c r="G712" s="257" t="s">
        <v>9</v>
      </c>
      <c r="H712" s="1"/>
      <c r="I712" s="127"/>
    </row>
    <row r="713" spans="1:9" s="25" customFormat="1" ht="15" x14ac:dyDescent="0.2">
      <c r="A713" s="169" t="str">
        <f t="shared" si="16"/>
        <v>LMLI-24</v>
      </c>
      <c r="B713" s="71" t="s">
        <v>65</v>
      </c>
      <c r="C713" s="76">
        <f>IF(ISBLANK(D713),_xlfn.AGGREGATE(2,5,C$685:C712),"")</f>
        <v>24</v>
      </c>
      <c r="D713" s="42"/>
      <c r="E713" s="193" t="s">
        <v>782</v>
      </c>
      <c r="F713" s="57" t="s">
        <v>12</v>
      </c>
      <c r="G713" s="257" t="s">
        <v>9</v>
      </c>
      <c r="H713" s="1"/>
      <c r="I713" s="127"/>
    </row>
    <row r="714" spans="1:9" s="25" customFormat="1" ht="15" x14ac:dyDescent="0.2">
      <c r="A714" s="169" t="str">
        <f t="shared" si="16"/>
        <v>LMLI-25</v>
      </c>
      <c r="B714" s="71" t="s">
        <v>65</v>
      </c>
      <c r="C714" s="76">
        <f>IF(ISBLANK(D714),_xlfn.AGGREGATE(2,5,C$685:C713),"")</f>
        <v>25</v>
      </c>
      <c r="D714" s="42"/>
      <c r="E714" s="193" t="s">
        <v>783</v>
      </c>
      <c r="F714" s="57" t="s">
        <v>6</v>
      </c>
      <c r="G714" s="257" t="s">
        <v>9</v>
      </c>
      <c r="H714" s="1"/>
      <c r="I714" s="127"/>
    </row>
    <row r="715" spans="1:9" s="25" customFormat="1" ht="15" x14ac:dyDescent="0.2">
      <c r="A715" s="169" t="str">
        <f t="shared" si="16"/>
        <v>LMLI-26</v>
      </c>
      <c r="B715" s="71" t="s">
        <v>65</v>
      </c>
      <c r="C715" s="76">
        <f>IF(ISBLANK(D715),_xlfn.AGGREGATE(2,5,C$685:C714),"")</f>
        <v>26</v>
      </c>
      <c r="D715" s="42"/>
      <c r="E715" s="193" t="s">
        <v>784</v>
      </c>
      <c r="F715" s="57" t="s">
        <v>12</v>
      </c>
      <c r="G715" s="257" t="s">
        <v>9</v>
      </c>
      <c r="H715" s="1"/>
      <c r="I715" s="127"/>
    </row>
    <row r="716" spans="1:9" s="25" customFormat="1" ht="14.25" x14ac:dyDescent="0.2">
      <c r="A716" s="169" t="str">
        <f t="shared" si="16"/>
        <v>LMLI-27</v>
      </c>
      <c r="B716" s="71" t="s">
        <v>65</v>
      </c>
      <c r="C716" s="76">
        <f>IF(ISBLANK(D716),_xlfn.AGGREGATE(2,5,C$685:C715),"")</f>
        <v>27</v>
      </c>
      <c r="D716" s="42"/>
      <c r="E716" s="193" t="s">
        <v>785</v>
      </c>
      <c r="F716" s="57" t="s">
        <v>6</v>
      </c>
      <c r="G716" s="257" t="s">
        <v>9</v>
      </c>
      <c r="H716" s="1"/>
      <c r="I716" s="128"/>
    </row>
    <row r="717" spans="1:9" s="25" customFormat="1" ht="15" x14ac:dyDescent="0.2">
      <c r="A717" s="169" t="str">
        <f t="shared" si="16"/>
        <v>LMLI-28</v>
      </c>
      <c r="B717" s="71" t="s">
        <v>65</v>
      </c>
      <c r="C717" s="76">
        <f>IF(ISBLANK(D717),_xlfn.AGGREGATE(2,5,C$685:C716),"")</f>
        <v>28</v>
      </c>
      <c r="D717" s="42"/>
      <c r="E717" s="193" t="s">
        <v>786</v>
      </c>
      <c r="F717" s="57" t="s">
        <v>6</v>
      </c>
      <c r="G717" s="257" t="s">
        <v>9</v>
      </c>
      <c r="H717" s="1"/>
      <c r="I717" s="127"/>
    </row>
    <row r="718" spans="1:9" s="25" customFormat="1" ht="15" x14ac:dyDescent="0.2">
      <c r="A718" s="169" t="str">
        <f t="shared" si="16"/>
        <v>LMLI-29</v>
      </c>
      <c r="B718" s="71" t="s">
        <v>65</v>
      </c>
      <c r="C718" s="76">
        <f>IF(ISBLANK(D718),_xlfn.AGGREGATE(2,5,C$685:C717),"")</f>
        <v>29</v>
      </c>
      <c r="D718" s="42"/>
      <c r="E718" s="193" t="s">
        <v>787</v>
      </c>
      <c r="F718" s="57" t="s">
        <v>12</v>
      </c>
      <c r="G718" s="257" t="s">
        <v>9</v>
      </c>
      <c r="H718" s="1"/>
      <c r="I718" s="127"/>
    </row>
    <row r="719" spans="1:9" s="25" customFormat="1" ht="15" x14ac:dyDescent="0.2">
      <c r="A719" s="169" t="str">
        <f t="shared" si="16"/>
        <v>LMLI-30</v>
      </c>
      <c r="B719" s="71" t="s">
        <v>65</v>
      </c>
      <c r="C719" s="76">
        <f>IF(ISBLANK(D719),_xlfn.AGGREGATE(2,5,C$685:C718),"")</f>
        <v>30</v>
      </c>
      <c r="D719" s="42"/>
      <c r="E719" s="193" t="s">
        <v>788</v>
      </c>
      <c r="F719" s="57" t="s">
        <v>12</v>
      </c>
      <c r="G719" s="257" t="s">
        <v>9</v>
      </c>
      <c r="H719" s="1"/>
      <c r="I719" s="127"/>
    </row>
    <row r="720" spans="1:9" s="25" customFormat="1" ht="15" x14ac:dyDescent="0.2">
      <c r="A720" s="169" t="str">
        <f t="shared" ref="A720:A783" si="17">IF(ISBLANK(D720),B720&amp;"-"&amp;C720,"")</f>
        <v>LMLI-31</v>
      </c>
      <c r="B720" s="71" t="s">
        <v>65</v>
      </c>
      <c r="C720" s="76">
        <f>IF(ISBLANK(D720),_xlfn.AGGREGATE(2,5,C$685:C719),"")</f>
        <v>31</v>
      </c>
      <c r="D720" s="42"/>
      <c r="E720" s="193" t="s">
        <v>789</v>
      </c>
      <c r="F720" s="57" t="s">
        <v>12</v>
      </c>
      <c r="G720" s="257" t="s">
        <v>9</v>
      </c>
      <c r="H720" s="1"/>
      <c r="I720" s="127"/>
    </row>
    <row r="721" spans="1:9" s="25" customFormat="1" ht="15" x14ac:dyDescent="0.2">
      <c r="A721" s="169" t="str">
        <f t="shared" si="17"/>
        <v>LMLI-32</v>
      </c>
      <c r="B721" s="71" t="s">
        <v>65</v>
      </c>
      <c r="C721" s="76">
        <f>IF(ISBLANK(D721),_xlfn.AGGREGATE(2,5,C$685:C720),"")</f>
        <v>32</v>
      </c>
      <c r="D721" s="42"/>
      <c r="E721" s="193" t="s">
        <v>790</v>
      </c>
      <c r="F721" s="57" t="s">
        <v>12</v>
      </c>
      <c r="G721" s="257" t="s">
        <v>9</v>
      </c>
      <c r="H721" s="1"/>
      <c r="I721" s="127"/>
    </row>
    <row r="722" spans="1:9" s="25" customFormat="1" ht="15" x14ac:dyDescent="0.2">
      <c r="A722" s="169" t="str">
        <f t="shared" si="17"/>
        <v>LMLI-33</v>
      </c>
      <c r="B722" s="71" t="s">
        <v>65</v>
      </c>
      <c r="C722" s="76">
        <f>IF(ISBLANK(D722),_xlfn.AGGREGATE(2,5,C$685:C721),"")</f>
        <v>33</v>
      </c>
      <c r="D722" s="42"/>
      <c r="E722" s="193" t="s">
        <v>791</v>
      </c>
      <c r="F722" s="57" t="s">
        <v>12</v>
      </c>
      <c r="G722" s="257" t="s">
        <v>9</v>
      </c>
      <c r="H722" s="1"/>
      <c r="I722" s="127"/>
    </row>
    <row r="723" spans="1:9" s="25" customFormat="1" ht="15" x14ac:dyDescent="0.2">
      <c r="A723" s="169" t="str">
        <f t="shared" si="17"/>
        <v>LMLI-34</v>
      </c>
      <c r="B723" s="71" t="s">
        <v>65</v>
      </c>
      <c r="C723" s="76">
        <f>IF(ISBLANK(D723),_xlfn.AGGREGATE(2,5,C$685:C722),"")</f>
        <v>34</v>
      </c>
      <c r="D723" s="42"/>
      <c r="E723" s="193" t="s">
        <v>792</v>
      </c>
      <c r="F723" s="57" t="s">
        <v>12</v>
      </c>
      <c r="G723" s="257" t="s">
        <v>9</v>
      </c>
      <c r="H723" s="1"/>
      <c r="I723" s="127"/>
    </row>
    <row r="724" spans="1:9" s="25" customFormat="1" ht="15" x14ac:dyDescent="0.2">
      <c r="A724" s="169" t="str">
        <f t="shared" si="17"/>
        <v>LMLI-35</v>
      </c>
      <c r="B724" s="71" t="s">
        <v>65</v>
      </c>
      <c r="C724" s="76">
        <f>IF(ISBLANK(D724),_xlfn.AGGREGATE(2,5,C$685:C723),"")</f>
        <v>35</v>
      </c>
      <c r="D724" s="42"/>
      <c r="E724" s="193" t="s">
        <v>793</v>
      </c>
      <c r="F724" s="57" t="s">
        <v>6</v>
      </c>
      <c r="G724" s="257" t="s">
        <v>9</v>
      </c>
      <c r="H724" s="1"/>
      <c r="I724" s="127"/>
    </row>
    <row r="725" spans="1:9" s="25" customFormat="1" ht="15" x14ac:dyDescent="0.2">
      <c r="A725" s="169" t="str">
        <f t="shared" si="17"/>
        <v>LMLI-36</v>
      </c>
      <c r="B725" s="71" t="s">
        <v>65</v>
      </c>
      <c r="C725" s="76">
        <f>IF(ISBLANK(D725),_xlfn.AGGREGATE(2,5,C$685:C724),"")</f>
        <v>36</v>
      </c>
      <c r="D725" s="42"/>
      <c r="E725" s="193" t="s">
        <v>794</v>
      </c>
      <c r="F725" s="57" t="s">
        <v>6</v>
      </c>
      <c r="G725" s="257" t="s">
        <v>9</v>
      </c>
      <c r="H725" s="1"/>
      <c r="I725" s="127"/>
    </row>
    <row r="726" spans="1:9" s="25" customFormat="1" ht="15" x14ac:dyDescent="0.2">
      <c r="A726" s="169" t="str">
        <f t="shared" si="17"/>
        <v>LMLI-37</v>
      </c>
      <c r="B726" s="71" t="s">
        <v>65</v>
      </c>
      <c r="C726" s="76">
        <f>IF(ISBLANK(D726),_xlfn.AGGREGATE(2,5,C$685:C725),"")</f>
        <v>37</v>
      </c>
      <c r="D726" s="42"/>
      <c r="E726" s="193" t="s">
        <v>795</v>
      </c>
      <c r="F726" s="57" t="s">
        <v>12</v>
      </c>
      <c r="G726" s="257" t="s">
        <v>9</v>
      </c>
      <c r="H726" s="1"/>
      <c r="I726" s="127"/>
    </row>
    <row r="727" spans="1:9" s="25" customFormat="1" ht="15" x14ac:dyDescent="0.2">
      <c r="A727" s="169" t="str">
        <f t="shared" si="17"/>
        <v>LMLI-38</v>
      </c>
      <c r="B727" s="71" t="s">
        <v>65</v>
      </c>
      <c r="C727" s="76">
        <f>IF(ISBLANK(D727),_xlfn.AGGREGATE(2,5,C$685:C726),"")</f>
        <v>38</v>
      </c>
      <c r="D727" s="42"/>
      <c r="E727" s="193" t="s">
        <v>796</v>
      </c>
      <c r="F727" s="57" t="s">
        <v>12</v>
      </c>
      <c r="G727" s="257" t="s">
        <v>9</v>
      </c>
      <c r="H727" s="1"/>
      <c r="I727" s="127"/>
    </row>
    <row r="728" spans="1:9" s="25" customFormat="1" ht="15" x14ac:dyDescent="0.2">
      <c r="A728" s="169" t="str">
        <f t="shared" si="17"/>
        <v>LMLI-39</v>
      </c>
      <c r="B728" s="71" t="s">
        <v>65</v>
      </c>
      <c r="C728" s="76">
        <f>IF(ISBLANK(D728),_xlfn.AGGREGATE(2,5,C$685:C727),"")</f>
        <v>39</v>
      </c>
      <c r="D728" s="42"/>
      <c r="E728" s="193" t="s">
        <v>797</v>
      </c>
      <c r="F728" s="57" t="s">
        <v>12</v>
      </c>
      <c r="G728" s="257" t="s">
        <v>9</v>
      </c>
      <c r="H728" s="1"/>
      <c r="I728" s="127"/>
    </row>
    <row r="729" spans="1:9" s="25" customFormat="1" ht="28.5" x14ac:dyDescent="0.2">
      <c r="A729" s="169" t="str">
        <f t="shared" si="17"/>
        <v>LMLI-40</v>
      </c>
      <c r="B729" s="71" t="s">
        <v>65</v>
      </c>
      <c r="C729" s="76">
        <f>IF(ISBLANK(D729),_xlfn.AGGREGATE(2,5,C$685:C728),"")</f>
        <v>40</v>
      </c>
      <c r="D729" s="42"/>
      <c r="E729" s="193" t="s">
        <v>798</v>
      </c>
      <c r="F729" s="57" t="s">
        <v>6</v>
      </c>
      <c r="G729" s="257" t="s">
        <v>9</v>
      </c>
      <c r="H729" s="1"/>
      <c r="I729" s="127"/>
    </row>
    <row r="730" spans="1:9" s="25" customFormat="1" ht="30" x14ac:dyDescent="0.2">
      <c r="A730" s="170" t="str">
        <f t="shared" si="17"/>
        <v/>
      </c>
      <c r="B730" s="110"/>
      <c r="C730" s="76" t="str">
        <f>IF(ISBLANK(D730),_xlfn.AGGREGATE(2,5,C$685:C729),"")</f>
        <v/>
      </c>
      <c r="D730" s="26" t="s">
        <v>1</v>
      </c>
      <c r="E730" s="194" t="s">
        <v>799</v>
      </c>
      <c r="F730" s="12"/>
      <c r="G730" s="258"/>
      <c r="H730" s="23"/>
      <c r="I730" s="127"/>
    </row>
    <row r="731" spans="1:9" s="25" customFormat="1" ht="15" x14ac:dyDescent="0.2">
      <c r="A731" s="170" t="str">
        <f t="shared" si="17"/>
        <v/>
      </c>
      <c r="B731" s="110"/>
      <c r="C731" s="76" t="str">
        <f>IF(ISBLANK(D731),_xlfn.AGGREGATE(2,5,C$685:C730),"")</f>
        <v/>
      </c>
      <c r="D731" s="40" t="s">
        <v>1</v>
      </c>
      <c r="E731" s="194" t="s">
        <v>800</v>
      </c>
      <c r="F731" s="8"/>
      <c r="G731" s="261"/>
      <c r="H731" s="24"/>
      <c r="I731" s="127"/>
    </row>
    <row r="732" spans="1:9" s="25" customFormat="1" ht="15" x14ac:dyDescent="0.2">
      <c r="A732" s="169" t="str">
        <f t="shared" si="17"/>
        <v>LMLI-41</v>
      </c>
      <c r="B732" s="71" t="s">
        <v>65</v>
      </c>
      <c r="C732" s="76">
        <f>IF(ISBLANK(D732),_xlfn.AGGREGATE(2,5,C$685:C731),"")</f>
        <v>41</v>
      </c>
      <c r="D732" s="42"/>
      <c r="E732" s="192" t="s">
        <v>801</v>
      </c>
      <c r="F732" s="57" t="s">
        <v>12</v>
      </c>
      <c r="G732" s="257" t="s">
        <v>9</v>
      </c>
      <c r="H732" s="1"/>
      <c r="I732" s="127"/>
    </row>
    <row r="733" spans="1:9" s="25" customFormat="1" ht="15" x14ac:dyDescent="0.2">
      <c r="A733" s="169" t="str">
        <f t="shared" si="17"/>
        <v>LMLI-42</v>
      </c>
      <c r="B733" s="71" t="s">
        <v>65</v>
      </c>
      <c r="C733" s="76">
        <f>IF(ISBLANK(D733),_xlfn.AGGREGATE(2,5,C$685:C732),"")</f>
        <v>42</v>
      </c>
      <c r="D733" s="42"/>
      <c r="E733" s="193" t="s">
        <v>802</v>
      </c>
      <c r="F733" s="57" t="s">
        <v>12</v>
      </c>
      <c r="G733" s="257" t="s">
        <v>9</v>
      </c>
      <c r="H733" s="1"/>
      <c r="I733" s="127"/>
    </row>
    <row r="734" spans="1:9" s="25" customFormat="1" ht="15" x14ac:dyDescent="0.2">
      <c r="A734" s="169" t="str">
        <f t="shared" si="17"/>
        <v>LMLI-43</v>
      </c>
      <c r="B734" s="71" t="s">
        <v>65</v>
      </c>
      <c r="C734" s="76">
        <f>IF(ISBLANK(D734),_xlfn.AGGREGATE(2,5,C$685:C733),"")</f>
        <v>43</v>
      </c>
      <c r="D734" s="42"/>
      <c r="E734" s="193" t="s">
        <v>803</v>
      </c>
      <c r="F734" s="57" t="s">
        <v>12</v>
      </c>
      <c r="G734" s="257" t="s">
        <v>9</v>
      </c>
      <c r="H734" s="1"/>
      <c r="I734" s="127"/>
    </row>
    <row r="735" spans="1:9" s="25" customFormat="1" ht="15" x14ac:dyDescent="0.2">
      <c r="A735" s="169" t="str">
        <f t="shared" si="17"/>
        <v>LMLI-44</v>
      </c>
      <c r="B735" s="71" t="s">
        <v>65</v>
      </c>
      <c r="C735" s="76">
        <f>IF(ISBLANK(D735),_xlfn.AGGREGATE(2,5,C$685:C734),"")</f>
        <v>44</v>
      </c>
      <c r="D735" s="42"/>
      <c r="E735" s="193" t="s">
        <v>804</v>
      </c>
      <c r="F735" s="57" t="s">
        <v>12</v>
      </c>
      <c r="G735" s="257" t="s">
        <v>9</v>
      </c>
      <c r="H735" s="1"/>
      <c r="I735" s="127"/>
    </row>
    <row r="736" spans="1:9" s="25" customFormat="1" ht="14.25" x14ac:dyDescent="0.2">
      <c r="A736" s="169" t="str">
        <f t="shared" si="17"/>
        <v>LMLI-45</v>
      </c>
      <c r="B736" s="71" t="s">
        <v>65</v>
      </c>
      <c r="C736" s="76">
        <f>IF(ISBLANK(D736),_xlfn.AGGREGATE(2,5,C$685:C735),"")</f>
        <v>45</v>
      </c>
      <c r="D736" s="42"/>
      <c r="E736" s="193" t="s">
        <v>805</v>
      </c>
      <c r="F736" s="57" t="s">
        <v>12</v>
      </c>
      <c r="G736" s="257" t="s">
        <v>9</v>
      </c>
      <c r="H736" s="1"/>
      <c r="I736" s="128"/>
    </row>
    <row r="737" spans="1:9" s="25" customFormat="1" ht="15" x14ac:dyDescent="0.2">
      <c r="A737" s="169" t="str">
        <f t="shared" si="17"/>
        <v>LMLI-46</v>
      </c>
      <c r="B737" s="71" t="s">
        <v>65</v>
      </c>
      <c r="C737" s="76">
        <f>IF(ISBLANK(D737),_xlfn.AGGREGATE(2,5,C$685:C736),"")</f>
        <v>46</v>
      </c>
      <c r="D737" s="42"/>
      <c r="E737" s="192" t="s">
        <v>806</v>
      </c>
      <c r="F737" s="57" t="s">
        <v>12</v>
      </c>
      <c r="G737" s="257" t="s">
        <v>9</v>
      </c>
      <c r="H737" s="1"/>
      <c r="I737" s="131"/>
    </row>
    <row r="738" spans="1:9" s="25" customFormat="1" ht="15" x14ac:dyDescent="0.2">
      <c r="A738" s="169" t="str">
        <f t="shared" si="17"/>
        <v>LMLI-47</v>
      </c>
      <c r="B738" s="71" t="s">
        <v>65</v>
      </c>
      <c r="C738" s="76">
        <f>IF(ISBLANK(D738),_xlfn.AGGREGATE(2,5,C$685:C737),"")</f>
        <v>47</v>
      </c>
      <c r="D738" s="42"/>
      <c r="E738" s="193" t="s">
        <v>807</v>
      </c>
      <c r="F738" s="57" t="s">
        <v>12</v>
      </c>
      <c r="G738" s="257" t="s">
        <v>9</v>
      </c>
      <c r="H738" s="1"/>
      <c r="I738" s="131"/>
    </row>
    <row r="739" spans="1:9" s="25" customFormat="1" ht="15" x14ac:dyDescent="0.2">
      <c r="A739" s="169" t="str">
        <f t="shared" si="17"/>
        <v>LMLI-48</v>
      </c>
      <c r="B739" s="71" t="s">
        <v>65</v>
      </c>
      <c r="C739" s="76">
        <f>IF(ISBLANK(D739),_xlfn.AGGREGATE(2,5,C$685:C738),"")</f>
        <v>48</v>
      </c>
      <c r="D739" s="42"/>
      <c r="E739" s="193" t="s">
        <v>808</v>
      </c>
      <c r="F739" s="57" t="s">
        <v>12</v>
      </c>
      <c r="G739" s="257" t="s">
        <v>9</v>
      </c>
      <c r="H739" s="1"/>
      <c r="I739" s="131"/>
    </row>
    <row r="740" spans="1:9" s="25" customFormat="1" ht="15" x14ac:dyDescent="0.2">
      <c r="A740" s="169" t="str">
        <f t="shared" si="17"/>
        <v>LMLI-49</v>
      </c>
      <c r="B740" s="71" t="s">
        <v>65</v>
      </c>
      <c r="C740" s="76">
        <f>IF(ISBLANK(D740),_xlfn.AGGREGATE(2,5,C$685:C739),"")</f>
        <v>49</v>
      </c>
      <c r="D740" s="42"/>
      <c r="E740" s="193" t="s">
        <v>809</v>
      </c>
      <c r="F740" s="57" t="s">
        <v>12</v>
      </c>
      <c r="G740" s="257" t="s">
        <v>9</v>
      </c>
      <c r="H740" s="1"/>
      <c r="I740" s="131"/>
    </row>
    <row r="741" spans="1:9" s="25" customFormat="1" ht="15" x14ac:dyDescent="0.2">
      <c r="A741" s="169" t="str">
        <f t="shared" si="17"/>
        <v>LMLI-50</v>
      </c>
      <c r="B741" s="71" t="s">
        <v>65</v>
      </c>
      <c r="C741" s="76">
        <f>IF(ISBLANK(D741),_xlfn.AGGREGATE(2,5,C$685:C740),"")</f>
        <v>50</v>
      </c>
      <c r="D741" s="42"/>
      <c r="E741" s="193" t="s">
        <v>810</v>
      </c>
      <c r="F741" s="57" t="s">
        <v>12</v>
      </c>
      <c r="G741" s="257" t="s">
        <v>9</v>
      </c>
      <c r="H741" s="1"/>
      <c r="I741" s="131"/>
    </row>
    <row r="742" spans="1:9" s="25" customFormat="1" ht="15" x14ac:dyDescent="0.2">
      <c r="A742" s="169" t="str">
        <f t="shared" si="17"/>
        <v>LMLI-51</v>
      </c>
      <c r="B742" s="71" t="s">
        <v>65</v>
      </c>
      <c r="C742" s="76">
        <f>IF(ISBLANK(D742),_xlfn.AGGREGATE(2,5,C$685:C741),"")</f>
        <v>51</v>
      </c>
      <c r="D742" s="42"/>
      <c r="E742" s="192" t="s">
        <v>811</v>
      </c>
      <c r="F742" s="57" t="s">
        <v>12</v>
      </c>
      <c r="G742" s="257" t="s">
        <v>9</v>
      </c>
      <c r="H742" s="1"/>
      <c r="I742" s="131"/>
    </row>
    <row r="743" spans="1:9" s="25" customFormat="1" ht="15" x14ac:dyDescent="0.2">
      <c r="A743" s="169" t="str">
        <f t="shared" si="17"/>
        <v>LMLI-52</v>
      </c>
      <c r="B743" s="71" t="s">
        <v>65</v>
      </c>
      <c r="C743" s="76">
        <f>IF(ISBLANK(D743),_xlfn.AGGREGATE(2,5,C$685:C742),"")</f>
        <v>52</v>
      </c>
      <c r="D743" s="42"/>
      <c r="E743" s="193" t="s">
        <v>804</v>
      </c>
      <c r="F743" s="57" t="s">
        <v>12</v>
      </c>
      <c r="G743" s="257" t="s">
        <v>9</v>
      </c>
      <c r="H743" s="1"/>
      <c r="I743" s="131"/>
    </row>
    <row r="744" spans="1:9" s="25" customFormat="1" ht="15" x14ac:dyDescent="0.2">
      <c r="A744" s="169" t="str">
        <f t="shared" si="17"/>
        <v>LMLI-53</v>
      </c>
      <c r="B744" s="71" t="s">
        <v>65</v>
      </c>
      <c r="C744" s="76">
        <f>IF(ISBLANK(D744),_xlfn.AGGREGATE(2,5,C$685:C743),"")</f>
        <v>53</v>
      </c>
      <c r="D744" s="42"/>
      <c r="E744" s="193" t="s">
        <v>805</v>
      </c>
      <c r="F744" s="57" t="s">
        <v>12</v>
      </c>
      <c r="G744" s="257" t="s">
        <v>9</v>
      </c>
      <c r="H744" s="1"/>
      <c r="I744" s="131"/>
    </row>
    <row r="745" spans="1:9" s="25" customFormat="1" ht="15" x14ac:dyDescent="0.2">
      <c r="A745" s="169" t="str">
        <f t="shared" si="17"/>
        <v>LMLI-54</v>
      </c>
      <c r="B745" s="71" t="s">
        <v>65</v>
      </c>
      <c r="C745" s="76">
        <f>IF(ISBLANK(D745),_xlfn.AGGREGATE(2,5,C$685:C744),"")</f>
        <v>54</v>
      </c>
      <c r="D745" s="42"/>
      <c r="E745" s="193" t="s">
        <v>806</v>
      </c>
      <c r="F745" s="57" t="s">
        <v>12</v>
      </c>
      <c r="G745" s="257" t="s">
        <v>9</v>
      </c>
      <c r="H745" s="1"/>
      <c r="I745" s="131"/>
    </row>
    <row r="746" spans="1:9" s="25" customFormat="1" ht="15" x14ac:dyDescent="0.2">
      <c r="A746" s="169" t="str">
        <f t="shared" si="17"/>
        <v>LMLI-55</v>
      </c>
      <c r="B746" s="71" t="s">
        <v>65</v>
      </c>
      <c r="C746" s="76">
        <f>IF(ISBLANK(D746),_xlfn.AGGREGATE(2,5,C$685:C745),"")</f>
        <v>55</v>
      </c>
      <c r="D746" s="42"/>
      <c r="E746" s="193" t="s">
        <v>812</v>
      </c>
      <c r="F746" s="57" t="s">
        <v>12</v>
      </c>
      <c r="G746" s="257" t="s">
        <v>9</v>
      </c>
      <c r="H746" s="1"/>
      <c r="I746" s="131"/>
    </row>
    <row r="747" spans="1:9" s="25" customFormat="1" ht="15" x14ac:dyDescent="0.2">
      <c r="A747" s="169" t="str">
        <f t="shared" si="17"/>
        <v>LMLI-56</v>
      </c>
      <c r="B747" s="71" t="s">
        <v>65</v>
      </c>
      <c r="C747" s="76">
        <f>IF(ISBLANK(D747),_xlfn.AGGREGATE(2,5,C$685:C746),"")</f>
        <v>56</v>
      </c>
      <c r="D747" s="42"/>
      <c r="E747" s="192" t="s">
        <v>804</v>
      </c>
      <c r="F747" s="57" t="s">
        <v>12</v>
      </c>
      <c r="G747" s="257" t="s">
        <v>9</v>
      </c>
      <c r="H747" s="1"/>
      <c r="I747" s="131"/>
    </row>
    <row r="748" spans="1:9" s="25" customFormat="1" ht="15" x14ac:dyDescent="0.2">
      <c r="A748" s="169" t="str">
        <f t="shared" si="17"/>
        <v>LMLI-57</v>
      </c>
      <c r="B748" s="71" t="s">
        <v>65</v>
      </c>
      <c r="C748" s="76">
        <f>IF(ISBLANK(D748),_xlfn.AGGREGATE(2,5,C$685:C747),"")</f>
        <v>57</v>
      </c>
      <c r="D748" s="42"/>
      <c r="E748" s="193" t="s">
        <v>805</v>
      </c>
      <c r="F748" s="57" t="s">
        <v>12</v>
      </c>
      <c r="G748" s="257" t="s">
        <v>9</v>
      </c>
      <c r="H748" s="1"/>
      <c r="I748" s="131"/>
    </row>
    <row r="749" spans="1:9" s="25" customFormat="1" ht="15" x14ac:dyDescent="0.2">
      <c r="A749" s="169" t="str">
        <f t="shared" si="17"/>
        <v>LMLI-58</v>
      </c>
      <c r="B749" s="71" t="s">
        <v>65</v>
      </c>
      <c r="C749" s="76">
        <f>IF(ISBLANK(D749),_xlfn.AGGREGATE(2,5,C$685:C748),"")</f>
        <v>58</v>
      </c>
      <c r="D749" s="42"/>
      <c r="E749" s="193" t="s">
        <v>806</v>
      </c>
      <c r="F749" s="57" t="s">
        <v>12</v>
      </c>
      <c r="G749" s="257" t="s">
        <v>9</v>
      </c>
      <c r="H749" s="1"/>
      <c r="I749" s="131"/>
    </row>
    <row r="750" spans="1:9" s="25" customFormat="1" ht="15" x14ac:dyDescent="0.2">
      <c r="A750" s="169" t="str">
        <f t="shared" si="17"/>
        <v>LMLI-59</v>
      </c>
      <c r="B750" s="71" t="s">
        <v>65</v>
      </c>
      <c r="C750" s="76">
        <f>IF(ISBLANK(D750),_xlfn.AGGREGATE(2,5,C$685:C749),"")</f>
        <v>59</v>
      </c>
      <c r="D750" s="42"/>
      <c r="E750" s="193" t="s">
        <v>813</v>
      </c>
      <c r="F750" s="57" t="s">
        <v>12</v>
      </c>
      <c r="G750" s="257" t="s">
        <v>9</v>
      </c>
      <c r="H750" s="1"/>
      <c r="I750" s="131"/>
    </row>
    <row r="751" spans="1:9" s="25" customFormat="1" ht="15" x14ac:dyDescent="0.2">
      <c r="A751" s="169" t="str">
        <f t="shared" si="17"/>
        <v>LMLI-60</v>
      </c>
      <c r="B751" s="71" t="s">
        <v>65</v>
      </c>
      <c r="C751" s="76">
        <f>IF(ISBLANK(D751),_xlfn.AGGREGATE(2,5,C$685:C750),"")</f>
        <v>60</v>
      </c>
      <c r="D751" s="42"/>
      <c r="E751" s="193" t="s">
        <v>814</v>
      </c>
      <c r="F751" s="57" t="s">
        <v>12</v>
      </c>
      <c r="G751" s="257" t="s">
        <v>9</v>
      </c>
      <c r="H751" s="1"/>
      <c r="I751" s="131"/>
    </row>
    <row r="752" spans="1:9" s="25" customFormat="1" ht="15" x14ac:dyDescent="0.2">
      <c r="A752" s="169" t="str">
        <f t="shared" si="17"/>
        <v>LMLI-61</v>
      </c>
      <c r="B752" s="71" t="s">
        <v>65</v>
      </c>
      <c r="C752" s="76">
        <f>IF(ISBLANK(D752),_xlfn.AGGREGATE(2,5,C$685:C751),"")</f>
        <v>61</v>
      </c>
      <c r="D752" s="42"/>
      <c r="E752" s="192" t="s">
        <v>815</v>
      </c>
      <c r="F752" s="57" t="s">
        <v>12</v>
      </c>
      <c r="G752" s="257" t="s">
        <v>9</v>
      </c>
      <c r="H752" s="1"/>
      <c r="I752" s="131"/>
    </row>
    <row r="753" spans="1:9" s="25" customFormat="1" ht="15" x14ac:dyDescent="0.2">
      <c r="A753" s="169" t="str">
        <f t="shared" si="17"/>
        <v>LMLI-62</v>
      </c>
      <c r="B753" s="71" t="s">
        <v>65</v>
      </c>
      <c r="C753" s="76">
        <f>IF(ISBLANK(D753),_xlfn.AGGREGATE(2,5,C$685:C752),"")</f>
        <v>62</v>
      </c>
      <c r="D753" s="42"/>
      <c r="E753" s="193" t="s">
        <v>816</v>
      </c>
      <c r="F753" s="57" t="s">
        <v>12</v>
      </c>
      <c r="G753" s="257" t="s">
        <v>9</v>
      </c>
      <c r="H753" s="1"/>
      <c r="I753" s="131"/>
    </row>
    <row r="754" spans="1:9" s="25" customFormat="1" ht="15" x14ac:dyDescent="0.2">
      <c r="A754" s="169" t="str">
        <f t="shared" si="17"/>
        <v>LMLI-63</v>
      </c>
      <c r="B754" s="71" t="s">
        <v>65</v>
      </c>
      <c r="C754" s="76">
        <f>IF(ISBLANK(D754),_xlfn.AGGREGATE(2,5,C$685:C753),"")</f>
        <v>63</v>
      </c>
      <c r="D754" s="42"/>
      <c r="E754" s="193" t="s">
        <v>817</v>
      </c>
      <c r="F754" s="57" t="s">
        <v>12</v>
      </c>
      <c r="G754" s="257" t="s">
        <v>9</v>
      </c>
      <c r="H754" s="1"/>
      <c r="I754" s="131"/>
    </row>
    <row r="755" spans="1:9" s="25" customFormat="1" ht="15" x14ac:dyDescent="0.2">
      <c r="A755" s="169" t="str">
        <f t="shared" si="17"/>
        <v>LMLI-64</v>
      </c>
      <c r="B755" s="71" t="s">
        <v>65</v>
      </c>
      <c r="C755" s="76">
        <f>IF(ISBLANK(D755),_xlfn.AGGREGATE(2,5,C$685:C754),"")</f>
        <v>64</v>
      </c>
      <c r="D755" s="42"/>
      <c r="E755" s="193" t="s">
        <v>818</v>
      </c>
      <c r="F755" s="57" t="s">
        <v>12</v>
      </c>
      <c r="G755" s="257" t="s">
        <v>9</v>
      </c>
      <c r="H755" s="1"/>
      <c r="I755" s="131"/>
    </row>
    <row r="756" spans="1:9" s="25" customFormat="1" ht="15" x14ac:dyDescent="0.2">
      <c r="A756" s="169" t="str">
        <f t="shared" si="17"/>
        <v>LMLI-65</v>
      </c>
      <c r="B756" s="71" t="s">
        <v>65</v>
      </c>
      <c r="C756" s="76">
        <f>IF(ISBLANK(D756),_xlfn.AGGREGATE(2,5,C$685:C755),"")</f>
        <v>65</v>
      </c>
      <c r="D756" s="42"/>
      <c r="E756" s="193" t="s">
        <v>819</v>
      </c>
      <c r="F756" s="57" t="s">
        <v>12</v>
      </c>
      <c r="G756" s="257" t="s">
        <v>9</v>
      </c>
      <c r="H756" s="1"/>
      <c r="I756" s="131"/>
    </row>
    <row r="757" spans="1:9" s="25" customFormat="1" ht="15" x14ac:dyDescent="0.2">
      <c r="A757" s="169" t="str">
        <f t="shared" si="17"/>
        <v>LMLI-66</v>
      </c>
      <c r="B757" s="71" t="s">
        <v>65</v>
      </c>
      <c r="C757" s="76">
        <f>IF(ISBLANK(D757),_xlfn.AGGREGATE(2,5,C$685:C756),"")</f>
        <v>66</v>
      </c>
      <c r="D757" s="42"/>
      <c r="E757" s="192" t="s">
        <v>820</v>
      </c>
      <c r="F757" s="57" t="s">
        <v>12</v>
      </c>
      <c r="G757" s="257" t="s">
        <v>9</v>
      </c>
      <c r="H757" s="1"/>
      <c r="I757" s="131"/>
    </row>
    <row r="758" spans="1:9" s="25" customFormat="1" ht="15" x14ac:dyDescent="0.2">
      <c r="A758" s="169" t="str">
        <f t="shared" si="17"/>
        <v>LMLI-67</v>
      </c>
      <c r="B758" s="71" t="s">
        <v>65</v>
      </c>
      <c r="C758" s="76">
        <f>IF(ISBLANK(D758),_xlfn.AGGREGATE(2,5,C$685:C757),"")</f>
        <v>67</v>
      </c>
      <c r="D758" s="42"/>
      <c r="E758" s="193" t="s">
        <v>821</v>
      </c>
      <c r="F758" s="57" t="s">
        <v>12</v>
      </c>
      <c r="G758" s="257" t="s">
        <v>9</v>
      </c>
      <c r="H758" s="1"/>
      <c r="I758" s="131"/>
    </row>
    <row r="759" spans="1:9" s="25" customFormat="1" ht="15" x14ac:dyDescent="0.2">
      <c r="A759" s="169" t="str">
        <f t="shared" si="17"/>
        <v>LMLI-68</v>
      </c>
      <c r="B759" s="71" t="s">
        <v>65</v>
      </c>
      <c r="C759" s="76">
        <f>IF(ISBLANK(D759),_xlfn.AGGREGATE(2,5,C$685:C758),"")</f>
        <v>68</v>
      </c>
      <c r="D759" s="42"/>
      <c r="E759" s="193" t="s">
        <v>822</v>
      </c>
      <c r="F759" s="57" t="s">
        <v>12</v>
      </c>
      <c r="G759" s="257" t="s">
        <v>9</v>
      </c>
      <c r="H759" s="1"/>
      <c r="I759" s="131"/>
    </row>
    <row r="760" spans="1:9" s="25" customFormat="1" ht="15" x14ac:dyDescent="0.2">
      <c r="A760" s="169" t="str">
        <f t="shared" si="17"/>
        <v>LMLI-69</v>
      </c>
      <c r="B760" s="71" t="s">
        <v>65</v>
      </c>
      <c r="C760" s="76">
        <f>IF(ISBLANK(D760),_xlfn.AGGREGATE(2,5,C$685:C759),"")</f>
        <v>69</v>
      </c>
      <c r="D760" s="42"/>
      <c r="E760" s="193" t="s">
        <v>823</v>
      </c>
      <c r="F760" s="57" t="s">
        <v>12</v>
      </c>
      <c r="G760" s="257" t="s">
        <v>9</v>
      </c>
      <c r="H760" s="1"/>
      <c r="I760" s="131"/>
    </row>
    <row r="761" spans="1:9" s="25" customFormat="1" ht="28.5" x14ac:dyDescent="0.2">
      <c r="A761" s="169" t="str">
        <f t="shared" si="17"/>
        <v>LMLI-70</v>
      </c>
      <c r="B761" s="71" t="s">
        <v>65</v>
      </c>
      <c r="C761" s="76">
        <f>IF(ISBLANK(D761),_xlfn.AGGREGATE(2,5,C$685:C760),"")</f>
        <v>70</v>
      </c>
      <c r="D761" s="42"/>
      <c r="E761" s="197" t="s">
        <v>824</v>
      </c>
      <c r="F761" s="57" t="s">
        <v>12</v>
      </c>
      <c r="G761" s="257" t="s">
        <v>9</v>
      </c>
      <c r="H761" s="1"/>
      <c r="I761" s="131"/>
    </row>
    <row r="762" spans="1:9" s="25" customFormat="1" ht="15" x14ac:dyDescent="0.2">
      <c r="A762" s="169" t="str">
        <f t="shared" si="17"/>
        <v>LMLI-71</v>
      </c>
      <c r="B762" s="71" t="s">
        <v>65</v>
      </c>
      <c r="C762" s="76">
        <f>IF(ISBLANK(D762),_xlfn.AGGREGATE(2,5,C$685:C761),"")</f>
        <v>71</v>
      </c>
      <c r="D762" s="42"/>
      <c r="E762" s="197" t="s">
        <v>825</v>
      </c>
      <c r="F762" s="57" t="s">
        <v>12</v>
      </c>
      <c r="G762" s="257" t="s">
        <v>9</v>
      </c>
      <c r="H762" s="1"/>
      <c r="I762" s="131"/>
    </row>
    <row r="763" spans="1:9" s="25" customFormat="1" ht="28.5" x14ac:dyDescent="0.2">
      <c r="A763" s="169" t="str">
        <f t="shared" si="17"/>
        <v>LMLI-72</v>
      </c>
      <c r="B763" s="71" t="s">
        <v>65</v>
      </c>
      <c r="C763" s="76">
        <f>IF(ISBLANK(D763),_xlfn.AGGREGATE(2,5,C$685:C762),"")</f>
        <v>72</v>
      </c>
      <c r="D763" s="42"/>
      <c r="E763" s="197" t="s">
        <v>826</v>
      </c>
      <c r="F763" s="57" t="s">
        <v>12</v>
      </c>
      <c r="G763" s="257" t="s">
        <v>9</v>
      </c>
      <c r="H763" s="1"/>
      <c r="I763" s="131"/>
    </row>
    <row r="764" spans="1:9" s="25" customFormat="1" ht="15" x14ac:dyDescent="0.2">
      <c r="A764" s="169" t="str">
        <f t="shared" si="17"/>
        <v>LMLI-73</v>
      </c>
      <c r="B764" s="71" t="s">
        <v>65</v>
      </c>
      <c r="C764" s="76">
        <f>IF(ISBLANK(D764),_xlfn.AGGREGATE(2,5,C$685:C763),"")</f>
        <v>73</v>
      </c>
      <c r="D764" s="42"/>
      <c r="E764" s="197" t="s">
        <v>827</v>
      </c>
      <c r="F764" s="57" t="s">
        <v>12</v>
      </c>
      <c r="G764" s="257" t="s">
        <v>9</v>
      </c>
      <c r="H764" s="1"/>
      <c r="I764" s="131"/>
    </row>
    <row r="765" spans="1:9" s="25" customFormat="1" ht="15" x14ac:dyDescent="0.2">
      <c r="A765" s="169" t="str">
        <f t="shared" si="17"/>
        <v>LMLI-74</v>
      </c>
      <c r="B765" s="71" t="s">
        <v>65</v>
      </c>
      <c r="C765" s="76">
        <f>IF(ISBLANK(D765),_xlfn.AGGREGATE(2,5,C$685:C764),"")</f>
        <v>74</v>
      </c>
      <c r="D765" s="42"/>
      <c r="E765" s="197" t="s">
        <v>828</v>
      </c>
      <c r="F765" s="57" t="s">
        <v>12</v>
      </c>
      <c r="G765" s="257" t="s">
        <v>9</v>
      </c>
      <c r="H765" s="1"/>
      <c r="I765" s="131"/>
    </row>
    <row r="766" spans="1:9" s="25" customFormat="1" ht="28.5" x14ac:dyDescent="0.2">
      <c r="A766" s="169" t="str">
        <f t="shared" si="17"/>
        <v>LMLI-75</v>
      </c>
      <c r="B766" s="71" t="s">
        <v>65</v>
      </c>
      <c r="C766" s="76">
        <f>IF(ISBLANK(D766),_xlfn.AGGREGATE(2,5,C$685:C765),"")</f>
        <v>75</v>
      </c>
      <c r="D766" s="42"/>
      <c r="E766" s="197" t="s">
        <v>829</v>
      </c>
      <c r="F766" s="57" t="s">
        <v>12</v>
      </c>
      <c r="G766" s="257" t="s">
        <v>9</v>
      </c>
      <c r="H766" s="1"/>
      <c r="I766" s="131"/>
    </row>
    <row r="767" spans="1:9" s="25" customFormat="1" ht="15" x14ac:dyDescent="0.2">
      <c r="A767" s="169" t="str">
        <f t="shared" si="17"/>
        <v>LMLI-76</v>
      </c>
      <c r="B767" s="71" t="s">
        <v>65</v>
      </c>
      <c r="C767" s="76">
        <f>IF(ISBLANK(D767),_xlfn.AGGREGATE(2,5,C$685:C766),"")</f>
        <v>76</v>
      </c>
      <c r="D767" s="42"/>
      <c r="E767" s="193" t="s">
        <v>830</v>
      </c>
      <c r="F767" s="57" t="s">
        <v>6</v>
      </c>
      <c r="G767" s="257" t="s">
        <v>9</v>
      </c>
      <c r="H767" s="1"/>
      <c r="I767" s="127"/>
    </row>
    <row r="768" spans="1:9" s="25" customFormat="1" ht="15" x14ac:dyDescent="0.2">
      <c r="A768" s="169" t="str">
        <f t="shared" si="17"/>
        <v>LMLI-77</v>
      </c>
      <c r="B768" s="71" t="s">
        <v>65</v>
      </c>
      <c r="C768" s="76">
        <f>IF(ISBLANK(D768),_xlfn.AGGREGATE(2,5,C$685:C767),"")</f>
        <v>77</v>
      </c>
      <c r="D768" s="43"/>
      <c r="E768" s="197" t="s">
        <v>831</v>
      </c>
      <c r="F768" s="58" t="s">
        <v>12</v>
      </c>
      <c r="G768" s="257" t="s">
        <v>9</v>
      </c>
      <c r="H768" s="1"/>
      <c r="I768" s="127"/>
    </row>
    <row r="769" spans="1:9" s="25" customFormat="1" ht="18" x14ac:dyDescent="0.2">
      <c r="A769" s="171" t="str">
        <f t="shared" si="17"/>
        <v/>
      </c>
      <c r="B769" s="71"/>
      <c r="C769" s="69" t="str">
        <f>IF(ISBLANK(D769),_xlfn.AGGREGATE(2,5,C$637:C768),"")</f>
        <v/>
      </c>
      <c r="D769" s="20" t="s">
        <v>51</v>
      </c>
      <c r="E769" s="200" t="s">
        <v>26</v>
      </c>
      <c r="F769" s="15"/>
      <c r="G769" s="263"/>
      <c r="H769" s="102"/>
      <c r="I769" s="127"/>
    </row>
    <row r="770" spans="1:9" s="25" customFormat="1" ht="28.5" x14ac:dyDescent="0.2">
      <c r="A770" s="173" t="str">
        <f t="shared" si="17"/>
        <v>LCrmA-1</v>
      </c>
      <c r="B770" s="71" t="s">
        <v>67</v>
      </c>
      <c r="C770" s="77">
        <f>IF(ISBLANK(D770),_xlfn.AGGREGATE(2,5,C$768:C769),"")</f>
        <v>1</v>
      </c>
      <c r="D770" s="47"/>
      <c r="E770" s="192" t="s">
        <v>832</v>
      </c>
      <c r="F770" s="60" t="s">
        <v>6</v>
      </c>
      <c r="G770" s="264" t="s">
        <v>9</v>
      </c>
      <c r="H770" s="1"/>
      <c r="I770" s="127"/>
    </row>
    <row r="771" spans="1:9" s="25" customFormat="1" ht="15" x14ac:dyDescent="0.2">
      <c r="A771" s="173" t="str">
        <f t="shared" si="17"/>
        <v>LCrmA-2</v>
      </c>
      <c r="B771" s="71" t="s">
        <v>67</v>
      </c>
      <c r="C771" s="76">
        <f>IF(ISBLANK(D771),_xlfn.AGGREGATE(2,5,C$768:C770),"")</f>
        <v>2</v>
      </c>
      <c r="D771" s="48"/>
      <c r="E771" s="192" t="s">
        <v>833</v>
      </c>
      <c r="F771" s="57" t="s">
        <v>6</v>
      </c>
      <c r="G771" s="257" t="s">
        <v>7</v>
      </c>
      <c r="H771" s="1"/>
      <c r="I771" s="127"/>
    </row>
    <row r="772" spans="1:9" s="25" customFormat="1" ht="15" x14ac:dyDescent="0.2">
      <c r="A772" s="173" t="str">
        <f t="shared" si="17"/>
        <v>LCrmA-3</v>
      </c>
      <c r="B772" s="71" t="s">
        <v>67</v>
      </c>
      <c r="C772" s="76">
        <f>IF(ISBLANK(D772),_xlfn.AGGREGATE(2,5,C$768:C771),"")</f>
        <v>3</v>
      </c>
      <c r="D772" s="48"/>
      <c r="E772" s="192" t="s">
        <v>834</v>
      </c>
      <c r="F772" s="57" t="s">
        <v>6</v>
      </c>
      <c r="G772" s="257" t="s">
        <v>7</v>
      </c>
      <c r="H772" s="1"/>
      <c r="I772" s="127"/>
    </row>
    <row r="773" spans="1:9" s="25" customFormat="1" ht="15" x14ac:dyDescent="0.2">
      <c r="A773" s="172" t="str">
        <f t="shared" si="17"/>
        <v/>
      </c>
      <c r="B773" s="110"/>
      <c r="C773" s="41" t="str">
        <f>IF(ISBLANK(D773),_xlfn.AGGREGATE(2,5,C$768:C772),"")</f>
        <v/>
      </c>
      <c r="D773" s="26" t="s">
        <v>1</v>
      </c>
      <c r="E773" s="194" t="s">
        <v>835</v>
      </c>
      <c r="F773" s="12"/>
      <c r="G773" s="258"/>
      <c r="H773" s="23"/>
      <c r="I773" s="127"/>
    </row>
    <row r="774" spans="1:9" s="25" customFormat="1" ht="15" x14ac:dyDescent="0.2">
      <c r="A774" s="173" t="str">
        <f t="shared" si="17"/>
        <v>LCrmA-4</v>
      </c>
      <c r="B774" s="71" t="s">
        <v>67</v>
      </c>
      <c r="C774" s="76">
        <f>IF(ISBLANK(D774),_xlfn.AGGREGATE(2,5,C$768:C773),"")</f>
        <v>4</v>
      </c>
      <c r="D774" s="42"/>
      <c r="E774" s="192" t="s">
        <v>836</v>
      </c>
      <c r="F774" s="57" t="s">
        <v>6</v>
      </c>
      <c r="G774" s="257" t="s">
        <v>9</v>
      </c>
      <c r="H774" s="1"/>
      <c r="I774" s="127"/>
    </row>
    <row r="775" spans="1:9" s="25" customFormat="1" ht="15" x14ac:dyDescent="0.2">
      <c r="A775" s="173" t="str">
        <f t="shared" si="17"/>
        <v>LCrmA-5</v>
      </c>
      <c r="B775" s="71" t="s">
        <v>67</v>
      </c>
      <c r="C775" s="76">
        <f>IF(ISBLANK(D775),_xlfn.AGGREGATE(2,5,C$768:C774),"")</f>
        <v>5</v>
      </c>
      <c r="D775" s="42"/>
      <c r="E775" s="192" t="s">
        <v>837</v>
      </c>
      <c r="F775" s="57" t="s">
        <v>6</v>
      </c>
      <c r="G775" s="257" t="s">
        <v>7</v>
      </c>
      <c r="H775" s="1"/>
      <c r="I775" s="133"/>
    </row>
    <row r="776" spans="1:9" s="25" customFormat="1" ht="15" x14ac:dyDescent="0.2">
      <c r="A776" s="173" t="str">
        <f t="shared" si="17"/>
        <v>LCrmA-6</v>
      </c>
      <c r="B776" s="71" t="s">
        <v>67</v>
      </c>
      <c r="C776" s="76">
        <f>IF(ISBLANK(D776),_xlfn.AGGREGATE(2,5,C$768:C775),"")</f>
        <v>6</v>
      </c>
      <c r="D776" s="42"/>
      <c r="E776" s="192" t="s">
        <v>838</v>
      </c>
      <c r="F776" s="57" t="s">
        <v>6</v>
      </c>
      <c r="G776" s="257" t="s">
        <v>9</v>
      </c>
      <c r="H776" s="1"/>
      <c r="I776" s="127"/>
    </row>
    <row r="777" spans="1:9" s="25" customFormat="1" ht="15" x14ac:dyDescent="0.2">
      <c r="A777" s="173" t="str">
        <f t="shared" si="17"/>
        <v>LCrmA-7</v>
      </c>
      <c r="B777" s="71" t="s">
        <v>67</v>
      </c>
      <c r="C777" s="76">
        <f>IF(ISBLANK(D777),_xlfn.AGGREGATE(2,5,C$768:C776),"")</f>
        <v>7</v>
      </c>
      <c r="D777" s="42"/>
      <c r="E777" s="192" t="s">
        <v>839</v>
      </c>
      <c r="F777" s="57" t="s">
        <v>6</v>
      </c>
      <c r="G777" s="257" t="s">
        <v>7</v>
      </c>
      <c r="H777" s="1"/>
      <c r="I777" s="127"/>
    </row>
    <row r="778" spans="1:9" s="25" customFormat="1" ht="15" x14ac:dyDescent="0.2">
      <c r="A778" s="173" t="str">
        <f t="shared" si="17"/>
        <v>LCrmA-8</v>
      </c>
      <c r="B778" s="71" t="s">
        <v>67</v>
      </c>
      <c r="C778" s="76">
        <f>IF(ISBLANK(D778),_xlfn.AGGREGATE(2,5,C$768:C777),"")</f>
        <v>8</v>
      </c>
      <c r="D778" s="42"/>
      <c r="E778" s="192" t="s">
        <v>840</v>
      </c>
      <c r="F778" s="57" t="s">
        <v>6</v>
      </c>
      <c r="G778" s="257" t="s">
        <v>9</v>
      </c>
      <c r="H778" s="1"/>
      <c r="I778" s="127"/>
    </row>
    <row r="779" spans="1:9" s="25" customFormat="1" ht="14.25" x14ac:dyDescent="0.2">
      <c r="A779" s="173" t="str">
        <f t="shared" si="17"/>
        <v>LCrmA-9</v>
      </c>
      <c r="B779" s="71" t="s">
        <v>67</v>
      </c>
      <c r="C779" s="76">
        <f>IF(ISBLANK(D779),_xlfn.AGGREGATE(2,5,C$768:C778),"")</f>
        <v>9</v>
      </c>
      <c r="D779" s="42"/>
      <c r="E779" s="192" t="s">
        <v>841</v>
      </c>
      <c r="F779" s="57" t="s">
        <v>6</v>
      </c>
      <c r="G779" s="257" t="s">
        <v>9</v>
      </c>
      <c r="H779" s="1"/>
      <c r="I779" s="128"/>
    </row>
    <row r="780" spans="1:9" s="25" customFormat="1" ht="15" x14ac:dyDescent="0.2">
      <c r="A780" s="173" t="str">
        <f t="shared" si="17"/>
        <v>LCrmA-10</v>
      </c>
      <c r="B780" s="71" t="s">
        <v>67</v>
      </c>
      <c r="C780" s="76">
        <f>IF(ISBLANK(D780),_xlfn.AGGREGATE(2,5,C$768:C779),"")</f>
        <v>10</v>
      </c>
      <c r="D780" s="42"/>
      <c r="E780" s="192" t="s">
        <v>842</v>
      </c>
      <c r="F780" s="57" t="s">
        <v>6</v>
      </c>
      <c r="G780" s="257" t="s">
        <v>9</v>
      </c>
      <c r="H780" s="1"/>
      <c r="I780" s="127"/>
    </row>
    <row r="781" spans="1:9" s="25" customFormat="1" ht="15" x14ac:dyDescent="0.2">
      <c r="A781" s="173" t="str">
        <f t="shared" si="17"/>
        <v>LCrmA-11</v>
      </c>
      <c r="B781" s="71" t="s">
        <v>67</v>
      </c>
      <c r="C781" s="76">
        <f>IF(ISBLANK(D781),_xlfn.AGGREGATE(2,5,C$768:C780),"")</f>
        <v>11</v>
      </c>
      <c r="D781" s="42"/>
      <c r="E781" s="192" t="s">
        <v>843</v>
      </c>
      <c r="F781" s="57" t="s">
        <v>6</v>
      </c>
      <c r="G781" s="257" t="s">
        <v>9</v>
      </c>
      <c r="H781" s="1"/>
      <c r="I781" s="127"/>
    </row>
    <row r="782" spans="1:9" s="25" customFormat="1" ht="15" x14ac:dyDescent="0.2">
      <c r="A782" s="173" t="str">
        <f t="shared" si="17"/>
        <v>LCrmA-12</v>
      </c>
      <c r="B782" s="71" t="s">
        <v>67</v>
      </c>
      <c r="C782" s="76">
        <f>IF(ISBLANK(D782),_xlfn.AGGREGATE(2,5,C$768:C781),"")</f>
        <v>12</v>
      </c>
      <c r="D782" s="42"/>
      <c r="E782" s="192" t="s">
        <v>844</v>
      </c>
      <c r="F782" s="57" t="s">
        <v>6</v>
      </c>
      <c r="G782" s="257" t="s">
        <v>9</v>
      </c>
      <c r="H782" s="1"/>
      <c r="I782" s="127"/>
    </row>
    <row r="783" spans="1:9" s="25" customFormat="1" ht="15" x14ac:dyDescent="0.2">
      <c r="A783" s="173" t="str">
        <f t="shared" si="17"/>
        <v>LCrmA-13</v>
      </c>
      <c r="B783" s="71" t="s">
        <v>67</v>
      </c>
      <c r="C783" s="76">
        <f>IF(ISBLANK(D783),_xlfn.AGGREGATE(2,5,C$768:C782),"")</f>
        <v>13</v>
      </c>
      <c r="D783" s="42"/>
      <c r="E783" s="192" t="s">
        <v>845</v>
      </c>
      <c r="F783" s="57" t="s">
        <v>6</v>
      </c>
      <c r="G783" s="257" t="s">
        <v>9</v>
      </c>
      <c r="H783" s="1"/>
      <c r="I783" s="127"/>
    </row>
    <row r="784" spans="1:9" s="25" customFormat="1" ht="15" x14ac:dyDescent="0.2">
      <c r="A784" s="173" t="str">
        <f t="shared" ref="A784:A847" si="18">IF(ISBLANK(D784),B784&amp;"-"&amp;C784,"")</f>
        <v>LCrmA-14</v>
      </c>
      <c r="B784" s="71" t="s">
        <v>67</v>
      </c>
      <c r="C784" s="76">
        <f>IF(ISBLANK(D784),_xlfn.AGGREGATE(2,5,C$768:C783),"")</f>
        <v>14</v>
      </c>
      <c r="D784" s="42"/>
      <c r="E784" s="192" t="s">
        <v>846</v>
      </c>
      <c r="F784" s="57" t="s">
        <v>6</v>
      </c>
      <c r="G784" s="257" t="s">
        <v>9</v>
      </c>
      <c r="H784" s="1"/>
      <c r="I784" s="127"/>
    </row>
    <row r="785" spans="1:9" s="25" customFormat="1" ht="15" x14ac:dyDescent="0.2">
      <c r="A785" s="173" t="str">
        <f t="shared" si="18"/>
        <v>LCrmA-15</v>
      </c>
      <c r="B785" s="71" t="s">
        <v>67</v>
      </c>
      <c r="C785" s="76">
        <f>IF(ISBLANK(D785),_xlfn.AGGREGATE(2,5,C$768:C784),"")</f>
        <v>15</v>
      </c>
      <c r="D785" s="42"/>
      <c r="E785" s="192" t="s">
        <v>847</v>
      </c>
      <c r="F785" s="57" t="s">
        <v>6</v>
      </c>
      <c r="G785" s="257" t="s">
        <v>9</v>
      </c>
      <c r="H785" s="1"/>
      <c r="I785" s="127"/>
    </row>
    <row r="786" spans="1:9" s="25" customFormat="1" ht="15" x14ac:dyDescent="0.2">
      <c r="A786" s="173" t="str">
        <f t="shared" si="18"/>
        <v>LCrmA-16</v>
      </c>
      <c r="B786" s="71" t="s">
        <v>67</v>
      </c>
      <c r="C786" s="76">
        <f>IF(ISBLANK(D786),_xlfn.AGGREGATE(2,5,C$768:C785),"")</f>
        <v>16</v>
      </c>
      <c r="D786" s="42"/>
      <c r="E786" s="192" t="s">
        <v>848</v>
      </c>
      <c r="F786" s="57" t="s">
        <v>6</v>
      </c>
      <c r="G786" s="257" t="s">
        <v>9</v>
      </c>
      <c r="H786" s="1"/>
      <c r="I786" s="127"/>
    </row>
    <row r="787" spans="1:9" s="25" customFormat="1" ht="15" x14ac:dyDescent="0.2">
      <c r="A787" s="173" t="str">
        <f t="shared" si="18"/>
        <v>LCrmA-17</v>
      </c>
      <c r="B787" s="71" t="s">
        <v>67</v>
      </c>
      <c r="C787" s="76">
        <f>IF(ISBLANK(D787),_xlfn.AGGREGATE(2,5,C$768:C786),"")</f>
        <v>17</v>
      </c>
      <c r="D787" s="42"/>
      <c r="E787" s="192" t="s">
        <v>849</v>
      </c>
      <c r="F787" s="57" t="s">
        <v>6</v>
      </c>
      <c r="G787" s="257" t="s">
        <v>9</v>
      </c>
      <c r="H787" s="1"/>
      <c r="I787" s="127"/>
    </row>
    <row r="788" spans="1:9" s="25" customFormat="1" ht="15" x14ac:dyDescent="0.2">
      <c r="A788" s="173" t="str">
        <f t="shared" si="18"/>
        <v>LCrmA-18</v>
      </c>
      <c r="B788" s="71" t="s">
        <v>67</v>
      </c>
      <c r="C788" s="76">
        <f>IF(ISBLANK(D788),_xlfn.AGGREGATE(2,5,C$768:C787),"")</f>
        <v>18</v>
      </c>
      <c r="D788" s="42"/>
      <c r="E788" s="192" t="s">
        <v>850</v>
      </c>
      <c r="F788" s="57" t="s">
        <v>6</v>
      </c>
      <c r="G788" s="257" t="s">
        <v>9</v>
      </c>
      <c r="H788" s="1"/>
      <c r="I788" s="127"/>
    </row>
    <row r="789" spans="1:9" s="25" customFormat="1" ht="15" x14ac:dyDescent="0.2">
      <c r="A789" s="173" t="str">
        <f t="shared" si="18"/>
        <v>LCrmA-19</v>
      </c>
      <c r="B789" s="71" t="s">
        <v>67</v>
      </c>
      <c r="C789" s="76">
        <f>IF(ISBLANK(D789),_xlfn.AGGREGATE(2,5,C$768:C788),"")</f>
        <v>19</v>
      </c>
      <c r="D789" s="42"/>
      <c r="E789" s="192" t="s">
        <v>851</v>
      </c>
      <c r="F789" s="57" t="s">
        <v>6</v>
      </c>
      <c r="G789" s="257" t="s">
        <v>9</v>
      </c>
      <c r="H789" s="1"/>
      <c r="I789" s="127"/>
    </row>
    <row r="790" spans="1:9" s="25" customFormat="1" ht="15" x14ac:dyDescent="0.2">
      <c r="A790" s="173" t="str">
        <f t="shared" si="18"/>
        <v>LCrmA-20</v>
      </c>
      <c r="B790" s="71" t="s">
        <v>67</v>
      </c>
      <c r="C790" s="76">
        <f>IF(ISBLANK(D790),_xlfn.AGGREGATE(2,5,C$768:C789),"")</f>
        <v>20</v>
      </c>
      <c r="D790" s="42"/>
      <c r="E790" s="192" t="s">
        <v>852</v>
      </c>
      <c r="F790" s="57" t="s">
        <v>6</v>
      </c>
      <c r="G790" s="257" t="s">
        <v>9</v>
      </c>
      <c r="H790" s="1"/>
      <c r="I790" s="127"/>
    </row>
    <row r="791" spans="1:9" s="25" customFormat="1" ht="15" x14ac:dyDescent="0.2">
      <c r="A791" s="173" t="str">
        <f t="shared" si="18"/>
        <v>LCrmA-21</v>
      </c>
      <c r="B791" s="71" t="s">
        <v>67</v>
      </c>
      <c r="C791" s="76">
        <f>IF(ISBLANK(D791),_xlfn.AGGREGATE(2,5,C$768:C790),"")</f>
        <v>21</v>
      </c>
      <c r="D791" s="42"/>
      <c r="E791" s="192" t="s">
        <v>853</v>
      </c>
      <c r="F791" s="57" t="s">
        <v>6</v>
      </c>
      <c r="G791" s="257" t="s">
        <v>7</v>
      </c>
      <c r="H791" s="1"/>
      <c r="I791" s="127"/>
    </row>
    <row r="792" spans="1:9" s="25" customFormat="1" ht="28.5" x14ac:dyDescent="0.2">
      <c r="A792" s="173" t="str">
        <f t="shared" si="18"/>
        <v>LCrmA-22</v>
      </c>
      <c r="B792" s="71" t="s">
        <v>67</v>
      </c>
      <c r="C792" s="76">
        <f>IF(ISBLANK(D792),_xlfn.AGGREGATE(2,5,C$768:C791),"")</f>
        <v>22</v>
      </c>
      <c r="D792" s="42"/>
      <c r="E792" s="192" t="s">
        <v>854</v>
      </c>
      <c r="F792" s="57" t="s">
        <v>12</v>
      </c>
      <c r="G792" s="257" t="s">
        <v>7</v>
      </c>
      <c r="H792" s="1"/>
      <c r="I792" s="127"/>
    </row>
    <row r="793" spans="1:9" s="25" customFormat="1" ht="28.5" x14ac:dyDescent="0.2">
      <c r="A793" s="173" t="str">
        <f t="shared" si="18"/>
        <v>LCrmA-23</v>
      </c>
      <c r="B793" s="71" t="s">
        <v>67</v>
      </c>
      <c r="C793" s="76">
        <f>IF(ISBLANK(D793),_xlfn.AGGREGATE(2,5,C$768:C792),"")</f>
        <v>23</v>
      </c>
      <c r="D793" s="42"/>
      <c r="E793" s="192" t="s">
        <v>855</v>
      </c>
      <c r="F793" s="57" t="s">
        <v>6</v>
      </c>
      <c r="G793" s="257" t="s">
        <v>9</v>
      </c>
      <c r="H793" s="1"/>
      <c r="I793" s="127"/>
    </row>
    <row r="794" spans="1:9" s="25" customFormat="1" ht="42.75" x14ac:dyDescent="0.2">
      <c r="A794" s="173" t="str">
        <f t="shared" si="18"/>
        <v>LCrmA-24</v>
      </c>
      <c r="B794" s="71" t="s">
        <v>67</v>
      </c>
      <c r="C794" s="76">
        <f>IF(ISBLANK(D794),_xlfn.AGGREGATE(2,5,C$768:C793),"")</f>
        <v>24</v>
      </c>
      <c r="D794" s="42"/>
      <c r="E794" s="192" t="s">
        <v>856</v>
      </c>
      <c r="F794" s="57" t="s">
        <v>6</v>
      </c>
      <c r="G794" s="257" t="s">
        <v>9</v>
      </c>
      <c r="H794" s="1"/>
      <c r="I794" s="127"/>
    </row>
    <row r="795" spans="1:9" s="25" customFormat="1" ht="15" x14ac:dyDescent="0.2">
      <c r="A795" s="173" t="str">
        <f t="shared" si="18"/>
        <v>LCrmA-25</v>
      </c>
      <c r="B795" s="71" t="s">
        <v>67</v>
      </c>
      <c r="C795" s="76">
        <f>IF(ISBLANK(D795),_xlfn.AGGREGATE(2,5,C$768:C794),"")</f>
        <v>25</v>
      </c>
      <c r="D795" s="42"/>
      <c r="E795" s="192" t="s">
        <v>857</v>
      </c>
      <c r="F795" s="57" t="s">
        <v>12</v>
      </c>
      <c r="G795" s="257" t="s">
        <v>9</v>
      </c>
      <c r="H795" s="1"/>
      <c r="I795" s="127"/>
    </row>
    <row r="796" spans="1:9" s="25" customFormat="1" ht="15" x14ac:dyDescent="0.2">
      <c r="A796" s="173" t="str">
        <f t="shared" si="18"/>
        <v>LCrmA-26</v>
      </c>
      <c r="B796" s="71" t="s">
        <v>67</v>
      </c>
      <c r="C796" s="76">
        <f>IF(ISBLANK(D796),_xlfn.AGGREGATE(2,5,C$768:C795),"")</f>
        <v>26</v>
      </c>
      <c r="D796" s="42"/>
      <c r="E796" s="192" t="s">
        <v>858</v>
      </c>
      <c r="F796" s="57" t="s">
        <v>6</v>
      </c>
      <c r="G796" s="257" t="s">
        <v>7</v>
      </c>
      <c r="H796" s="1"/>
      <c r="I796" s="127"/>
    </row>
    <row r="797" spans="1:9" s="25" customFormat="1" ht="15" x14ac:dyDescent="0.2">
      <c r="A797" s="173" t="str">
        <f t="shared" si="18"/>
        <v>LCrmA-27</v>
      </c>
      <c r="B797" s="71" t="s">
        <v>67</v>
      </c>
      <c r="C797" s="76">
        <f>IF(ISBLANK(D797),_xlfn.AGGREGATE(2,5,C$768:C796),"")</f>
        <v>27</v>
      </c>
      <c r="D797" s="42"/>
      <c r="E797" s="192" t="s">
        <v>859</v>
      </c>
      <c r="F797" s="57" t="s">
        <v>6</v>
      </c>
      <c r="G797" s="257" t="s">
        <v>9</v>
      </c>
      <c r="H797" s="1"/>
      <c r="I797" s="127"/>
    </row>
    <row r="798" spans="1:9" s="25" customFormat="1" ht="15" x14ac:dyDescent="0.2">
      <c r="A798" s="172" t="str">
        <f t="shared" si="18"/>
        <v/>
      </c>
      <c r="B798" s="110"/>
      <c r="C798" s="41" t="str">
        <f>IF(ISBLANK(D798),_xlfn.AGGREGATE(2,5,C$768:C797),"")</f>
        <v/>
      </c>
      <c r="D798" s="26" t="s">
        <v>1</v>
      </c>
      <c r="E798" s="194" t="s">
        <v>860</v>
      </c>
      <c r="F798" s="12"/>
      <c r="G798" s="258"/>
      <c r="H798" s="23"/>
      <c r="I798" s="127"/>
    </row>
    <row r="799" spans="1:9" s="25" customFormat="1" ht="15" x14ac:dyDescent="0.2">
      <c r="A799" s="173" t="str">
        <f t="shared" si="18"/>
        <v>LCrmA-28</v>
      </c>
      <c r="B799" s="71" t="s">
        <v>67</v>
      </c>
      <c r="C799" s="76">
        <f>IF(ISBLANK(D799),_xlfn.AGGREGATE(2,5,C$768:C798),"")</f>
        <v>28</v>
      </c>
      <c r="D799" s="42"/>
      <c r="E799" s="192" t="s">
        <v>861</v>
      </c>
      <c r="F799" s="57" t="s">
        <v>6</v>
      </c>
      <c r="G799" s="257" t="s">
        <v>9</v>
      </c>
      <c r="H799" s="1"/>
      <c r="I799" s="127"/>
    </row>
    <row r="800" spans="1:9" s="25" customFormat="1" ht="15" x14ac:dyDescent="0.2">
      <c r="A800" s="173" t="str">
        <f t="shared" si="18"/>
        <v>LCrmA-29</v>
      </c>
      <c r="B800" s="71" t="s">
        <v>67</v>
      </c>
      <c r="C800" s="76">
        <f>IF(ISBLANK(D800),_xlfn.AGGREGATE(2,5,C$768:C799),"")</f>
        <v>29</v>
      </c>
      <c r="D800" s="42"/>
      <c r="E800" s="192" t="s">
        <v>862</v>
      </c>
      <c r="F800" s="57" t="s">
        <v>6</v>
      </c>
      <c r="G800" s="257" t="s">
        <v>9</v>
      </c>
      <c r="H800" s="1"/>
      <c r="I800" s="127"/>
    </row>
    <row r="801" spans="1:9" s="25" customFormat="1" ht="15" x14ac:dyDescent="0.2">
      <c r="A801" s="173" t="str">
        <f t="shared" si="18"/>
        <v>LCrmA-30</v>
      </c>
      <c r="B801" s="71" t="s">
        <v>67</v>
      </c>
      <c r="C801" s="76">
        <f>IF(ISBLANK(D801),_xlfn.AGGREGATE(2,5,C$768:C800),"")</f>
        <v>30</v>
      </c>
      <c r="D801" s="42"/>
      <c r="E801" s="192" t="s">
        <v>863</v>
      </c>
      <c r="F801" s="57" t="s">
        <v>6</v>
      </c>
      <c r="G801" s="257" t="s">
        <v>9</v>
      </c>
      <c r="H801" s="1"/>
      <c r="I801" s="127"/>
    </row>
    <row r="802" spans="1:9" s="25" customFormat="1" ht="15" x14ac:dyDescent="0.2">
      <c r="A802" s="173" t="str">
        <f t="shared" si="18"/>
        <v>LCrmA-31</v>
      </c>
      <c r="B802" s="71" t="s">
        <v>67</v>
      </c>
      <c r="C802" s="76">
        <f>IF(ISBLANK(D802),_xlfn.AGGREGATE(2,5,C$768:C801),"")</f>
        <v>31</v>
      </c>
      <c r="D802" s="42"/>
      <c r="E802" s="192" t="s">
        <v>864</v>
      </c>
      <c r="F802" s="57" t="s">
        <v>6</v>
      </c>
      <c r="G802" s="257" t="s">
        <v>9</v>
      </c>
      <c r="H802" s="1"/>
      <c r="I802" s="127"/>
    </row>
    <row r="803" spans="1:9" s="25" customFormat="1" ht="15" x14ac:dyDescent="0.2">
      <c r="A803" s="173" t="str">
        <f t="shared" si="18"/>
        <v>LCrmA-32</v>
      </c>
      <c r="B803" s="71" t="s">
        <v>67</v>
      </c>
      <c r="C803" s="76">
        <f>IF(ISBLANK(D803),_xlfn.AGGREGATE(2,5,C$768:C802),"")</f>
        <v>32</v>
      </c>
      <c r="D803" s="42"/>
      <c r="E803" s="192" t="s">
        <v>865</v>
      </c>
      <c r="F803" s="57" t="s">
        <v>6</v>
      </c>
      <c r="G803" s="257" t="s">
        <v>9</v>
      </c>
      <c r="H803" s="1"/>
      <c r="I803" s="127"/>
    </row>
    <row r="804" spans="1:9" s="25" customFormat="1" ht="14.25" x14ac:dyDescent="0.2">
      <c r="A804" s="173" t="str">
        <f t="shared" si="18"/>
        <v>LCrmA-33</v>
      </c>
      <c r="B804" s="71" t="s">
        <v>67</v>
      </c>
      <c r="C804" s="76">
        <f>IF(ISBLANK(D804),_xlfn.AGGREGATE(2,5,C$768:C803),"")</f>
        <v>33</v>
      </c>
      <c r="D804" s="42"/>
      <c r="E804" s="192" t="s">
        <v>866</v>
      </c>
      <c r="F804" s="57" t="s">
        <v>6</v>
      </c>
      <c r="G804" s="257" t="s">
        <v>9</v>
      </c>
      <c r="H804" s="1"/>
      <c r="I804" s="128"/>
    </row>
    <row r="805" spans="1:9" s="25" customFormat="1" ht="15" x14ac:dyDescent="0.2">
      <c r="A805" s="173" t="str">
        <f t="shared" si="18"/>
        <v>LCrmA-34</v>
      </c>
      <c r="B805" s="71" t="s">
        <v>67</v>
      </c>
      <c r="C805" s="76">
        <f>IF(ISBLANK(D805),_xlfn.AGGREGATE(2,5,C$768:C804),"")</f>
        <v>34</v>
      </c>
      <c r="D805" s="42"/>
      <c r="E805" s="192" t="s">
        <v>848</v>
      </c>
      <c r="F805" s="57" t="s">
        <v>6</v>
      </c>
      <c r="G805" s="257" t="s">
        <v>9</v>
      </c>
      <c r="H805" s="1"/>
      <c r="I805" s="127"/>
    </row>
    <row r="806" spans="1:9" s="25" customFormat="1" ht="15" x14ac:dyDescent="0.2">
      <c r="A806" s="173" t="str">
        <f t="shared" si="18"/>
        <v>LCrmA-35</v>
      </c>
      <c r="B806" s="71" t="s">
        <v>67</v>
      </c>
      <c r="C806" s="76">
        <f>IF(ISBLANK(D806),_xlfn.AGGREGATE(2,5,C$768:C805),"")</f>
        <v>35</v>
      </c>
      <c r="D806" s="42"/>
      <c r="E806" s="192" t="s">
        <v>867</v>
      </c>
      <c r="F806" s="57" t="s">
        <v>6</v>
      </c>
      <c r="G806" s="257" t="s">
        <v>9</v>
      </c>
      <c r="H806" s="1"/>
      <c r="I806" s="127"/>
    </row>
    <row r="807" spans="1:9" s="25" customFormat="1" ht="15" x14ac:dyDescent="0.2">
      <c r="A807" s="173" t="str">
        <f t="shared" si="18"/>
        <v>LCrmA-36</v>
      </c>
      <c r="B807" s="71" t="s">
        <v>67</v>
      </c>
      <c r="C807" s="76">
        <f>IF(ISBLANK(D807),_xlfn.AGGREGATE(2,5,C$768:C806),"")</f>
        <v>36</v>
      </c>
      <c r="D807" s="42"/>
      <c r="E807" s="192" t="s">
        <v>868</v>
      </c>
      <c r="F807" s="57" t="s">
        <v>6</v>
      </c>
      <c r="G807" s="257" t="s">
        <v>9</v>
      </c>
      <c r="H807" s="1"/>
      <c r="I807" s="127"/>
    </row>
    <row r="808" spans="1:9" s="25" customFormat="1" ht="15" x14ac:dyDescent="0.2">
      <c r="A808" s="173" t="str">
        <f t="shared" si="18"/>
        <v>LCrmA-37</v>
      </c>
      <c r="B808" s="71" t="s">
        <v>67</v>
      </c>
      <c r="C808" s="76">
        <f>IF(ISBLANK(D808),_xlfn.AGGREGATE(2,5,C$768:C807),"")</f>
        <v>37</v>
      </c>
      <c r="D808" s="42"/>
      <c r="E808" s="192" t="s">
        <v>869</v>
      </c>
      <c r="F808" s="57" t="s">
        <v>6</v>
      </c>
      <c r="G808" s="257" t="s">
        <v>9</v>
      </c>
      <c r="H808" s="1"/>
      <c r="I808" s="127"/>
    </row>
    <row r="809" spans="1:9" s="25" customFormat="1" ht="15" x14ac:dyDescent="0.2">
      <c r="A809" s="173" t="str">
        <f t="shared" si="18"/>
        <v>LCrmA-38</v>
      </c>
      <c r="B809" s="71" t="s">
        <v>67</v>
      </c>
      <c r="C809" s="76">
        <f>IF(ISBLANK(D809),_xlfn.AGGREGATE(2,5,C$768:C808),"")</f>
        <v>38</v>
      </c>
      <c r="D809" s="42"/>
      <c r="E809" s="192" t="s">
        <v>870</v>
      </c>
      <c r="F809" s="57" t="s">
        <v>6</v>
      </c>
      <c r="G809" s="257" t="s">
        <v>9</v>
      </c>
      <c r="H809" s="1"/>
      <c r="I809" s="127"/>
    </row>
    <row r="810" spans="1:9" s="25" customFormat="1" ht="15" x14ac:dyDescent="0.2">
      <c r="A810" s="173" t="str">
        <f t="shared" si="18"/>
        <v>LCrmA-39</v>
      </c>
      <c r="B810" s="71" t="s">
        <v>67</v>
      </c>
      <c r="C810" s="76">
        <f>IF(ISBLANK(D810),_xlfn.AGGREGATE(2,5,C$768:C809),"")</f>
        <v>39</v>
      </c>
      <c r="D810" s="42"/>
      <c r="E810" s="192" t="s">
        <v>871</v>
      </c>
      <c r="F810" s="57" t="s">
        <v>6</v>
      </c>
      <c r="G810" s="257" t="s">
        <v>9</v>
      </c>
      <c r="H810" s="1"/>
      <c r="I810" s="127"/>
    </row>
    <row r="811" spans="1:9" s="25" customFormat="1" ht="15" x14ac:dyDescent="0.2">
      <c r="A811" s="173" t="str">
        <f t="shared" si="18"/>
        <v>LCrmA-40</v>
      </c>
      <c r="B811" s="71" t="s">
        <v>67</v>
      </c>
      <c r="C811" s="76">
        <f>IF(ISBLANK(D811),_xlfn.AGGREGATE(2,5,C$768:C810),"")</f>
        <v>40</v>
      </c>
      <c r="D811" s="42"/>
      <c r="E811" s="192" t="s">
        <v>872</v>
      </c>
      <c r="F811" s="57" t="s">
        <v>6</v>
      </c>
      <c r="G811" s="257" t="s">
        <v>9</v>
      </c>
      <c r="H811" s="1"/>
      <c r="I811" s="127"/>
    </row>
    <row r="812" spans="1:9" s="25" customFormat="1" ht="15" x14ac:dyDescent="0.2">
      <c r="A812" s="173" t="str">
        <f t="shared" si="18"/>
        <v>LCrmA-41</v>
      </c>
      <c r="B812" s="71" t="s">
        <v>67</v>
      </c>
      <c r="C812" s="76">
        <f>IF(ISBLANK(D812),_xlfn.AGGREGATE(2,5,C$768:C811),"")</f>
        <v>41</v>
      </c>
      <c r="D812" s="42"/>
      <c r="E812" s="192" t="s">
        <v>873</v>
      </c>
      <c r="F812" s="57" t="s">
        <v>6</v>
      </c>
      <c r="G812" s="257" t="s">
        <v>9</v>
      </c>
      <c r="H812" s="1"/>
      <c r="I812" s="127"/>
    </row>
    <row r="813" spans="1:9" s="25" customFormat="1" ht="15" x14ac:dyDescent="0.2">
      <c r="A813" s="173" t="str">
        <f t="shared" si="18"/>
        <v>LCrmA-42</v>
      </c>
      <c r="B813" s="71" t="s">
        <v>67</v>
      </c>
      <c r="C813" s="76">
        <f>IF(ISBLANK(D813),_xlfn.AGGREGATE(2,5,C$768:C812),"")</f>
        <v>42</v>
      </c>
      <c r="D813" s="42"/>
      <c r="E813" s="192" t="s">
        <v>874</v>
      </c>
      <c r="F813" s="57" t="s">
        <v>6</v>
      </c>
      <c r="G813" s="257" t="s">
        <v>9</v>
      </c>
      <c r="H813" s="1"/>
      <c r="I813" s="127"/>
    </row>
    <row r="814" spans="1:9" s="25" customFormat="1" ht="15" x14ac:dyDescent="0.2">
      <c r="A814" s="173" t="str">
        <f t="shared" si="18"/>
        <v>LCrmA-43</v>
      </c>
      <c r="B814" s="71" t="s">
        <v>67</v>
      </c>
      <c r="C814" s="76">
        <f>IF(ISBLANK(D814),_xlfn.AGGREGATE(2,5,C$768:C813),"")</f>
        <v>43</v>
      </c>
      <c r="D814" s="42"/>
      <c r="E814" s="192" t="s">
        <v>875</v>
      </c>
      <c r="F814" s="57" t="s">
        <v>12</v>
      </c>
      <c r="G814" s="257" t="s">
        <v>9</v>
      </c>
      <c r="H814" s="1"/>
      <c r="I814" s="127"/>
    </row>
    <row r="815" spans="1:9" s="25" customFormat="1" ht="15" x14ac:dyDescent="0.2">
      <c r="A815" s="173" t="str">
        <f t="shared" si="18"/>
        <v>LCrmA-44</v>
      </c>
      <c r="B815" s="71" t="s">
        <v>67</v>
      </c>
      <c r="C815" s="76">
        <f>IF(ISBLANK(D815),_xlfn.AGGREGATE(2,5,C$768:C814),"")</f>
        <v>44</v>
      </c>
      <c r="D815" s="42"/>
      <c r="E815" s="192" t="s">
        <v>876</v>
      </c>
      <c r="F815" s="57" t="s">
        <v>6</v>
      </c>
      <c r="G815" s="257" t="s">
        <v>7</v>
      </c>
      <c r="H815" s="1"/>
      <c r="I815" s="127"/>
    </row>
    <row r="816" spans="1:9" s="25" customFormat="1" ht="15" x14ac:dyDescent="0.2">
      <c r="A816" s="173" t="str">
        <f t="shared" si="18"/>
        <v>LCrmA-45</v>
      </c>
      <c r="B816" s="71" t="s">
        <v>67</v>
      </c>
      <c r="C816" s="76">
        <f>IF(ISBLANK(D816),_xlfn.AGGREGATE(2,5,C$768:C815),"")</f>
        <v>45</v>
      </c>
      <c r="D816" s="42"/>
      <c r="E816" s="192" t="s">
        <v>877</v>
      </c>
      <c r="F816" s="57" t="s">
        <v>6</v>
      </c>
      <c r="G816" s="257" t="s">
        <v>7</v>
      </c>
      <c r="H816" s="1"/>
      <c r="I816" s="127"/>
    </row>
    <row r="817" spans="1:9" s="25" customFormat="1" ht="15" x14ac:dyDescent="0.2">
      <c r="A817" s="173" t="str">
        <f t="shared" si="18"/>
        <v>LCrmA-46</v>
      </c>
      <c r="B817" s="71" t="s">
        <v>67</v>
      </c>
      <c r="C817" s="76">
        <f>IF(ISBLANK(D817),_xlfn.AGGREGATE(2,5,C$768:C816),"")</f>
        <v>46</v>
      </c>
      <c r="D817" s="42"/>
      <c r="E817" s="192" t="s">
        <v>878</v>
      </c>
      <c r="F817" s="57" t="s">
        <v>6</v>
      </c>
      <c r="G817" s="257" t="s">
        <v>9</v>
      </c>
      <c r="H817" s="1"/>
      <c r="I817" s="127"/>
    </row>
    <row r="818" spans="1:9" s="25" customFormat="1" ht="15" x14ac:dyDescent="0.2">
      <c r="A818" s="173" t="str">
        <f t="shared" si="18"/>
        <v>LCrmA-47</v>
      </c>
      <c r="B818" s="71" t="s">
        <v>67</v>
      </c>
      <c r="C818" s="76">
        <f>IF(ISBLANK(D818),_xlfn.AGGREGATE(2,5,C$768:C817),"")</f>
        <v>47</v>
      </c>
      <c r="D818" s="42"/>
      <c r="E818" s="192" t="s">
        <v>879</v>
      </c>
      <c r="F818" s="57" t="s">
        <v>12</v>
      </c>
      <c r="G818" s="257" t="s">
        <v>9</v>
      </c>
      <c r="H818" s="1"/>
      <c r="I818" s="127"/>
    </row>
    <row r="819" spans="1:9" s="25" customFormat="1" ht="15" x14ac:dyDescent="0.2">
      <c r="A819" s="173" t="str">
        <f t="shared" si="18"/>
        <v>LCrmA-48</v>
      </c>
      <c r="B819" s="71" t="s">
        <v>67</v>
      </c>
      <c r="C819" s="76">
        <f>IF(ISBLANK(D819),_xlfn.AGGREGATE(2,5,C$768:C818),"")</f>
        <v>48</v>
      </c>
      <c r="D819" s="42"/>
      <c r="E819" s="192" t="s">
        <v>880</v>
      </c>
      <c r="F819" s="57" t="s">
        <v>6</v>
      </c>
      <c r="G819" s="257" t="s">
        <v>9</v>
      </c>
      <c r="H819" s="1"/>
      <c r="I819" s="127"/>
    </row>
    <row r="820" spans="1:9" s="25" customFormat="1" ht="28.5" x14ac:dyDescent="0.2">
      <c r="A820" s="173" t="str">
        <f t="shared" si="18"/>
        <v>LCrmA-49</v>
      </c>
      <c r="B820" s="71" t="s">
        <v>67</v>
      </c>
      <c r="C820" s="76">
        <f>IF(ISBLANK(D820),_xlfn.AGGREGATE(2,5,C$768:C819),"")</f>
        <v>49</v>
      </c>
      <c r="D820" s="42"/>
      <c r="E820" s="192" t="s">
        <v>881</v>
      </c>
      <c r="F820" s="57" t="s">
        <v>12</v>
      </c>
      <c r="G820" s="257" t="s">
        <v>9</v>
      </c>
      <c r="H820" s="1"/>
      <c r="I820" s="131"/>
    </row>
    <row r="821" spans="1:9" s="25" customFormat="1" ht="15" x14ac:dyDescent="0.2">
      <c r="A821" s="173" t="str">
        <f t="shared" si="18"/>
        <v>LCrmA-50</v>
      </c>
      <c r="B821" s="71" t="s">
        <v>67</v>
      </c>
      <c r="C821" s="76">
        <f>IF(ISBLANK(D821),_xlfn.AGGREGATE(2,5,C$768:C820),"")</f>
        <v>50</v>
      </c>
      <c r="D821" s="42"/>
      <c r="E821" s="192" t="s">
        <v>882</v>
      </c>
      <c r="F821" s="57" t="s">
        <v>12</v>
      </c>
      <c r="G821" s="257" t="s">
        <v>9</v>
      </c>
      <c r="H821" s="1"/>
      <c r="I821" s="127"/>
    </row>
    <row r="822" spans="1:9" s="25" customFormat="1" ht="28.5" x14ac:dyDescent="0.2">
      <c r="A822" s="173" t="str">
        <f t="shared" si="18"/>
        <v>LCrmA-51</v>
      </c>
      <c r="B822" s="71" t="s">
        <v>67</v>
      </c>
      <c r="C822" s="76">
        <f>IF(ISBLANK(D822),_xlfn.AGGREGATE(2,5,C$768:C821),"")</f>
        <v>51</v>
      </c>
      <c r="D822" s="42"/>
      <c r="E822" s="192" t="s">
        <v>883</v>
      </c>
      <c r="F822" s="57" t="s">
        <v>6</v>
      </c>
      <c r="G822" s="257" t="s">
        <v>9</v>
      </c>
      <c r="H822" s="1"/>
      <c r="I822" s="127"/>
    </row>
    <row r="823" spans="1:9" s="25" customFormat="1" ht="15" x14ac:dyDescent="0.2">
      <c r="A823" s="173" t="str">
        <f t="shared" si="18"/>
        <v>LCrmA-52</v>
      </c>
      <c r="B823" s="71" t="s">
        <v>67</v>
      </c>
      <c r="C823" s="76">
        <f>IF(ISBLANK(D823),_xlfn.AGGREGATE(2,5,C$768:C822),"")</f>
        <v>52</v>
      </c>
      <c r="D823" s="42"/>
      <c r="E823" s="192" t="s">
        <v>884</v>
      </c>
      <c r="F823" s="57" t="s">
        <v>6</v>
      </c>
      <c r="G823" s="257" t="s">
        <v>9</v>
      </c>
      <c r="H823" s="1"/>
      <c r="I823" s="127"/>
    </row>
    <row r="824" spans="1:9" s="25" customFormat="1" ht="15" x14ac:dyDescent="0.2">
      <c r="A824" s="172" t="str">
        <f t="shared" si="18"/>
        <v/>
      </c>
      <c r="B824" s="110"/>
      <c r="C824" s="41" t="str">
        <f>IF(ISBLANK(D824),_xlfn.AGGREGATE(2,5,C$768:C823),"")</f>
        <v/>
      </c>
      <c r="D824" s="26" t="s">
        <v>1</v>
      </c>
      <c r="E824" s="194" t="s">
        <v>885</v>
      </c>
      <c r="F824" s="12"/>
      <c r="G824" s="258"/>
      <c r="H824" s="23"/>
      <c r="I824" s="127"/>
    </row>
    <row r="825" spans="1:9" s="25" customFormat="1" ht="15" x14ac:dyDescent="0.2">
      <c r="A825" s="173" t="str">
        <f t="shared" si="18"/>
        <v>LCrmA-53</v>
      </c>
      <c r="B825" s="71" t="s">
        <v>67</v>
      </c>
      <c r="C825" s="76">
        <f>IF(ISBLANK(D825),_xlfn.AGGREGATE(2,5,C$768:C824),"")</f>
        <v>53</v>
      </c>
      <c r="D825" s="42"/>
      <c r="E825" s="192" t="s">
        <v>886</v>
      </c>
      <c r="F825" s="57" t="s">
        <v>6</v>
      </c>
      <c r="G825" s="257" t="s">
        <v>9</v>
      </c>
      <c r="H825" s="1"/>
      <c r="I825" s="127"/>
    </row>
    <row r="826" spans="1:9" s="25" customFormat="1" ht="15" x14ac:dyDescent="0.2">
      <c r="A826" s="173" t="str">
        <f t="shared" si="18"/>
        <v>LCrmA-54</v>
      </c>
      <c r="B826" s="71" t="s">
        <v>67</v>
      </c>
      <c r="C826" s="76">
        <f>IF(ISBLANK(D826),_xlfn.AGGREGATE(2,5,C$768:C825),"")</f>
        <v>54</v>
      </c>
      <c r="D826" s="42"/>
      <c r="E826" s="192" t="s">
        <v>887</v>
      </c>
      <c r="F826" s="57" t="s">
        <v>6</v>
      </c>
      <c r="G826" s="257" t="s">
        <v>9</v>
      </c>
      <c r="H826" s="1"/>
      <c r="I826" s="127"/>
    </row>
    <row r="827" spans="1:9" s="25" customFormat="1" ht="15" x14ac:dyDescent="0.2">
      <c r="A827" s="173" t="str">
        <f t="shared" si="18"/>
        <v>LCrmA-55</v>
      </c>
      <c r="B827" s="71" t="s">
        <v>67</v>
      </c>
      <c r="C827" s="76">
        <f>IF(ISBLANK(D827),_xlfn.AGGREGATE(2,5,C$768:C826),"")</f>
        <v>55</v>
      </c>
      <c r="D827" s="42"/>
      <c r="E827" s="192" t="s">
        <v>888</v>
      </c>
      <c r="F827" s="57" t="s">
        <v>6</v>
      </c>
      <c r="G827" s="257" t="s">
        <v>9</v>
      </c>
      <c r="H827" s="1"/>
      <c r="I827" s="127"/>
    </row>
    <row r="828" spans="1:9" s="25" customFormat="1" ht="15" x14ac:dyDescent="0.2">
      <c r="A828" s="173" t="str">
        <f t="shared" si="18"/>
        <v>LCrmA-56</v>
      </c>
      <c r="B828" s="71" t="s">
        <v>67</v>
      </c>
      <c r="C828" s="76">
        <f>IF(ISBLANK(D828),_xlfn.AGGREGATE(2,5,C$768:C827),"")</f>
        <v>56</v>
      </c>
      <c r="D828" s="42"/>
      <c r="E828" s="192" t="s">
        <v>889</v>
      </c>
      <c r="F828" s="57" t="s">
        <v>6</v>
      </c>
      <c r="G828" s="257" t="s">
        <v>7</v>
      </c>
      <c r="H828" s="1"/>
      <c r="I828" s="127"/>
    </row>
    <row r="829" spans="1:9" s="25" customFormat="1" ht="15" x14ac:dyDescent="0.2">
      <c r="A829" s="173" t="str">
        <f t="shared" si="18"/>
        <v>LCrmA-57</v>
      </c>
      <c r="B829" s="71" t="s">
        <v>67</v>
      </c>
      <c r="C829" s="76">
        <f>IF(ISBLANK(D829),_xlfn.AGGREGATE(2,5,C$768:C828),"")</f>
        <v>57</v>
      </c>
      <c r="D829" s="42"/>
      <c r="E829" s="192" t="s">
        <v>890</v>
      </c>
      <c r="F829" s="57" t="s">
        <v>12</v>
      </c>
      <c r="G829" s="257" t="s">
        <v>9</v>
      </c>
      <c r="H829" s="1"/>
      <c r="I829" s="127"/>
    </row>
    <row r="830" spans="1:9" s="25" customFormat="1" ht="14.25" x14ac:dyDescent="0.2">
      <c r="A830" s="173" t="str">
        <f t="shared" si="18"/>
        <v>LCrmA-58</v>
      </c>
      <c r="B830" s="71" t="s">
        <v>67</v>
      </c>
      <c r="C830" s="76">
        <f>IF(ISBLANK(D830),_xlfn.AGGREGATE(2,5,C$768:C829),"")</f>
        <v>58</v>
      </c>
      <c r="D830" s="42"/>
      <c r="E830" s="192" t="s">
        <v>891</v>
      </c>
      <c r="F830" s="57" t="s">
        <v>6</v>
      </c>
      <c r="G830" s="257" t="s">
        <v>9</v>
      </c>
      <c r="H830" s="1"/>
      <c r="I830" s="128"/>
    </row>
    <row r="831" spans="1:9" s="25" customFormat="1" ht="15" x14ac:dyDescent="0.2">
      <c r="A831" s="172" t="str">
        <f t="shared" si="18"/>
        <v/>
      </c>
      <c r="B831" s="110"/>
      <c r="C831" s="41" t="str">
        <f>IF(ISBLANK(D831),_xlfn.AGGREGATE(2,5,C$768:C830),"")</f>
        <v/>
      </c>
      <c r="D831" s="26" t="s">
        <v>1</v>
      </c>
      <c r="E831" s="194" t="s">
        <v>892</v>
      </c>
      <c r="F831" s="12"/>
      <c r="G831" s="258"/>
      <c r="H831" s="23"/>
      <c r="I831" s="127"/>
    </row>
    <row r="832" spans="1:9" s="25" customFormat="1" ht="15" x14ac:dyDescent="0.2">
      <c r="A832" s="173" t="str">
        <f t="shared" si="18"/>
        <v>LCrmA-59</v>
      </c>
      <c r="B832" s="71" t="s">
        <v>67</v>
      </c>
      <c r="C832" s="76">
        <f>IF(ISBLANK(D832),_xlfn.AGGREGATE(2,5,C$768:C831),"")</f>
        <v>59</v>
      </c>
      <c r="D832" s="42"/>
      <c r="E832" s="192" t="s">
        <v>893</v>
      </c>
      <c r="F832" s="57" t="s">
        <v>6</v>
      </c>
      <c r="G832" s="257" t="s">
        <v>9</v>
      </c>
      <c r="H832" s="1"/>
      <c r="I832" s="127"/>
    </row>
    <row r="833" spans="1:9" s="25" customFormat="1" ht="15" x14ac:dyDescent="0.2">
      <c r="A833" s="173" t="str">
        <f t="shared" si="18"/>
        <v>LCrmA-60</v>
      </c>
      <c r="B833" s="71" t="s">
        <v>67</v>
      </c>
      <c r="C833" s="76">
        <f>IF(ISBLANK(D833),_xlfn.AGGREGATE(2,5,C$768:C832),"")</f>
        <v>60</v>
      </c>
      <c r="D833" s="42"/>
      <c r="E833" s="192" t="s">
        <v>894</v>
      </c>
      <c r="F833" s="57" t="s">
        <v>6</v>
      </c>
      <c r="G833" s="257" t="s">
        <v>9</v>
      </c>
      <c r="H833" s="1"/>
      <c r="I833" s="127"/>
    </row>
    <row r="834" spans="1:9" s="25" customFormat="1" ht="15" x14ac:dyDescent="0.2">
      <c r="A834" s="173" t="str">
        <f t="shared" si="18"/>
        <v>LCrmA-61</v>
      </c>
      <c r="B834" s="71" t="s">
        <v>67</v>
      </c>
      <c r="C834" s="76">
        <f>IF(ISBLANK(D834),_xlfn.AGGREGATE(2,5,C$768:C833),"")</f>
        <v>61</v>
      </c>
      <c r="D834" s="42"/>
      <c r="E834" s="192" t="s">
        <v>895</v>
      </c>
      <c r="F834" s="57" t="s">
        <v>6</v>
      </c>
      <c r="G834" s="257" t="s">
        <v>9</v>
      </c>
      <c r="H834" s="1"/>
      <c r="I834" s="127"/>
    </row>
    <row r="835" spans="1:9" s="25" customFormat="1" ht="15" x14ac:dyDescent="0.2">
      <c r="A835" s="173" t="str">
        <f t="shared" si="18"/>
        <v>LCrmA-62</v>
      </c>
      <c r="B835" s="71" t="s">
        <v>67</v>
      </c>
      <c r="C835" s="76">
        <f>IF(ISBLANK(D835),_xlfn.AGGREGATE(2,5,C$768:C834),"")</f>
        <v>62</v>
      </c>
      <c r="D835" s="42"/>
      <c r="E835" s="192" t="s">
        <v>896</v>
      </c>
      <c r="F835" s="57" t="s">
        <v>6</v>
      </c>
      <c r="G835" s="257" t="s">
        <v>9</v>
      </c>
      <c r="H835" s="1"/>
      <c r="I835" s="127"/>
    </row>
    <row r="836" spans="1:9" s="25" customFormat="1" ht="15" x14ac:dyDescent="0.2">
      <c r="A836" s="173" t="str">
        <f t="shared" si="18"/>
        <v>LCrmA-63</v>
      </c>
      <c r="B836" s="71" t="s">
        <v>67</v>
      </c>
      <c r="C836" s="76">
        <f>IF(ISBLANK(D836),_xlfn.AGGREGATE(2,5,C$768:C835),"")</f>
        <v>63</v>
      </c>
      <c r="D836" s="42"/>
      <c r="E836" s="192" t="s">
        <v>897</v>
      </c>
      <c r="F836" s="57" t="s">
        <v>12</v>
      </c>
      <c r="G836" s="257" t="s">
        <v>9</v>
      </c>
      <c r="H836" s="1"/>
      <c r="I836" s="127"/>
    </row>
    <row r="837" spans="1:9" s="25" customFormat="1" ht="14.25" x14ac:dyDescent="0.2">
      <c r="A837" s="173" t="str">
        <f t="shared" si="18"/>
        <v>LCrmA-64</v>
      </c>
      <c r="B837" s="71" t="s">
        <v>67</v>
      </c>
      <c r="C837" s="76">
        <f>IF(ISBLANK(D837),_xlfn.AGGREGATE(2,5,C$768:C836),"")</f>
        <v>64</v>
      </c>
      <c r="D837" s="42"/>
      <c r="E837" s="192" t="s">
        <v>898</v>
      </c>
      <c r="F837" s="57" t="s">
        <v>6</v>
      </c>
      <c r="G837" s="257" t="s">
        <v>9</v>
      </c>
      <c r="H837" s="1"/>
      <c r="I837" s="128"/>
    </row>
    <row r="838" spans="1:9" s="25" customFormat="1" ht="15" x14ac:dyDescent="0.2">
      <c r="A838" s="172" t="str">
        <f t="shared" si="18"/>
        <v/>
      </c>
      <c r="B838" s="110"/>
      <c r="C838" s="41" t="str">
        <f>IF(ISBLANK(D838),_xlfn.AGGREGATE(2,5,C$768:C837),"")</f>
        <v/>
      </c>
      <c r="D838" s="26" t="s">
        <v>1</v>
      </c>
      <c r="E838" s="194" t="s">
        <v>899</v>
      </c>
      <c r="F838" s="12"/>
      <c r="G838" s="258"/>
      <c r="H838" s="23"/>
      <c r="I838" s="127"/>
    </row>
    <row r="839" spans="1:9" s="25" customFormat="1" ht="15" x14ac:dyDescent="0.2">
      <c r="A839" s="173" t="str">
        <f t="shared" si="18"/>
        <v>LCrmA-65</v>
      </c>
      <c r="B839" s="71" t="s">
        <v>67</v>
      </c>
      <c r="C839" s="76">
        <f>IF(ISBLANK(D839),_xlfn.AGGREGATE(2,5,C$768:C838),"")</f>
        <v>65</v>
      </c>
      <c r="D839" s="42"/>
      <c r="E839" s="192" t="s">
        <v>900</v>
      </c>
      <c r="F839" s="57" t="s">
        <v>6</v>
      </c>
      <c r="G839" s="257" t="s">
        <v>9</v>
      </c>
      <c r="H839" s="1"/>
      <c r="I839" s="127"/>
    </row>
    <row r="840" spans="1:9" s="25" customFormat="1" ht="15" x14ac:dyDescent="0.2">
      <c r="A840" s="173" t="str">
        <f t="shared" si="18"/>
        <v>LCrmA-66</v>
      </c>
      <c r="B840" s="71" t="s">
        <v>67</v>
      </c>
      <c r="C840" s="76">
        <f>IF(ISBLANK(D840),_xlfn.AGGREGATE(2,5,C$768:C839),"")</f>
        <v>66</v>
      </c>
      <c r="D840" s="42"/>
      <c r="E840" s="192" t="s">
        <v>901</v>
      </c>
      <c r="F840" s="57" t="s">
        <v>6</v>
      </c>
      <c r="G840" s="257" t="s">
        <v>9</v>
      </c>
      <c r="H840" s="1"/>
      <c r="I840" s="127"/>
    </row>
    <row r="841" spans="1:9" s="25" customFormat="1" ht="15" x14ac:dyDescent="0.2">
      <c r="A841" s="173" t="str">
        <f t="shared" si="18"/>
        <v>LCrmA-67</v>
      </c>
      <c r="B841" s="71" t="s">
        <v>67</v>
      </c>
      <c r="C841" s="76">
        <f>IF(ISBLANK(D841),_xlfn.AGGREGATE(2,5,C$768:C840),"")</f>
        <v>67</v>
      </c>
      <c r="D841" s="42"/>
      <c r="E841" s="192" t="s">
        <v>902</v>
      </c>
      <c r="F841" s="57" t="s">
        <v>6</v>
      </c>
      <c r="G841" s="257" t="s">
        <v>9</v>
      </c>
      <c r="H841" s="1"/>
      <c r="I841" s="127"/>
    </row>
    <row r="842" spans="1:9" s="25" customFormat="1" ht="15" x14ac:dyDescent="0.2">
      <c r="A842" s="173" t="str">
        <f t="shared" si="18"/>
        <v>LCrmA-68</v>
      </c>
      <c r="B842" s="71" t="s">
        <v>67</v>
      </c>
      <c r="C842" s="76">
        <f>IF(ISBLANK(D842),_xlfn.AGGREGATE(2,5,C$768:C841),"")</f>
        <v>68</v>
      </c>
      <c r="D842" s="42"/>
      <c r="E842" s="192" t="s">
        <v>903</v>
      </c>
      <c r="F842" s="57" t="s">
        <v>6</v>
      </c>
      <c r="G842" s="257" t="s">
        <v>9</v>
      </c>
      <c r="H842" s="1"/>
      <c r="I842" s="127"/>
    </row>
    <row r="843" spans="1:9" s="25" customFormat="1" ht="15" x14ac:dyDescent="0.2">
      <c r="A843" s="173" t="str">
        <f t="shared" si="18"/>
        <v>LCrmA-69</v>
      </c>
      <c r="B843" s="71" t="s">
        <v>67</v>
      </c>
      <c r="C843" s="76">
        <f>IF(ISBLANK(D843),_xlfn.AGGREGATE(2,5,C$768:C842),"")</f>
        <v>69</v>
      </c>
      <c r="D843" s="42"/>
      <c r="E843" s="192" t="s">
        <v>904</v>
      </c>
      <c r="F843" s="57" t="s">
        <v>6</v>
      </c>
      <c r="G843" s="257" t="s">
        <v>9</v>
      </c>
      <c r="H843" s="1"/>
      <c r="I843" s="127"/>
    </row>
    <row r="844" spans="1:9" s="25" customFormat="1" ht="14.25" x14ac:dyDescent="0.2">
      <c r="A844" s="173" t="str">
        <f t="shared" si="18"/>
        <v>LCrmA-70</v>
      </c>
      <c r="B844" s="71" t="s">
        <v>67</v>
      </c>
      <c r="C844" s="76">
        <f>IF(ISBLANK(D844),_xlfn.AGGREGATE(2,5,C$768:C843),"")</f>
        <v>70</v>
      </c>
      <c r="D844" s="42"/>
      <c r="E844" s="192" t="s">
        <v>905</v>
      </c>
      <c r="F844" s="57" t="s">
        <v>6</v>
      </c>
      <c r="G844" s="257" t="s">
        <v>9</v>
      </c>
      <c r="H844" s="1"/>
      <c r="I844" s="128"/>
    </row>
    <row r="845" spans="1:9" s="25" customFormat="1" ht="15" x14ac:dyDescent="0.2">
      <c r="A845" s="173" t="str">
        <f t="shared" si="18"/>
        <v>LCrmA-71</v>
      </c>
      <c r="B845" s="71" t="s">
        <v>67</v>
      </c>
      <c r="C845" s="76">
        <f>IF(ISBLANK(D845),_xlfn.AGGREGATE(2,5,C$768:C844),"")</f>
        <v>71</v>
      </c>
      <c r="D845" s="42"/>
      <c r="E845" s="193" t="s">
        <v>906</v>
      </c>
      <c r="F845" s="57" t="s">
        <v>6</v>
      </c>
      <c r="G845" s="257" t="s">
        <v>9</v>
      </c>
      <c r="H845" s="1"/>
      <c r="I845" s="127"/>
    </row>
    <row r="846" spans="1:9" s="25" customFormat="1" ht="15" x14ac:dyDescent="0.2">
      <c r="A846" s="172" t="str">
        <f t="shared" si="18"/>
        <v/>
      </c>
      <c r="B846" s="110"/>
      <c r="C846" s="41" t="str">
        <f>IF(ISBLANK(D846),_xlfn.AGGREGATE(2,5,C$768:C845),"")</f>
        <v/>
      </c>
      <c r="D846" s="26" t="s">
        <v>1</v>
      </c>
      <c r="E846" s="194" t="s">
        <v>907</v>
      </c>
      <c r="F846" s="12"/>
      <c r="G846" s="258"/>
      <c r="H846" s="23"/>
      <c r="I846" s="127"/>
    </row>
    <row r="847" spans="1:9" s="25" customFormat="1" ht="15" x14ac:dyDescent="0.2">
      <c r="A847" s="173" t="str">
        <f t="shared" si="18"/>
        <v>LCrmA-72</v>
      </c>
      <c r="B847" s="71" t="s">
        <v>67</v>
      </c>
      <c r="C847" s="76">
        <f>IF(ISBLANK(D847),_xlfn.AGGREGATE(2,5,C$768:C846),"")</f>
        <v>72</v>
      </c>
      <c r="D847" s="42"/>
      <c r="E847" s="192" t="s">
        <v>908</v>
      </c>
      <c r="F847" s="57" t="s">
        <v>6</v>
      </c>
      <c r="G847" s="257" t="s">
        <v>9</v>
      </c>
      <c r="H847" s="1"/>
      <c r="I847" s="127"/>
    </row>
    <row r="848" spans="1:9" s="25" customFormat="1" ht="15" x14ac:dyDescent="0.2">
      <c r="A848" s="173" t="str">
        <f t="shared" ref="A848:A1016" si="19">IF(ISBLANK(D848),B848&amp;"-"&amp;C848,"")</f>
        <v>LCrmA-73</v>
      </c>
      <c r="B848" s="71" t="s">
        <v>67</v>
      </c>
      <c r="C848" s="76">
        <f>IF(ISBLANK(D848),_xlfn.AGGREGATE(2,5,C$768:C847),"")</f>
        <v>73</v>
      </c>
      <c r="D848" s="42"/>
      <c r="E848" s="192" t="s">
        <v>909</v>
      </c>
      <c r="F848" s="57" t="s">
        <v>6</v>
      </c>
      <c r="G848" s="257" t="s">
        <v>9</v>
      </c>
      <c r="H848" s="1"/>
      <c r="I848" s="127"/>
    </row>
    <row r="849" spans="1:9" s="25" customFormat="1" ht="15" x14ac:dyDescent="0.2">
      <c r="A849" s="173" t="str">
        <f t="shared" si="19"/>
        <v>LCrmA-74</v>
      </c>
      <c r="B849" s="71" t="s">
        <v>67</v>
      </c>
      <c r="C849" s="76">
        <f>IF(ISBLANK(D849),_xlfn.AGGREGATE(2,5,C$768:C848),"")</f>
        <v>74</v>
      </c>
      <c r="D849" s="42"/>
      <c r="E849" s="192" t="s">
        <v>561</v>
      </c>
      <c r="F849" s="57" t="s">
        <v>6</v>
      </c>
      <c r="G849" s="257" t="s">
        <v>9</v>
      </c>
      <c r="H849" s="1"/>
      <c r="I849" s="127"/>
    </row>
    <row r="850" spans="1:9" s="25" customFormat="1" ht="15" x14ac:dyDescent="0.2">
      <c r="A850" s="173" t="str">
        <f t="shared" si="19"/>
        <v>LCrmA-75</v>
      </c>
      <c r="B850" s="71" t="s">
        <v>67</v>
      </c>
      <c r="C850" s="76">
        <f>IF(ISBLANK(D850),_xlfn.AGGREGATE(2,5,C$768:C849),"")</f>
        <v>75</v>
      </c>
      <c r="D850" s="42"/>
      <c r="E850" s="192" t="s">
        <v>910</v>
      </c>
      <c r="F850" s="57" t="s">
        <v>6</v>
      </c>
      <c r="G850" s="257" t="s">
        <v>9</v>
      </c>
      <c r="H850" s="1"/>
      <c r="I850" s="127"/>
    </row>
    <row r="851" spans="1:9" s="25" customFormat="1" ht="15" x14ac:dyDescent="0.2">
      <c r="A851" s="173" t="str">
        <f t="shared" si="19"/>
        <v>LCrmA-76</v>
      </c>
      <c r="B851" s="71" t="s">
        <v>67</v>
      </c>
      <c r="C851" s="76">
        <f>IF(ISBLANK(D851),_xlfn.AGGREGATE(2,5,C$768:C850),"")</f>
        <v>76</v>
      </c>
      <c r="D851" s="42"/>
      <c r="E851" s="192" t="s">
        <v>911</v>
      </c>
      <c r="F851" s="57" t="s">
        <v>6</v>
      </c>
      <c r="G851" s="257" t="s">
        <v>9</v>
      </c>
      <c r="H851" s="1"/>
      <c r="I851" s="127"/>
    </row>
    <row r="852" spans="1:9" s="25" customFormat="1" ht="14.25" x14ac:dyDescent="0.2">
      <c r="A852" s="173" t="str">
        <f t="shared" si="19"/>
        <v>LCrmA-77</v>
      </c>
      <c r="B852" s="71" t="s">
        <v>67</v>
      </c>
      <c r="C852" s="76">
        <f>IF(ISBLANK(D852),_xlfn.AGGREGATE(2,5,C$768:C851),"")</f>
        <v>77</v>
      </c>
      <c r="D852" s="42"/>
      <c r="E852" s="192" t="s">
        <v>912</v>
      </c>
      <c r="F852" s="57" t="s">
        <v>6</v>
      </c>
      <c r="G852" s="257" t="s">
        <v>9</v>
      </c>
      <c r="H852" s="1"/>
      <c r="I852" s="128"/>
    </row>
    <row r="853" spans="1:9" s="25" customFormat="1" ht="15" x14ac:dyDescent="0.2">
      <c r="A853" s="173" t="str">
        <f t="shared" si="19"/>
        <v>LCrmA-78</v>
      </c>
      <c r="B853" s="71" t="s">
        <v>67</v>
      </c>
      <c r="C853" s="76">
        <f>IF(ISBLANK(D853),_xlfn.AGGREGATE(2,5,C$768:C852),"")</f>
        <v>78</v>
      </c>
      <c r="D853" s="42"/>
      <c r="E853" s="192" t="s">
        <v>913</v>
      </c>
      <c r="F853" s="57" t="s">
        <v>6</v>
      </c>
      <c r="G853" s="257" t="s">
        <v>9</v>
      </c>
      <c r="H853" s="1"/>
      <c r="I853" s="127"/>
    </row>
    <row r="854" spans="1:9" s="25" customFormat="1" ht="15" x14ac:dyDescent="0.2">
      <c r="A854" s="173" t="str">
        <f t="shared" si="19"/>
        <v>LCrmA-79</v>
      </c>
      <c r="B854" s="71" t="s">
        <v>67</v>
      </c>
      <c r="C854" s="76">
        <f>IF(ISBLANK(D854),_xlfn.AGGREGATE(2,5,C$768:C853),"")</f>
        <v>79</v>
      </c>
      <c r="D854" s="42"/>
      <c r="E854" s="192" t="s">
        <v>914</v>
      </c>
      <c r="F854" s="57" t="s">
        <v>6</v>
      </c>
      <c r="G854" s="257" t="s">
        <v>9</v>
      </c>
      <c r="H854" s="1"/>
      <c r="I854" s="127"/>
    </row>
    <row r="855" spans="1:9" s="25" customFormat="1" ht="15" x14ac:dyDescent="0.2">
      <c r="A855" s="173" t="str">
        <f t="shared" si="19"/>
        <v>LCrmA-80</v>
      </c>
      <c r="B855" s="71" t="s">
        <v>67</v>
      </c>
      <c r="C855" s="76">
        <f>IF(ISBLANK(D855),_xlfn.AGGREGATE(2,5,C$768:C854),"")</f>
        <v>80</v>
      </c>
      <c r="D855" s="42"/>
      <c r="E855" s="192" t="s">
        <v>915</v>
      </c>
      <c r="F855" s="57" t="s">
        <v>6</v>
      </c>
      <c r="G855" s="257" t="s">
        <v>9</v>
      </c>
      <c r="H855" s="1"/>
      <c r="I855" s="127"/>
    </row>
    <row r="856" spans="1:9" s="25" customFormat="1" ht="15" x14ac:dyDescent="0.2">
      <c r="A856" s="173" t="str">
        <f t="shared" si="19"/>
        <v>LCrmA-81</v>
      </c>
      <c r="B856" s="71" t="s">
        <v>67</v>
      </c>
      <c r="C856" s="76">
        <f>IF(ISBLANK(D856),_xlfn.AGGREGATE(2,5,C$768:C855),"")</f>
        <v>81</v>
      </c>
      <c r="D856" s="42"/>
      <c r="E856" s="192" t="s">
        <v>916</v>
      </c>
      <c r="F856" s="57" t="s">
        <v>12</v>
      </c>
      <c r="G856" s="257" t="s">
        <v>9</v>
      </c>
      <c r="H856" s="1"/>
      <c r="I856" s="127"/>
    </row>
    <row r="857" spans="1:9" s="25" customFormat="1" ht="15" x14ac:dyDescent="0.2">
      <c r="A857" s="173" t="str">
        <f t="shared" si="19"/>
        <v>LCrmA-82</v>
      </c>
      <c r="B857" s="71" t="s">
        <v>67</v>
      </c>
      <c r="C857" s="76">
        <f>IF(ISBLANK(D857),_xlfn.AGGREGATE(2,5,C$768:C856),"")</f>
        <v>82</v>
      </c>
      <c r="D857" s="42"/>
      <c r="E857" s="192" t="s">
        <v>917</v>
      </c>
      <c r="F857" s="57" t="s">
        <v>12</v>
      </c>
      <c r="G857" s="257" t="s">
        <v>9</v>
      </c>
      <c r="H857" s="1"/>
      <c r="I857" s="127"/>
    </row>
    <row r="858" spans="1:9" s="25" customFormat="1" ht="15" x14ac:dyDescent="0.2">
      <c r="A858" s="173" t="str">
        <f t="shared" si="19"/>
        <v>LCrmA-83</v>
      </c>
      <c r="B858" s="71" t="s">
        <v>67</v>
      </c>
      <c r="C858" s="76">
        <f>IF(ISBLANK(D858),_xlfn.AGGREGATE(2,5,C$768:C857),"")</f>
        <v>83</v>
      </c>
      <c r="D858" s="42"/>
      <c r="E858" s="192" t="s">
        <v>918</v>
      </c>
      <c r="F858" s="57" t="s">
        <v>12</v>
      </c>
      <c r="G858" s="257" t="s">
        <v>9</v>
      </c>
      <c r="H858" s="1"/>
      <c r="I858" s="127"/>
    </row>
    <row r="859" spans="1:9" s="25" customFormat="1" ht="15" x14ac:dyDescent="0.2">
      <c r="A859" s="172" t="str">
        <f t="shared" si="19"/>
        <v/>
      </c>
      <c r="B859" s="110"/>
      <c r="C859" s="41" t="str">
        <f>IF(ISBLANK(D859),_xlfn.AGGREGATE(2,5,C$768:C858),"")</f>
        <v/>
      </c>
      <c r="D859" s="26" t="s">
        <v>1</v>
      </c>
      <c r="E859" s="194" t="s">
        <v>919</v>
      </c>
      <c r="F859" s="12"/>
      <c r="G859" s="258"/>
      <c r="H859" s="23"/>
      <c r="I859" s="127"/>
    </row>
    <row r="860" spans="1:9" s="25" customFormat="1" ht="15" x14ac:dyDescent="0.2">
      <c r="A860" s="173" t="str">
        <f t="shared" si="19"/>
        <v>LCrmA-84</v>
      </c>
      <c r="B860" s="71" t="s">
        <v>67</v>
      </c>
      <c r="C860" s="76">
        <f>IF(ISBLANK(D860),_xlfn.AGGREGATE(2,5,C$768:C859),"")</f>
        <v>84</v>
      </c>
      <c r="D860" s="42"/>
      <c r="E860" s="192" t="s">
        <v>920</v>
      </c>
      <c r="F860" s="57" t="s">
        <v>6</v>
      </c>
      <c r="G860" s="257" t="s">
        <v>9</v>
      </c>
      <c r="H860" s="1"/>
      <c r="I860" s="127"/>
    </row>
    <row r="861" spans="1:9" s="25" customFormat="1" ht="15" x14ac:dyDescent="0.2">
      <c r="A861" s="173" t="str">
        <f t="shared" si="19"/>
        <v>LCrmA-85</v>
      </c>
      <c r="B861" s="71" t="s">
        <v>67</v>
      </c>
      <c r="C861" s="76">
        <f>IF(ISBLANK(D861),_xlfn.AGGREGATE(2,5,C$768:C860),"")</f>
        <v>85</v>
      </c>
      <c r="D861" s="42"/>
      <c r="E861" s="192" t="s">
        <v>921</v>
      </c>
      <c r="F861" s="57" t="s">
        <v>6</v>
      </c>
      <c r="G861" s="257" t="s">
        <v>9</v>
      </c>
      <c r="H861" s="1"/>
      <c r="I861" s="127"/>
    </row>
    <row r="862" spans="1:9" s="25" customFormat="1" ht="15" x14ac:dyDescent="0.2">
      <c r="A862" s="173" t="str">
        <f t="shared" si="19"/>
        <v>LCrmA-86</v>
      </c>
      <c r="B862" s="71" t="s">
        <v>67</v>
      </c>
      <c r="C862" s="76">
        <f>IF(ISBLANK(D862),_xlfn.AGGREGATE(2,5,C$768:C861),"")</f>
        <v>86</v>
      </c>
      <c r="D862" s="42"/>
      <c r="E862" s="192" t="s">
        <v>922</v>
      </c>
      <c r="F862" s="57" t="s">
        <v>6</v>
      </c>
      <c r="G862" s="257" t="s">
        <v>9</v>
      </c>
      <c r="H862" s="1"/>
      <c r="I862" s="127"/>
    </row>
    <row r="863" spans="1:9" s="25" customFormat="1" ht="15" x14ac:dyDescent="0.2">
      <c r="A863" s="173" t="str">
        <f t="shared" si="19"/>
        <v>LCrmA-87</v>
      </c>
      <c r="B863" s="71" t="s">
        <v>67</v>
      </c>
      <c r="C863" s="76">
        <f>IF(ISBLANK(D863),_xlfn.AGGREGATE(2,5,C$768:C862),"")</f>
        <v>87</v>
      </c>
      <c r="D863" s="42"/>
      <c r="E863" s="192" t="s">
        <v>923</v>
      </c>
      <c r="F863" s="57" t="s">
        <v>6</v>
      </c>
      <c r="G863" s="257" t="s">
        <v>9</v>
      </c>
      <c r="H863" s="1"/>
      <c r="I863" s="127"/>
    </row>
    <row r="864" spans="1:9" s="25" customFormat="1" ht="15" x14ac:dyDescent="0.2">
      <c r="A864" s="172" t="str">
        <f t="shared" si="19"/>
        <v/>
      </c>
      <c r="B864" s="110"/>
      <c r="C864" s="41" t="str">
        <f>IF(ISBLANK(D864),_xlfn.AGGREGATE(2,5,C$768:C863),"")</f>
        <v/>
      </c>
      <c r="D864" s="26" t="s">
        <v>1</v>
      </c>
      <c r="E864" s="194" t="s">
        <v>924</v>
      </c>
      <c r="F864" s="12"/>
      <c r="G864" s="258"/>
      <c r="H864" s="23"/>
      <c r="I864" s="127"/>
    </row>
    <row r="865" spans="1:9" s="25" customFormat="1" ht="14.25" x14ac:dyDescent="0.2">
      <c r="A865" s="173" t="str">
        <f t="shared" si="19"/>
        <v>LCrmA-88</v>
      </c>
      <c r="B865" s="71" t="s">
        <v>67</v>
      </c>
      <c r="C865" s="76">
        <f>IF(ISBLANK(D865),_xlfn.AGGREGATE(2,5,C$768:C864),"")</f>
        <v>88</v>
      </c>
      <c r="D865" s="42"/>
      <c r="E865" s="192" t="s">
        <v>925</v>
      </c>
      <c r="F865" s="57" t="s">
        <v>12</v>
      </c>
      <c r="G865" s="257" t="s">
        <v>9</v>
      </c>
      <c r="H865" s="1"/>
      <c r="I865" s="128"/>
    </row>
    <row r="866" spans="1:9" s="25" customFormat="1" ht="15" x14ac:dyDescent="0.2">
      <c r="A866" s="173" t="str">
        <f t="shared" si="19"/>
        <v>LCrmA-89</v>
      </c>
      <c r="B866" s="71" t="s">
        <v>67</v>
      </c>
      <c r="C866" s="76">
        <f>IF(ISBLANK(D866),_xlfn.AGGREGATE(2,5,C$768:C865),"")</f>
        <v>89</v>
      </c>
      <c r="D866" s="42"/>
      <c r="E866" s="192" t="s">
        <v>926</v>
      </c>
      <c r="F866" s="57" t="s">
        <v>12</v>
      </c>
      <c r="G866" s="257" t="s">
        <v>9</v>
      </c>
      <c r="H866" s="1"/>
      <c r="I866" s="127"/>
    </row>
    <row r="867" spans="1:9" s="25" customFormat="1" ht="15" x14ac:dyDescent="0.2">
      <c r="A867" s="173" t="str">
        <f t="shared" si="19"/>
        <v>LCrmA-90</v>
      </c>
      <c r="B867" s="71" t="s">
        <v>67</v>
      </c>
      <c r="C867" s="76">
        <f>IF(ISBLANK(D867),_xlfn.AGGREGATE(2,5,C$768:C866),"")</f>
        <v>90</v>
      </c>
      <c r="D867" s="42"/>
      <c r="E867" s="192" t="s">
        <v>927</v>
      </c>
      <c r="F867" s="57" t="s">
        <v>6</v>
      </c>
      <c r="G867" s="257" t="s">
        <v>9</v>
      </c>
      <c r="H867" s="1"/>
      <c r="I867" s="127"/>
    </row>
    <row r="868" spans="1:9" s="25" customFormat="1" ht="28.5" x14ac:dyDescent="0.2">
      <c r="A868" s="173" t="str">
        <f t="shared" si="19"/>
        <v>LCrmA-91</v>
      </c>
      <c r="B868" s="71" t="s">
        <v>67</v>
      </c>
      <c r="C868" s="76">
        <f>IF(ISBLANK(D868),_xlfn.AGGREGATE(2,5,C$768:C867),"")</f>
        <v>91</v>
      </c>
      <c r="D868" s="42"/>
      <c r="E868" s="192" t="s">
        <v>928</v>
      </c>
      <c r="F868" s="57" t="s">
        <v>12</v>
      </c>
      <c r="G868" s="257" t="s">
        <v>9</v>
      </c>
      <c r="H868" s="1"/>
      <c r="I868" s="127"/>
    </row>
    <row r="869" spans="1:9" s="25" customFormat="1" ht="15" x14ac:dyDescent="0.2">
      <c r="A869" s="173" t="str">
        <f t="shared" si="19"/>
        <v>LCrmA-92</v>
      </c>
      <c r="B869" s="71" t="s">
        <v>67</v>
      </c>
      <c r="C869" s="78">
        <f>IF(ISBLANK(D869),_xlfn.AGGREGATE(2,5,C$768:C868),"")</f>
        <v>92</v>
      </c>
      <c r="D869" s="43"/>
      <c r="E869" s="192" t="s">
        <v>929</v>
      </c>
      <c r="F869" s="58" t="s">
        <v>6</v>
      </c>
      <c r="G869" s="260" t="s">
        <v>9</v>
      </c>
      <c r="H869" s="1"/>
      <c r="I869" s="127"/>
    </row>
    <row r="870" spans="1:9" s="25" customFormat="1" ht="15" x14ac:dyDescent="0.2">
      <c r="A870" s="172" t="str">
        <f t="shared" si="19"/>
        <v/>
      </c>
      <c r="B870" s="110"/>
      <c r="C870" s="111" t="str">
        <f>IF(ISBLANK(D870),_xlfn.AGGREGATE(2,5,C$768:C869),"")</f>
        <v/>
      </c>
      <c r="D870" s="26" t="s">
        <v>1</v>
      </c>
      <c r="E870" s="194" t="s">
        <v>930</v>
      </c>
      <c r="F870" s="12"/>
      <c r="G870" s="265"/>
      <c r="H870" s="23"/>
      <c r="I870" s="128"/>
    </row>
    <row r="871" spans="1:9" s="25" customFormat="1" ht="15" x14ac:dyDescent="0.2">
      <c r="A871" s="173" t="str">
        <f t="shared" si="19"/>
        <v>LCrmA-93</v>
      </c>
      <c r="B871" s="71" t="s">
        <v>67</v>
      </c>
      <c r="C871" s="78">
        <f>IF(ISBLANK(D871),_xlfn.AGGREGATE(2,5,C$768:C870),"")</f>
        <v>93</v>
      </c>
      <c r="D871" s="42"/>
      <c r="E871" s="192" t="s">
        <v>931</v>
      </c>
      <c r="F871" s="57" t="s">
        <v>12</v>
      </c>
      <c r="G871" s="257" t="s">
        <v>9</v>
      </c>
      <c r="H871" s="1"/>
      <c r="I871" s="127"/>
    </row>
    <row r="872" spans="1:9" s="25" customFormat="1" ht="15" x14ac:dyDescent="0.2">
      <c r="A872" s="173" t="str">
        <f t="shared" si="19"/>
        <v>LCrmA-94</v>
      </c>
      <c r="B872" s="71" t="s">
        <v>67</v>
      </c>
      <c r="C872" s="78">
        <f>IF(ISBLANK(D872),_xlfn.AGGREGATE(2,5,C$768:C871),"")</f>
        <v>94</v>
      </c>
      <c r="D872" s="42"/>
      <c r="E872" s="192" t="s">
        <v>932</v>
      </c>
      <c r="F872" s="57" t="s">
        <v>12</v>
      </c>
      <c r="G872" s="257" t="s">
        <v>9</v>
      </c>
      <c r="H872" s="1"/>
      <c r="I872" s="127"/>
    </row>
    <row r="873" spans="1:9" s="25" customFormat="1" ht="15" x14ac:dyDescent="0.2">
      <c r="A873" s="173" t="str">
        <f t="shared" si="19"/>
        <v>LCrmA-95</v>
      </c>
      <c r="B873" s="71" t="s">
        <v>67</v>
      </c>
      <c r="C873" s="78">
        <f>IF(ISBLANK(D873),_xlfn.AGGREGATE(2,5,C$768:C872),"")</f>
        <v>95</v>
      </c>
      <c r="D873" s="42"/>
      <c r="E873" s="192" t="s">
        <v>933</v>
      </c>
      <c r="F873" s="57" t="s">
        <v>12</v>
      </c>
      <c r="G873" s="257" t="s">
        <v>9</v>
      </c>
      <c r="H873" s="1"/>
      <c r="I873" s="127"/>
    </row>
    <row r="874" spans="1:9" s="25" customFormat="1" ht="15" x14ac:dyDescent="0.2">
      <c r="A874" s="173" t="str">
        <f t="shared" si="19"/>
        <v>LCrmA-96</v>
      </c>
      <c r="B874" s="71" t="s">
        <v>67</v>
      </c>
      <c r="C874" s="78">
        <f>IF(ISBLANK(D874),_xlfn.AGGREGATE(2,5,C$768:C873),"")</f>
        <v>96</v>
      </c>
      <c r="D874" s="42"/>
      <c r="E874" s="192" t="s">
        <v>934</v>
      </c>
      <c r="F874" s="57" t="s">
        <v>12</v>
      </c>
      <c r="G874" s="257" t="s">
        <v>9</v>
      </c>
      <c r="H874" s="1"/>
      <c r="I874" s="127"/>
    </row>
    <row r="875" spans="1:9" s="25" customFormat="1" ht="15" x14ac:dyDescent="0.2">
      <c r="A875" s="173" t="str">
        <f t="shared" si="19"/>
        <v>LCrmA-97</v>
      </c>
      <c r="B875" s="71" t="s">
        <v>67</v>
      </c>
      <c r="C875" s="78">
        <f>IF(ISBLANK(D875),_xlfn.AGGREGATE(2,5,C$768:C874),"")</f>
        <v>97</v>
      </c>
      <c r="D875" s="43"/>
      <c r="E875" s="192" t="s">
        <v>935</v>
      </c>
      <c r="F875" s="57" t="s">
        <v>12</v>
      </c>
      <c r="G875" s="260" t="s">
        <v>9</v>
      </c>
      <c r="H875" s="1"/>
      <c r="I875" s="127"/>
    </row>
    <row r="876" spans="1:9" s="25" customFormat="1" ht="14.25" x14ac:dyDescent="0.2">
      <c r="A876" s="173" t="str">
        <f t="shared" si="19"/>
        <v>LCrmA-98</v>
      </c>
      <c r="B876" s="71" t="s">
        <v>67</v>
      </c>
      <c r="C876" s="78">
        <f>IF(ISBLANK(D876),_xlfn.AGGREGATE(2,5,C$768:C875),"")</f>
        <v>98</v>
      </c>
      <c r="D876" s="42"/>
      <c r="E876" s="192" t="s">
        <v>936</v>
      </c>
      <c r="F876" s="57" t="s">
        <v>12</v>
      </c>
      <c r="G876" s="257" t="s">
        <v>9</v>
      </c>
      <c r="H876" s="1"/>
      <c r="I876" s="128"/>
    </row>
    <row r="877" spans="1:9" s="25" customFormat="1" ht="15" x14ac:dyDescent="0.2">
      <c r="A877" s="173" t="str">
        <f t="shared" si="19"/>
        <v>LCrmA-99</v>
      </c>
      <c r="B877" s="71" t="s">
        <v>67</v>
      </c>
      <c r="C877" s="78">
        <f>IF(ISBLANK(D877),_xlfn.AGGREGATE(2,5,C$768:C876),"")</f>
        <v>99</v>
      </c>
      <c r="D877" s="42"/>
      <c r="E877" s="192" t="s">
        <v>937</v>
      </c>
      <c r="F877" s="57" t="s">
        <v>12</v>
      </c>
      <c r="G877" s="257" t="s">
        <v>9</v>
      </c>
      <c r="H877" s="1"/>
      <c r="I877" s="131"/>
    </row>
    <row r="878" spans="1:9" s="25" customFormat="1" ht="15" x14ac:dyDescent="0.2">
      <c r="A878" s="173" t="str">
        <f t="shared" si="19"/>
        <v>LCrmA-100</v>
      </c>
      <c r="B878" s="71" t="s">
        <v>67</v>
      </c>
      <c r="C878" s="78">
        <f>IF(ISBLANK(D878),_xlfn.AGGREGATE(2,5,C$768:C877),"")</f>
        <v>100</v>
      </c>
      <c r="D878" s="42"/>
      <c r="E878" s="192" t="s">
        <v>938</v>
      </c>
      <c r="F878" s="57" t="s">
        <v>12</v>
      </c>
      <c r="G878" s="257" t="s">
        <v>9</v>
      </c>
      <c r="H878" s="1"/>
      <c r="I878" s="131"/>
    </row>
    <row r="879" spans="1:9" s="25" customFormat="1" ht="15" x14ac:dyDescent="0.2">
      <c r="A879" s="173" t="str">
        <f t="shared" si="19"/>
        <v>LCrmA-101</v>
      </c>
      <c r="B879" s="71" t="s">
        <v>67</v>
      </c>
      <c r="C879" s="78">
        <f>IF(ISBLANK(D879),_xlfn.AGGREGATE(2,5,C$768:C878),"")</f>
        <v>101</v>
      </c>
      <c r="D879" s="42"/>
      <c r="E879" s="192" t="s">
        <v>939</v>
      </c>
      <c r="F879" s="57" t="s">
        <v>12</v>
      </c>
      <c r="G879" s="257" t="s">
        <v>9</v>
      </c>
      <c r="H879" s="1"/>
      <c r="I879" s="131"/>
    </row>
    <row r="880" spans="1:9" s="25" customFormat="1" ht="15" x14ac:dyDescent="0.2">
      <c r="A880" s="173" t="str">
        <f t="shared" si="19"/>
        <v>LCrmA-102</v>
      </c>
      <c r="B880" s="71" t="s">
        <v>67</v>
      </c>
      <c r="C880" s="78">
        <f>IF(ISBLANK(D880),_xlfn.AGGREGATE(2,5,C$768:C879),"")</f>
        <v>102</v>
      </c>
      <c r="D880" s="43"/>
      <c r="E880" s="192" t="s">
        <v>940</v>
      </c>
      <c r="F880" s="57" t="s">
        <v>12</v>
      </c>
      <c r="G880" s="260" t="s">
        <v>9</v>
      </c>
      <c r="H880" s="1"/>
      <c r="I880" s="131"/>
    </row>
    <row r="881" spans="1:9" s="25" customFormat="1" ht="15" x14ac:dyDescent="0.2">
      <c r="A881" s="173" t="str">
        <f t="shared" si="19"/>
        <v>LCrmA-103</v>
      </c>
      <c r="B881" s="71" t="s">
        <v>67</v>
      </c>
      <c r="C881" s="78">
        <f>IF(ISBLANK(D881),_xlfn.AGGREGATE(2,5,C$768:C880),"")</f>
        <v>103</v>
      </c>
      <c r="D881" s="43"/>
      <c r="E881" s="192" t="s">
        <v>941</v>
      </c>
      <c r="F881" s="57" t="s">
        <v>12</v>
      </c>
      <c r="G881" s="260" t="s">
        <v>9</v>
      </c>
      <c r="H881" s="1"/>
      <c r="I881" s="131"/>
    </row>
    <row r="882" spans="1:9" s="25" customFormat="1" ht="15" x14ac:dyDescent="0.2">
      <c r="A882" s="172" t="str">
        <f t="shared" si="19"/>
        <v/>
      </c>
      <c r="B882" s="110"/>
      <c r="C882" s="111" t="str">
        <f>IF(ISBLANK(D882),_xlfn.AGGREGATE(2,5,C$768:C881),"")</f>
        <v/>
      </c>
      <c r="D882" s="26" t="s">
        <v>1</v>
      </c>
      <c r="E882" s="194" t="s">
        <v>942</v>
      </c>
      <c r="F882" s="12"/>
      <c r="G882" s="265"/>
      <c r="H882" s="23"/>
      <c r="I882" s="131"/>
    </row>
    <row r="883" spans="1:9" s="25" customFormat="1" ht="15" x14ac:dyDescent="0.2">
      <c r="A883" s="173" t="str">
        <f t="shared" si="19"/>
        <v>LCrmA-104</v>
      </c>
      <c r="B883" s="71" t="s">
        <v>67</v>
      </c>
      <c r="C883" s="78">
        <f>IF(ISBLANK(D883),_xlfn.AGGREGATE(2,5,C$768:C882),"")</f>
        <v>104</v>
      </c>
      <c r="D883" s="42"/>
      <c r="E883" s="192" t="s">
        <v>943</v>
      </c>
      <c r="F883" s="57" t="s">
        <v>12</v>
      </c>
      <c r="G883" s="257" t="s">
        <v>9</v>
      </c>
      <c r="H883" s="1"/>
      <c r="I883" s="131"/>
    </row>
    <row r="884" spans="1:9" s="25" customFormat="1" ht="15" x14ac:dyDescent="0.2">
      <c r="A884" s="173" t="str">
        <f t="shared" si="19"/>
        <v>LCrmA-105</v>
      </c>
      <c r="B884" s="71" t="s">
        <v>67</v>
      </c>
      <c r="C884" s="78">
        <f>IF(ISBLANK(D884),_xlfn.AGGREGATE(2,5,C$768:C883),"")</f>
        <v>105</v>
      </c>
      <c r="D884" s="42"/>
      <c r="E884" s="192" t="s">
        <v>944</v>
      </c>
      <c r="F884" s="57" t="s">
        <v>12</v>
      </c>
      <c r="G884" s="257" t="s">
        <v>9</v>
      </c>
      <c r="H884" s="1"/>
      <c r="I884" s="131"/>
    </row>
    <row r="885" spans="1:9" s="25" customFormat="1" ht="15" x14ac:dyDescent="0.2">
      <c r="A885" s="173" t="str">
        <f t="shared" si="19"/>
        <v>LCrmA-106</v>
      </c>
      <c r="B885" s="71" t="s">
        <v>67</v>
      </c>
      <c r="C885" s="78">
        <f>IF(ISBLANK(D885),_xlfn.AGGREGATE(2,5,C$768:C884),"")</f>
        <v>106</v>
      </c>
      <c r="D885" s="42"/>
      <c r="E885" s="192" t="s">
        <v>945</v>
      </c>
      <c r="F885" s="57" t="s">
        <v>12</v>
      </c>
      <c r="G885" s="257" t="s">
        <v>9</v>
      </c>
      <c r="H885" s="1"/>
      <c r="I885" s="131"/>
    </row>
    <row r="886" spans="1:9" s="25" customFormat="1" ht="15" x14ac:dyDescent="0.2">
      <c r="A886" s="173" t="str">
        <f t="shared" si="19"/>
        <v>LCrmA-107</v>
      </c>
      <c r="B886" s="71" t="s">
        <v>67</v>
      </c>
      <c r="C886" s="78">
        <f>IF(ISBLANK(D886),_xlfn.AGGREGATE(2,5,C$768:C885),"")</f>
        <v>107</v>
      </c>
      <c r="D886" s="43"/>
      <c r="E886" s="192" t="s">
        <v>946</v>
      </c>
      <c r="F886" s="57" t="s">
        <v>12</v>
      </c>
      <c r="G886" s="260" t="s">
        <v>9</v>
      </c>
      <c r="H886" s="1"/>
      <c r="I886" s="131"/>
    </row>
    <row r="887" spans="1:9" s="25" customFormat="1" ht="15" x14ac:dyDescent="0.2">
      <c r="A887" s="173" t="str">
        <f t="shared" si="19"/>
        <v>LCrmA-108</v>
      </c>
      <c r="B887" s="71" t="s">
        <v>67</v>
      </c>
      <c r="C887" s="78">
        <f>IF(ISBLANK(D887),_xlfn.AGGREGATE(2,5,C$768:C886),"")</f>
        <v>108</v>
      </c>
      <c r="D887" s="42"/>
      <c r="E887" s="192" t="s">
        <v>947</v>
      </c>
      <c r="F887" s="57" t="s">
        <v>12</v>
      </c>
      <c r="G887" s="257" t="s">
        <v>9</v>
      </c>
      <c r="H887" s="1"/>
      <c r="I887" s="131"/>
    </row>
    <row r="888" spans="1:9" s="25" customFormat="1" ht="14.25" x14ac:dyDescent="0.2">
      <c r="A888" s="174" t="str">
        <f t="shared" si="19"/>
        <v>LCrmA-109</v>
      </c>
      <c r="B888" s="98" t="s">
        <v>67</v>
      </c>
      <c r="C888" s="78">
        <f>IF(ISBLANK(D888),_xlfn.AGGREGATE(2,5,C$768:C887),"")</f>
        <v>109</v>
      </c>
      <c r="D888" s="43"/>
      <c r="E888" s="201" t="s">
        <v>948</v>
      </c>
      <c r="F888" s="58" t="s">
        <v>12</v>
      </c>
      <c r="G888" s="260" t="s">
        <v>9</v>
      </c>
      <c r="H888" s="1"/>
      <c r="I888" s="128"/>
    </row>
    <row r="889" spans="1:9" s="25" customFormat="1" ht="15" x14ac:dyDescent="0.2">
      <c r="A889" s="173" t="str">
        <f t="shared" si="19"/>
        <v>LCrmA-110</v>
      </c>
      <c r="B889" s="98" t="s">
        <v>67</v>
      </c>
      <c r="C889" s="78">
        <f>IF(ISBLANK(D889),_xlfn.AGGREGATE(2,5,C$768:C888),"")</f>
        <v>110</v>
      </c>
      <c r="D889" s="46"/>
      <c r="E889" s="192" t="s">
        <v>949</v>
      </c>
      <c r="F889" s="60" t="s">
        <v>6</v>
      </c>
      <c r="G889" s="264" t="s">
        <v>9</v>
      </c>
      <c r="H889" s="1"/>
      <c r="I889" s="131"/>
    </row>
    <row r="890" spans="1:9" s="25" customFormat="1" ht="15" x14ac:dyDescent="0.2">
      <c r="A890" s="173" t="str">
        <f t="shared" si="19"/>
        <v>LCrmA-111</v>
      </c>
      <c r="B890" s="98" t="s">
        <v>67</v>
      </c>
      <c r="C890" s="78">
        <f>IF(ISBLANK(D890),_xlfn.AGGREGATE(2,5,C$768:C889),"")</f>
        <v>111</v>
      </c>
      <c r="D890" s="42"/>
      <c r="E890" s="192" t="s">
        <v>950</v>
      </c>
      <c r="F890" s="57" t="s">
        <v>6</v>
      </c>
      <c r="G890" s="257" t="s">
        <v>7</v>
      </c>
      <c r="H890" s="1"/>
      <c r="I890" s="131"/>
    </row>
    <row r="891" spans="1:9" s="25" customFormat="1" ht="15" x14ac:dyDescent="0.2">
      <c r="A891" s="173" t="str">
        <f t="shared" si="19"/>
        <v>LCrmA-112</v>
      </c>
      <c r="B891" s="98" t="s">
        <v>67</v>
      </c>
      <c r="C891" s="78">
        <f>IF(ISBLANK(D891),_xlfn.AGGREGATE(2,5,C$768:C890),"")</f>
        <v>112</v>
      </c>
      <c r="D891" s="42"/>
      <c r="E891" s="192" t="s">
        <v>951</v>
      </c>
      <c r="F891" s="57" t="s">
        <v>6</v>
      </c>
      <c r="G891" s="257" t="s">
        <v>9</v>
      </c>
      <c r="H891" s="1"/>
      <c r="I891" s="131"/>
    </row>
    <row r="892" spans="1:9" s="25" customFormat="1" ht="15" x14ac:dyDescent="0.2">
      <c r="A892" s="173" t="str">
        <f t="shared" si="19"/>
        <v>LCrmA-113</v>
      </c>
      <c r="B892" s="98" t="s">
        <v>67</v>
      </c>
      <c r="C892" s="78">
        <f>IF(ISBLANK(D892),_xlfn.AGGREGATE(2,5,C$768:C891),"")</f>
        <v>113</v>
      </c>
      <c r="D892" s="42"/>
      <c r="E892" s="192" t="s">
        <v>952</v>
      </c>
      <c r="F892" s="57" t="s">
        <v>6</v>
      </c>
      <c r="G892" s="257" t="s">
        <v>7</v>
      </c>
      <c r="H892" s="1"/>
      <c r="I892" s="131"/>
    </row>
    <row r="893" spans="1:9" s="25" customFormat="1" ht="28.5" x14ac:dyDescent="0.2">
      <c r="A893" s="173" t="str">
        <f t="shared" si="19"/>
        <v>LCrmA-114</v>
      </c>
      <c r="B893" s="98" t="s">
        <v>67</v>
      </c>
      <c r="C893" s="78">
        <f>IF(ISBLANK(D893),_xlfn.AGGREGATE(2,5,C$768:C892),"")</f>
        <v>114</v>
      </c>
      <c r="D893" s="43"/>
      <c r="E893" s="192" t="s">
        <v>953</v>
      </c>
      <c r="F893" s="58" t="s">
        <v>12</v>
      </c>
      <c r="G893" s="260" t="s">
        <v>7</v>
      </c>
      <c r="H893" s="1"/>
      <c r="I893" s="131"/>
    </row>
    <row r="894" spans="1:9" s="25" customFormat="1" ht="15" x14ac:dyDescent="0.2">
      <c r="A894" s="173" t="str">
        <f t="shared" si="19"/>
        <v>LCrmA-115</v>
      </c>
      <c r="B894" s="98" t="s">
        <v>67</v>
      </c>
      <c r="C894" s="78">
        <f>IF(ISBLANK(D894),_xlfn.AGGREGATE(2,5,C$768:C893),"")</f>
        <v>115</v>
      </c>
      <c r="D894" s="43"/>
      <c r="E894" s="192" t="s">
        <v>954</v>
      </c>
      <c r="F894" s="58" t="s">
        <v>12</v>
      </c>
      <c r="G894" s="260" t="s">
        <v>7</v>
      </c>
      <c r="H894" s="1"/>
      <c r="I894" s="131"/>
    </row>
    <row r="895" spans="1:9" s="25" customFormat="1" ht="15" x14ac:dyDescent="0.2">
      <c r="A895" s="173" t="str">
        <f t="shared" si="19"/>
        <v>LCrmA-116</v>
      </c>
      <c r="B895" s="98" t="s">
        <v>67</v>
      </c>
      <c r="C895" s="78">
        <f>IF(ISBLANK(D895),_xlfn.AGGREGATE(2,5,C$768:C894),"")</f>
        <v>116</v>
      </c>
      <c r="D895" s="43"/>
      <c r="E895" s="192" t="s">
        <v>955</v>
      </c>
      <c r="F895" s="58" t="s">
        <v>6</v>
      </c>
      <c r="G895" s="260" t="s">
        <v>9</v>
      </c>
      <c r="H895" s="1"/>
      <c r="I895" s="127"/>
    </row>
    <row r="896" spans="1:9" s="25" customFormat="1" ht="15" x14ac:dyDescent="0.2">
      <c r="A896" s="173" t="str">
        <f t="shared" si="19"/>
        <v/>
      </c>
      <c r="B896" s="71"/>
      <c r="C896" s="78" t="str">
        <f>IF(ISBLANK(D896),_xlfn.AGGREGATE(2,5,C$768:C895),"")</f>
        <v/>
      </c>
      <c r="D896" s="28" t="s">
        <v>1</v>
      </c>
      <c r="E896" s="194" t="s">
        <v>956</v>
      </c>
      <c r="F896" s="5"/>
      <c r="G896" s="266"/>
      <c r="H896" s="23"/>
      <c r="I896" s="127"/>
    </row>
    <row r="897" spans="1:9" s="25" customFormat="1" ht="15" x14ac:dyDescent="0.2">
      <c r="A897" s="173" t="str">
        <f t="shared" si="19"/>
        <v>LCrmA-117</v>
      </c>
      <c r="B897" s="98" t="s">
        <v>67</v>
      </c>
      <c r="C897" s="78">
        <f>IF(ISBLANK(D897),_xlfn.AGGREGATE(2,5,C$768:C896),"")</f>
        <v>117</v>
      </c>
      <c r="D897" s="46"/>
      <c r="E897" s="192" t="s">
        <v>957</v>
      </c>
      <c r="F897" s="60" t="s">
        <v>6</v>
      </c>
      <c r="G897" s="264" t="s">
        <v>9</v>
      </c>
      <c r="H897" s="1"/>
      <c r="I897" s="127"/>
    </row>
    <row r="898" spans="1:9" s="25" customFormat="1" ht="15" x14ac:dyDescent="0.2">
      <c r="A898" s="173" t="str">
        <f t="shared" si="19"/>
        <v>LCrmA-118</v>
      </c>
      <c r="B898" s="98" t="s">
        <v>67</v>
      </c>
      <c r="C898" s="78">
        <f>IF(ISBLANK(D898),_xlfn.AGGREGATE(2,5,C$768:C897),"")</f>
        <v>118</v>
      </c>
      <c r="D898" s="42"/>
      <c r="E898" s="192" t="s">
        <v>958</v>
      </c>
      <c r="F898" s="57" t="s">
        <v>6</v>
      </c>
      <c r="G898" s="257" t="s">
        <v>9</v>
      </c>
      <c r="H898" s="1"/>
      <c r="I898" s="127"/>
    </row>
    <row r="899" spans="1:9" s="25" customFormat="1" ht="15" x14ac:dyDescent="0.2">
      <c r="A899" s="173" t="str">
        <f t="shared" si="19"/>
        <v>LCrmA-119</v>
      </c>
      <c r="B899" s="98" t="s">
        <v>67</v>
      </c>
      <c r="C899" s="78">
        <f>IF(ISBLANK(D899),_xlfn.AGGREGATE(2,5,C$768:C898),"")</f>
        <v>119</v>
      </c>
      <c r="D899" s="42"/>
      <c r="E899" s="192" t="s">
        <v>959</v>
      </c>
      <c r="F899" s="57" t="s">
        <v>6</v>
      </c>
      <c r="G899" s="257" t="s">
        <v>9</v>
      </c>
      <c r="H899" s="1"/>
      <c r="I899" s="127"/>
    </row>
    <row r="900" spans="1:9" s="25" customFormat="1" ht="14.25" x14ac:dyDescent="0.2">
      <c r="A900" s="173" t="str">
        <f t="shared" si="19"/>
        <v>LCrmA-120</v>
      </c>
      <c r="B900" s="98" t="s">
        <v>67</v>
      </c>
      <c r="C900" s="78">
        <f>IF(ISBLANK(D900),_xlfn.AGGREGATE(2,5,C$768:C899),"")</f>
        <v>120</v>
      </c>
      <c r="D900" s="42"/>
      <c r="E900" s="192" t="s">
        <v>960</v>
      </c>
      <c r="F900" s="57" t="s">
        <v>6</v>
      </c>
      <c r="G900" s="257" t="s">
        <v>9</v>
      </c>
      <c r="H900" s="1"/>
      <c r="I900" s="128"/>
    </row>
    <row r="901" spans="1:9" s="25" customFormat="1" ht="15" x14ac:dyDescent="0.2">
      <c r="A901" s="173" t="str">
        <f t="shared" si="19"/>
        <v>LCrmA-121</v>
      </c>
      <c r="B901" s="98" t="s">
        <v>67</v>
      </c>
      <c r="C901" s="78">
        <f>IF(ISBLANK(D901),_xlfn.AGGREGATE(2,5,C$768:C900),"")</f>
        <v>121</v>
      </c>
      <c r="D901" s="42"/>
      <c r="E901" s="192" t="s">
        <v>961</v>
      </c>
      <c r="F901" s="57" t="s">
        <v>6</v>
      </c>
      <c r="G901" s="257" t="s">
        <v>9</v>
      </c>
      <c r="H901" s="1"/>
      <c r="I901" s="127"/>
    </row>
    <row r="902" spans="1:9" s="25" customFormat="1" ht="15" x14ac:dyDescent="0.2">
      <c r="A902" s="173" t="str">
        <f t="shared" si="19"/>
        <v>LCrmA-122</v>
      </c>
      <c r="B902" s="98" t="s">
        <v>67</v>
      </c>
      <c r="C902" s="78">
        <f>IF(ISBLANK(D902),_xlfn.AGGREGATE(2,5,C$768:C901),"")</f>
        <v>122</v>
      </c>
      <c r="D902" s="43"/>
      <c r="E902" s="192" t="s">
        <v>962</v>
      </c>
      <c r="F902" s="58" t="s">
        <v>6</v>
      </c>
      <c r="G902" s="260" t="s">
        <v>9</v>
      </c>
      <c r="H902" s="1"/>
      <c r="I902" s="127"/>
    </row>
    <row r="903" spans="1:9" s="25" customFormat="1" ht="15" x14ac:dyDescent="0.2">
      <c r="A903" s="173" t="str">
        <f t="shared" si="19"/>
        <v/>
      </c>
      <c r="B903" s="71"/>
      <c r="C903" s="78" t="str">
        <f>IF(ISBLANK(D903),_xlfn.AGGREGATE(2,5,C$768:C902),"")</f>
        <v/>
      </c>
      <c r="D903" s="28" t="s">
        <v>1</v>
      </c>
      <c r="E903" s="194" t="s">
        <v>963</v>
      </c>
      <c r="F903" s="5"/>
      <c r="G903" s="266"/>
      <c r="H903" s="23"/>
      <c r="I903" s="127"/>
    </row>
    <row r="904" spans="1:9" s="25" customFormat="1" ht="15" x14ac:dyDescent="0.2">
      <c r="A904" s="173" t="str">
        <f t="shared" si="19"/>
        <v>LCrmA-123</v>
      </c>
      <c r="B904" s="98" t="s">
        <v>67</v>
      </c>
      <c r="C904" s="78">
        <f>IF(ISBLANK(D904),_xlfn.AGGREGATE(2,5,C$768:C903),"")</f>
        <v>123</v>
      </c>
      <c r="D904" s="46"/>
      <c r="E904" s="192" t="s">
        <v>964</v>
      </c>
      <c r="F904" s="60" t="s">
        <v>6</v>
      </c>
      <c r="G904" s="264" t="s">
        <v>9</v>
      </c>
      <c r="H904" s="1"/>
      <c r="I904" s="127"/>
    </row>
    <row r="905" spans="1:9" s="25" customFormat="1" ht="15" x14ac:dyDescent="0.2">
      <c r="A905" s="173" t="str">
        <f t="shared" si="19"/>
        <v>LCrmA-124</v>
      </c>
      <c r="B905" s="98" t="s">
        <v>67</v>
      </c>
      <c r="C905" s="78">
        <f>IF(ISBLANK(D905),_xlfn.AGGREGATE(2,5,C$768:C904),"")</f>
        <v>124</v>
      </c>
      <c r="D905" s="42"/>
      <c r="E905" s="192" t="s">
        <v>965</v>
      </c>
      <c r="F905" s="57" t="s">
        <v>6</v>
      </c>
      <c r="G905" s="257" t="s">
        <v>9</v>
      </c>
      <c r="H905" s="1"/>
      <c r="I905" s="127"/>
    </row>
    <row r="906" spans="1:9" s="25" customFormat="1" ht="15" x14ac:dyDescent="0.2">
      <c r="A906" s="173" t="str">
        <f t="shared" si="19"/>
        <v>LCrmA-125</v>
      </c>
      <c r="B906" s="98" t="s">
        <v>67</v>
      </c>
      <c r="C906" s="78">
        <f>IF(ISBLANK(D906),_xlfn.AGGREGATE(2,5,C$768:C905),"")</f>
        <v>125</v>
      </c>
      <c r="D906" s="42"/>
      <c r="E906" s="192" t="s">
        <v>966</v>
      </c>
      <c r="F906" s="57" t="s">
        <v>12</v>
      </c>
      <c r="G906" s="257" t="s">
        <v>7</v>
      </c>
      <c r="H906" s="1"/>
      <c r="I906" s="127"/>
    </row>
    <row r="907" spans="1:9" s="25" customFormat="1" ht="15" x14ac:dyDescent="0.2">
      <c r="A907" s="173" t="str">
        <f t="shared" si="19"/>
        <v>LCrmA-126</v>
      </c>
      <c r="B907" s="98" t="s">
        <v>67</v>
      </c>
      <c r="C907" s="78">
        <f>IF(ISBLANK(D907),_xlfn.AGGREGATE(2,5,C$768:C906),"")</f>
        <v>126</v>
      </c>
      <c r="D907" s="42"/>
      <c r="E907" s="192" t="s">
        <v>967</v>
      </c>
      <c r="F907" s="57" t="s">
        <v>12</v>
      </c>
      <c r="G907" s="257" t="s">
        <v>7</v>
      </c>
      <c r="H907" s="1"/>
      <c r="I907" s="127"/>
    </row>
    <row r="908" spans="1:9" s="25" customFormat="1" ht="14.25" x14ac:dyDescent="0.2">
      <c r="A908" s="173" t="str">
        <f t="shared" si="19"/>
        <v>LCrmA-127</v>
      </c>
      <c r="B908" s="98" t="s">
        <v>67</v>
      </c>
      <c r="C908" s="78">
        <f>IF(ISBLANK(D908),_xlfn.AGGREGATE(2,5,C$768:C907),"")</f>
        <v>127</v>
      </c>
      <c r="D908" s="42"/>
      <c r="E908" s="192" t="s">
        <v>968</v>
      </c>
      <c r="F908" s="57" t="s">
        <v>6</v>
      </c>
      <c r="G908" s="257" t="s">
        <v>9</v>
      </c>
      <c r="H908" s="1"/>
      <c r="I908" s="128"/>
    </row>
    <row r="909" spans="1:9" s="25" customFormat="1" ht="15" x14ac:dyDescent="0.2">
      <c r="A909" s="173" t="str">
        <f t="shared" si="19"/>
        <v>LCrmA-128</v>
      </c>
      <c r="B909" s="98" t="s">
        <v>67</v>
      </c>
      <c r="C909" s="78">
        <f>IF(ISBLANK(D909),_xlfn.AGGREGATE(2,5,C$768:C908),"")</f>
        <v>128</v>
      </c>
      <c r="D909" s="42"/>
      <c r="E909" s="192" t="s">
        <v>969</v>
      </c>
      <c r="F909" s="57" t="s">
        <v>6</v>
      </c>
      <c r="G909" s="257" t="s">
        <v>9</v>
      </c>
      <c r="H909" s="1"/>
      <c r="I909" s="127"/>
    </row>
    <row r="910" spans="1:9" s="25" customFormat="1" ht="15" x14ac:dyDescent="0.2">
      <c r="A910" s="173" t="str">
        <f t="shared" si="19"/>
        <v>LCrmA-129</v>
      </c>
      <c r="B910" s="98" t="s">
        <v>67</v>
      </c>
      <c r="C910" s="78">
        <f>IF(ISBLANK(D910),_xlfn.AGGREGATE(2,5,C$768:C909),"")</f>
        <v>129</v>
      </c>
      <c r="D910" s="43"/>
      <c r="E910" s="192" t="s">
        <v>970</v>
      </c>
      <c r="F910" s="58" t="s">
        <v>6</v>
      </c>
      <c r="G910" s="260" t="s">
        <v>9</v>
      </c>
      <c r="H910" s="1"/>
      <c r="I910" s="127"/>
    </row>
    <row r="911" spans="1:9" s="25" customFormat="1" ht="15" x14ac:dyDescent="0.2">
      <c r="A911" s="173" t="str">
        <f t="shared" si="19"/>
        <v/>
      </c>
      <c r="B911" s="71"/>
      <c r="C911" s="78" t="str">
        <f>IF(ISBLANK(D911),_xlfn.AGGREGATE(2,5,C$768:C910),"")</f>
        <v/>
      </c>
      <c r="D911" s="28" t="s">
        <v>1</v>
      </c>
      <c r="E911" s="194" t="s">
        <v>971</v>
      </c>
      <c r="F911" s="5"/>
      <c r="G911" s="266"/>
      <c r="H911" s="23"/>
      <c r="I911" s="127"/>
    </row>
    <row r="912" spans="1:9" s="25" customFormat="1" ht="15" x14ac:dyDescent="0.2">
      <c r="A912" s="173" t="str">
        <f t="shared" si="19"/>
        <v>LCrmA-130</v>
      </c>
      <c r="B912" s="98" t="s">
        <v>67</v>
      </c>
      <c r="C912" s="78">
        <f>IF(ISBLANK(D912),_xlfn.AGGREGATE(2,5,C$768:C911),"")</f>
        <v>130</v>
      </c>
      <c r="D912" s="46"/>
      <c r="E912" s="192" t="s">
        <v>972</v>
      </c>
      <c r="F912" s="60" t="s">
        <v>12</v>
      </c>
      <c r="G912" s="264" t="s">
        <v>9</v>
      </c>
      <c r="H912" s="1"/>
      <c r="I912" s="127"/>
    </row>
    <row r="913" spans="1:9" s="25" customFormat="1" ht="15" x14ac:dyDescent="0.2">
      <c r="A913" s="173" t="str">
        <f t="shared" si="19"/>
        <v>LCrmA-131</v>
      </c>
      <c r="B913" s="98" t="s">
        <v>67</v>
      </c>
      <c r="C913" s="78">
        <f>IF(ISBLANK(D913),_xlfn.AGGREGATE(2,5,C$768:C912),"")</f>
        <v>131</v>
      </c>
      <c r="D913" s="42"/>
      <c r="E913" s="192" t="s">
        <v>973</v>
      </c>
      <c r="F913" s="57" t="s">
        <v>12</v>
      </c>
      <c r="G913" s="257" t="s">
        <v>9</v>
      </c>
      <c r="H913" s="1"/>
      <c r="I913" s="127"/>
    </row>
    <row r="914" spans="1:9" s="25" customFormat="1" ht="15" x14ac:dyDescent="0.2">
      <c r="A914" s="173" t="str">
        <f t="shared" si="19"/>
        <v>LCrmA-132</v>
      </c>
      <c r="B914" s="98" t="s">
        <v>67</v>
      </c>
      <c r="C914" s="78">
        <f>IF(ISBLANK(D914),_xlfn.AGGREGATE(2,5,C$768:C913),"")</f>
        <v>132</v>
      </c>
      <c r="D914" s="42"/>
      <c r="E914" s="192" t="s">
        <v>974</v>
      </c>
      <c r="F914" s="57" t="s">
        <v>12</v>
      </c>
      <c r="G914" s="257" t="s">
        <v>9</v>
      </c>
      <c r="H914" s="1"/>
      <c r="I914" s="127"/>
    </row>
    <row r="915" spans="1:9" s="25" customFormat="1" ht="15" x14ac:dyDescent="0.2">
      <c r="A915" s="173" t="str">
        <f t="shared" si="19"/>
        <v>LCrmA-133</v>
      </c>
      <c r="B915" s="98" t="s">
        <v>67</v>
      </c>
      <c r="C915" s="78">
        <f>IF(ISBLANK(D915),_xlfn.AGGREGATE(2,5,C$768:C914),"")</f>
        <v>133</v>
      </c>
      <c r="D915" s="42"/>
      <c r="E915" s="192" t="s">
        <v>975</v>
      </c>
      <c r="F915" s="57" t="s">
        <v>12</v>
      </c>
      <c r="G915" s="257" t="s">
        <v>9</v>
      </c>
      <c r="H915" s="1"/>
      <c r="I915" s="127"/>
    </row>
    <row r="916" spans="1:9" s="25" customFormat="1" ht="15" x14ac:dyDescent="0.2">
      <c r="A916" s="173" t="str">
        <f t="shared" si="19"/>
        <v>LCrmA-134</v>
      </c>
      <c r="B916" s="98" t="s">
        <v>67</v>
      </c>
      <c r="C916" s="78">
        <f>IF(ISBLANK(D916),_xlfn.AGGREGATE(2,5,C$768:C915),"")</f>
        <v>134</v>
      </c>
      <c r="D916" s="42"/>
      <c r="E916" s="192" t="s">
        <v>976</v>
      </c>
      <c r="F916" s="57" t="s">
        <v>12</v>
      </c>
      <c r="G916" s="257" t="s">
        <v>9</v>
      </c>
      <c r="H916" s="1"/>
      <c r="I916" s="127"/>
    </row>
    <row r="917" spans="1:9" s="25" customFormat="1" ht="15" x14ac:dyDescent="0.2">
      <c r="A917" s="173" t="str">
        <f t="shared" si="19"/>
        <v>LCrmA-135</v>
      </c>
      <c r="B917" s="98" t="s">
        <v>67</v>
      </c>
      <c r="C917" s="78">
        <f>IF(ISBLANK(D917),_xlfn.AGGREGATE(2,5,C$768:C916),"")</f>
        <v>135</v>
      </c>
      <c r="D917" s="42"/>
      <c r="E917" s="192" t="s">
        <v>977</v>
      </c>
      <c r="F917" s="57" t="s">
        <v>12</v>
      </c>
      <c r="G917" s="257" t="s">
        <v>9</v>
      </c>
      <c r="H917" s="1"/>
      <c r="I917" s="127"/>
    </row>
    <row r="918" spans="1:9" s="25" customFormat="1" ht="15" x14ac:dyDescent="0.2">
      <c r="A918" s="173" t="str">
        <f t="shared" si="19"/>
        <v>LCrmA-136</v>
      </c>
      <c r="B918" s="98" t="s">
        <v>67</v>
      </c>
      <c r="C918" s="78">
        <f>IF(ISBLANK(D918),_xlfn.AGGREGATE(2,5,C$768:C917),"")</f>
        <v>136</v>
      </c>
      <c r="D918" s="42"/>
      <c r="E918" s="192" t="s">
        <v>978</v>
      </c>
      <c r="F918" s="57" t="s">
        <v>12</v>
      </c>
      <c r="G918" s="257" t="s">
        <v>9</v>
      </c>
      <c r="H918" s="1"/>
      <c r="I918" s="127"/>
    </row>
    <row r="919" spans="1:9" s="25" customFormat="1" ht="14.25" x14ac:dyDescent="0.2">
      <c r="A919" s="173" t="str">
        <f t="shared" si="19"/>
        <v>LCrmA-137</v>
      </c>
      <c r="B919" s="98" t="s">
        <v>67</v>
      </c>
      <c r="C919" s="78">
        <f>IF(ISBLANK(D919),_xlfn.AGGREGATE(2,5,C$768:C918),"")</f>
        <v>137</v>
      </c>
      <c r="D919" s="42"/>
      <c r="E919" s="192" t="s">
        <v>979</v>
      </c>
      <c r="F919" s="57" t="s">
        <v>6</v>
      </c>
      <c r="G919" s="257" t="s">
        <v>9</v>
      </c>
      <c r="H919" s="1"/>
      <c r="I919" s="128"/>
    </row>
    <row r="920" spans="1:9" s="25" customFormat="1" ht="15" x14ac:dyDescent="0.2">
      <c r="A920" s="173" t="str">
        <f t="shared" si="19"/>
        <v>LCrmA-138</v>
      </c>
      <c r="B920" s="98" t="s">
        <v>67</v>
      </c>
      <c r="C920" s="78">
        <f>IF(ISBLANK(D920),_xlfn.AGGREGATE(2,5,C$768:C919),"")</f>
        <v>138</v>
      </c>
      <c r="D920" s="42"/>
      <c r="E920" s="192" t="s">
        <v>980</v>
      </c>
      <c r="F920" s="57" t="s">
        <v>6</v>
      </c>
      <c r="G920" s="257" t="s">
        <v>9</v>
      </c>
      <c r="H920" s="1"/>
      <c r="I920" s="127"/>
    </row>
    <row r="921" spans="1:9" s="25" customFormat="1" ht="15" x14ac:dyDescent="0.2">
      <c r="A921" s="173" t="str">
        <f t="shared" si="19"/>
        <v>LCrmA-139</v>
      </c>
      <c r="B921" s="98" t="s">
        <v>67</v>
      </c>
      <c r="C921" s="78">
        <f>IF(ISBLANK(D921),_xlfn.AGGREGATE(2,5,C$768:C920),"")</f>
        <v>139</v>
      </c>
      <c r="D921" s="43"/>
      <c r="E921" s="192" t="s">
        <v>981</v>
      </c>
      <c r="F921" s="58" t="s">
        <v>6</v>
      </c>
      <c r="G921" s="260" t="s">
        <v>9</v>
      </c>
      <c r="H921" s="1"/>
      <c r="I921" s="127"/>
    </row>
    <row r="922" spans="1:9" s="25" customFormat="1" ht="15" x14ac:dyDescent="0.2">
      <c r="A922" s="173" t="str">
        <f t="shared" si="19"/>
        <v/>
      </c>
      <c r="B922" s="71"/>
      <c r="C922" s="78" t="str">
        <f>IF(ISBLANK(D922),_xlfn.AGGREGATE(2,5,C$768:C921),"")</f>
        <v/>
      </c>
      <c r="D922" s="28" t="s">
        <v>1</v>
      </c>
      <c r="E922" s="194" t="s">
        <v>982</v>
      </c>
      <c r="F922" s="5"/>
      <c r="G922" s="266"/>
      <c r="H922" s="23"/>
      <c r="I922" s="127"/>
    </row>
    <row r="923" spans="1:9" s="25" customFormat="1" ht="15" x14ac:dyDescent="0.2">
      <c r="A923" s="173" t="str">
        <f t="shared" si="19"/>
        <v>LCrmA-140</v>
      </c>
      <c r="B923" s="98" t="s">
        <v>67</v>
      </c>
      <c r="C923" s="78">
        <f>IF(ISBLANK(D923),_xlfn.AGGREGATE(2,5,C$768:C922),"")</f>
        <v>140</v>
      </c>
      <c r="D923" s="46"/>
      <c r="E923" s="192" t="s">
        <v>983</v>
      </c>
      <c r="F923" s="60" t="s">
        <v>12</v>
      </c>
      <c r="G923" s="264" t="s">
        <v>9</v>
      </c>
      <c r="H923" s="1"/>
      <c r="I923" s="127"/>
    </row>
    <row r="924" spans="1:9" s="25" customFormat="1" ht="15" x14ac:dyDescent="0.2">
      <c r="A924" s="173" t="str">
        <f t="shared" si="19"/>
        <v>LCrmA-141</v>
      </c>
      <c r="B924" s="98" t="s">
        <v>67</v>
      </c>
      <c r="C924" s="78">
        <f>IF(ISBLANK(D924),_xlfn.AGGREGATE(2,5,C$768:C923),"")</f>
        <v>141</v>
      </c>
      <c r="D924" s="42"/>
      <c r="E924" s="192" t="s">
        <v>984</v>
      </c>
      <c r="F924" s="57" t="s">
        <v>12</v>
      </c>
      <c r="G924" s="257" t="s">
        <v>9</v>
      </c>
      <c r="H924" s="1"/>
      <c r="I924" s="127"/>
    </row>
    <row r="925" spans="1:9" s="25" customFormat="1" ht="15" x14ac:dyDescent="0.2">
      <c r="A925" s="173" t="str">
        <f t="shared" si="19"/>
        <v>LCrmA-142</v>
      </c>
      <c r="B925" s="98" t="s">
        <v>67</v>
      </c>
      <c r="C925" s="78">
        <f>IF(ISBLANK(D925),_xlfn.AGGREGATE(2,5,C$768:C924),"")</f>
        <v>142</v>
      </c>
      <c r="D925" s="42"/>
      <c r="E925" s="192" t="s">
        <v>985</v>
      </c>
      <c r="F925" s="57" t="s">
        <v>12</v>
      </c>
      <c r="G925" s="257" t="s">
        <v>9</v>
      </c>
      <c r="H925" s="1"/>
      <c r="I925" s="127"/>
    </row>
    <row r="926" spans="1:9" s="25" customFormat="1" ht="15" x14ac:dyDescent="0.2">
      <c r="A926" s="173" t="str">
        <f t="shared" si="19"/>
        <v>LCrmA-143</v>
      </c>
      <c r="B926" s="98" t="s">
        <v>67</v>
      </c>
      <c r="C926" s="78">
        <f>IF(ISBLANK(D926),_xlfn.AGGREGATE(2,5,C$768:C925),"")</f>
        <v>143</v>
      </c>
      <c r="D926" s="42"/>
      <c r="E926" s="192" t="s">
        <v>986</v>
      </c>
      <c r="F926" s="57" t="s">
        <v>12</v>
      </c>
      <c r="G926" s="257" t="s">
        <v>9</v>
      </c>
      <c r="H926" s="1"/>
      <c r="I926" s="127"/>
    </row>
    <row r="927" spans="1:9" s="25" customFormat="1" ht="15" x14ac:dyDescent="0.2">
      <c r="A927" s="173" t="str">
        <f t="shared" si="19"/>
        <v>LCrmA-144</v>
      </c>
      <c r="B927" s="98" t="s">
        <v>67</v>
      </c>
      <c r="C927" s="78">
        <f>IF(ISBLANK(D927),_xlfn.AGGREGATE(2,5,C$768:C926),"")</f>
        <v>144</v>
      </c>
      <c r="D927" s="42"/>
      <c r="E927" s="192" t="s">
        <v>987</v>
      </c>
      <c r="F927" s="57" t="s">
        <v>12</v>
      </c>
      <c r="G927" s="257" t="s">
        <v>9</v>
      </c>
      <c r="H927" s="1"/>
      <c r="I927" s="127"/>
    </row>
    <row r="928" spans="1:9" s="25" customFormat="1" ht="15" x14ac:dyDescent="0.2">
      <c r="A928" s="173" t="str">
        <f t="shared" si="19"/>
        <v>LCrmA-145</v>
      </c>
      <c r="B928" s="98" t="s">
        <v>67</v>
      </c>
      <c r="C928" s="78">
        <f>IF(ISBLANK(D928),_xlfn.AGGREGATE(2,5,C$768:C927),"")</f>
        <v>145</v>
      </c>
      <c r="D928" s="42"/>
      <c r="E928" s="192" t="s">
        <v>988</v>
      </c>
      <c r="F928" s="57" t="s">
        <v>12</v>
      </c>
      <c r="G928" s="257" t="s">
        <v>9</v>
      </c>
      <c r="H928" s="1"/>
      <c r="I928" s="127"/>
    </row>
    <row r="929" spans="1:9" s="25" customFormat="1" ht="15" x14ac:dyDescent="0.2">
      <c r="A929" s="173" t="str">
        <f t="shared" si="19"/>
        <v>LCrmA-146</v>
      </c>
      <c r="B929" s="98" t="s">
        <v>67</v>
      </c>
      <c r="C929" s="78">
        <f>IF(ISBLANK(D929),_xlfn.AGGREGATE(2,5,C$768:C928),"")</f>
        <v>146</v>
      </c>
      <c r="D929" s="42"/>
      <c r="E929" s="192" t="s">
        <v>989</v>
      </c>
      <c r="F929" s="57" t="s">
        <v>12</v>
      </c>
      <c r="G929" s="257" t="s">
        <v>9</v>
      </c>
      <c r="H929" s="1"/>
      <c r="I929" s="127"/>
    </row>
    <row r="930" spans="1:9" s="25" customFormat="1" ht="15" x14ac:dyDescent="0.2">
      <c r="A930" s="173" t="str">
        <f t="shared" si="19"/>
        <v>LCrmA-147</v>
      </c>
      <c r="B930" s="98" t="s">
        <v>67</v>
      </c>
      <c r="C930" s="78">
        <f>IF(ISBLANK(D930),_xlfn.AGGREGATE(2,5,C$768:C929),"")</f>
        <v>147</v>
      </c>
      <c r="D930" s="42"/>
      <c r="E930" s="192" t="s">
        <v>990</v>
      </c>
      <c r="F930" s="57" t="s">
        <v>12</v>
      </c>
      <c r="G930" s="257" t="s">
        <v>9</v>
      </c>
      <c r="H930" s="1"/>
      <c r="I930" s="127"/>
    </row>
    <row r="931" spans="1:9" s="25" customFormat="1" ht="15" x14ac:dyDescent="0.2">
      <c r="A931" s="173" t="str">
        <f t="shared" si="19"/>
        <v>LCrmA-148</v>
      </c>
      <c r="B931" s="98" t="s">
        <v>67</v>
      </c>
      <c r="C931" s="78">
        <f>IF(ISBLANK(D931),_xlfn.AGGREGATE(2,5,C$768:C930),"")</f>
        <v>148</v>
      </c>
      <c r="D931" s="42"/>
      <c r="E931" s="192" t="s">
        <v>991</v>
      </c>
      <c r="F931" s="57" t="s">
        <v>12</v>
      </c>
      <c r="G931" s="257" t="s">
        <v>9</v>
      </c>
      <c r="H931" s="1"/>
      <c r="I931" s="127"/>
    </row>
    <row r="932" spans="1:9" s="25" customFormat="1" ht="14.25" x14ac:dyDescent="0.2">
      <c r="A932" s="173" t="str">
        <f t="shared" si="19"/>
        <v>LCrmA-149</v>
      </c>
      <c r="B932" s="98" t="s">
        <v>67</v>
      </c>
      <c r="C932" s="78">
        <f>IF(ISBLANK(D932),_xlfn.AGGREGATE(2,5,C$768:C931),"")</f>
        <v>149</v>
      </c>
      <c r="D932" s="42"/>
      <c r="E932" s="192" t="s">
        <v>992</v>
      </c>
      <c r="F932" s="57" t="s">
        <v>12</v>
      </c>
      <c r="G932" s="257" t="s">
        <v>9</v>
      </c>
      <c r="H932" s="1"/>
      <c r="I932" s="128"/>
    </row>
    <row r="933" spans="1:9" s="25" customFormat="1" ht="15" x14ac:dyDescent="0.2">
      <c r="A933" s="173" t="str">
        <f t="shared" si="19"/>
        <v>LCrmA-150</v>
      </c>
      <c r="B933" s="98" t="s">
        <v>67</v>
      </c>
      <c r="C933" s="78">
        <f>IF(ISBLANK(D933),_xlfn.AGGREGATE(2,5,C$768:C932),"")</f>
        <v>150</v>
      </c>
      <c r="D933" s="42"/>
      <c r="E933" s="192" t="s">
        <v>993</v>
      </c>
      <c r="F933" s="57" t="s">
        <v>12</v>
      </c>
      <c r="G933" s="257" t="s">
        <v>9</v>
      </c>
      <c r="H933" s="1"/>
      <c r="I933" s="127"/>
    </row>
    <row r="934" spans="1:9" s="25" customFormat="1" ht="15" x14ac:dyDescent="0.2">
      <c r="A934" s="173" t="str">
        <f t="shared" si="19"/>
        <v>LCrmA-151</v>
      </c>
      <c r="B934" s="98" t="s">
        <v>67</v>
      </c>
      <c r="C934" s="78">
        <f>IF(ISBLANK(D934),_xlfn.AGGREGATE(2,5,C$768:C933),"")</f>
        <v>151</v>
      </c>
      <c r="D934" s="43"/>
      <c r="E934" s="192" t="s">
        <v>994</v>
      </c>
      <c r="F934" s="58" t="s">
        <v>12</v>
      </c>
      <c r="G934" s="260" t="s">
        <v>9</v>
      </c>
      <c r="H934" s="1"/>
      <c r="I934" s="127"/>
    </row>
    <row r="935" spans="1:9" s="25" customFormat="1" ht="15" x14ac:dyDescent="0.2">
      <c r="A935" s="173" t="str">
        <f t="shared" si="19"/>
        <v/>
      </c>
      <c r="B935" s="71"/>
      <c r="C935" s="78" t="str">
        <f>IF(ISBLANK(D935),_xlfn.AGGREGATE(2,5,C$768:C934),"")</f>
        <v/>
      </c>
      <c r="D935" s="28" t="s">
        <v>1</v>
      </c>
      <c r="E935" s="202" t="s">
        <v>995</v>
      </c>
      <c r="F935" s="5"/>
      <c r="G935" s="266"/>
      <c r="H935" s="23"/>
      <c r="I935" s="127"/>
    </row>
    <row r="936" spans="1:9" s="25" customFormat="1" ht="14.25" x14ac:dyDescent="0.2">
      <c r="A936" s="173" t="str">
        <f t="shared" si="19"/>
        <v>LCrmA-152</v>
      </c>
      <c r="B936" s="98" t="s">
        <v>67</v>
      </c>
      <c r="C936" s="78">
        <f>IF(ISBLANK(D936),_xlfn.AGGREGATE(2,5,C$768:C935),"")</f>
        <v>152</v>
      </c>
      <c r="D936" s="46"/>
      <c r="E936" s="192" t="s">
        <v>996</v>
      </c>
      <c r="F936" s="60" t="s">
        <v>12</v>
      </c>
      <c r="G936" s="264" t="s">
        <v>9</v>
      </c>
      <c r="H936" s="1"/>
      <c r="I936" s="128"/>
    </row>
    <row r="937" spans="1:9" s="25" customFormat="1" ht="15" x14ac:dyDescent="0.2">
      <c r="A937" s="173" t="str">
        <f t="shared" si="19"/>
        <v>LCrmA-153</v>
      </c>
      <c r="B937" s="98" t="s">
        <v>67</v>
      </c>
      <c r="C937" s="78">
        <f>IF(ISBLANK(D937),_xlfn.AGGREGATE(2,5,C$768:C936),"")</f>
        <v>153</v>
      </c>
      <c r="D937" s="42"/>
      <c r="E937" s="192" t="s">
        <v>997</v>
      </c>
      <c r="F937" s="57" t="s">
        <v>12</v>
      </c>
      <c r="G937" s="257" t="s">
        <v>9</v>
      </c>
      <c r="H937" s="1"/>
      <c r="I937" s="127"/>
    </row>
    <row r="938" spans="1:9" s="25" customFormat="1" ht="15" x14ac:dyDescent="0.2">
      <c r="A938" s="173" t="str">
        <f t="shared" si="19"/>
        <v>LCrmA-154</v>
      </c>
      <c r="B938" s="98" t="s">
        <v>67</v>
      </c>
      <c r="C938" s="78">
        <f>IF(ISBLANK(D938),_xlfn.AGGREGATE(2,5,C$768:C937),"")</f>
        <v>154</v>
      </c>
      <c r="D938" s="43"/>
      <c r="E938" s="192" t="s">
        <v>998</v>
      </c>
      <c r="F938" s="58" t="s">
        <v>12</v>
      </c>
      <c r="G938" s="260" t="s">
        <v>9</v>
      </c>
      <c r="H938" s="1"/>
      <c r="I938" s="127"/>
    </row>
    <row r="939" spans="1:9" s="25" customFormat="1" ht="15" x14ac:dyDescent="0.2">
      <c r="A939" s="173" t="str">
        <f t="shared" si="19"/>
        <v/>
      </c>
      <c r="B939" s="71"/>
      <c r="C939" s="78" t="str">
        <f>IF(ISBLANK(D939),_xlfn.AGGREGATE(2,5,C$768:C938),"")</f>
        <v/>
      </c>
      <c r="D939" s="28" t="s">
        <v>1</v>
      </c>
      <c r="E939" s="194" t="s">
        <v>999</v>
      </c>
      <c r="F939" s="5"/>
      <c r="G939" s="266"/>
      <c r="H939" s="23"/>
      <c r="I939" s="127"/>
    </row>
    <row r="940" spans="1:9" s="25" customFormat="1" ht="15" x14ac:dyDescent="0.2">
      <c r="A940" s="173" t="str">
        <f t="shared" si="19"/>
        <v>LCrmA-155</v>
      </c>
      <c r="B940" s="98" t="s">
        <v>67</v>
      </c>
      <c r="C940" s="78">
        <f>IF(ISBLANK(D940),_xlfn.AGGREGATE(2,5,C$768:C939),"")</f>
        <v>155</v>
      </c>
      <c r="D940" s="46"/>
      <c r="E940" s="192" t="s">
        <v>1000</v>
      </c>
      <c r="F940" s="60" t="s">
        <v>12</v>
      </c>
      <c r="G940" s="264" t="s">
        <v>9</v>
      </c>
      <c r="H940" s="1"/>
      <c r="I940" s="127"/>
    </row>
    <row r="941" spans="1:9" s="25" customFormat="1" ht="15" x14ac:dyDescent="0.2">
      <c r="A941" s="173" t="str">
        <f t="shared" si="19"/>
        <v>LCrmA-156</v>
      </c>
      <c r="B941" s="98" t="s">
        <v>67</v>
      </c>
      <c r="C941" s="78">
        <f>IF(ISBLANK(D941),_xlfn.AGGREGATE(2,5,C$768:C940),"")</f>
        <v>156</v>
      </c>
      <c r="D941" s="42"/>
      <c r="E941" s="192" t="s">
        <v>1001</v>
      </c>
      <c r="F941" s="57" t="s">
        <v>12</v>
      </c>
      <c r="G941" s="257" t="s">
        <v>9</v>
      </c>
      <c r="H941" s="1"/>
      <c r="I941" s="127"/>
    </row>
    <row r="942" spans="1:9" s="25" customFormat="1" ht="15" x14ac:dyDescent="0.2">
      <c r="A942" s="173" t="str">
        <f t="shared" si="19"/>
        <v>LCrmA-157</v>
      </c>
      <c r="B942" s="98" t="s">
        <v>67</v>
      </c>
      <c r="C942" s="78">
        <f>IF(ISBLANK(D942),_xlfn.AGGREGATE(2,5,C$768:C941),"")</f>
        <v>157</v>
      </c>
      <c r="D942" s="42"/>
      <c r="E942" s="192" t="s">
        <v>1002</v>
      </c>
      <c r="F942" s="57" t="s">
        <v>12</v>
      </c>
      <c r="G942" s="257" t="s">
        <v>9</v>
      </c>
      <c r="H942" s="1"/>
      <c r="I942" s="127"/>
    </row>
    <row r="943" spans="1:9" s="25" customFormat="1" ht="15" x14ac:dyDescent="0.2">
      <c r="A943" s="173" t="str">
        <f t="shared" si="19"/>
        <v>LCrmA-158</v>
      </c>
      <c r="B943" s="98" t="s">
        <v>67</v>
      </c>
      <c r="C943" s="78">
        <f>IF(ISBLANK(D943),_xlfn.AGGREGATE(2,5,C$768:C942),"")</f>
        <v>158</v>
      </c>
      <c r="D943" s="42"/>
      <c r="E943" s="192" t="s">
        <v>1003</v>
      </c>
      <c r="F943" s="57" t="s">
        <v>12</v>
      </c>
      <c r="G943" s="257" t="s">
        <v>9</v>
      </c>
      <c r="H943" s="1"/>
      <c r="I943" s="127"/>
    </row>
    <row r="944" spans="1:9" s="25" customFormat="1" ht="15" x14ac:dyDescent="0.2">
      <c r="A944" s="173" t="str">
        <f t="shared" si="19"/>
        <v>LCrmA-159</v>
      </c>
      <c r="B944" s="98" t="s">
        <v>67</v>
      </c>
      <c r="C944" s="78">
        <f>IF(ISBLANK(D944),_xlfn.AGGREGATE(2,5,C$768:C943),"")</f>
        <v>159</v>
      </c>
      <c r="D944" s="42"/>
      <c r="E944" s="192" t="s">
        <v>561</v>
      </c>
      <c r="F944" s="57" t="s">
        <v>12</v>
      </c>
      <c r="G944" s="257" t="s">
        <v>9</v>
      </c>
      <c r="H944" s="1"/>
      <c r="I944" s="127"/>
    </row>
    <row r="945" spans="1:9" s="25" customFormat="1" ht="15" x14ac:dyDescent="0.2">
      <c r="A945" s="173" t="str">
        <f t="shared" si="19"/>
        <v>LCrmA-160</v>
      </c>
      <c r="B945" s="98" t="s">
        <v>67</v>
      </c>
      <c r="C945" s="78">
        <f>IF(ISBLANK(D945),_xlfn.AGGREGATE(2,5,C$768:C944),"")</f>
        <v>160</v>
      </c>
      <c r="D945" s="42"/>
      <c r="E945" s="192" t="s">
        <v>567</v>
      </c>
      <c r="F945" s="57" t="s">
        <v>12</v>
      </c>
      <c r="G945" s="257" t="s">
        <v>9</v>
      </c>
      <c r="H945" s="1"/>
      <c r="I945" s="127"/>
    </row>
    <row r="946" spans="1:9" s="25" customFormat="1" ht="15" x14ac:dyDescent="0.2">
      <c r="A946" s="173" t="str">
        <f t="shared" si="19"/>
        <v>LCrmA-161</v>
      </c>
      <c r="B946" s="98" t="s">
        <v>67</v>
      </c>
      <c r="C946" s="78">
        <f>IF(ISBLANK(D946),_xlfn.AGGREGATE(2,5,C$768:C945),"")</f>
        <v>161</v>
      </c>
      <c r="D946" s="42"/>
      <c r="E946" s="192" t="s">
        <v>1004</v>
      </c>
      <c r="F946" s="57" t="s">
        <v>12</v>
      </c>
      <c r="G946" s="257" t="s">
        <v>9</v>
      </c>
      <c r="H946" s="1"/>
      <c r="I946" s="127"/>
    </row>
    <row r="947" spans="1:9" s="25" customFormat="1" ht="15" x14ac:dyDescent="0.2">
      <c r="A947" s="173" t="str">
        <f t="shared" si="19"/>
        <v>LCrmA-162</v>
      </c>
      <c r="B947" s="98" t="s">
        <v>67</v>
      </c>
      <c r="C947" s="78">
        <f>IF(ISBLANK(D947),_xlfn.AGGREGATE(2,5,C$768:C946),"")</f>
        <v>162</v>
      </c>
      <c r="D947" s="42"/>
      <c r="E947" s="192" t="s">
        <v>61</v>
      </c>
      <c r="F947" s="57" t="s">
        <v>12</v>
      </c>
      <c r="G947" s="257" t="s">
        <v>9</v>
      </c>
      <c r="H947" s="1"/>
      <c r="I947" s="127"/>
    </row>
    <row r="948" spans="1:9" s="25" customFormat="1" ht="15" x14ac:dyDescent="0.2">
      <c r="A948" s="173" t="str">
        <f t="shared" si="19"/>
        <v>LCrmA-163</v>
      </c>
      <c r="B948" s="98" t="s">
        <v>67</v>
      </c>
      <c r="C948" s="78">
        <f>IF(ISBLANK(D948),_xlfn.AGGREGATE(2,5,C$768:C947),"")</f>
        <v>163</v>
      </c>
      <c r="D948" s="42"/>
      <c r="E948" s="192" t="s">
        <v>1005</v>
      </c>
      <c r="F948" s="57" t="s">
        <v>12</v>
      </c>
      <c r="G948" s="257" t="s">
        <v>9</v>
      </c>
      <c r="H948" s="1"/>
      <c r="I948" s="127"/>
    </row>
    <row r="949" spans="1:9" s="25" customFormat="1" ht="15" x14ac:dyDescent="0.2">
      <c r="A949" s="173" t="str">
        <f t="shared" si="19"/>
        <v>LCrmA-164</v>
      </c>
      <c r="B949" s="98" t="s">
        <v>67</v>
      </c>
      <c r="C949" s="78">
        <f>IF(ISBLANK(D949),_xlfn.AGGREGATE(2,5,C$768:C948),"")</f>
        <v>164</v>
      </c>
      <c r="D949" s="42"/>
      <c r="E949" s="192" t="s">
        <v>700</v>
      </c>
      <c r="F949" s="57" t="s">
        <v>12</v>
      </c>
      <c r="G949" s="257" t="s">
        <v>9</v>
      </c>
      <c r="H949" s="1"/>
      <c r="I949" s="127"/>
    </row>
    <row r="950" spans="1:9" s="25" customFormat="1" ht="15" x14ac:dyDescent="0.2">
      <c r="A950" s="173" t="str">
        <f t="shared" si="19"/>
        <v>LCrmA-165</v>
      </c>
      <c r="B950" s="98" t="s">
        <v>67</v>
      </c>
      <c r="C950" s="78">
        <f>IF(ISBLANK(D950),_xlfn.AGGREGATE(2,5,C$768:C949),"")</f>
        <v>165</v>
      </c>
      <c r="D950" s="42"/>
      <c r="E950" s="192" t="s">
        <v>1006</v>
      </c>
      <c r="F950" s="57" t="s">
        <v>12</v>
      </c>
      <c r="G950" s="257" t="s">
        <v>9</v>
      </c>
      <c r="H950" s="1"/>
      <c r="I950" s="127"/>
    </row>
    <row r="951" spans="1:9" s="25" customFormat="1" ht="14.25" x14ac:dyDescent="0.2">
      <c r="A951" s="173" t="str">
        <f t="shared" si="19"/>
        <v>LCrmA-166</v>
      </c>
      <c r="B951" s="98" t="s">
        <v>67</v>
      </c>
      <c r="C951" s="78">
        <f>IF(ISBLANK(D951),_xlfn.AGGREGATE(2,5,C$768:C950),"")</f>
        <v>166</v>
      </c>
      <c r="D951" s="42"/>
      <c r="E951" s="192" t="s">
        <v>1007</v>
      </c>
      <c r="F951" s="57" t="s">
        <v>12</v>
      </c>
      <c r="G951" s="257" t="s">
        <v>9</v>
      </c>
      <c r="H951" s="1"/>
      <c r="I951" s="128"/>
    </row>
    <row r="952" spans="1:9" s="25" customFormat="1" ht="15" x14ac:dyDescent="0.2">
      <c r="A952" s="173" t="str">
        <f t="shared" si="19"/>
        <v>LCrmA-167</v>
      </c>
      <c r="B952" s="98" t="s">
        <v>67</v>
      </c>
      <c r="C952" s="78">
        <f>IF(ISBLANK(D952),_xlfn.AGGREGATE(2,5,C$768:C951),"")</f>
        <v>167</v>
      </c>
      <c r="D952" s="42"/>
      <c r="E952" s="192" t="s">
        <v>563</v>
      </c>
      <c r="F952" s="57" t="s">
        <v>12</v>
      </c>
      <c r="G952" s="257" t="s">
        <v>9</v>
      </c>
      <c r="H952" s="1"/>
      <c r="I952" s="127"/>
    </row>
    <row r="953" spans="1:9" s="25" customFormat="1" ht="15" x14ac:dyDescent="0.2">
      <c r="A953" s="173" t="str">
        <f t="shared" si="19"/>
        <v>LCrmA-168</v>
      </c>
      <c r="B953" s="98" t="s">
        <v>67</v>
      </c>
      <c r="C953" s="78">
        <f>IF(ISBLANK(D953),_xlfn.AGGREGATE(2,5,C$768:C952),"")</f>
        <v>168</v>
      </c>
      <c r="D953" s="43"/>
      <c r="E953" s="192" t="s">
        <v>1008</v>
      </c>
      <c r="F953" s="58" t="s">
        <v>12</v>
      </c>
      <c r="G953" s="260" t="s">
        <v>9</v>
      </c>
      <c r="H953" s="1"/>
      <c r="I953" s="127"/>
    </row>
    <row r="954" spans="1:9" s="25" customFormat="1" ht="15" x14ac:dyDescent="0.2">
      <c r="A954" s="173" t="str">
        <f t="shared" si="19"/>
        <v/>
      </c>
      <c r="B954" s="71"/>
      <c r="C954" s="78" t="str">
        <f>IF(ISBLANK(D954),_xlfn.AGGREGATE(2,5,C$768:C953),"")</f>
        <v/>
      </c>
      <c r="D954" s="28" t="s">
        <v>1</v>
      </c>
      <c r="E954" s="194" t="s">
        <v>1009</v>
      </c>
      <c r="F954" s="5"/>
      <c r="G954" s="266"/>
      <c r="H954" s="23"/>
      <c r="I954" s="127"/>
    </row>
    <row r="955" spans="1:9" s="25" customFormat="1" ht="15" x14ac:dyDescent="0.2">
      <c r="A955" s="173" t="str">
        <f t="shared" si="19"/>
        <v>LCrmA-169</v>
      </c>
      <c r="B955" s="98" t="s">
        <v>67</v>
      </c>
      <c r="C955" s="78">
        <f>IF(ISBLANK(D955),_xlfn.AGGREGATE(2,5,C$768:C954),"")</f>
        <v>169</v>
      </c>
      <c r="D955" s="46"/>
      <c r="E955" s="192" t="s">
        <v>1010</v>
      </c>
      <c r="F955" s="60" t="s">
        <v>6</v>
      </c>
      <c r="G955" s="264" t="s">
        <v>9</v>
      </c>
      <c r="H955" s="1"/>
      <c r="I955" s="127"/>
    </row>
    <row r="956" spans="1:9" s="25" customFormat="1" ht="15" x14ac:dyDescent="0.2">
      <c r="A956" s="173" t="str">
        <f t="shared" si="19"/>
        <v>LCrmA-170</v>
      </c>
      <c r="B956" s="98" t="s">
        <v>67</v>
      </c>
      <c r="C956" s="78">
        <f>IF(ISBLANK(D956),_xlfn.AGGREGATE(2,5,C$768:C955),"")</f>
        <v>170</v>
      </c>
      <c r="D956" s="42"/>
      <c r="E956" s="192" t="s">
        <v>837</v>
      </c>
      <c r="F956" s="57" t="s">
        <v>6</v>
      </c>
      <c r="G956" s="257" t="s">
        <v>7</v>
      </c>
      <c r="H956" s="1"/>
      <c r="I956" s="127"/>
    </row>
    <row r="957" spans="1:9" s="25" customFormat="1" ht="15" x14ac:dyDescent="0.2">
      <c r="A957" s="173" t="str">
        <f t="shared" si="19"/>
        <v>LCrmA-171</v>
      </c>
      <c r="B957" s="98" t="s">
        <v>67</v>
      </c>
      <c r="C957" s="78">
        <f>IF(ISBLANK(D957),_xlfn.AGGREGATE(2,5,C$768:C956),"")</f>
        <v>171</v>
      </c>
      <c r="D957" s="42"/>
      <c r="E957" s="192" t="s">
        <v>1011</v>
      </c>
      <c r="F957" s="57" t="s">
        <v>6</v>
      </c>
      <c r="G957" s="257" t="s">
        <v>9</v>
      </c>
      <c r="H957" s="1"/>
      <c r="I957" s="127"/>
    </row>
    <row r="958" spans="1:9" s="25" customFormat="1" ht="15" x14ac:dyDescent="0.2">
      <c r="A958" s="173" t="str">
        <f t="shared" si="19"/>
        <v>LCrmA-172</v>
      </c>
      <c r="B958" s="98" t="s">
        <v>67</v>
      </c>
      <c r="C958" s="78">
        <f>IF(ISBLANK(D958),_xlfn.AGGREGATE(2,5,C$768:C957),"")</f>
        <v>172</v>
      </c>
      <c r="D958" s="42"/>
      <c r="E958" s="192" t="s">
        <v>839</v>
      </c>
      <c r="F958" s="57" t="s">
        <v>6</v>
      </c>
      <c r="G958" s="257" t="s">
        <v>7</v>
      </c>
      <c r="H958" s="1"/>
      <c r="I958" s="127"/>
    </row>
    <row r="959" spans="1:9" s="25" customFormat="1" ht="15" x14ac:dyDescent="0.2">
      <c r="A959" s="173" t="str">
        <f t="shared" si="19"/>
        <v>LCrmA-173</v>
      </c>
      <c r="B959" s="98" t="s">
        <v>67</v>
      </c>
      <c r="C959" s="78">
        <f>IF(ISBLANK(D959),_xlfn.AGGREGATE(2,5,C$768:C958),"")</f>
        <v>173</v>
      </c>
      <c r="D959" s="42"/>
      <c r="E959" s="192" t="s">
        <v>1012</v>
      </c>
      <c r="F959" s="57" t="s">
        <v>6</v>
      </c>
      <c r="G959" s="257" t="s">
        <v>7</v>
      </c>
      <c r="H959" s="1"/>
      <c r="I959" s="127"/>
    </row>
    <row r="960" spans="1:9" s="25" customFormat="1" ht="15" x14ac:dyDescent="0.2">
      <c r="A960" s="173" t="str">
        <f t="shared" si="19"/>
        <v>LCrmA-174</v>
      </c>
      <c r="B960" s="98" t="s">
        <v>67</v>
      </c>
      <c r="C960" s="78">
        <f>IF(ISBLANK(D960),_xlfn.AGGREGATE(2,5,C$768:C959),"")</f>
        <v>174</v>
      </c>
      <c r="D960" s="42"/>
      <c r="E960" s="192" t="s">
        <v>1013</v>
      </c>
      <c r="F960" s="57" t="s">
        <v>12</v>
      </c>
      <c r="G960" s="257" t="s">
        <v>9</v>
      </c>
      <c r="H960" s="1"/>
      <c r="I960" s="127"/>
    </row>
    <row r="961" spans="1:9" s="25" customFormat="1" ht="15" x14ac:dyDescent="0.2">
      <c r="A961" s="173" t="str">
        <f t="shared" si="19"/>
        <v>LCrmA-175</v>
      </c>
      <c r="B961" s="98" t="s">
        <v>67</v>
      </c>
      <c r="C961" s="78">
        <f>IF(ISBLANK(D961),_xlfn.AGGREGATE(2,5,C$768:C960),"")</f>
        <v>175</v>
      </c>
      <c r="D961" s="42"/>
      <c r="E961" s="192" t="s">
        <v>1014</v>
      </c>
      <c r="F961" s="57" t="s">
        <v>6</v>
      </c>
      <c r="G961" s="257" t="s">
        <v>9</v>
      </c>
      <c r="H961" s="1"/>
      <c r="I961" s="127"/>
    </row>
    <row r="962" spans="1:9" s="25" customFormat="1" ht="15" x14ac:dyDescent="0.2">
      <c r="A962" s="173" t="str">
        <f t="shared" si="19"/>
        <v>LCrmA-176</v>
      </c>
      <c r="B962" s="98" t="s">
        <v>67</v>
      </c>
      <c r="C962" s="78">
        <f>IF(ISBLANK(D962),_xlfn.AGGREGATE(2,5,C$768:C961),"")</f>
        <v>176</v>
      </c>
      <c r="D962" s="42"/>
      <c r="E962" s="192" t="s">
        <v>1015</v>
      </c>
      <c r="F962" s="57" t="s">
        <v>6</v>
      </c>
      <c r="G962" s="257" t="s">
        <v>9</v>
      </c>
      <c r="H962" s="1"/>
      <c r="I962" s="127"/>
    </row>
    <row r="963" spans="1:9" s="25" customFormat="1" ht="15" x14ac:dyDescent="0.2">
      <c r="A963" s="173" t="str">
        <f t="shared" si="19"/>
        <v>LCrmA-177</v>
      </c>
      <c r="B963" s="98" t="s">
        <v>67</v>
      </c>
      <c r="C963" s="78">
        <f>IF(ISBLANK(D963),_xlfn.AGGREGATE(2,5,C$768:C962),"")</f>
        <v>177</v>
      </c>
      <c r="D963" s="42"/>
      <c r="E963" s="192" t="s">
        <v>1016</v>
      </c>
      <c r="F963" s="57" t="s">
        <v>12</v>
      </c>
      <c r="G963" s="257" t="s">
        <v>9</v>
      </c>
      <c r="H963" s="1"/>
      <c r="I963" s="127"/>
    </row>
    <row r="964" spans="1:9" s="25" customFormat="1" ht="15" x14ac:dyDescent="0.2">
      <c r="A964" s="173" t="str">
        <f t="shared" si="19"/>
        <v>LCrmA-178</v>
      </c>
      <c r="B964" s="98" t="s">
        <v>67</v>
      </c>
      <c r="C964" s="78">
        <f>IF(ISBLANK(D964),_xlfn.AGGREGATE(2,5,C$768:C963),"")</f>
        <v>178</v>
      </c>
      <c r="D964" s="42"/>
      <c r="E964" s="193" t="s">
        <v>1017</v>
      </c>
      <c r="F964" s="57" t="s">
        <v>6</v>
      </c>
      <c r="G964" s="257" t="s">
        <v>9</v>
      </c>
      <c r="H964" s="1"/>
      <c r="I964" s="127"/>
    </row>
    <row r="965" spans="1:9" s="25" customFormat="1" ht="15" x14ac:dyDescent="0.2">
      <c r="A965" s="173" t="str">
        <f t="shared" si="19"/>
        <v>LCrmA-179</v>
      </c>
      <c r="B965" s="98" t="s">
        <v>67</v>
      </c>
      <c r="C965" s="78">
        <f>IF(ISBLANK(D965),_xlfn.AGGREGATE(2,5,C$768:C964),"")</f>
        <v>179</v>
      </c>
      <c r="D965" s="42"/>
      <c r="E965" s="192" t="s">
        <v>1018</v>
      </c>
      <c r="F965" s="57" t="s">
        <v>6</v>
      </c>
      <c r="G965" s="257" t="s">
        <v>9</v>
      </c>
      <c r="H965" s="1"/>
      <c r="I965" s="129"/>
    </row>
    <row r="966" spans="1:9" s="25" customFormat="1" ht="15" x14ac:dyDescent="0.2">
      <c r="A966" s="173" t="str">
        <f t="shared" si="19"/>
        <v>LCrmA-180</v>
      </c>
      <c r="B966" s="98" t="s">
        <v>67</v>
      </c>
      <c r="C966" s="78">
        <f>IF(ISBLANK(D966),_xlfn.AGGREGATE(2,5,C$768:C965),"")</f>
        <v>180</v>
      </c>
      <c r="D966" s="42"/>
      <c r="E966" s="192" t="s">
        <v>1019</v>
      </c>
      <c r="F966" s="57" t="s">
        <v>6</v>
      </c>
      <c r="G966" s="257" t="s">
        <v>9</v>
      </c>
      <c r="H966" s="1"/>
      <c r="I966" s="127"/>
    </row>
    <row r="967" spans="1:9" s="25" customFormat="1" ht="14.25" x14ac:dyDescent="0.2">
      <c r="A967" s="173" t="str">
        <f t="shared" si="19"/>
        <v>LCrmA-181</v>
      </c>
      <c r="B967" s="98" t="s">
        <v>67</v>
      </c>
      <c r="C967" s="78">
        <f>IF(ISBLANK(D967),_xlfn.AGGREGATE(2,5,C$768:C966),"")</f>
        <v>181</v>
      </c>
      <c r="D967" s="42"/>
      <c r="E967" s="192" t="s">
        <v>1020</v>
      </c>
      <c r="F967" s="57" t="s">
        <v>6</v>
      </c>
      <c r="G967" s="257" t="s">
        <v>9</v>
      </c>
      <c r="H967" s="1"/>
      <c r="I967" s="132"/>
    </row>
    <row r="968" spans="1:9" s="25" customFormat="1" ht="14.25" x14ac:dyDescent="0.2">
      <c r="A968" s="173" t="str">
        <f t="shared" si="19"/>
        <v>LCrmA-182</v>
      </c>
      <c r="B968" s="98" t="s">
        <v>67</v>
      </c>
      <c r="C968" s="78">
        <f>IF(ISBLANK(D968),_xlfn.AGGREGATE(2,5,C$768:C967),"")</f>
        <v>182</v>
      </c>
      <c r="D968" s="42"/>
      <c r="E968" s="203" t="s">
        <v>1021</v>
      </c>
      <c r="F968" s="57" t="s">
        <v>6</v>
      </c>
      <c r="G968" s="257" t="s">
        <v>9</v>
      </c>
      <c r="H968" s="1"/>
      <c r="I968" s="132"/>
    </row>
    <row r="969" spans="1:9" s="25" customFormat="1" ht="14.25" x14ac:dyDescent="0.2">
      <c r="A969" s="173" t="str">
        <f t="shared" si="19"/>
        <v>LCrmA-183</v>
      </c>
      <c r="B969" s="98" t="s">
        <v>67</v>
      </c>
      <c r="C969" s="78">
        <f>IF(ISBLANK(D969),_xlfn.AGGREGATE(2,5,C$768:C968),"")</f>
        <v>183</v>
      </c>
      <c r="D969" s="43"/>
      <c r="E969" s="203" t="s">
        <v>1022</v>
      </c>
      <c r="F969" s="58" t="s">
        <v>12</v>
      </c>
      <c r="G969" s="260" t="s">
        <v>9</v>
      </c>
      <c r="H969" s="1"/>
      <c r="I969" s="132"/>
    </row>
    <row r="970" spans="1:9" s="25" customFormat="1" ht="45" x14ac:dyDescent="0.2">
      <c r="A970" s="173" t="str">
        <f t="shared" si="19"/>
        <v/>
      </c>
      <c r="B970" s="71"/>
      <c r="C970" s="78" t="str">
        <f>IF(ISBLANK(D970),_xlfn.AGGREGATE(2,5,C$768:C969),"")</f>
        <v/>
      </c>
      <c r="D970" s="45" t="s">
        <v>1</v>
      </c>
      <c r="E970" s="199" t="s">
        <v>1023</v>
      </c>
      <c r="F970" s="59"/>
      <c r="G970" s="260"/>
      <c r="H970" s="24"/>
      <c r="I970" s="132"/>
    </row>
    <row r="971" spans="1:9" s="25" customFormat="1" ht="14.25" x14ac:dyDescent="0.2">
      <c r="A971" s="173" t="str">
        <f t="shared" si="19"/>
        <v>LCrmA-184</v>
      </c>
      <c r="B971" s="98" t="s">
        <v>67</v>
      </c>
      <c r="C971" s="78">
        <f>IF(ISBLANK(D971),_xlfn.AGGREGATE(2,5,C$768:C970),"")</f>
        <v>184</v>
      </c>
      <c r="D971" s="43"/>
      <c r="E971" s="198" t="s">
        <v>1024</v>
      </c>
      <c r="F971" s="58" t="s">
        <v>12</v>
      </c>
      <c r="G971" s="260" t="s">
        <v>7</v>
      </c>
      <c r="H971" s="1"/>
      <c r="I971" s="132"/>
    </row>
    <row r="972" spans="1:9" s="25" customFormat="1" ht="14.25" x14ac:dyDescent="0.2">
      <c r="A972" s="173" t="str">
        <f t="shared" si="19"/>
        <v>LCrmA-185</v>
      </c>
      <c r="B972" s="98" t="s">
        <v>67</v>
      </c>
      <c r="C972" s="78">
        <f>IF(ISBLANK(D972),_xlfn.AGGREGATE(2,5,C$768:C971),"")</f>
        <v>185</v>
      </c>
      <c r="D972" s="43"/>
      <c r="E972" s="198" t="s">
        <v>1025</v>
      </c>
      <c r="F972" s="58" t="s">
        <v>12</v>
      </c>
      <c r="G972" s="260" t="s">
        <v>7</v>
      </c>
      <c r="H972" s="1"/>
      <c r="I972" s="132"/>
    </row>
    <row r="973" spans="1:9" s="25" customFormat="1" ht="14.25" x14ac:dyDescent="0.2">
      <c r="A973" s="173" t="str">
        <f t="shared" si="19"/>
        <v>LCrmA-186</v>
      </c>
      <c r="B973" s="98" t="s">
        <v>67</v>
      </c>
      <c r="C973" s="78">
        <f>IF(ISBLANK(D973),_xlfn.AGGREGATE(2,5,C$768:C972),"")</f>
        <v>186</v>
      </c>
      <c r="D973" s="43"/>
      <c r="E973" s="198" t="s">
        <v>1026</v>
      </c>
      <c r="F973" s="58" t="s">
        <v>12</v>
      </c>
      <c r="G973" s="260" t="s">
        <v>7</v>
      </c>
      <c r="H973" s="1"/>
      <c r="I973" s="132"/>
    </row>
    <row r="974" spans="1:9" s="25" customFormat="1" ht="14.25" x14ac:dyDescent="0.2">
      <c r="A974" s="173" t="str">
        <f t="shared" si="19"/>
        <v>LCrmA-187</v>
      </c>
      <c r="B974" s="98" t="s">
        <v>67</v>
      </c>
      <c r="C974" s="78">
        <f>IF(ISBLANK(D974),_xlfn.AGGREGATE(2,5,C$768:C973),"")</f>
        <v>187</v>
      </c>
      <c r="D974" s="43"/>
      <c r="E974" s="198" t="s">
        <v>1027</v>
      </c>
      <c r="F974" s="58" t="s">
        <v>12</v>
      </c>
      <c r="G974" s="260" t="s">
        <v>7</v>
      </c>
      <c r="H974" s="1"/>
      <c r="I974" s="132"/>
    </row>
    <row r="975" spans="1:9" s="25" customFormat="1" ht="14.25" x14ac:dyDescent="0.2">
      <c r="A975" s="173" t="str">
        <f t="shared" si="19"/>
        <v>LCrmA-188</v>
      </c>
      <c r="B975" s="98" t="s">
        <v>67</v>
      </c>
      <c r="C975" s="78">
        <f>IF(ISBLANK(D975),_xlfn.AGGREGATE(2,5,C$768:C974),"")</f>
        <v>188</v>
      </c>
      <c r="D975" s="43"/>
      <c r="E975" s="198" t="s">
        <v>1028</v>
      </c>
      <c r="F975" s="58" t="s">
        <v>12</v>
      </c>
      <c r="G975" s="260" t="s">
        <v>7</v>
      </c>
      <c r="H975" s="1"/>
      <c r="I975" s="132"/>
    </row>
    <row r="976" spans="1:9" s="25" customFormat="1" ht="30" x14ac:dyDescent="0.2">
      <c r="A976" s="173" t="str">
        <f t="shared" si="19"/>
        <v/>
      </c>
      <c r="B976" s="71"/>
      <c r="C976" s="78" t="str">
        <f>IF(ISBLANK(D976),_xlfn.AGGREGATE(2,5,C$768:C975),"")</f>
        <v/>
      </c>
      <c r="D976" s="45" t="s">
        <v>1</v>
      </c>
      <c r="E976" s="199" t="s">
        <v>1029</v>
      </c>
      <c r="F976" s="59"/>
      <c r="G976" s="260"/>
      <c r="H976" s="24"/>
      <c r="I976" s="132"/>
    </row>
    <row r="977" spans="1:9" s="25" customFormat="1" ht="14.25" x14ac:dyDescent="0.2">
      <c r="A977" s="173" t="str">
        <f t="shared" si="19"/>
        <v>LCrmA-189</v>
      </c>
      <c r="B977" s="98" t="s">
        <v>67</v>
      </c>
      <c r="C977" s="78">
        <f>IF(ISBLANK(D977),_xlfn.AGGREGATE(2,5,C$768:C976),"")</f>
        <v>189</v>
      </c>
      <c r="D977" s="43"/>
      <c r="E977" s="198" t="s">
        <v>1030</v>
      </c>
      <c r="F977" s="58" t="s">
        <v>12</v>
      </c>
      <c r="G977" s="260" t="s">
        <v>7</v>
      </c>
      <c r="H977" s="1"/>
      <c r="I977" s="132"/>
    </row>
    <row r="978" spans="1:9" s="25" customFormat="1" ht="14.25" x14ac:dyDescent="0.2">
      <c r="A978" s="173" t="str">
        <f t="shared" si="19"/>
        <v>LCrmA-190</v>
      </c>
      <c r="B978" s="98" t="s">
        <v>67</v>
      </c>
      <c r="C978" s="78">
        <f>IF(ISBLANK(D978),_xlfn.AGGREGATE(2,5,C$768:C977),"")</f>
        <v>190</v>
      </c>
      <c r="D978" s="43"/>
      <c r="E978" s="198" t="s">
        <v>1031</v>
      </c>
      <c r="F978" s="58" t="s">
        <v>12</v>
      </c>
      <c r="G978" s="260" t="s">
        <v>7</v>
      </c>
      <c r="H978" s="1"/>
      <c r="I978" s="132"/>
    </row>
    <row r="979" spans="1:9" s="25" customFormat="1" ht="14.25" x14ac:dyDescent="0.2">
      <c r="A979" s="173" t="str">
        <f t="shared" si="19"/>
        <v>LCrmA-191</v>
      </c>
      <c r="B979" s="98" t="s">
        <v>67</v>
      </c>
      <c r="C979" s="78">
        <f>IF(ISBLANK(D979),_xlfn.AGGREGATE(2,5,C$768:C978),"")</f>
        <v>191</v>
      </c>
      <c r="D979" s="43"/>
      <c r="E979" s="198" t="s">
        <v>1032</v>
      </c>
      <c r="F979" s="58" t="s">
        <v>12</v>
      </c>
      <c r="G979" s="260" t="s">
        <v>7</v>
      </c>
      <c r="H979" s="1"/>
      <c r="I979" s="132"/>
    </row>
    <row r="980" spans="1:9" s="25" customFormat="1" ht="14.25" x14ac:dyDescent="0.2">
      <c r="A980" s="173" t="str">
        <f t="shared" si="19"/>
        <v>LCrmA-192</v>
      </c>
      <c r="B980" s="98" t="s">
        <v>67</v>
      </c>
      <c r="C980" s="78">
        <f>IF(ISBLANK(D980),_xlfn.AGGREGATE(2,5,C$768:C979),"")</f>
        <v>192</v>
      </c>
      <c r="D980" s="43"/>
      <c r="E980" s="198" t="s">
        <v>1033</v>
      </c>
      <c r="F980" s="58" t="s">
        <v>12</v>
      </c>
      <c r="G980" s="260" t="s">
        <v>7</v>
      </c>
      <c r="H980" s="1"/>
      <c r="I980" s="132"/>
    </row>
    <row r="981" spans="1:9" s="25" customFormat="1" ht="14.25" x14ac:dyDescent="0.2">
      <c r="A981" s="173" t="str">
        <f t="shared" si="19"/>
        <v>LCrmA-193</v>
      </c>
      <c r="B981" s="98" t="s">
        <v>67</v>
      </c>
      <c r="C981" s="78">
        <f>IF(ISBLANK(D981),_xlfn.AGGREGATE(2,5,C$768:C980),"")</f>
        <v>193</v>
      </c>
      <c r="D981" s="43"/>
      <c r="E981" s="198" t="s">
        <v>1034</v>
      </c>
      <c r="F981" s="58" t="s">
        <v>12</v>
      </c>
      <c r="G981" s="260" t="s">
        <v>7</v>
      </c>
      <c r="H981" s="1"/>
      <c r="I981" s="132"/>
    </row>
    <row r="982" spans="1:9" s="25" customFormat="1" ht="14.25" x14ac:dyDescent="0.2">
      <c r="A982" s="173" t="str">
        <f t="shared" si="19"/>
        <v>LCrmA-194</v>
      </c>
      <c r="B982" s="98" t="s">
        <v>67</v>
      </c>
      <c r="C982" s="78">
        <f>IF(ISBLANK(D982),_xlfn.AGGREGATE(2,5,C$768:C981),"")</f>
        <v>194</v>
      </c>
      <c r="D982" s="43"/>
      <c r="E982" s="198" t="s">
        <v>1035</v>
      </c>
      <c r="F982" s="58" t="s">
        <v>12</v>
      </c>
      <c r="G982" s="260" t="s">
        <v>7</v>
      </c>
      <c r="H982" s="1"/>
      <c r="I982" s="132"/>
    </row>
    <row r="983" spans="1:9" s="25" customFormat="1" ht="14.25" x14ac:dyDescent="0.2">
      <c r="A983" s="173" t="str">
        <f t="shared" si="19"/>
        <v>LCrmA-195</v>
      </c>
      <c r="B983" s="98" t="s">
        <v>67</v>
      </c>
      <c r="C983" s="78">
        <f>IF(ISBLANK(D983),_xlfn.AGGREGATE(2,5,C$768:C982),"")</f>
        <v>195</v>
      </c>
      <c r="D983" s="43"/>
      <c r="E983" s="198" t="s">
        <v>1036</v>
      </c>
      <c r="F983" s="58" t="s">
        <v>12</v>
      </c>
      <c r="G983" s="260" t="s">
        <v>7</v>
      </c>
      <c r="H983" s="1"/>
      <c r="I983" s="132"/>
    </row>
    <row r="984" spans="1:9" s="25" customFormat="1" ht="14.25" x14ac:dyDescent="0.2">
      <c r="A984" s="173" t="str">
        <f t="shared" si="19"/>
        <v>LCrmA-196</v>
      </c>
      <c r="B984" s="98" t="s">
        <v>67</v>
      </c>
      <c r="C984" s="78">
        <f>IF(ISBLANK(D984),_xlfn.AGGREGATE(2,5,C$768:C983),"")</f>
        <v>196</v>
      </c>
      <c r="D984" s="43"/>
      <c r="E984" s="198" t="s">
        <v>1037</v>
      </c>
      <c r="F984" s="58" t="s">
        <v>12</v>
      </c>
      <c r="G984" s="260" t="s">
        <v>7</v>
      </c>
      <c r="H984" s="1"/>
      <c r="I984" s="132"/>
    </row>
    <row r="985" spans="1:9" s="25" customFormat="1" ht="30" x14ac:dyDescent="0.2">
      <c r="A985" s="173" t="str">
        <f t="shared" si="19"/>
        <v/>
      </c>
      <c r="B985" s="71"/>
      <c r="C985" s="78" t="str">
        <f>IF(ISBLANK(D985),_xlfn.AGGREGATE(2,5,C$768:C984),"")</f>
        <v/>
      </c>
      <c r="D985" s="45" t="s">
        <v>1</v>
      </c>
      <c r="E985" s="199" t="s">
        <v>1038</v>
      </c>
      <c r="F985" s="59"/>
      <c r="G985" s="260"/>
      <c r="H985" s="24"/>
      <c r="I985" s="132"/>
    </row>
    <row r="986" spans="1:9" s="25" customFormat="1" ht="14.25" x14ac:dyDescent="0.2">
      <c r="A986" s="173" t="str">
        <f t="shared" si="19"/>
        <v>LCrmA-197</v>
      </c>
      <c r="B986" s="98" t="s">
        <v>67</v>
      </c>
      <c r="C986" s="78">
        <f>IF(ISBLANK(D986),_xlfn.AGGREGATE(2,5,C$768:C985),"")</f>
        <v>197</v>
      </c>
      <c r="D986" s="43"/>
      <c r="E986" s="198" t="s">
        <v>1039</v>
      </c>
      <c r="F986" s="58" t="s">
        <v>12</v>
      </c>
      <c r="G986" s="260" t="s">
        <v>7</v>
      </c>
      <c r="H986" s="1"/>
      <c r="I986" s="132"/>
    </row>
    <row r="987" spans="1:9" s="25" customFormat="1" ht="14.25" x14ac:dyDescent="0.2">
      <c r="A987" s="173" t="str">
        <f t="shared" si="19"/>
        <v>LCrmA-198</v>
      </c>
      <c r="B987" s="98" t="s">
        <v>67</v>
      </c>
      <c r="C987" s="78">
        <f>IF(ISBLANK(D987),_xlfn.AGGREGATE(2,5,C$768:C986),"")</f>
        <v>198</v>
      </c>
      <c r="D987" s="43"/>
      <c r="E987" s="198" t="s">
        <v>1040</v>
      </c>
      <c r="F987" s="58" t="s">
        <v>12</v>
      </c>
      <c r="G987" s="260" t="s">
        <v>7</v>
      </c>
      <c r="H987" s="1"/>
      <c r="I987" s="132"/>
    </row>
    <row r="988" spans="1:9" s="25" customFormat="1" ht="14.25" x14ac:dyDescent="0.2">
      <c r="A988" s="173" t="str">
        <f t="shared" si="19"/>
        <v>LCrmA-199</v>
      </c>
      <c r="B988" s="98" t="s">
        <v>67</v>
      </c>
      <c r="C988" s="78">
        <f>IF(ISBLANK(D988),_xlfn.AGGREGATE(2,5,C$768:C987),"")</f>
        <v>199</v>
      </c>
      <c r="D988" s="43"/>
      <c r="E988" s="198" t="s">
        <v>1041</v>
      </c>
      <c r="F988" s="58" t="s">
        <v>12</v>
      </c>
      <c r="G988" s="260" t="s">
        <v>7</v>
      </c>
      <c r="H988" s="1"/>
      <c r="I988" s="132"/>
    </row>
    <row r="989" spans="1:9" s="25" customFormat="1" ht="14.25" x14ac:dyDescent="0.2">
      <c r="A989" s="173" t="str">
        <f t="shared" si="19"/>
        <v>LCrmA-200</v>
      </c>
      <c r="B989" s="98" t="s">
        <v>67</v>
      </c>
      <c r="C989" s="78">
        <f>IF(ISBLANK(D989),_xlfn.AGGREGATE(2,5,C$768:C988),"")</f>
        <v>200</v>
      </c>
      <c r="D989" s="43"/>
      <c r="E989" s="198" t="s">
        <v>1042</v>
      </c>
      <c r="F989" s="58" t="s">
        <v>12</v>
      </c>
      <c r="G989" s="260" t="s">
        <v>7</v>
      </c>
      <c r="H989" s="1"/>
      <c r="I989" s="132"/>
    </row>
    <row r="990" spans="1:9" s="25" customFormat="1" ht="14.25" x14ac:dyDescent="0.2">
      <c r="A990" s="173" t="str">
        <f t="shared" si="19"/>
        <v>LCrmA-201</v>
      </c>
      <c r="B990" s="98" t="s">
        <v>67</v>
      </c>
      <c r="C990" s="78">
        <f>IF(ISBLANK(D990),_xlfn.AGGREGATE(2,5,C$768:C989),"")</f>
        <v>201</v>
      </c>
      <c r="D990" s="43"/>
      <c r="E990" s="198" t="s">
        <v>1043</v>
      </c>
      <c r="F990" s="58" t="s">
        <v>12</v>
      </c>
      <c r="G990" s="260" t="s">
        <v>7</v>
      </c>
      <c r="H990" s="1"/>
      <c r="I990" s="132"/>
    </row>
    <row r="991" spans="1:9" s="25" customFormat="1" ht="14.25" x14ac:dyDescent="0.2">
      <c r="A991" s="173" t="str">
        <f t="shared" si="19"/>
        <v>LCrmA-202</v>
      </c>
      <c r="B991" s="98" t="s">
        <v>67</v>
      </c>
      <c r="C991" s="78">
        <f>IF(ISBLANK(D991),_xlfn.AGGREGATE(2,5,C$768:C990),"")</f>
        <v>202</v>
      </c>
      <c r="D991" s="43"/>
      <c r="E991" s="198" t="s">
        <v>1044</v>
      </c>
      <c r="F991" s="58" t="s">
        <v>12</v>
      </c>
      <c r="G991" s="260" t="s">
        <v>7</v>
      </c>
      <c r="H991" s="1"/>
      <c r="I991" s="128"/>
    </row>
    <row r="992" spans="1:9" s="25" customFormat="1" ht="15" x14ac:dyDescent="0.2">
      <c r="A992" s="173" t="str">
        <f t="shared" si="19"/>
        <v>LCrmA-203</v>
      </c>
      <c r="B992" s="98" t="s">
        <v>67</v>
      </c>
      <c r="C992" s="78">
        <f>IF(ISBLANK(D992),_xlfn.AGGREGATE(2,5,C$768:C991),"")</f>
        <v>203</v>
      </c>
      <c r="D992" s="43"/>
      <c r="E992" s="198" t="s">
        <v>1045</v>
      </c>
      <c r="F992" s="58" t="s">
        <v>12</v>
      </c>
      <c r="G992" s="260" t="s">
        <v>7</v>
      </c>
      <c r="H992" s="1"/>
      <c r="I992" s="127"/>
    </row>
    <row r="993" spans="1:9" s="25" customFormat="1" ht="14.25" x14ac:dyDescent="0.2">
      <c r="A993" s="173" t="str">
        <f t="shared" si="19"/>
        <v>LCrmA-204</v>
      </c>
      <c r="B993" s="98" t="s">
        <v>67</v>
      </c>
      <c r="C993" s="78">
        <f>IF(ISBLANK(D993),_xlfn.AGGREGATE(2,5,C$768:C992),"")</f>
        <v>204</v>
      </c>
      <c r="D993" s="43"/>
      <c r="E993" s="198" t="s">
        <v>1046</v>
      </c>
      <c r="F993" s="58" t="s">
        <v>12</v>
      </c>
      <c r="G993" s="260" t="s">
        <v>7</v>
      </c>
      <c r="H993" s="1"/>
      <c r="I993" s="128"/>
    </row>
    <row r="994" spans="1:9" s="25" customFormat="1" ht="18" x14ac:dyDescent="0.2">
      <c r="A994" s="171" t="str">
        <f t="shared" si="19"/>
        <v/>
      </c>
      <c r="B994" s="71"/>
      <c r="C994" s="68" t="str">
        <f>IF(ISBLANK(D994),_xlfn.AGGREGATE(2,5,C$768:C869),"")</f>
        <v/>
      </c>
      <c r="D994" s="100" t="s">
        <v>51</v>
      </c>
      <c r="E994" s="200" t="s">
        <v>27</v>
      </c>
      <c r="F994" s="101"/>
      <c r="G994" s="267"/>
      <c r="H994" s="102"/>
      <c r="I994" s="127"/>
    </row>
    <row r="995" spans="1:9" s="25" customFormat="1" ht="15" x14ac:dyDescent="0.2">
      <c r="A995" s="175" t="str">
        <f t="shared" si="19"/>
        <v>LGang-1</v>
      </c>
      <c r="B995" s="99" t="s">
        <v>69</v>
      </c>
      <c r="C995" s="77">
        <f>IF(ISBLANK(D995),_xlfn.AGGREGATE(2,5,C$993:C994),"")</f>
        <v>1</v>
      </c>
      <c r="D995" s="46"/>
      <c r="E995" s="204" t="s">
        <v>1047</v>
      </c>
      <c r="F995" s="60" t="s">
        <v>12</v>
      </c>
      <c r="G995" s="264" t="s">
        <v>9</v>
      </c>
      <c r="H995" s="1"/>
      <c r="I995" s="127"/>
    </row>
    <row r="996" spans="1:9" s="25" customFormat="1" ht="15" x14ac:dyDescent="0.2">
      <c r="A996" s="173" t="str">
        <f t="shared" si="19"/>
        <v>LGang-2</v>
      </c>
      <c r="B996" s="71" t="s">
        <v>69</v>
      </c>
      <c r="C996" s="77">
        <f>IF(ISBLANK(D996),_xlfn.AGGREGATE(2,5,C$993:C995),"")</f>
        <v>2</v>
      </c>
      <c r="D996" s="42"/>
      <c r="E996" s="192" t="s">
        <v>1048</v>
      </c>
      <c r="F996" s="57" t="s">
        <v>6</v>
      </c>
      <c r="G996" s="257" t="s">
        <v>9</v>
      </c>
      <c r="H996" s="1"/>
      <c r="I996" s="127"/>
    </row>
    <row r="997" spans="1:9" s="25" customFormat="1" ht="15" x14ac:dyDescent="0.2">
      <c r="A997" s="173" t="str">
        <f t="shared" si="19"/>
        <v>LGang-3</v>
      </c>
      <c r="B997" s="71" t="s">
        <v>69</v>
      </c>
      <c r="C997" s="77">
        <f>IF(ISBLANK(D997),_xlfn.AGGREGATE(2,5,C$993:C996),"")</f>
        <v>3</v>
      </c>
      <c r="D997" s="42"/>
      <c r="E997" s="192" t="s">
        <v>1049</v>
      </c>
      <c r="F997" s="57" t="s">
        <v>6</v>
      </c>
      <c r="G997" s="257" t="s">
        <v>9</v>
      </c>
      <c r="H997" s="1"/>
      <c r="I997" s="127"/>
    </row>
    <row r="998" spans="1:9" s="25" customFormat="1" ht="15" x14ac:dyDescent="0.2">
      <c r="A998" s="173" t="str">
        <f t="shared" si="19"/>
        <v>LGang-4</v>
      </c>
      <c r="B998" s="71" t="s">
        <v>69</v>
      </c>
      <c r="C998" s="77">
        <f>IF(ISBLANK(D998),_xlfn.AGGREGATE(2,5,C$993:C997),"")</f>
        <v>4</v>
      </c>
      <c r="D998" s="42"/>
      <c r="E998" s="192" t="s">
        <v>1050</v>
      </c>
      <c r="F998" s="57" t="s">
        <v>6</v>
      </c>
      <c r="G998" s="257" t="s">
        <v>9</v>
      </c>
      <c r="H998" s="1"/>
      <c r="I998" s="127"/>
    </row>
    <row r="999" spans="1:9" s="25" customFormat="1" ht="15" x14ac:dyDescent="0.2">
      <c r="A999" s="173" t="str">
        <f t="shared" si="19"/>
        <v>LGang-5</v>
      </c>
      <c r="B999" s="71" t="s">
        <v>69</v>
      </c>
      <c r="C999" s="77">
        <f>IF(ISBLANK(D999),_xlfn.AGGREGATE(2,5,C$993:C998),"")</f>
        <v>5</v>
      </c>
      <c r="D999" s="42"/>
      <c r="E999" s="192" t="s">
        <v>1051</v>
      </c>
      <c r="F999" s="57" t="s">
        <v>6</v>
      </c>
      <c r="G999" s="257" t="s">
        <v>9</v>
      </c>
      <c r="H999" s="1"/>
      <c r="I999" s="127"/>
    </row>
    <row r="1000" spans="1:9" ht="15" x14ac:dyDescent="0.2">
      <c r="A1000" s="173" t="str">
        <f t="shared" si="19"/>
        <v>LGang-6</v>
      </c>
      <c r="B1000" s="71" t="s">
        <v>69</v>
      </c>
      <c r="C1000" s="77">
        <f>IF(ISBLANK(D1000),_xlfn.AGGREGATE(2,5,C$993:C999),"")</f>
        <v>6</v>
      </c>
      <c r="D1000" s="42"/>
      <c r="E1000" s="192" t="s">
        <v>1052</v>
      </c>
      <c r="F1000" s="57" t="s">
        <v>6</v>
      </c>
      <c r="G1000" s="257" t="s">
        <v>9</v>
      </c>
      <c r="H1000" s="1"/>
      <c r="I1000" s="133"/>
    </row>
    <row r="1001" spans="1:9" s="25" customFormat="1" ht="15" x14ac:dyDescent="0.2">
      <c r="A1001" s="173" t="str">
        <f t="shared" si="19"/>
        <v>LGang-7</v>
      </c>
      <c r="B1001" s="71" t="s">
        <v>69</v>
      </c>
      <c r="C1001" s="77">
        <f>IF(ISBLANK(D1001),_xlfn.AGGREGATE(2,5,C$993:C1000),"")</f>
        <v>7</v>
      </c>
      <c r="D1001" s="42"/>
      <c r="E1001" s="192" t="s">
        <v>1053</v>
      </c>
      <c r="F1001" s="57" t="s">
        <v>6</v>
      </c>
      <c r="G1001" s="257" t="s">
        <v>9</v>
      </c>
      <c r="H1001" s="1"/>
      <c r="I1001" s="127"/>
    </row>
    <row r="1002" spans="1:9" s="25" customFormat="1" ht="15" x14ac:dyDescent="0.2">
      <c r="A1002" s="173" t="str">
        <f t="shared" si="19"/>
        <v>LGang-8</v>
      </c>
      <c r="B1002" s="71" t="s">
        <v>69</v>
      </c>
      <c r="C1002" s="77">
        <f>IF(ISBLANK(D1002),_xlfn.AGGREGATE(2,5,C$993:C1001),"")</f>
        <v>8</v>
      </c>
      <c r="D1002" s="42"/>
      <c r="E1002" s="192" t="s">
        <v>1054</v>
      </c>
      <c r="F1002" s="57" t="s">
        <v>6</v>
      </c>
      <c r="G1002" s="257" t="s">
        <v>9</v>
      </c>
      <c r="H1002" s="1"/>
      <c r="I1002" s="127"/>
    </row>
    <row r="1003" spans="1:9" s="25" customFormat="1" ht="15" x14ac:dyDescent="0.2">
      <c r="A1003" s="173" t="str">
        <f t="shared" si="19"/>
        <v>LGang-9</v>
      </c>
      <c r="B1003" s="71" t="s">
        <v>69</v>
      </c>
      <c r="C1003" s="77">
        <f>IF(ISBLANK(D1003),_xlfn.AGGREGATE(2,5,C$993:C1002),"")</f>
        <v>9</v>
      </c>
      <c r="D1003" s="42"/>
      <c r="E1003" s="192" t="s">
        <v>1055</v>
      </c>
      <c r="F1003" s="57" t="s">
        <v>6</v>
      </c>
      <c r="G1003" s="257" t="s">
        <v>9</v>
      </c>
      <c r="H1003" s="1"/>
      <c r="I1003" s="127"/>
    </row>
    <row r="1004" spans="1:9" s="25" customFormat="1" ht="28.5" x14ac:dyDescent="0.2">
      <c r="A1004" s="173" t="str">
        <f t="shared" si="19"/>
        <v>LGang-10</v>
      </c>
      <c r="B1004" s="71" t="s">
        <v>69</v>
      </c>
      <c r="C1004" s="77">
        <f>IF(ISBLANK(D1004),_xlfn.AGGREGATE(2,5,C$993:C1003),"")</f>
        <v>10</v>
      </c>
      <c r="D1004" s="42"/>
      <c r="E1004" s="192" t="s">
        <v>1056</v>
      </c>
      <c r="F1004" s="57" t="s">
        <v>6</v>
      </c>
      <c r="G1004" s="257" t="s">
        <v>9</v>
      </c>
      <c r="H1004" s="1"/>
      <c r="I1004" s="127"/>
    </row>
    <row r="1005" spans="1:9" s="25" customFormat="1" ht="15" x14ac:dyDescent="0.2">
      <c r="A1005" s="173" t="str">
        <f t="shared" si="19"/>
        <v>LGang-11</v>
      </c>
      <c r="B1005" s="71" t="s">
        <v>69</v>
      </c>
      <c r="C1005" s="77">
        <f>IF(ISBLANK(D1005),_xlfn.AGGREGATE(2,5,C$993:C1004),"")</f>
        <v>11</v>
      </c>
      <c r="D1005" s="42"/>
      <c r="E1005" s="192" t="s">
        <v>1057</v>
      </c>
      <c r="F1005" s="57" t="s">
        <v>6</v>
      </c>
      <c r="G1005" s="257" t="s">
        <v>9</v>
      </c>
      <c r="H1005" s="1"/>
      <c r="I1005" s="127"/>
    </row>
    <row r="1006" spans="1:9" s="25" customFormat="1" ht="28.5" x14ac:dyDescent="0.2">
      <c r="A1006" s="173" t="str">
        <f t="shared" si="19"/>
        <v>LGang-12</v>
      </c>
      <c r="B1006" s="71" t="s">
        <v>69</v>
      </c>
      <c r="C1006" s="77">
        <f>IF(ISBLANK(D1006),_xlfn.AGGREGATE(2,5,C$993:C1005),"")</f>
        <v>12</v>
      </c>
      <c r="D1006" s="42"/>
      <c r="E1006" s="192" t="s">
        <v>1058</v>
      </c>
      <c r="F1006" s="57" t="s">
        <v>6</v>
      </c>
      <c r="G1006" s="257" t="s">
        <v>9</v>
      </c>
      <c r="H1006" s="1"/>
      <c r="I1006" s="127"/>
    </row>
    <row r="1007" spans="1:9" s="25" customFormat="1" ht="15" x14ac:dyDescent="0.2">
      <c r="A1007" s="172" t="str">
        <f t="shared" si="19"/>
        <v/>
      </c>
      <c r="B1007" s="110"/>
      <c r="C1007" s="77" t="str">
        <f>IF(ISBLANK(D1007),_xlfn.AGGREGATE(2,5,C$993:C1006),"")</f>
        <v/>
      </c>
      <c r="D1007" s="26" t="s">
        <v>1</v>
      </c>
      <c r="E1007" s="194" t="s">
        <v>1059</v>
      </c>
      <c r="F1007" s="12"/>
      <c r="G1007" s="258"/>
      <c r="H1007" s="23"/>
      <c r="I1007" s="127"/>
    </row>
    <row r="1008" spans="1:9" s="25" customFormat="1" ht="15" x14ac:dyDescent="0.2">
      <c r="A1008" s="173" t="str">
        <f t="shared" si="19"/>
        <v>LGang-13</v>
      </c>
      <c r="B1008" s="71" t="s">
        <v>69</v>
      </c>
      <c r="C1008" s="77">
        <f>IF(ISBLANK(D1008),_xlfn.AGGREGATE(2,5,C$993:C1007),"")</f>
        <v>13</v>
      </c>
      <c r="D1008" s="42"/>
      <c r="E1008" s="192" t="s">
        <v>1060</v>
      </c>
      <c r="F1008" s="57" t="s">
        <v>6</v>
      </c>
      <c r="G1008" s="257" t="s">
        <v>9</v>
      </c>
      <c r="H1008" s="1"/>
      <c r="I1008" s="127"/>
    </row>
    <row r="1009" spans="1:9" s="25" customFormat="1" ht="15" x14ac:dyDescent="0.2">
      <c r="A1009" s="173" t="str">
        <f t="shared" si="19"/>
        <v>LGang-14</v>
      </c>
      <c r="B1009" s="71" t="s">
        <v>69</v>
      </c>
      <c r="C1009" s="77">
        <f>IF(ISBLANK(D1009),_xlfn.AGGREGATE(2,5,C$993:C1008),"")</f>
        <v>14</v>
      </c>
      <c r="D1009" s="42"/>
      <c r="E1009" s="192" t="s">
        <v>1061</v>
      </c>
      <c r="F1009" s="57" t="s">
        <v>6</v>
      </c>
      <c r="G1009" s="257" t="s">
        <v>9</v>
      </c>
      <c r="H1009" s="1"/>
      <c r="I1009" s="127"/>
    </row>
    <row r="1010" spans="1:9" s="25" customFormat="1" ht="15" x14ac:dyDescent="0.2">
      <c r="A1010" s="173" t="str">
        <f t="shared" si="19"/>
        <v>LGang-15</v>
      </c>
      <c r="B1010" s="71" t="s">
        <v>69</v>
      </c>
      <c r="C1010" s="77">
        <f>IF(ISBLANK(D1010),_xlfn.AGGREGATE(2,5,C$993:C1009),"")</f>
        <v>15</v>
      </c>
      <c r="D1010" s="42"/>
      <c r="E1010" s="192" t="s">
        <v>1062</v>
      </c>
      <c r="F1010" s="57" t="s">
        <v>6</v>
      </c>
      <c r="G1010" s="257" t="s">
        <v>9</v>
      </c>
      <c r="H1010" s="1"/>
      <c r="I1010" s="127"/>
    </row>
    <row r="1011" spans="1:9" s="25" customFormat="1" ht="15" x14ac:dyDescent="0.2">
      <c r="A1011" s="173" t="str">
        <f t="shared" si="19"/>
        <v>LGang-16</v>
      </c>
      <c r="B1011" s="71" t="s">
        <v>69</v>
      </c>
      <c r="C1011" s="77">
        <f>IF(ISBLANK(D1011),_xlfn.AGGREGATE(2,5,C$993:C1010),"")</f>
        <v>16</v>
      </c>
      <c r="D1011" s="42"/>
      <c r="E1011" s="192" t="s">
        <v>1063</v>
      </c>
      <c r="F1011" s="57" t="s">
        <v>6</v>
      </c>
      <c r="G1011" s="257" t="s">
        <v>9</v>
      </c>
      <c r="H1011" s="1"/>
      <c r="I1011" s="127"/>
    </row>
    <row r="1012" spans="1:9" s="25" customFormat="1" ht="15" x14ac:dyDescent="0.2">
      <c r="A1012" s="173" t="str">
        <f t="shared" si="19"/>
        <v>LGang-17</v>
      </c>
      <c r="B1012" s="71" t="s">
        <v>69</v>
      </c>
      <c r="C1012" s="77">
        <f>IF(ISBLANK(D1012),_xlfn.AGGREGATE(2,5,C$993:C1011),"")</f>
        <v>17</v>
      </c>
      <c r="D1012" s="42"/>
      <c r="E1012" s="192" t="s">
        <v>1064</v>
      </c>
      <c r="F1012" s="57" t="s">
        <v>6</v>
      </c>
      <c r="G1012" s="257" t="s">
        <v>9</v>
      </c>
      <c r="H1012" s="1"/>
      <c r="I1012" s="127"/>
    </row>
    <row r="1013" spans="1:9" s="25" customFormat="1" ht="14.25" x14ac:dyDescent="0.2">
      <c r="A1013" s="173" t="str">
        <f t="shared" si="19"/>
        <v>LGang-18</v>
      </c>
      <c r="B1013" s="71" t="s">
        <v>69</v>
      </c>
      <c r="C1013" s="77">
        <f>IF(ISBLANK(D1013),_xlfn.AGGREGATE(2,5,C$993:C1012),"")</f>
        <v>18</v>
      </c>
      <c r="D1013" s="42"/>
      <c r="E1013" s="192" t="s">
        <v>1065</v>
      </c>
      <c r="F1013" s="57" t="s">
        <v>6</v>
      </c>
      <c r="G1013" s="257" t="s">
        <v>9</v>
      </c>
      <c r="H1013" s="1"/>
      <c r="I1013" s="128"/>
    </row>
    <row r="1014" spans="1:9" s="25" customFormat="1" ht="15" x14ac:dyDescent="0.2">
      <c r="A1014" s="173" t="str">
        <f t="shared" si="19"/>
        <v>LGang-19</v>
      </c>
      <c r="B1014" s="71" t="s">
        <v>69</v>
      </c>
      <c r="C1014" s="77">
        <f>IF(ISBLANK(D1014),_xlfn.AGGREGATE(2,5,C$993:C1013),"")</f>
        <v>19</v>
      </c>
      <c r="D1014" s="42"/>
      <c r="E1014" s="192" t="s">
        <v>531</v>
      </c>
      <c r="F1014" s="57" t="s">
        <v>6</v>
      </c>
      <c r="G1014" s="257" t="s">
        <v>9</v>
      </c>
      <c r="H1014" s="1"/>
      <c r="I1014" s="127"/>
    </row>
    <row r="1015" spans="1:9" s="25" customFormat="1" ht="15" x14ac:dyDescent="0.2">
      <c r="A1015" s="173" t="str">
        <f t="shared" si="19"/>
        <v>LGang-20</v>
      </c>
      <c r="B1015" s="71" t="s">
        <v>69</v>
      </c>
      <c r="C1015" s="77">
        <f>IF(ISBLANK(D1015),_xlfn.AGGREGATE(2,5,C$993:C1014),"")</f>
        <v>20</v>
      </c>
      <c r="D1015" s="42"/>
      <c r="E1015" s="192" t="s">
        <v>530</v>
      </c>
      <c r="F1015" s="57" t="s">
        <v>6</v>
      </c>
      <c r="G1015" s="257" t="s">
        <v>9</v>
      </c>
      <c r="H1015" s="1"/>
      <c r="I1015" s="127"/>
    </row>
    <row r="1016" spans="1:9" s="25" customFormat="1" ht="15" x14ac:dyDescent="0.2">
      <c r="A1016" s="173" t="str">
        <f t="shared" si="19"/>
        <v>LGang-21</v>
      </c>
      <c r="B1016" s="71" t="s">
        <v>69</v>
      </c>
      <c r="C1016" s="77">
        <f>IF(ISBLANK(D1016),_xlfn.AGGREGATE(2,5,C$993:C1015),"")</f>
        <v>21</v>
      </c>
      <c r="D1016" s="42"/>
      <c r="E1016" s="192" t="s">
        <v>1066</v>
      </c>
      <c r="F1016" s="57" t="s">
        <v>6</v>
      </c>
      <c r="G1016" s="257" t="s">
        <v>9</v>
      </c>
      <c r="H1016" s="1"/>
      <c r="I1016" s="127"/>
    </row>
    <row r="1017" spans="1:9" s="25" customFormat="1" ht="15" x14ac:dyDescent="0.2">
      <c r="A1017" s="173" t="str">
        <f t="shared" ref="A1017:A1080" si="20">IF(ISBLANK(D1017),B1017&amp;"-"&amp;C1017,"")</f>
        <v>LGang-22</v>
      </c>
      <c r="B1017" s="71" t="s">
        <v>69</v>
      </c>
      <c r="C1017" s="77">
        <f>IF(ISBLANK(D1017),_xlfn.AGGREGATE(2,5,C$993:C1016),"")</f>
        <v>22</v>
      </c>
      <c r="D1017" s="42"/>
      <c r="E1017" s="192" t="s">
        <v>1067</v>
      </c>
      <c r="F1017" s="57" t="s">
        <v>6</v>
      </c>
      <c r="G1017" s="257" t="s">
        <v>9</v>
      </c>
      <c r="H1017" s="1"/>
      <c r="I1017" s="127"/>
    </row>
    <row r="1018" spans="1:9" s="25" customFormat="1" ht="15" x14ac:dyDescent="0.2">
      <c r="A1018" s="173" t="str">
        <f t="shared" si="20"/>
        <v>LGang-23</v>
      </c>
      <c r="B1018" s="71" t="s">
        <v>69</v>
      </c>
      <c r="C1018" s="77">
        <f>IF(ISBLANK(D1018),_xlfn.AGGREGATE(2,5,C$993:C1017),"")</f>
        <v>23</v>
      </c>
      <c r="D1018" s="42"/>
      <c r="E1018" s="192" t="s">
        <v>1068</v>
      </c>
      <c r="F1018" s="57" t="s">
        <v>12</v>
      </c>
      <c r="G1018" s="257" t="s">
        <v>9</v>
      </c>
      <c r="H1018" s="1"/>
      <c r="I1018" s="127"/>
    </row>
    <row r="1019" spans="1:9" s="25" customFormat="1" ht="15" x14ac:dyDescent="0.2">
      <c r="A1019" s="173" t="str">
        <f t="shared" si="20"/>
        <v>LGang-24</v>
      </c>
      <c r="B1019" s="71" t="s">
        <v>69</v>
      </c>
      <c r="C1019" s="77">
        <f>IF(ISBLANK(D1019),_xlfn.AGGREGATE(2,5,C$993:C1018),"")</f>
        <v>24</v>
      </c>
      <c r="D1019" s="42"/>
      <c r="E1019" s="192" t="s">
        <v>1069</v>
      </c>
      <c r="F1019" s="57" t="s">
        <v>12</v>
      </c>
      <c r="G1019" s="257" t="s">
        <v>9</v>
      </c>
      <c r="H1019" s="1"/>
      <c r="I1019" s="127"/>
    </row>
    <row r="1020" spans="1:9" s="25" customFormat="1" ht="15" x14ac:dyDescent="0.2">
      <c r="A1020" s="173" t="str">
        <f t="shared" si="20"/>
        <v>LGang-25</v>
      </c>
      <c r="B1020" s="71" t="s">
        <v>69</v>
      </c>
      <c r="C1020" s="77">
        <f>IF(ISBLANK(D1020),_xlfn.AGGREGATE(2,5,C$993:C1019),"")</f>
        <v>25</v>
      </c>
      <c r="D1020" s="42"/>
      <c r="E1020" s="192" t="s">
        <v>1070</v>
      </c>
      <c r="F1020" s="57" t="s">
        <v>6</v>
      </c>
      <c r="G1020" s="257" t="s">
        <v>9</v>
      </c>
      <c r="H1020" s="1"/>
      <c r="I1020" s="127"/>
    </row>
    <row r="1021" spans="1:9" s="25" customFormat="1" ht="15" x14ac:dyDescent="0.2">
      <c r="A1021" s="173" t="str">
        <f t="shared" si="20"/>
        <v>LGang-26</v>
      </c>
      <c r="B1021" s="71" t="s">
        <v>69</v>
      </c>
      <c r="C1021" s="77">
        <f>IF(ISBLANK(D1021),_xlfn.AGGREGATE(2,5,C$993:C1020),"")</f>
        <v>26</v>
      </c>
      <c r="D1021" s="42"/>
      <c r="E1021" s="192" t="s">
        <v>1071</v>
      </c>
      <c r="F1021" s="57" t="s">
        <v>6</v>
      </c>
      <c r="G1021" s="257" t="s">
        <v>9</v>
      </c>
      <c r="H1021" s="1"/>
      <c r="I1021" s="127"/>
    </row>
    <row r="1022" spans="1:9" s="25" customFormat="1" ht="15" x14ac:dyDescent="0.2">
      <c r="A1022" s="173" t="str">
        <f t="shared" si="20"/>
        <v>LGang-27</v>
      </c>
      <c r="B1022" s="71" t="s">
        <v>69</v>
      </c>
      <c r="C1022" s="77">
        <f>IF(ISBLANK(D1022),_xlfn.AGGREGATE(2,5,C$993:C1021),"")</f>
        <v>27</v>
      </c>
      <c r="D1022" s="42"/>
      <c r="E1022" s="192" t="s">
        <v>1072</v>
      </c>
      <c r="F1022" s="57" t="s">
        <v>12</v>
      </c>
      <c r="G1022" s="257" t="s">
        <v>9</v>
      </c>
      <c r="H1022" s="1"/>
      <c r="I1022" s="127"/>
    </row>
    <row r="1023" spans="1:9" s="25" customFormat="1" ht="15" x14ac:dyDescent="0.2">
      <c r="A1023" s="173" t="str">
        <f t="shared" si="20"/>
        <v>LGang-28</v>
      </c>
      <c r="B1023" s="71" t="s">
        <v>69</v>
      </c>
      <c r="C1023" s="77">
        <f>IF(ISBLANK(D1023),_xlfn.AGGREGATE(2,5,C$993:C1022),"")</f>
        <v>28</v>
      </c>
      <c r="D1023" s="42"/>
      <c r="E1023" s="192" t="s">
        <v>1073</v>
      </c>
      <c r="F1023" s="57" t="s">
        <v>12</v>
      </c>
      <c r="G1023" s="257" t="s">
        <v>9</v>
      </c>
      <c r="H1023" s="1"/>
      <c r="I1023" s="127"/>
    </row>
    <row r="1024" spans="1:9" s="25" customFormat="1" ht="15" x14ac:dyDescent="0.2">
      <c r="A1024" s="173" t="str">
        <f t="shared" si="20"/>
        <v>LGang-29</v>
      </c>
      <c r="B1024" s="71" t="s">
        <v>69</v>
      </c>
      <c r="C1024" s="77">
        <f>IF(ISBLANK(D1024),_xlfn.AGGREGATE(2,5,C$993:C1023),"")</f>
        <v>29</v>
      </c>
      <c r="D1024" s="42"/>
      <c r="E1024" s="192" t="s">
        <v>1074</v>
      </c>
      <c r="F1024" s="57" t="s">
        <v>6</v>
      </c>
      <c r="G1024" s="257" t="s">
        <v>9</v>
      </c>
      <c r="H1024" s="1"/>
      <c r="I1024" s="127"/>
    </row>
    <row r="1025" spans="1:9" s="25" customFormat="1" ht="15" x14ac:dyDescent="0.2">
      <c r="A1025" s="173" t="str">
        <f t="shared" si="20"/>
        <v>LGang-30</v>
      </c>
      <c r="B1025" s="71" t="s">
        <v>69</v>
      </c>
      <c r="C1025" s="77">
        <f>IF(ISBLANK(D1025),_xlfn.AGGREGATE(2,5,C$993:C1024),"")</f>
        <v>30</v>
      </c>
      <c r="D1025" s="42"/>
      <c r="E1025" s="192" t="s">
        <v>1075</v>
      </c>
      <c r="F1025" s="57" t="s">
        <v>6</v>
      </c>
      <c r="G1025" s="257" t="s">
        <v>9</v>
      </c>
      <c r="H1025" s="1"/>
      <c r="I1025" s="127"/>
    </row>
    <row r="1026" spans="1:9" s="25" customFormat="1" ht="15" x14ac:dyDescent="0.2">
      <c r="A1026" s="173" t="str">
        <f t="shared" si="20"/>
        <v>LGang-31</v>
      </c>
      <c r="B1026" s="71" t="s">
        <v>69</v>
      </c>
      <c r="C1026" s="77">
        <f>IF(ISBLANK(D1026),_xlfn.AGGREGATE(2,5,C$993:C1025),"")</f>
        <v>31</v>
      </c>
      <c r="D1026" s="42"/>
      <c r="E1026" s="192" t="s">
        <v>1076</v>
      </c>
      <c r="F1026" s="57" t="s">
        <v>6</v>
      </c>
      <c r="G1026" s="257" t="s">
        <v>9</v>
      </c>
      <c r="H1026" s="1"/>
      <c r="I1026" s="127"/>
    </row>
    <row r="1027" spans="1:9" s="25" customFormat="1" ht="15" x14ac:dyDescent="0.2">
      <c r="A1027" s="173" t="str">
        <f t="shared" si="20"/>
        <v>LGang-32</v>
      </c>
      <c r="B1027" s="71" t="s">
        <v>69</v>
      </c>
      <c r="C1027" s="77">
        <f>IF(ISBLANK(D1027),_xlfn.AGGREGATE(2,5,C$993:C1026),"")</f>
        <v>32</v>
      </c>
      <c r="D1027" s="42"/>
      <c r="E1027" s="192" t="s">
        <v>1077</v>
      </c>
      <c r="F1027" s="57" t="s">
        <v>6</v>
      </c>
      <c r="G1027" s="257" t="s">
        <v>9</v>
      </c>
      <c r="H1027" s="1"/>
      <c r="I1027" s="127"/>
    </row>
    <row r="1028" spans="1:9" s="25" customFormat="1" ht="15" x14ac:dyDescent="0.2">
      <c r="A1028" s="172" t="str">
        <f t="shared" si="20"/>
        <v/>
      </c>
      <c r="B1028" s="110"/>
      <c r="C1028" s="77" t="str">
        <f>IF(ISBLANK(D1028),_xlfn.AGGREGATE(2,5,C$993:C1027),"")</f>
        <v/>
      </c>
      <c r="D1028" s="26" t="s">
        <v>1</v>
      </c>
      <c r="E1028" s="194" t="s">
        <v>1078</v>
      </c>
      <c r="F1028" s="12"/>
      <c r="G1028" s="258"/>
      <c r="H1028" s="23"/>
      <c r="I1028" s="127"/>
    </row>
    <row r="1029" spans="1:9" s="25" customFormat="1" ht="15" x14ac:dyDescent="0.2">
      <c r="A1029" s="173" t="str">
        <f t="shared" si="20"/>
        <v>LGang-33</v>
      </c>
      <c r="B1029" s="71" t="s">
        <v>69</v>
      </c>
      <c r="C1029" s="77">
        <f>IF(ISBLANK(D1029),_xlfn.AGGREGATE(2,5,C$993:C1028),"")</f>
        <v>33</v>
      </c>
      <c r="D1029" s="42"/>
      <c r="E1029" s="192" t="s">
        <v>1079</v>
      </c>
      <c r="F1029" s="57" t="s">
        <v>6</v>
      </c>
      <c r="G1029" s="257" t="s">
        <v>9</v>
      </c>
      <c r="H1029" s="1"/>
      <c r="I1029" s="127"/>
    </row>
    <row r="1030" spans="1:9" s="25" customFormat="1" ht="15" x14ac:dyDescent="0.2">
      <c r="A1030" s="173" t="str">
        <f t="shared" si="20"/>
        <v>LGang-34</v>
      </c>
      <c r="B1030" s="71" t="s">
        <v>69</v>
      </c>
      <c r="C1030" s="77">
        <f>IF(ISBLANK(D1030),_xlfn.AGGREGATE(2,5,C$993:C1029),"")</f>
        <v>34</v>
      </c>
      <c r="D1030" s="42"/>
      <c r="E1030" s="192" t="s">
        <v>1080</v>
      </c>
      <c r="F1030" s="57" t="s">
        <v>6</v>
      </c>
      <c r="G1030" s="257" t="s">
        <v>9</v>
      </c>
      <c r="H1030" s="1"/>
      <c r="I1030" s="127"/>
    </row>
    <row r="1031" spans="1:9" s="25" customFormat="1" ht="15" x14ac:dyDescent="0.2">
      <c r="A1031" s="173" t="str">
        <f t="shared" si="20"/>
        <v>LGang-35</v>
      </c>
      <c r="B1031" s="71" t="s">
        <v>69</v>
      </c>
      <c r="C1031" s="77">
        <f>IF(ISBLANK(D1031),_xlfn.AGGREGATE(2,5,C$993:C1030),"")</f>
        <v>35</v>
      </c>
      <c r="D1031" s="42"/>
      <c r="E1031" s="192" t="s">
        <v>1081</v>
      </c>
      <c r="F1031" s="57" t="s">
        <v>6</v>
      </c>
      <c r="G1031" s="257" t="s">
        <v>9</v>
      </c>
      <c r="H1031" s="1"/>
      <c r="I1031" s="127"/>
    </row>
    <row r="1032" spans="1:9" s="25" customFormat="1" ht="15" x14ac:dyDescent="0.2">
      <c r="A1032" s="173" t="str">
        <f t="shared" si="20"/>
        <v>LGang-36</v>
      </c>
      <c r="B1032" s="71" t="s">
        <v>69</v>
      </c>
      <c r="C1032" s="77">
        <f>IF(ISBLANK(D1032),_xlfn.AGGREGATE(2,5,C$993:C1031),"")</f>
        <v>36</v>
      </c>
      <c r="D1032" s="42"/>
      <c r="E1032" s="192" t="s">
        <v>1082</v>
      </c>
      <c r="F1032" s="57" t="s">
        <v>6</v>
      </c>
      <c r="G1032" s="257" t="s">
        <v>9</v>
      </c>
      <c r="H1032" s="1"/>
      <c r="I1032" s="127"/>
    </row>
    <row r="1033" spans="1:9" s="25" customFormat="1" ht="15" x14ac:dyDescent="0.2">
      <c r="A1033" s="172" t="str">
        <f t="shared" si="20"/>
        <v/>
      </c>
      <c r="B1033" s="110"/>
      <c r="C1033" s="77" t="str">
        <f>IF(ISBLANK(D1033),_xlfn.AGGREGATE(2,5,C$993:C1032),"")</f>
        <v/>
      </c>
      <c r="D1033" s="26" t="s">
        <v>1</v>
      </c>
      <c r="E1033" s="194" t="s">
        <v>1083</v>
      </c>
      <c r="F1033" s="12"/>
      <c r="G1033" s="258"/>
      <c r="H1033" s="23"/>
      <c r="I1033" s="127"/>
    </row>
    <row r="1034" spans="1:9" s="25" customFormat="1" ht="14.25" x14ac:dyDescent="0.2">
      <c r="A1034" s="173" t="str">
        <f t="shared" si="20"/>
        <v>LGang-37</v>
      </c>
      <c r="B1034" s="71" t="s">
        <v>69</v>
      </c>
      <c r="C1034" s="77">
        <f>IF(ISBLANK(D1034),_xlfn.AGGREGATE(2,5,C$993:C1033),"")</f>
        <v>37</v>
      </c>
      <c r="D1034" s="42"/>
      <c r="E1034" s="192" t="s">
        <v>1060</v>
      </c>
      <c r="F1034" s="57" t="s">
        <v>6</v>
      </c>
      <c r="G1034" s="257" t="s">
        <v>9</v>
      </c>
      <c r="H1034" s="1"/>
      <c r="I1034" s="128"/>
    </row>
    <row r="1035" spans="1:9" s="25" customFormat="1" ht="15" x14ac:dyDescent="0.2">
      <c r="A1035" s="173" t="str">
        <f t="shared" si="20"/>
        <v>LGang-38</v>
      </c>
      <c r="B1035" s="71" t="s">
        <v>69</v>
      </c>
      <c r="C1035" s="77">
        <f>IF(ISBLANK(D1035),_xlfn.AGGREGATE(2,5,C$993:C1034),"")</f>
        <v>38</v>
      </c>
      <c r="D1035" s="42"/>
      <c r="E1035" s="192" t="s">
        <v>1061</v>
      </c>
      <c r="F1035" s="57" t="s">
        <v>6</v>
      </c>
      <c r="G1035" s="257" t="s">
        <v>9</v>
      </c>
      <c r="H1035" s="1"/>
      <c r="I1035" s="127"/>
    </row>
    <row r="1036" spans="1:9" s="25" customFormat="1" ht="15" x14ac:dyDescent="0.2">
      <c r="A1036" s="173" t="str">
        <f t="shared" si="20"/>
        <v>LGang-39</v>
      </c>
      <c r="B1036" s="71" t="s">
        <v>69</v>
      </c>
      <c r="C1036" s="77">
        <f>IF(ISBLANK(D1036),_xlfn.AGGREGATE(2,5,C$993:C1035),"")</f>
        <v>39</v>
      </c>
      <c r="D1036" s="42"/>
      <c r="E1036" s="192" t="s">
        <v>996</v>
      </c>
      <c r="F1036" s="57" t="s">
        <v>6</v>
      </c>
      <c r="G1036" s="257" t="s">
        <v>9</v>
      </c>
      <c r="H1036" s="1"/>
      <c r="I1036" s="127"/>
    </row>
    <row r="1037" spans="1:9" s="25" customFormat="1" ht="15" x14ac:dyDescent="0.2">
      <c r="A1037" s="173" t="str">
        <f t="shared" si="20"/>
        <v>LGang-40</v>
      </c>
      <c r="B1037" s="71" t="s">
        <v>69</v>
      </c>
      <c r="C1037" s="77">
        <f>IF(ISBLANK(D1037),_xlfn.AGGREGATE(2,5,C$993:C1036),"")</f>
        <v>40</v>
      </c>
      <c r="D1037" s="42"/>
      <c r="E1037" s="192" t="s">
        <v>1084</v>
      </c>
      <c r="F1037" s="57" t="s">
        <v>6</v>
      </c>
      <c r="G1037" s="257" t="s">
        <v>9</v>
      </c>
      <c r="H1037" s="1"/>
      <c r="I1037" s="127"/>
    </row>
    <row r="1038" spans="1:9" s="25" customFormat="1" ht="15" x14ac:dyDescent="0.2">
      <c r="A1038" s="173" t="str">
        <f t="shared" si="20"/>
        <v>LGang-41</v>
      </c>
      <c r="B1038" s="71" t="s">
        <v>69</v>
      </c>
      <c r="C1038" s="77">
        <f>IF(ISBLANK(D1038),_xlfn.AGGREGATE(2,5,C$993:C1037),"")</f>
        <v>41</v>
      </c>
      <c r="D1038" s="42"/>
      <c r="E1038" s="192" t="s">
        <v>1085</v>
      </c>
      <c r="F1038" s="57" t="s">
        <v>6</v>
      </c>
      <c r="G1038" s="257" t="s">
        <v>9</v>
      </c>
      <c r="H1038" s="1"/>
      <c r="I1038" s="127"/>
    </row>
    <row r="1039" spans="1:9" s="25" customFormat="1" ht="14.25" x14ac:dyDescent="0.2">
      <c r="A1039" s="173" t="str">
        <f t="shared" si="20"/>
        <v>LGang-42</v>
      </c>
      <c r="B1039" s="71" t="s">
        <v>69</v>
      </c>
      <c r="C1039" s="77">
        <f>IF(ISBLANK(D1039),_xlfn.AGGREGATE(2,5,C$993:C1038),"")</f>
        <v>42</v>
      </c>
      <c r="D1039" s="42"/>
      <c r="E1039" s="192" t="s">
        <v>531</v>
      </c>
      <c r="F1039" s="57" t="s">
        <v>6</v>
      </c>
      <c r="G1039" s="257" t="s">
        <v>9</v>
      </c>
      <c r="H1039" s="1"/>
      <c r="I1039" s="128"/>
    </row>
    <row r="1040" spans="1:9" s="25" customFormat="1" ht="15" x14ac:dyDescent="0.2">
      <c r="A1040" s="173" t="str">
        <f t="shared" si="20"/>
        <v>LGang-43</v>
      </c>
      <c r="B1040" s="71" t="s">
        <v>69</v>
      </c>
      <c r="C1040" s="77">
        <f>IF(ISBLANK(D1040),_xlfn.AGGREGATE(2,5,C$993:C1039),"")</f>
        <v>43</v>
      </c>
      <c r="D1040" s="42"/>
      <c r="E1040" s="192" t="s">
        <v>1066</v>
      </c>
      <c r="F1040" s="57" t="s">
        <v>6</v>
      </c>
      <c r="G1040" s="257" t="s">
        <v>9</v>
      </c>
      <c r="H1040" s="1"/>
      <c r="I1040" s="127"/>
    </row>
    <row r="1041" spans="1:9" s="25" customFormat="1" ht="15" x14ac:dyDescent="0.2">
      <c r="A1041" s="173" t="str">
        <f t="shared" si="20"/>
        <v>LGang-44</v>
      </c>
      <c r="B1041" s="71" t="s">
        <v>69</v>
      </c>
      <c r="C1041" s="77">
        <f>IF(ISBLANK(D1041),_xlfn.AGGREGATE(2,5,C$993:C1040),"")</f>
        <v>44</v>
      </c>
      <c r="D1041" s="42"/>
      <c r="E1041" s="192" t="s">
        <v>1072</v>
      </c>
      <c r="F1041" s="57" t="s">
        <v>6</v>
      </c>
      <c r="G1041" s="257" t="s">
        <v>9</v>
      </c>
      <c r="H1041" s="1"/>
      <c r="I1041" s="127"/>
    </row>
    <row r="1042" spans="1:9" s="25" customFormat="1" ht="15" x14ac:dyDescent="0.2">
      <c r="A1042" s="173" t="str">
        <f t="shared" si="20"/>
        <v>LGang-45</v>
      </c>
      <c r="B1042" s="71" t="s">
        <v>69</v>
      </c>
      <c r="C1042" s="77">
        <f>IF(ISBLANK(D1042),_xlfn.AGGREGATE(2,5,C$993:C1041),"")</f>
        <v>45</v>
      </c>
      <c r="D1042" s="42"/>
      <c r="E1042" s="192" t="s">
        <v>1086</v>
      </c>
      <c r="F1042" s="57" t="s">
        <v>6</v>
      </c>
      <c r="G1042" s="257" t="s">
        <v>9</v>
      </c>
      <c r="H1042" s="1"/>
      <c r="I1042" s="127"/>
    </row>
    <row r="1043" spans="1:9" s="25" customFormat="1" ht="15" x14ac:dyDescent="0.2">
      <c r="A1043" s="173" t="str">
        <f t="shared" si="20"/>
        <v>LGang-46</v>
      </c>
      <c r="B1043" s="71" t="s">
        <v>69</v>
      </c>
      <c r="C1043" s="77">
        <f>IF(ISBLANK(D1043),_xlfn.AGGREGATE(2,5,C$993:C1042),"")</f>
        <v>46</v>
      </c>
      <c r="D1043" s="42"/>
      <c r="E1043" s="192" t="s">
        <v>1087</v>
      </c>
      <c r="F1043" s="57" t="s">
        <v>6</v>
      </c>
      <c r="G1043" s="257" t="s">
        <v>9</v>
      </c>
      <c r="H1043" s="1"/>
      <c r="I1043" s="127"/>
    </row>
    <row r="1044" spans="1:9" s="25" customFormat="1" ht="15" x14ac:dyDescent="0.2">
      <c r="A1044" s="173" t="str">
        <f t="shared" si="20"/>
        <v>LGang-47</v>
      </c>
      <c r="B1044" s="71" t="s">
        <v>69</v>
      </c>
      <c r="C1044" s="77">
        <f>IF(ISBLANK(D1044),_xlfn.AGGREGATE(2,5,C$993:C1043),"")</f>
        <v>47</v>
      </c>
      <c r="D1044" s="42"/>
      <c r="E1044" s="192" t="s">
        <v>1070</v>
      </c>
      <c r="F1044" s="57" t="s">
        <v>6</v>
      </c>
      <c r="G1044" s="257" t="s">
        <v>9</v>
      </c>
      <c r="H1044" s="1"/>
      <c r="I1044" s="127"/>
    </row>
    <row r="1045" spans="1:9" s="25" customFormat="1" ht="15" x14ac:dyDescent="0.2">
      <c r="A1045" s="173" t="str">
        <f t="shared" si="20"/>
        <v>LGang-48</v>
      </c>
      <c r="B1045" s="71" t="s">
        <v>69</v>
      </c>
      <c r="C1045" s="77">
        <f>IF(ISBLANK(D1045),_xlfn.AGGREGATE(2,5,C$993:C1044),"")</f>
        <v>48</v>
      </c>
      <c r="D1045" s="42"/>
      <c r="E1045" s="198" t="s">
        <v>1088</v>
      </c>
      <c r="F1045" s="57" t="s">
        <v>6</v>
      </c>
      <c r="G1045" s="257" t="s">
        <v>9</v>
      </c>
      <c r="H1045" s="1"/>
      <c r="I1045" s="127"/>
    </row>
    <row r="1046" spans="1:9" s="25" customFormat="1" ht="15" x14ac:dyDescent="0.2">
      <c r="A1046" s="173" t="str">
        <f t="shared" si="20"/>
        <v>LGang-49</v>
      </c>
      <c r="B1046" s="71" t="s">
        <v>69</v>
      </c>
      <c r="C1046" s="77">
        <f>IF(ISBLANK(D1046),_xlfn.AGGREGATE(2,5,C$993:C1045),"")</f>
        <v>49</v>
      </c>
      <c r="D1046" s="42"/>
      <c r="E1046" s="198" t="s">
        <v>1089</v>
      </c>
      <c r="F1046" s="57" t="s">
        <v>6</v>
      </c>
      <c r="G1046" s="257" t="s">
        <v>9</v>
      </c>
      <c r="H1046" s="1"/>
      <c r="I1046" s="127"/>
    </row>
    <row r="1047" spans="1:9" s="25" customFormat="1" ht="15" x14ac:dyDescent="0.2">
      <c r="A1047" s="173" t="str">
        <f t="shared" si="20"/>
        <v>LGang-50</v>
      </c>
      <c r="B1047" s="71" t="s">
        <v>69</v>
      </c>
      <c r="C1047" s="77">
        <f>IF(ISBLANK(D1047),_xlfn.AGGREGATE(2,5,C$993:C1046),"")</f>
        <v>50</v>
      </c>
      <c r="D1047" s="42"/>
      <c r="E1047" s="198" t="s">
        <v>1090</v>
      </c>
      <c r="F1047" s="57" t="s">
        <v>6</v>
      </c>
      <c r="G1047" s="257" t="s">
        <v>9</v>
      </c>
      <c r="H1047" s="1"/>
      <c r="I1047" s="127"/>
    </row>
    <row r="1048" spans="1:9" s="25" customFormat="1" ht="28.5" x14ac:dyDescent="0.2">
      <c r="A1048" s="173" t="str">
        <f t="shared" si="20"/>
        <v>LGang-51</v>
      </c>
      <c r="B1048" s="71" t="s">
        <v>69</v>
      </c>
      <c r="C1048" s="77">
        <f>IF(ISBLANK(D1048),_xlfn.AGGREGATE(2,5,C$993:C1047),"")</f>
        <v>51</v>
      </c>
      <c r="D1048" s="42"/>
      <c r="E1048" s="192" t="s">
        <v>1091</v>
      </c>
      <c r="F1048" s="57" t="s">
        <v>6</v>
      </c>
      <c r="G1048" s="257" t="s">
        <v>9</v>
      </c>
      <c r="H1048" s="1"/>
      <c r="I1048" s="129"/>
    </row>
    <row r="1049" spans="1:9" s="25" customFormat="1" ht="15" x14ac:dyDescent="0.2">
      <c r="A1049" s="173" t="str">
        <f t="shared" si="20"/>
        <v>LGang-52</v>
      </c>
      <c r="B1049" s="71" t="s">
        <v>69</v>
      </c>
      <c r="C1049" s="77">
        <f>IF(ISBLANK(D1049),_xlfn.AGGREGATE(2,5,C$993:C1048),"")</f>
        <v>52</v>
      </c>
      <c r="D1049" s="42"/>
      <c r="E1049" s="192" t="s">
        <v>1092</v>
      </c>
      <c r="F1049" s="57" t="s">
        <v>6</v>
      </c>
      <c r="G1049" s="257" t="s">
        <v>9</v>
      </c>
      <c r="H1049" s="1"/>
      <c r="I1049" s="129"/>
    </row>
    <row r="1050" spans="1:9" s="25" customFormat="1" ht="28.5" x14ac:dyDescent="0.2">
      <c r="A1050" s="173" t="str">
        <f t="shared" si="20"/>
        <v>LGang-53</v>
      </c>
      <c r="B1050" s="71" t="s">
        <v>69</v>
      </c>
      <c r="C1050" s="77">
        <f>IF(ISBLANK(D1050),_xlfn.AGGREGATE(2,5,C$993:C1049),"")</f>
        <v>53</v>
      </c>
      <c r="D1050" s="42"/>
      <c r="E1050" s="192" t="s">
        <v>1093</v>
      </c>
      <c r="F1050" s="57" t="s">
        <v>12</v>
      </c>
      <c r="G1050" s="257" t="s">
        <v>9</v>
      </c>
      <c r="H1050" s="1"/>
      <c r="I1050" s="127"/>
    </row>
    <row r="1051" spans="1:9" s="25" customFormat="1" ht="18" x14ac:dyDescent="0.2">
      <c r="A1051" s="171" t="str">
        <f t="shared" si="20"/>
        <v/>
      </c>
      <c r="B1051" s="71"/>
      <c r="C1051" s="69" t="str">
        <f>IF(ISBLANK(D1051),_xlfn.AGGREGATE(2,5,C$869:C1049),"")</f>
        <v/>
      </c>
      <c r="D1051" s="20" t="s">
        <v>51</v>
      </c>
      <c r="E1051" s="200" t="s">
        <v>28</v>
      </c>
      <c r="F1051" s="15"/>
      <c r="G1051" s="263"/>
      <c r="H1051" s="102"/>
      <c r="I1051" s="127"/>
    </row>
    <row r="1052" spans="1:9" s="25" customFormat="1" ht="15" x14ac:dyDescent="0.2">
      <c r="A1052" s="172" t="str">
        <f t="shared" si="20"/>
        <v/>
      </c>
      <c r="B1052" s="110"/>
      <c r="C1052" s="41" t="str">
        <f>IF(ISBLANK(D1052),_xlfn.AGGREGATE(2,5,C$869:C1051),"")</f>
        <v/>
      </c>
      <c r="D1052" s="26" t="s">
        <v>1</v>
      </c>
      <c r="E1052" s="194" t="s">
        <v>1094</v>
      </c>
      <c r="F1052" s="12"/>
      <c r="G1052" s="258"/>
      <c r="H1052" s="23"/>
      <c r="I1052" s="127"/>
    </row>
    <row r="1053" spans="1:9" s="25" customFormat="1" ht="15" x14ac:dyDescent="0.2">
      <c r="A1053" s="173" t="str">
        <f t="shared" si="20"/>
        <v>LCrmR-1</v>
      </c>
      <c r="B1053" s="71" t="s">
        <v>71</v>
      </c>
      <c r="C1053" s="76">
        <f>IF(ISBLANK(D1053),_xlfn.AGGREGATE(2,5,C$1051:C1052)+1,"")</f>
        <v>1</v>
      </c>
      <c r="D1053" s="42"/>
      <c r="E1053" s="192" t="s">
        <v>1095</v>
      </c>
      <c r="F1053" s="57" t="s">
        <v>6</v>
      </c>
      <c r="G1053" s="257" t="s">
        <v>9</v>
      </c>
      <c r="H1053" s="1"/>
      <c r="I1053" s="127"/>
    </row>
    <row r="1054" spans="1:9" s="25" customFormat="1" ht="15" x14ac:dyDescent="0.2">
      <c r="A1054" s="173" t="str">
        <f t="shared" si="20"/>
        <v>LCrmR-2</v>
      </c>
      <c r="B1054" s="71" t="s">
        <v>71</v>
      </c>
      <c r="C1054" s="76">
        <f>IF(ISBLANK(D1054),_xlfn.AGGREGATE(2,5,C$1051:C1053)+1,"")</f>
        <v>2</v>
      </c>
      <c r="D1054" s="42"/>
      <c r="E1054" s="193" t="s">
        <v>1096</v>
      </c>
      <c r="F1054" s="57" t="s">
        <v>6</v>
      </c>
      <c r="G1054" s="257" t="s">
        <v>9</v>
      </c>
      <c r="H1054" s="1"/>
      <c r="I1054" s="127"/>
    </row>
    <row r="1055" spans="1:9" s="25" customFormat="1" ht="28.5" x14ac:dyDescent="0.2">
      <c r="A1055" s="173" t="str">
        <f t="shared" si="20"/>
        <v>LCrmR-3</v>
      </c>
      <c r="B1055" s="71" t="s">
        <v>71</v>
      </c>
      <c r="C1055" s="76">
        <f>IF(ISBLANK(D1055),_xlfn.AGGREGATE(2,5,C$1051:C1054)+1,"")</f>
        <v>3</v>
      </c>
      <c r="D1055" s="42"/>
      <c r="E1055" s="197" t="s">
        <v>1097</v>
      </c>
      <c r="F1055" s="57" t="s">
        <v>6</v>
      </c>
      <c r="G1055" s="257" t="s">
        <v>9</v>
      </c>
      <c r="H1055" s="1"/>
      <c r="I1055" s="127"/>
    </row>
    <row r="1056" spans="1:9" s="25" customFormat="1" ht="28.5" x14ac:dyDescent="0.2">
      <c r="A1056" s="173" t="str">
        <f t="shared" si="20"/>
        <v>LCrmR-4</v>
      </c>
      <c r="B1056" s="71" t="s">
        <v>71</v>
      </c>
      <c r="C1056" s="76">
        <f>IF(ISBLANK(D1056),_xlfn.AGGREGATE(2,5,C$1051:C1055)+1,"")</f>
        <v>4</v>
      </c>
      <c r="D1056" s="42"/>
      <c r="E1056" s="193" t="s">
        <v>1098</v>
      </c>
      <c r="F1056" s="57" t="s">
        <v>6</v>
      </c>
      <c r="G1056" s="257" t="s">
        <v>9</v>
      </c>
      <c r="H1056" s="1"/>
      <c r="I1056" s="131"/>
    </row>
    <row r="1057" spans="1:9" s="25" customFormat="1" ht="15" x14ac:dyDescent="0.2">
      <c r="A1057" s="173" t="str">
        <f t="shared" si="20"/>
        <v>LCrmR-5</v>
      </c>
      <c r="B1057" s="71" t="s">
        <v>71</v>
      </c>
      <c r="C1057" s="76">
        <f>IF(ISBLANK(D1057),_xlfn.AGGREGATE(2,5,C$1051:C1056)+1,"")</f>
        <v>5</v>
      </c>
      <c r="D1057" s="42"/>
      <c r="E1057" s="193" t="s">
        <v>1099</v>
      </c>
      <c r="F1057" s="57" t="s">
        <v>6</v>
      </c>
      <c r="G1057" s="257" t="s">
        <v>9</v>
      </c>
      <c r="H1057" s="1"/>
      <c r="I1057" s="133"/>
    </row>
    <row r="1058" spans="1:9" s="25" customFormat="1" ht="14.25" x14ac:dyDescent="0.2">
      <c r="A1058" s="173" t="str">
        <f t="shared" si="20"/>
        <v>LCrmR-6</v>
      </c>
      <c r="B1058" s="71" t="s">
        <v>71</v>
      </c>
      <c r="C1058" s="76">
        <f>IF(ISBLANK(D1058),_xlfn.AGGREGATE(2,5,C$1051:C1057)+1,"")</f>
        <v>6</v>
      </c>
      <c r="D1058" s="42"/>
      <c r="E1058" s="193" t="s">
        <v>1100</v>
      </c>
      <c r="F1058" s="57" t="s">
        <v>6</v>
      </c>
      <c r="G1058" s="257" t="s">
        <v>9</v>
      </c>
      <c r="H1058" s="1"/>
      <c r="I1058" s="128"/>
    </row>
    <row r="1059" spans="1:9" s="25" customFormat="1" ht="15" x14ac:dyDescent="0.2">
      <c r="A1059" s="173" t="str">
        <f t="shared" si="20"/>
        <v>LCrmR-7</v>
      </c>
      <c r="B1059" s="71" t="s">
        <v>71</v>
      </c>
      <c r="C1059" s="76">
        <f>IF(ISBLANK(D1059),_xlfn.AGGREGATE(2,5,C$1051:C1058)+1,"")</f>
        <v>7</v>
      </c>
      <c r="D1059" s="42"/>
      <c r="E1059" s="205" t="s">
        <v>1101</v>
      </c>
      <c r="F1059" s="57" t="s">
        <v>6</v>
      </c>
      <c r="G1059" s="257" t="s">
        <v>9</v>
      </c>
      <c r="H1059" s="1"/>
      <c r="I1059" s="127"/>
    </row>
    <row r="1060" spans="1:9" s="25" customFormat="1" ht="15" x14ac:dyDescent="0.2">
      <c r="A1060" s="173" t="str">
        <f t="shared" si="20"/>
        <v>LCrmR-8</v>
      </c>
      <c r="B1060" s="71" t="s">
        <v>71</v>
      </c>
      <c r="C1060" s="76">
        <f>IF(ISBLANK(D1060),_xlfn.AGGREGATE(2,5,C$1051:C1059)+1,"")</f>
        <v>8</v>
      </c>
      <c r="D1060" s="42"/>
      <c r="E1060" s="205" t="s">
        <v>1102</v>
      </c>
      <c r="F1060" s="57" t="s">
        <v>6</v>
      </c>
      <c r="G1060" s="257" t="s">
        <v>9</v>
      </c>
      <c r="H1060" s="1"/>
      <c r="I1060" s="127"/>
    </row>
    <row r="1061" spans="1:9" s="25" customFormat="1" ht="15" x14ac:dyDescent="0.2">
      <c r="A1061" s="173" t="str">
        <f t="shared" si="20"/>
        <v>LCrmR-9</v>
      </c>
      <c r="B1061" s="71" t="s">
        <v>71</v>
      </c>
      <c r="C1061" s="76">
        <f>IF(ISBLANK(D1061),_xlfn.AGGREGATE(2,5,C$1051:C1060)+1,"")</f>
        <v>9</v>
      </c>
      <c r="D1061" s="42"/>
      <c r="E1061" s="196" t="s">
        <v>1103</v>
      </c>
      <c r="F1061" s="57" t="s">
        <v>6</v>
      </c>
      <c r="G1061" s="257" t="s">
        <v>9</v>
      </c>
      <c r="H1061" s="1"/>
      <c r="I1061" s="127"/>
    </row>
    <row r="1062" spans="1:9" s="25" customFormat="1" ht="15" x14ac:dyDescent="0.2">
      <c r="A1062" s="173" t="str">
        <f t="shared" si="20"/>
        <v>LCrmR-10</v>
      </c>
      <c r="B1062" s="71" t="s">
        <v>71</v>
      </c>
      <c r="C1062" s="78">
        <f>IF(ISBLANK(D1062),_xlfn.AGGREGATE(2,5,C$1051:C1061)+1,"")</f>
        <v>10</v>
      </c>
      <c r="D1062" s="43"/>
      <c r="E1062" s="203" t="s">
        <v>1104</v>
      </c>
      <c r="F1062" s="58" t="s">
        <v>6</v>
      </c>
      <c r="G1062" s="260" t="s">
        <v>9</v>
      </c>
      <c r="H1062" s="1"/>
      <c r="I1062" s="127"/>
    </row>
    <row r="1063" spans="1:9" s="25" customFormat="1" ht="18" x14ac:dyDescent="0.2">
      <c r="A1063" s="176" t="str">
        <f t="shared" si="20"/>
        <v/>
      </c>
      <c r="B1063" s="71"/>
      <c r="C1063" s="69" t="str">
        <f>IF(ISBLANK(D1063),_xlfn.AGGREGATE(2,5,C$869:C1062),"")</f>
        <v/>
      </c>
      <c r="D1063" s="20" t="s">
        <v>51</v>
      </c>
      <c r="E1063" s="200" t="s">
        <v>29</v>
      </c>
      <c r="F1063" s="15"/>
      <c r="G1063" s="263"/>
      <c r="H1063" s="102"/>
      <c r="I1063" s="127"/>
    </row>
    <row r="1064" spans="1:9" s="25" customFormat="1" ht="15" x14ac:dyDescent="0.2">
      <c r="A1064" s="172" t="str">
        <f t="shared" si="20"/>
        <v/>
      </c>
      <c r="B1064" s="110"/>
      <c r="C1064" s="41" t="str">
        <f>IF(ISBLANK(D1064),_xlfn.AGGREGATE(2,5,C$869:C1063),"")</f>
        <v/>
      </c>
      <c r="D1064" s="26" t="s">
        <v>1</v>
      </c>
      <c r="E1064" s="194" t="s">
        <v>237</v>
      </c>
      <c r="F1064" s="12"/>
      <c r="G1064" s="258"/>
      <c r="H1064" s="23"/>
      <c r="I1064" s="127"/>
    </row>
    <row r="1065" spans="1:9" s="25" customFormat="1" ht="15" x14ac:dyDescent="0.2">
      <c r="A1065" s="169" t="str">
        <f t="shared" si="20"/>
        <v>LInv-1</v>
      </c>
      <c r="B1065" s="71" t="s">
        <v>73</v>
      </c>
      <c r="C1065" s="76">
        <f>IF(ISBLANK(D1065),_xlfn.AGGREGATE(2,5,C$1063:C1064)+1,"")</f>
        <v>1</v>
      </c>
      <c r="D1065" s="42"/>
      <c r="E1065" s="206" t="s">
        <v>1105</v>
      </c>
      <c r="F1065" s="57" t="s">
        <v>6</v>
      </c>
      <c r="G1065" s="257" t="s">
        <v>9</v>
      </c>
      <c r="H1065" s="1"/>
      <c r="I1065" s="127"/>
    </row>
    <row r="1066" spans="1:9" s="25" customFormat="1" ht="15" x14ac:dyDescent="0.2">
      <c r="A1066" s="169" t="str">
        <f t="shared" si="20"/>
        <v>LInv-2</v>
      </c>
      <c r="B1066" s="71" t="s">
        <v>73</v>
      </c>
      <c r="C1066" s="76">
        <f>IF(ISBLANK(D1066),_xlfn.AGGREGATE(2,5,C$1063:C1065)+1,"")</f>
        <v>2</v>
      </c>
      <c r="D1066" s="42"/>
      <c r="E1066" s="192" t="s">
        <v>1106</v>
      </c>
      <c r="F1066" s="57" t="s">
        <v>12</v>
      </c>
      <c r="G1066" s="257" t="s">
        <v>9</v>
      </c>
      <c r="H1066" s="1"/>
      <c r="I1066" s="127"/>
    </row>
    <row r="1067" spans="1:9" s="25" customFormat="1" ht="15" x14ac:dyDescent="0.2">
      <c r="A1067" s="169" t="str">
        <f t="shared" si="20"/>
        <v>LInv-3</v>
      </c>
      <c r="B1067" s="71" t="s">
        <v>73</v>
      </c>
      <c r="C1067" s="76">
        <f>IF(ISBLANK(D1067),_xlfn.AGGREGATE(2,5,C$1063:C1066)+1,"")</f>
        <v>3</v>
      </c>
      <c r="D1067" s="42"/>
      <c r="E1067" s="193" t="s">
        <v>1107</v>
      </c>
      <c r="F1067" s="57" t="s">
        <v>12</v>
      </c>
      <c r="G1067" s="257" t="s">
        <v>9</v>
      </c>
      <c r="H1067" s="1"/>
      <c r="I1067" s="127"/>
    </row>
    <row r="1068" spans="1:9" s="25" customFormat="1" ht="15" x14ac:dyDescent="0.2">
      <c r="A1068" s="169" t="str">
        <f t="shared" si="20"/>
        <v>LInv-4</v>
      </c>
      <c r="B1068" s="71" t="s">
        <v>73</v>
      </c>
      <c r="C1068" s="76">
        <f>IF(ISBLANK(D1068),_xlfn.AGGREGATE(2,5,C$1063:C1067)+1,"")</f>
        <v>4</v>
      </c>
      <c r="D1068" s="42"/>
      <c r="E1068" s="192" t="s">
        <v>1108</v>
      </c>
      <c r="F1068" s="57" t="s">
        <v>6</v>
      </c>
      <c r="G1068" s="257" t="s">
        <v>9</v>
      </c>
      <c r="H1068" s="1"/>
      <c r="I1068" s="127"/>
    </row>
    <row r="1069" spans="1:9" s="25" customFormat="1" ht="15" x14ac:dyDescent="0.2">
      <c r="A1069" s="169" t="str">
        <f t="shared" si="20"/>
        <v>LInv-5</v>
      </c>
      <c r="B1069" s="71" t="s">
        <v>73</v>
      </c>
      <c r="C1069" s="76">
        <f>IF(ISBLANK(D1069),_xlfn.AGGREGATE(2,5,C$1063:C1068)+1,"")</f>
        <v>5</v>
      </c>
      <c r="D1069" s="42"/>
      <c r="E1069" s="192" t="s">
        <v>1109</v>
      </c>
      <c r="F1069" s="57" t="s">
        <v>6</v>
      </c>
      <c r="G1069" s="257" t="s">
        <v>9</v>
      </c>
      <c r="H1069" s="1"/>
      <c r="I1069" s="133"/>
    </row>
    <row r="1070" spans="1:9" s="25" customFormat="1" ht="28.5" x14ac:dyDescent="0.2">
      <c r="A1070" s="169" t="str">
        <f t="shared" si="20"/>
        <v>LInv-6</v>
      </c>
      <c r="B1070" s="71" t="s">
        <v>73</v>
      </c>
      <c r="C1070" s="76">
        <f>IF(ISBLANK(D1070),_xlfn.AGGREGATE(2,5,C$1063:C1069)+1,"")</f>
        <v>6</v>
      </c>
      <c r="D1070" s="42"/>
      <c r="E1070" s="206" t="s">
        <v>1110</v>
      </c>
      <c r="F1070" s="57" t="s">
        <v>6</v>
      </c>
      <c r="G1070" s="257" t="s">
        <v>9</v>
      </c>
      <c r="H1070" s="1"/>
      <c r="I1070" s="128"/>
    </row>
    <row r="1071" spans="1:9" s="25" customFormat="1" ht="28.5" x14ac:dyDescent="0.2">
      <c r="A1071" s="169" t="str">
        <f t="shared" si="20"/>
        <v>LInv-7</v>
      </c>
      <c r="B1071" s="71" t="s">
        <v>73</v>
      </c>
      <c r="C1071" s="76">
        <f>IF(ISBLANK(D1071),_xlfn.AGGREGATE(2,5,C$1063:C1070)+1,"")</f>
        <v>7</v>
      </c>
      <c r="D1071" s="42"/>
      <c r="E1071" s="206" t="s">
        <v>1111</v>
      </c>
      <c r="F1071" s="57" t="s">
        <v>6</v>
      </c>
      <c r="G1071" s="257" t="s">
        <v>9</v>
      </c>
      <c r="H1071" s="1"/>
      <c r="I1071" s="127"/>
    </row>
    <row r="1072" spans="1:9" s="25" customFormat="1" ht="15" x14ac:dyDescent="0.2">
      <c r="A1072" s="172" t="str">
        <f t="shared" si="20"/>
        <v/>
      </c>
      <c r="B1072" s="110"/>
      <c r="C1072" s="6" t="str">
        <f>IF(ISBLANK(D1072),_xlfn.AGGREGATE(2,5,C$1063:C1071)+1,"")</f>
        <v/>
      </c>
      <c r="D1072" s="28" t="s">
        <v>1</v>
      </c>
      <c r="E1072" s="194" t="s">
        <v>1112</v>
      </c>
      <c r="F1072" s="5"/>
      <c r="G1072" s="268"/>
      <c r="H1072" s="23"/>
      <c r="I1072" s="129"/>
    </row>
    <row r="1073" spans="1:9" s="25" customFormat="1" ht="15" x14ac:dyDescent="0.2">
      <c r="A1073" s="169" t="str">
        <f t="shared" si="20"/>
        <v>LInv-8</v>
      </c>
      <c r="B1073" s="71" t="s">
        <v>73</v>
      </c>
      <c r="C1073" s="76">
        <f>IF(ISBLANK(D1073),_xlfn.AGGREGATE(2,5,C$1063:C1072)+1,"")</f>
        <v>8</v>
      </c>
      <c r="D1073" s="42"/>
      <c r="E1073" s="206" t="s">
        <v>1113</v>
      </c>
      <c r="F1073" s="57" t="s">
        <v>6</v>
      </c>
      <c r="G1073" s="257" t="s">
        <v>9</v>
      </c>
      <c r="H1073" s="1"/>
      <c r="I1073" s="127"/>
    </row>
    <row r="1074" spans="1:9" s="25" customFormat="1" ht="15" x14ac:dyDescent="0.2">
      <c r="A1074" s="169" t="str">
        <f t="shared" si="20"/>
        <v>LInv-9</v>
      </c>
      <c r="B1074" s="71" t="s">
        <v>73</v>
      </c>
      <c r="C1074" s="76">
        <f>IF(ISBLANK(D1074),_xlfn.AGGREGATE(2,5,C$1063:C1073)+1,"")</f>
        <v>9</v>
      </c>
      <c r="D1074" s="42"/>
      <c r="E1074" s="206" t="s">
        <v>1114</v>
      </c>
      <c r="F1074" s="57" t="s">
        <v>6</v>
      </c>
      <c r="G1074" s="257" t="s">
        <v>9</v>
      </c>
      <c r="H1074" s="1"/>
      <c r="I1074" s="127"/>
    </row>
    <row r="1075" spans="1:9" s="25" customFormat="1" ht="15" x14ac:dyDescent="0.2">
      <c r="A1075" s="169" t="str">
        <f t="shared" si="20"/>
        <v>LInv-10</v>
      </c>
      <c r="B1075" s="71" t="s">
        <v>73</v>
      </c>
      <c r="C1075" s="76">
        <f>IF(ISBLANK(D1075),_xlfn.AGGREGATE(2,5,C$1063:C1074)+1,"")</f>
        <v>10</v>
      </c>
      <c r="D1075" s="42"/>
      <c r="E1075" s="206" t="s">
        <v>1115</v>
      </c>
      <c r="F1075" s="57" t="s">
        <v>6</v>
      </c>
      <c r="G1075" s="257" t="s">
        <v>9</v>
      </c>
      <c r="H1075" s="1"/>
      <c r="I1075" s="127"/>
    </row>
    <row r="1076" spans="1:9" s="25" customFormat="1" ht="15" x14ac:dyDescent="0.2">
      <c r="A1076" s="169" t="str">
        <f t="shared" si="20"/>
        <v>LInv-11</v>
      </c>
      <c r="B1076" s="71" t="s">
        <v>73</v>
      </c>
      <c r="C1076" s="76">
        <f>IF(ISBLANK(D1076),_xlfn.AGGREGATE(2,5,C$1063:C1075)+1,"")</f>
        <v>11</v>
      </c>
      <c r="D1076" s="42"/>
      <c r="E1076" s="206" t="s">
        <v>1116</v>
      </c>
      <c r="F1076" s="57" t="s">
        <v>6</v>
      </c>
      <c r="G1076" s="257" t="s">
        <v>9</v>
      </c>
      <c r="H1076" s="1"/>
      <c r="I1076" s="127"/>
    </row>
    <row r="1077" spans="1:9" s="25" customFormat="1" ht="15" x14ac:dyDescent="0.2">
      <c r="A1077" s="169" t="str">
        <f t="shared" si="20"/>
        <v>LInv-12</v>
      </c>
      <c r="B1077" s="71" t="s">
        <v>73</v>
      </c>
      <c r="C1077" s="76">
        <f>IF(ISBLANK(D1077),_xlfn.AGGREGATE(2,5,C$1063:C1076)+1,"")</f>
        <v>12</v>
      </c>
      <c r="D1077" s="42"/>
      <c r="E1077" s="206" t="s">
        <v>1117</v>
      </c>
      <c r="F1077" s="57" t="s">
        <v>6</v>
      </c>
      <c r="G1077" s="257" t="s">
        <v>9</v>
      </c>
      <c r="H1077" s="1"/>
      <c r="I1077" s="127"/>
    </row>
    <row r="1078" spans="1:9" s="25" customFormat="1" ht="14.25" x14ac:dyDescent="0.2">
      <c r="A1078" s="169" t="str">
        <f t="shared" si="20"/>
        <v>LInv-13</v>
      </c>
      <c r="B1078" s="71" t="s">
        <v>73</v>
      </c>
      <c r="C1078" s="76">
        <f>IF(ISBLANK(D1078),_xlfn.AGGREGATE(2,5,C$1063:C1077)+1,"")</f>
        <v>13</v>
      </c>
      <c r="D1078" s="42"/>
      <c r="E1078" s="206" t="s">
        <v>1118</v>
      </c>
      <c r="F1078" s="57" t="s">
        <v>6</v>
      </c>
      <c r="G1078" s="257" t="s">
        <v>9</v>
      </c>
      <c r="H1078" s="1"/>
      <c r="I1078" s="128"/>
    </row>
    <row r="1079" spans="1:9" s="25" customFormat="1" ht="15" x14ac:dyDescent="0.2">
      <c r="A1079" s="169" t="str">
        <f t="shared" si="20"/>
        <v>LInv-14</v>
      </c>
      <c r="B1079" s="71" t="s">
        <v>73</v>
      </c>
      <c r="C1079" s="76">
        <f>IF(ISBLANK(D1079),_xlfn.AGGREGATE(2,5,C$1063:C1078)+1,"")</f>
        <v>14</v>
      </c>
      <c r="D1079" s="42"/>
      <c r="E1079" s="206" t="s">
        <v>1119</v>
      </c>
      <c r="F1079" s="57" t="s">
        <v>6</v>
      </c>
      <c r="G1079" s="257" t="s">
        <v>9</v>
      </c>
      <c r="H1079" s="1"/>
      <c r="I1079" s="127"/>
    </row>
    <row r="1080" spans="1:9" s="25" customFormat="1" ht="15" x14ac:dyDescent="0.2">
      <c r="A1080" s="169" t="str">
        <f t="shared" si="20"/>
        <v>LInv-15</v>
      </c>
      <c r="B1080" s="71" t="s">
        <v>73</v>
      </c>
      <c r="C1080" s="76">
        <f>IF(ISBLANK(D1080),_xlfn.AGGREGATE(2,5,C$1063:C1079)+1,"")</f>
        <v>15</v>
      </c>
      <c r="D1080" s="42"/>
      <c r="E1080" s="206" t="s">
        <v>1120</v>
      </c>
      <c r="F1080" s="57" t="s">
        <v>6</v>
      </c>
      <c r="G1080" s="257" t="s">
        <v>9</v>
      </c>
      <c r="H1080" s="1"/>
      <c r="I1080" s="127"/>
    </row>
    <row r="1081" spans="1:9" s="25" customFormat="1" ht="15" x14ac:dyDescent="0.2">
      <c r="A1081" s="169" t="str">
        <f t="shared" ref="A1081:A1134" si="21">IF(ISBLANK(D1081),B1081&amp;"-"&amp;C1081,"")</f>
        <v>LInv-16</v>
      </c>
      <c r="B1081" s="71" t="s">
        <v>73</v>
      </c>
      <c r="C1081" s="76">
        <f>IF(ISBLANK(D1081),_xlfn.AGGREGATE(2,5,C$1063:C1080)+1,"")</f>
        <v>16</v>
      </c>
      <c r="D1081" s="42"/>
      <c r="E1081" s="206" t="s">
        <v>1121</v>
      </c>
      <c r="F1081" s="57" t="s">
        <v>6</v>
      </c>
      <c r="G1081" s="257" t="s">
        <v>9</v>
      </c>
      <c r="H1081" s="1"/>
      <c r="I1081" s="127"/>
    </row>
    <row r="1082" spans="1:9" s="25" customFormat="1" ht="15" x14ac:dyDescent="0.2">
      <c r="A1082" s="169" t="str">
        <f t="shared" si="21"/>
        <v>LInv-17</v>
      </c>
      <c r="B1082" s="71" t="s">
        <v>73</v>
      </c>
      <c r="C1082" s="76">
        <f>IF(ISBLANK(D1082),_xlfn.AGGREGATE(2,5,C$1063:C1081)+1,"")</f>
        <v>17</v>
      </c>
      <c r="D1082" s="42"/>
      <c r="E1082" s="206" t="s">
        <v>1122</v>
      </c>
      <c r="F1082" s="57" t="s">
        <v>6</v>
      </c>
      <c r="G1082" s="257" t="s">
        <v>9</v>
      </c>
      <c r="H1082" s="1"/>
      <c r="I1082" s="127"/>
    </row>
    <row r="1083" spans="1:9" s="25" customFormat="1" ht="15" x14ac:dyDescent="0.2">
      <c r="A1083" s="169" t="str">
        <f t="shared" si="21"/>
        <v>LInv-18</v>
      </c>
      <c r="B1083" s="71" t="s">
        <v>73</v>
      </c>
      <c r="C1083" s="76">
        <f>IF(ISBLANK(D1083),_xlfn.AGGREGATE(2,5,C$1063:C1082)+1,"")</f>
        <v>18</v>
      </c>
      <c r="D1083" s="42"/>
      <c r="E1083" s="206" t="s">
        <v>1123</v>
      </c>
      <c r="F1083" s="57" t="s">
        <v>6</v>
      </c>
      <c r="G1083" s="257" t="s">
        <v>9</v>
      </c>
      <c r="H1083" s="1"/>
      <c r="I1083" s="127"/>
    </row>
    <row r="1084" spans="1:9" s="25" customFormat="1" ht="15" x14ac:dyDescent="0.2">
      <c r="A1084" s="169" t="str">
        <f t="shared" si="21"/>
        <v>LInv-19</v>
      </c>
      <c r="B1084" s="71" t="s">
        <v>73</v>
      </c>
      <c r="C1084" s="76">
        <f>IF(ISBLANK(D1084),_xlfn.AGGREGATE(2,5,C$1063:C1083)+1,"")</f>
        <v>19</v>
      </c>
      <c r="D1084" s="42"/>
      <c r="E1084" s="206" t="s">
        <v>1124</v>
      </c>
      <c r="F1084" s="57" t="s">
        <v>6</v>
      </c>
      <c r="G1084" s="257" t="s">
        <v>9</v>
      </c>
      <c r="H1084" s="1"/>
      <c r="I1084" s="127"/>
    </row>
    <row r="1085" spans="1:9" s="25" customFormat="1" ht="15" x14ac:dyDescent="0.2">
      <c r="A1085" s="169" t="str">
        <f t="shared" si="21"/>
        <v>LInv-20</v>
      </c>
      <c r="B1085" s="71" t="s">
        <v>73</v>
      </c>
      <c r="C1085" s="76">
        <f>IF(ISBLANK(D1085),_xlfn.AGGREGATE(2,5,C$1063:C1084)+1,"")</f>
        <v>20</v>
      </c>
      <c r="D1085" s="42"/>
      <c r="E1085" s="206" t="s">
        <v>1125</v>
      </c>
      <c r="F1085" s="57" t="s">
        <v>6</v>
      </c>
      <c r="G1085" s="257" t="s">
        <v>9</v>
      </c>
      <c r="H1085" s="1"/>
      <c r="I1085" s="127"/>
    </row>
    <row r="1086" spans="1:9" s="25" customFormat="1" ht="15" x14ac:dyDescent="0.2">
      <c r="A1086" s="169" t="str">
        <f t="shared" si="21"/>
        <v>LInv-21</v>
      </c>
      <c r="B1086" s="71" t="s">
        <v>73</v>
      </c>
      <c r="C1086" s="76">
        <f>IF(ISBLANK(D1086),_xlfn.AGGREGATE(2,5,C$1063:C1085)+1,"")</f>
        <v>21</v>
      </c>
      <c r="D1086" s="42"/>
      <c r="E1086" s="206" t="s">
        <v>1126</v>
      </c>
      <c r="F1086" s="57" t="s">
        <v>6</v>
      </c>
      <c r="G1086" s="257" t="s">
        <v>9</v>
      </c>
      <c r="H1086" s="1"/>
      <c r="I1086" s="127"/>
    </row>
    <row r="1087" spans="1:9" s="25" customFormat="1" ht="15" x14ac:dyDescent="0.2">
      <c r="A1087" s="169" t="str">
        <f t="shared" si="21"/>
        <v>LInv-22</v>
      </c>
      <c r="B1087" s="71" t="s">
        <v>73</v>
      </c>
      <c r="C1087" s="76">
        <f>IF(ISBLANK(D1087),_xlfn.AGGREGATE(2,5,C$1063:C1086)+1,"")</f>
        <v>22</v>
      </c>
      <c r="D1087" s="42"/>
      <c r="E1087" s="206" t="s">
        <v>1127</v>
      </c>
      <c r="F1087" s="57" t="s">
        <v>6</v>
      </c>
      <c r="G1087" s="257" t="s">
        <v>9</v>
      </c>
      <c r="H1087" s="1"/>
      <c r="I1087" s="127"/>
    </row>
    <row r="1088" spans="1:9" s="25" customFormat="1" ht="30" x14ac:dyDescent="0.2">
      <c r="A1088" s="170" t="str">
        <f t="shared" si="21"/>
        <v/>
      </c>
      <c r="B1088" s="110"/>
      <c r="C1088" s="9" t="str">
        <f>IF(ISBLANK(D1088),_xlfn.AGGREGATE(2,5,C$1063:C1087)+1,"")</f>
        <v/>
      </c>
      <c r="D1088" s="40" t="s">
        <v>1</v>
      </c>
      <c r="E1088" s="207" t="s">
        <v>1128</v>
      </c>
      <c r="F1088" s="8"/>
      <c r="G1088" s="261"/>
      <c r="H1088" s="24"/>
      <c r="I1088" s="127"/>
    </row>
    <row r="1089" spans="1:9" s="25" customFormat="1" ht="15" x14ac:dyDescent="0.2">
      <c r="A1089" s="169" t="str">
        <f t="shared" si="21"/>
        <v>LInv-23</v>
      </c>
      <c r="B1089" s="71" t="s">
        <v>73</v>
      </c>
      <c r="C1089" s="76">
        <f>IF(ISBLANK(D1089),_xlfn.AGGREGATE(2,5,C$1063:C1088)+1,"")</f>
        <v>23</v>
      </c>
      <c r="D1089" s="42"/>
      <c r="E1089" s="206" t="s">
        <v>1129</v>
      </c>
      <c r="F1089" s="57" t="s">
        <v>12</v>
      </c>
      <c r="G1089" s="257" t="s">
        <v>9</v>
      </c>
      <c r="H1089" s="1"/>
      <c r="I1089" s="127"/>
    </row>
    <row r="1090" spans="1:9" s="25" customFormat="1" ht="15" x14ac:dyDescent="0.2">
      <c r="A1090" s="169" t="str">
        <f t="shared" si="21"/>
        <v>LInv-24</v>
      </c>
      <c r="B1090" s="71" t="s">
        <v>73</v>
      </c>
      <c r="C1090" s="76">
        <f>IF(ISBLANK(D1090),_xlfn.AGGREGATE(2,5,C$1063:C1089)+1,"")</f>
        <v>24</v>
      </c>
      <c r="D1090" s="42"/>
      <c r="E1090" s="206" t="s">
        <v>1130</v>
      </c>
      <c r="F1090" s="57" t="s">
        <v>12</v>
      </c>
      <c r="G1090" s="257" t="s">
        <v>9</v>
      </c>
      <c r="H1090" s="1"/>
      <c r="I1090" s="127"/>
    </row>
    <row r="1091" spans="1:9" s="25" customFormat="1" ht="15" x14ac:dyDescent="0.2">
      <c r="A1091" s="169" t="str">
        <f t="shared" si="21"/>
        <v>LInv-25</v>
      </c>
      <c r="B1091" s="71" t="s">
        <v>73</v>
      </c>
      <c r="C1091" s="76">
        <f>IF(ISBLANK(D1091),_xlfn.AGGREGATE(2,5,C$1063:C1090)+1,"")</f>
        <v>25</v>
      </c>
      <c r="D1091" s="42"/>
      <c r="E1091" s="206" t="s">
        <v>1131</v>
      </c>
      <c r="F1091" s="57" t="s">
        <v>12</v>
      </c>
      <c r="G1091" s="257" t="s">
        <v>9</v>
      </c>
      <c r="H1091" s="1"/>
      <c r="I1091" s="127"/>
    </row>
    <row r="1092" spans="1:9" s="25" customFormat="1" ht="15" x14ac:dyDescent="0.2">
      <c r="A1092" s="169" t="str">
        <f t="shared" si="21"/>
        <v>LInv-26</v>
      </c>
      <c r="B1092" s="71" t="s">
        <v>73</v>
      </c>
      <c r="C1092" s="76">
        <f>IF(ISBLANK(D1092),_xlfn.AGGREGATE(2,5,C$1063:C1091)+1,"")</f>
        <v>26</v>
      </c>
      <c r="D1092" s="42"/>
      <c r="E1092" s="206" t="s">
        <v>1132</v>
      </c>
      <c r="F1092" s="57" t="s">
        <v>12</v>
      </c>
      <c r="G1092" s="257" t="s">
        <v>9</v>
      </c>
      <c r="H1092" s="1"/>
      <c r="I1092" s="127"/>
    </row>
    <row r="1093" spans="1:9" s="25" customFormat="1" ht="30" x14ac:dyDescent="0.2">
      <c r="A1093" s="170" t="str">
        <f t="shared" si="21"/>
        <v/>
      </c>
      <c r="B1093" s="110"/>
      <c r="C1093" s="9" t="str">
        <f>IF(ISBLANK(D1093),_xlfn.AGGREGATE(2,5,C$1063:C1092)+1,"")</f>
        <v/>
      </c>
      <c r="D1093" s="40" t="s">
        <v>1</v>
      </c>
      <c r="E1093" s="194" t="s">
        <v>1133</v>
      </c>
      <c r="F1093" s="8"/>
      <c r="G1093" s="261"/>
      <c r="H1093" s="24"/>
      <c r="I1093" s="127"/>
    </row>
    <row r="1094" spans="1:9" s="25" customFormat="1" ht="15" x14ac:dyDescent="0.2">
      <c r="A1094" s="169" t="str">
        <f t="shared" si="21"/>
        <v>LInv-27</v>
      </c>
      <c r="B1094" s="71" t="s">
        <v>73</v>
      </c>
      <c r="C1094" s="76">
        <f>IF(ISBLANK(D1094),_xlfn.AGGREGATE(2,5,C$1063:C1093)+1,"")</f>
        <v>27</v>
      </c>
      <c r="D1094" s="42"/>
      <c r="E1094" s="192" t="s">
        <v>1134</v>
      </c>
      <c r="F1094" s="57" t="s">
        <v>12</v>
      </c>
      <c r="G1094" s="257" t="s">
        <v>9</v>
      </c>
      <c r="H1094" s="1"/>
      <c r="I1094" s="131"/>
    </row>
    <row r="1095" spans="1:9" s="25" customFormat="1" ht="15" x14ac:dyDescent="0.2">
      <c r="A1095" s="169" t="str">
        <f t="shared" si="21"/>
        <v>LInv-28</v>
      </c>
      <c r="B1095" s="71" t="s">
        <v>73</v>
      </c>
      <c r="C1095" s="76">
        <f>IF(ISBLANK(D1095),_xlfn.AGGREGATE(2,5,C$1063:C1094)+1,"")</f>
        <v>28</v>
      </c>
      <c r="D1095" s="42"/>
      <c r="E1095" s="192" t="s">
        <v>1135</v>
      </c>
      <c r="F1095" s="57" t="s">
        <v>12</v>
      </c>
      <c r="G1095" s="257" t="s">
        <v>9</v>
      </c>
      <c r="H1095" s="1"/>
      <c r="I1095" s="131"/>
    </row>
    <row r="1096" spans="1:9" s="25" customFormat="1" ht="15" x14ac:dyDescent="0.2">
      <c r="A1096" s="169" t="str">
        <f t="shared" si="21"/>
        <v>LInv-29</v>
      </c>
      <c r="B1096" s="71" t="s">
        <v>73</v>
      </c>
      <c r="C1096" s="76">
        <f>IF(ISBLANK(D1096),_xlfn.AGGREGATE(2,5,C$1063:C1095)+1,"")</f>
        <v>29</v>
      </c>
      <c r="D1096" s="42"/>
      <c r="E1096" s="192" t="s">
        <v>1136</v>
      </c>
      <c r="F1096" s="57" t="s">
        <v>12</v>
      </c>
      <c r="G1096" s="257" t="s">
        <v>9</v>
      </c>
      <c r="H1096" s="1"/>
      <c r="I1096" s="131"/>
    </row>
    <row r="1097" spans="1:9" s="25" customFormat="1" ht="15" x14ac:dyDescent="0.2">
      <c r="A1097" s="169" t="str">
        <f t="shared" si="21"/>
        <v>LInv-30</v>
      </c>
      <c r="B1097" s="71" t="s">
        <v>73</v>
      </c>
      <c r="C1097" s="76">
        <f>IF(ISBLANK(D1097),_xlfn.AGGREGATE(2,5,C$1063:C1096)+1,"")</f>
        <v>30</v>
      </c>
      <c r="D1097" s="42"/>
      <c r="E1097" s="192" t="s">
        <v>1137</v>
      </c>
      <c r="F1097" s="57" t="s">
        <v>12</v>
      </c>
      <c r="G1097" s="257" t="s">
        <v>9</v>
      </c>
      <c r="H1097" s="1"/>
      <c r="I1097" s="131"/>
    </row>
    <row r="1098" spans="1:9" s="25" customFormat="1" ht="15" x14ac:dyDescent="0.2">
      <c r="A1098" s="169" t="str">
        <f t="shared" si="21"/>
        <v>LInv-31</v>
      </c>
      <c r="B1098" s="71" t="s">
        <v>73</v>
      </c>
      <c r="C1098" s="76">
        <f>IF(ISBLANK(D1098),_xlfn.AGGREGATE(2,5,C$1063:C1097)+1,"")</f>
        <v>31</v>
      </c>
      <c r="D1098" s="42"/>
      <c r="E1098" s="192" t="s">
        <v>1132</v>
      </c>
      <c r="F1098" s="57" t="s">
        <v>12</v>
      </c>
      <c r="G1098" s="257" t="s">
        <v>9</v>
      </c>
      <c r="H1098" s="1"/>
      <c r="I1098" s="131"/>
    </row>
    <row r="1099" spans="1:9" s="25" customFormat="1" ht="30" x14ac:dyDescent="0.2">
      <c r="A1099" s="170" t="str">
        <f t="shared" si="21"/>
        <v/>
      </c>
      <c r="B1099" s="110"/>
      <c r="C1099" s="9" t="str">
        <f>IF(ISBLANK(D1099),_xlfn.AGGREGATE(2,5,C$1063:C1098)+1,"")</f>
        <v/>
      </c>
      <c r="D1099" s="40" t="s">
        <v>1</v>
      </c>
      <c r="E1099" s="194" t="s">
        <v>1138</v>
      </c>
      <c r="F1099" s="8"/>
      <c r="G1099" s="261"/>
      <c r="H1099" s="24"/>
      <c r="I1099" s="131"/>
    </row>
    <row r="1100" spans="1:9" s="25" customFormat="1" ht="15" x14ac:dyDescent="0.2">
      <c r="A1100" s="169" t="str">
        <f t="shared" si="21"/>
        <v>LInv-32</v>
      </c>
      <c r="B1100" s="71" t="s">
        <v>73</v>
      </c>
      <c r="C1100" s="76">
        <f>IF(ISBLANK(D1100),_xlfn.AGGREGATE(2,5,C$1063:C1099)+1,"")</f>
        <v>32</v>
      </c>
      <c r="D1100" s="42"/>
      <c r="E1100" s="192" t="s">
        <v>1139</v>
      </c>
      <c r="F1100" s="57" t="s">
        <v>12</v>
      </c>
      <c r="G1100" s="257" t="s">
        <v>9</v>
      </c>
      <c r="H1100" s="1"/>
      <c r="I1100" s="131"/>
    </row>
    <row r="1101" spans="1:9" s="25" customFormat="1" ht="15" x14ac:dyDescent="0.2">
      <c r="A1101" s="169" t="str">
        <f t="shared" si="21"/>
        <v>LInv-33</v>
      </c>
      <c r="B1101" s="71" t="s">
        <v>73</v>
      </c>
      <c r="C1101" s="76">
        <f>IF(ISBLANK(D1101),_xlfn.AGGREGATE(2,5,C$1063:C1100)+1,"")</f>
        <v>33</v>
      </c>
      <c r="D1101" s="42"/>
      <c r="E1101" s="206" t="s">
        <v>1140</v>
      </c>
      <c r="F1101" s="57" t="s">
        <v>12</v>
      </c>
      <c r="G1101" s="257" t="s">
        <v>9</v>
      </c>
      <c r="H1101" s="1"/>
      <c r="I1101" s="131"/>
    </row>
    <row r="1102" spans="1:9" s="25" customFormat="1" ht="15" x14ac:dyDescent="0.2">
      <c r="A1102" s="169" t="str">
        <f t="shared" si="21"/>
        <v>LInv-34</v>
      </c>
      <c r="B1102" s="71" t="s">
        <v>73</v>
      </c>
      <c r="C1102" s="76">
        <f>IF(ISBLANK(D1102),_xlfn.AGGREGATE(2,5,C$1063:C1101)+1,"")</f>
        <v>34</v>
      </c>
      <c r="D1102" s="42"/>
      <c r="E1102" s="206" t="s">
        <v>1141</v>
      </c>
      <c r="F1102" s="57" t="s">
        <v>12</v>
      </c>
      <c r="G1102" s="257" t="s">
        <v>9</v>
      </c>
      <c r="H1102" s="1"/>
      <c r="I1102" s="131"/>
    </row>
    <row r="1103" spans="1:9" s="25" customFormat="1" ht="15" x14ac:dyDescent="0.2">
      <c r="A1103" s="169" t="str">
        <f t="shared" si="21"/>
        <v>LInv-35</v>
      </c>
      <c r="B1103" s="71" t="s">
        <v>73</v>
      </c>
      <c r="C1103" s="76">
        <f>IF(ISBLANK(D1103),_xlfn.AGGREGATE(2,5,C$1063:C1102)+1,"")</f>
        <v>35</v>
      </c>
      <c r="D1103" s="42"/>
      <c r="E1103" s="206" t="s">
        <v>1142</v>
      </c>
      <c r="F1103" s="57" t="s">
        <v>12</v>
      </c>
      <c r="G1103" s="257" t="s">
        <v>9</v>
      </c>
      <c r="H1103" s="1"/>
      <c r="I1103" s="131"/>
    </row>
    <row r="1104" spans="1:9" s="25" customFormat="1" ht="15" x14ac:dyDescent="0.2">
      <c r="A1104" s="169" t="str">
        <f t="shared" si="21"/>
        <v>LInv-36</v>
      </c>
      <c r="B1104" s="71" t="s">
        <v>73</v>
      </c>
      <c r="C1104" s="76">
        <f>IF(ISBLANK(D1104),_xlfn.AGGREGATE(2,5,C$1063:C1103)+1,"")</f>
        <v>36</v>
      </c>
      <c r="D1104" s="42"/>
      <c r="E1104" s="206" t="s">
        <v>1143</v>
      </c>
      <c r="F1104" s="57" t="s">
        <v>12</v>
      </c>
      <c r="G1104" s="257" t="s">
        <v>9</v>
      </c>
      <c r="H1104" s="1"/>
      <c r="I1104" s="131"/>
    </row>
    <row r="1105" spans="1:9" s="25" customFormat="1" ht="15" x14ac:dyDescent="0.2">
      <c r="A1105" s="169" t="str">
        <f t="shared" si="21"/>
        <v>LInv-37</v>
      </c>
      <c r="B1105" s="71" t="s">
        <v>73</v>
      </c>
      <c r="C1105" s="76">
        <f>IF(ISBLANK(D1105),_xlfn.AGGREGATE(2,5,C$1063:C1104)+1,"")</f>
        <v>37</v>
      </c>
      <c r="D1105" s="42"/>
      <c r="E1105" s="206" t="s">
        <v>1144</v>
      </c>
      <c r="F1105" s="57" t="s">
        <v>12</v>
      </c>
      <c r="G1105" s="257" t="s">
        <v>9</v>
      </c>
      <c r="H1105" s="1"/>
      <c r="I1105" s="131"/>
    </row>
    <row r="1106" spans="1:9" s="25" customFormat="1" ht="15" x14ac:dyDescent="0.2">
      <c r="A1106" s="169" t="str">
        <f t="shared" si="21"/>
        <v>LInv-38</v>
      </c>
      <c r="B1106" s="71" t="s">
        <v>73</v>
      </c>
      <c r="C1106" s="76">
        <f>IF(ISBLANK(D1106),_xlfn.AGGREGATE(2,5,C$1063:C1105)+1,"")</f>
        <v>38</v>
      </c>
      <c r="D1106" s="42"/>
      <c r="E1106" s="206" t="s">
        <v>1145</v>
      </c>
      <c r="F1106" s="57" t="s">
        <v>12</v>
      </c>
      <c r="G1106" s="257" t="s">
        <v>9</v>
      </c>
      <c r="H1106" s="1"/>
      <c r="I1106" s="131"/>
    </row>
    <row r="1107" spans="1:9" s="25" customFormat="1" ht="15" x14ac:dyDescent="0.2">
      <c r="A1107" s="169" t="str">
        <f t="shared" si="21"/>
        <v>LInv-39</v>
      </c>
      <c r="B1107" s="71" t="s">
        <v>73</v>
      </c>
      <c r="C1107" s="76">
        <f>IF(ISBLANK(D1107),_xlfn.AGGREGATE(2,5,C$1063:C1106)+1,"")</f>
        <v>39</v>
      </c>
      <c r="D1107" s="42"/>
      <c r="E1107" s="206" t="s">
        <v>1132</v>
      </c>
      <c r="F1107" s="57" t="s">
        <v>12</v>
      </c>
      <c r="G1107" s="257" t="s">
        <v>9</v>
      </c>
      <c r="H1107" s="1"/>
      <c r="I1107" s="131"/>
    </row>
    <row r="1108" spans="1:9" s="25" customFormat="1" ht="30" x14ac:dyDescent="0.2">
      <c r="A1108" s="170" t="str">
        <f t="shared" si="21"/>
        <v/>
      </c>
      <c r="B1108" s="110"/>
      <c r="C1108" s="9" t="str">
        <f>IF(ISBLANK(D1108),_xlfn.AGGREGATE(2,5,C$1063:C1107)+1,"")</f>
        <v/>
      </c>
      <c r="D1108" s="40" t="s">
        <v>1</v>
      </c>
      <c r="E1108" s="208" t="s">
        <v>1146</v>
      </c>
      <c r="F1108" s="8"/>
      <c r="G1108" s="261"/>
      <c r="H1108" s="24"/>
      <c r="I1108" s="131"/>
    </row>
    <row r="1109" spans="1:9" s="25" customFormat="1" ht="15" x14ac:dyDescent="0.2">
      <c r="A1109" s="169" t="str">
        <f t="shared" si="21"/>
        <v>LInv-40</v>
      </c>
      <c r="B1109" s="71" t="s">
        <v>73</v>
      </c>
      <c r="C1109" s="76">
        <f>IF(ISBLANK(D1109),_xlfn.AGGREGATE(2,5,C$1063:C1108)+1,"")</f>
        <v>40</v>
      </c>
      <c r="D1109" s="42"/>
      <c r="E1109" s="206" t="s">
        <v>1147</v>
      </c>
      <c r="F1109" s="57" t="s">
        <v>12</v>
      </c>
      <c r="G1109" s="257" t="s">
        <v>9</v>
      </c>
      <c r="H1109" s="1"/>
      <c r="I1109" s="131"/>
    </row>
    <row r="1110" spans="1:9" s="25" customFormat="1" ht="15" x14ac:dyDescent="0.2">
      <c r="A1110" s="169" t="str">
        <f t="shared" si="21"/>
        <v>LInv-41</v>
      </c>
      <c r="B1110" s="71" t="s">
        <v>73</v>
      </c>
      <c r="C1110" s="76">
        <f>IF(ISBLANK(D1110),_xlfn.AGGREGATE(2,5,C$1063:C1109)+1,"")</f>
        <v>41</v>
      </c>
      <c r="D1110" s="42"/>
      <c r="E1110" s="206" t="s">
        <v>1148</v>
      </c>
      <c r="F1110" s="57" t="s">
        <v>12</v>
      </c>
      <c r="G1110" s="257" t="s">
        <v>9</v>
      </c>
      <c r="H1110" s="1"/>
      <c r="I1110" s="131"/>
    </row>
    <row r="1111" spans="1:9" s="25" customFormat="1" ht="15" x14ac:dyDescent="0.2">
      <c r="A1111" s="169" t="str">
        <f t="shared" si="21"/>
        <v>LInv-42</v>
      </c>
      <c r="B1111" s="71" t="s">
        <v>73</v>
      </c>
      <c r="C1111" s="76">
        <f>IF(ISBLANK(D1111),_xlfn.AGGREGATE(2,5,C$1063:C1110)+1,"")</f>
        <v>42</v>
      </c>
      <c r="D1111" s="42"/>
      <c r="E1111" s="206" t="s">
        <v>1149</v>
      </c>
      <c r="F1111" s="57" t="s">
        <v>12</v>
      </c>
      <c r="G1111" s="257" t="s">
        <v>9</v>
      </c>
      <c r="H1111" s="1"/>
      <c r="I1111" s="131"/>
    </row>
    <row r="1112" spans="1:9" s="25" customFormat="1" ht="15" x14ac:dyDescent="0.2">
      <c r="A1112" s="169" t="str">
        <f t="shared" si="21"/>
        <v>LInv-43</v>
      </c>
      <c r="B1112" s="71" t="s">
        <v>73</v>
      </c>
      <c r="C1112" s="76">
        <f>IF(ISBLANK(D1112),_xlfn.AGGREGATE(2,5,C$1063:C1111)+1,"")</f>
        <v>43</v>
      </c>
      <c r="D1112" s="42"/>
      <c r="E1112" s="206" t="s">
        <v>1150</v>
      </c>
      <c r="F1112" s="57" t="s">
        <v>12</v>
      </c>
      <c r="G1112" s="257" t="s">
        <v>9</v>
      </c>
      <c r="H1112" s="1"/>
      <c r="I1112" s="131"/>
    </row>
    <row r="1113" spans="1:9" s="25" customFormat="1" ht="15" x14ac:dyDescent="0.2">
      <c r="A1113" s="169" t="str">
        <f t="shared" si="21"/>
        <v>LInv-44</v>
      </c>
      <c r="B1113" s="71" t="s">
        <v>73</v>
      </c>
      <c r="C1113" s="76">
        <f>IF(ISBLANK(D1113),_xlfn.AGGREGATE(2,5,C$1063:C1112)+1,"")</f>
        <v>44</v>
      </c>
      <c r="D1113" s="42"/>
      <c r="E1113" s="206" t="s">
        <v>1151</v>
      </c>
      <c r="F1113" s="57" t="s">
        <v>12</v>
      </c>
      <c r="G1113" s="257" t="s">
        <v>9</v>
      </c>
      <c r="H1113" s="1"/>
      <c r="I1113" s="131"/>
    </row>
    <row r="1114" spans="1:9" s="25" customFormat="1" ht="15" x14ac:dyDescent="0.2">
      <c r="A1114" s="169" t="str">
        <f t="shared" si="21"/>
        <v>LInv-45</v>
      </c>
      <c r="B1114" s="71" t="s">
        <v>73</v>
      </c>
      <c r="C1114" s="76">
        <f>IF(ISBLANK(D1114),_xlfn.AGGREGATE(2,5,C$1063:C1113)+1,"")</f>
        <v>45</v>
      </c>
      <c r="D1114" s="42"/>
      <c r="E1114" s="206" t="s">
        <v>1152</v>
      </c>
      <c r="F1114" s="57" t="s">
        <v>12</v>
      </c>
      <c r="G1114" s="257" t="s">
        <v>9</v>
      </c>
      <c r="H1114" s="1"/>
      <c r="I1114" s="131"/>
    </row>
    <row r="1115" spans="1:9" s="25" customFormat="1" ht="15" x14ac:dyDescent="0.2">
      <c r="A1115" s="169" t="str">
        <f t="shared" si="21"/>
        <v>LInv-46</v>
      </c>
      <c r="B1115" s="71" t="s">
        <v>73</v>
      </c>
      <c r="C1115" s="76">
        <f>IF(ISBLANK(D1115),_xlfn.AGGREGATE(2,5,C$1063:C1114)+1,"")</f>
        <v>46</v>
      </c>
      <c r="D1115" s="42"/>
      <c r="E1115" s="206" t="s">
        <v>1153</v>
      </c>
      <c r="F1115" s="57" t="s">
        <v>12</v>
      </c>
      <c r="G1115" s="257" t="s">
        <v>9</v>
      </c>
      <c r="H1115" s="1"/>
      <c r="I1115" s="131"/>
    </row>
    <row r="1116" spans="1:9" s="25" customFormat="1" ht="15" x14ac:dyDescent="0.2">
      <c r="A1116" s="169" t="str">
        <f t="shared" si="21"/>
        <v>LInv-47</v>
      </c>
      <c r="B1116" s="71" t="s">
        <v>73</v>
      </c>
      <c r="C1116" s="76">
        <f>IF(ISBLANK(D1116),_xlfn.AGGREGATE(2,5,C$1063:C1115)+1,"")</f>
        <v>47</v>
      </c>
      <c r="D1116" s="42"/>
      <c r="E1116" s="206" t="s">
        <v>1154</v>
      </c>
      <c r="F1116" s="57" t="s">
        <v>12</v>
      </c>
      <c r="G1116" s="257" t="s">
        <v>9</v>
      </c>
      <c r="H1116" s="1"/>
      <c r="I1116" s="131"/>
    </row>
    <row r="1117" spans="1:9" s="25" customFormat="1" ht="15" x14ac:dyDescent="0.2">
      <c r="A1117" s="170" t="str">
        <f t="shared" si="21"/>
        <v/>
      </c>
      <c r="B1117" s="110"/>
      <c r="C1117" s="9" t="str">
        <f>IF(ISBLANK(D1117),_xlfn.AGGREGATE(2,5,C$1063:C1116)+1,"")</f>
        <v/>
      </c>
      <c r="D1117" s="40" t="s">
        <v>1</v>
      </c>
      <c r="E1117" s="208" t="s">
        <v>1155</v>
      </c>
      <c r="F1117" s="8"/>
      <c r="G1117" s="261"/>
      <c r="H1117" s="24"/>
      <c r="I1117" s="131"/>
    </row>
    <row r="1118" spans="1:9" s="25" customFormat="1" ht="15" x14ac:dyDescent="0.2">
      <c r="A1118" s="169" t="str">
        <f t="shared" si="21"/>
        <v>LInv-48</v>
      </c>
      <c r="B1118" s="71" t="s">
        <v>73</v>
      </c>
      <c r="C1118" s="76">
        <f>IF(ISBLANK(D1118),_xlfn.AGGREGATE(2,5,C$1063:C1117)+1,"")</f>
        <v>48</v>
      </c>
      <c r="D1118" s="42"/>
      <c r="E1118" s="206" t="s">
        <v>1156</v>
      </c>
      <c r="F1118" s="57" t="s">
        <v>12</v>
      </c>
      <c r="G1118" s="257" t="s">
        <v>9</v>
      </c>
      <c r="H1118" s="1"/>
      <c r="I1118" s="131"/>
    </row>
    <row r="1119" spans="1:9" s="25" customFormat="1" ht="15" x14ac:dyDescent="0.2">
      <c r="A1119" s="169" t="str">
        <f t="shared" si="21"/>
        <v>LInv-49</v>
      </c>
      <c r="B1119" s="71" t="s">
        <v>73</v>
      </c>
      <c r="C1119" s="76">
        <f>IF(ISBLANK(D1119),_xlfn.AGGREGATE(2,5,C$1063:C1118)+1,"")</f>
        <v>49</v>
      </c>
      <c r="D1119" s="42"/>
      <c r="E1119" s="206" t="s">
        <v>461</v>
      </c>
      <c r="F1119" s="57" t="s">
        <v>12</v>
      </c>
      <c r="G1119" s="257" t="s">
        <v>9</v>
      </c>
      <c r="H1119" s="1"/>
      <c r="I1119" s="131"/>
    </row>
    <row r="1120" spans="1:9" s="25" customFormat="1" ht="15" x14ac:dyDescent="0.2">
      <c r="A1120" s="169" t="str">
        <f t="shared" si="21"/>
        <v>LInv-50</v>
      </c>
      <c r="B1120" s="71" t="s">
        <v>73</v>
      </c>
      <c r="C1120" s="76">
        <f>IF(ISBLANK(D1120),_xlfn.AGGREGATE(2,5,C$1063:C1119)+1,"")</f>
        <v>50</v>
      </c>
      <c r="D1120" s="42"/>
      <c r="E1120" s="206" t="s">
        <v>1157</v>
      </c>
      <c r="F1120" s="57" t="s">
        <v>12</v>
      </c>
      <c r="G1120" s="257" t="s">
        <v>9</v>
      </c>
      <c r="H1120" s="1"/>
      <c r="I1120" s="131"/>
    </row>
    <row r="1121" spans="1:24" s="25" customFormat="1" ht="42.75" x14ac:dyDescent="0.2">
      <c r="A1121" s="169" t="str">
        <f t="shared" si="21"/>
        <v>LInv-51</v>
      </c>
      <c r="B1121" s="71" t="s">
        <v>73</v>
      </c>
      <c r="C1121" s="76">
        <f>IF(ISBLANK(D1121),_xlfn.AGGREGATE(2,5,C$1063:C1120)+1,"")</f>
        <v>51</v>
      </c>
      <c r="D1121" s="42"/>
      <c r="E1121" s="209" t="s">
        <v>1158</v>
      </c>
      <c r="F1121" s="57" t="s">
        <v>12</v>
      </c>
      <c r="G1121" s="257" t="s">
        <v>9</v>
      </c>
      <c r="H1121" s="1"/>
      <c r="I1121" s="131"/>
    </row>
    <row r="1122" spans="1:24" s="25" customFormat="1" ht="28.5" x14ac:dyDescent="0.2">
      <c r="A1122" s="169" t="str">
        <f t="shared" si="21"/>
        <v>LInv-52</v>
      </c>
      <c r="B1122" s="71" t="s">
        <v>73</v>
      </c>
      <c r="C1122" s="76">
        <f>IF(ISBLANK(D1122),_xlfn.AGGREGATE(2,5,C$1063:C1121)+1,"")</f>
        <v>52</v>
      </c>
      <c r="D1122" s="42"/>
      <c r="E1122" s="209" t="s">
        <v>1159</v>
      </c>
      <c r="F1122" s="57" t="s">
        <v>12</v>
      </c>
      <c r="G1122" s="257" t="s">
        <v>9</v>
      </c>
      <c r="H1122" s="1"/>
      <c r="I1122" s="131"/>
    </row>
    <row r="1123" spans="1:24" s="25" customFormat="1" ht="28.5" x14ac:dyDescent="0.2">
      <c r="A1123" s="177" t="str">
        <f t="shared" si="21"/>
        <v>LInv-53</v>
      </c>
      <c r="B1123" s="98" t="s">
        <v>73</v>
      </c>
      <c r="C1123" s="78">
        <f>IF(ISBLANK(D1123),_xlfn.AGGREGATE(2,5,C$1063:C1122)+1,"")</f>
        <v>53</v>
      </c>
      <c r="D1123" s="43"/>
      <c r="E1123" s="210" t="s">
        <v>1160</v>
      </c>
      <c r="F1123" s="58" t="s">
        <v>12</v>
      </c>
      <c r="G1123" s="260" t="s">
        <v>9</v>
      </c>
      <c r="H1123" s="7"/>
      <c r="I1123" s="131"/>
    </row>
    <row r="1124" spans="1:24" s="25" customFormat="1" ht="15" x14ac:dyDescent="0.2">
      <c r="A1124" s="178" t="str">
        <f t="shared" si="21"/>
        <v>LInv-54</v>
      </c>
      <c r="B1124" s="98" t="s">
        <v>73</v>
      </c>
      <c r="C1124" s="78">
        <f>IF(ISBLANK(D1124),_xlfn.AGGREGATE(2,5,C$1063:C1123)+1,"")</f>
        <v>54</v>
      </c>
      <c r="D1124" s="43"/>
      <c r="E1124" s="210" t="s">
        <v>1161</v>
      </c>
      <c r="F1124" s="58" t="s">
        <v>12</v>
      </c>
      <c r="G1124" s="260" t="s">
        <v>9</v>
      </c>
      <c r="H1124" s="7"/>
      <c r="I1124" s="131"/>
    </row>
    <row r="1125" spans="1:24" s="25" customFormat="1" ht="28.5" x14ac:dyDescent="0.2">
      <c r="A1125" s="169" t="str">
        <f t="shared" si="21"/>
        <v>LInv-55</v>
      </c>
      <c r="B1125" s="71" t="s">
        <v>73</v>
      </c>
      <c r="C1125" s="68">
        <f>IF(ISBLANK(D1125),_xlfn.AGGREGATE(2,5,C$1063:C1124)+1,"")</f>
        <v>55</v>
      </c>
      <c r="D1125" s="70"/>
      <c r="E1125" s="209" t="s">
        <v>1162</v>
      </c>
      <c r="F1125" s="92" t="s">
        <v>12</v>
      </c>
      <c r="G1125" s="269" t="s">
        <v>9</v>
      </c>
      <c r="H1125" s="1"/>
      <c r="I1125" s="131"/>
    </row>
    <row r="1126" spans="1:24" s="25" customFormat="1" ht="30" x14ac:dyDescent="0.2">
      <c r="A1126" s="179" t="str">
        <f t="shared" si="21"/>
        <v/>
      </c>
      <c r="B1126" s="158"/>
      <c r="C1126" s="109" t="str">
        <f>IF(ISBLANK(D1126),_xlfn.AGGREGATE(2,5,C$1063:C1125)+1,"")</f>
        <v/>
      </c>
      <c r="D1126" s="53" t="s">
        <v>1</v>
      </c>
      <c r="E1126" s="211" t="s">
        <v>1163</v>
      </c>
      <c r="F1126" s="159"/>
      <c r="G1126" s="270"/>
      <c r="H1126" s="160"/>
      <c r="I1126" s="131"/>
    </row>
    <row r="1127" spans="1:24" s="25" customFormat="1" ht="15" x14ac:dyDescent="0.2">
      <c r="A1127" s="169" t="str">
        <f t="shared" si="21"/>
        <v>LInv-56</v>
      </c>
      <c r="B1127" s="71" t="s">
        <v>73</v>
      </c>
      <c r="C1127" s="76">
        <f>IF(ISBLANK(D1127),_xlfn.AGGREGATE(2,5,C$1063:C1126)+1,"")</f>
        <v>56</v>
      </c>
      <c r="D1127" s="42"/>
      <c r="E1127" s="206" t="s">
        <v>1164</v>
      </c>
      <c r="F1127" s="57" t="s">
        <v>12</v>
      </c>
      <c r="G1127" s="257" t="s">
        <v>9</v>
      </c>
      <c r="H1127" s="1"/>
      <c r="I1127" s="131"/>
    </row>
    <row r="1128" spans="1:24" s="25" customFormat="1" ht="15" x14ac:dyDescent="0.2">
      <c r="A1128" s="169" t="str">
        <f t="shared" ref="A1128" si="22">IF(ISBLANK(D1128),B1128&amp;"-"&amp;C1128,"")</f>
        <v>LInv-56</v>
      </c>
      <c r="B1128" s="71" t="s">
        <v>73</v>
      </c>
      <c r="C1128" s="76">
        <f>IF(ISBLANK(D1128),_xlfn.AGGREGATE(2,5,C$1063:C1126)+1,"")</f>
        <v>56</v>
      </c>
      <c r="D1128" s="42"/>
      <c r="E1128" s="206" t="s">
        <v>1165</v>
      </c>
      <c r="F1128" s="57" t="s">
        <v>12</v>
      </c>
      <c r="G1128" s="257" t="s">
        <v>9</v>
      </c>
      <c r="H1128" s="1"/>
      <c r="I1128" s="131"/>
    </row>
    <row r="1129" spans="1:24" s="25" customFormat="1" ht="15" x14ac:dyDescent="0.2">
      <c r="A1129" s="169" t="str">
        <f t="shared" si="21"/>
        <v>LInv-57</v>
      </c>
      <c r="B1129" s="71" t="s">
        <v>73</v>
      </c>
      <c r="C1129" s="76">
        <f>IF(ISBLANK(D1129),_xlfn.AGGREGATE(2,5,C$1063:C1127)+1,"")</f>
        <v>57</v>
      </c>
      <c r="D1129" s="42"/>
      <c r="E1129" s="206" t="s">
        <v>1166</v>
      </c>
      <c r="F1129" s="57" t="s">
        <v>12</v>
      </c>
      <c r="G1129" s="257" t="s">
        <v>9</v>
      </c>
      <c r="H1129" s="1"/>
      <c r="I1129" s="131"/>
    </row>
    <row r="1130" spans="1:24" s="161" customFormat="1" ht="14.25" x14ac:dyDescent="0.2">
      <c r="A1130" s="169" t="str">
        <f t="shared" si="21"/>
        <v>LInv-59</v>
      </c>
      <c r="B1130" s="71" t="s">
        <v>73</v>
      </c>
      <c r="C1130" s="76">
        <f>IF(ISBLANK(D1130),_xlfn.AGGREGATE(2,5,C$1063:C1129)+1,"")</f>
        <v>59</v>
      </c>
      <c r="D1130" s="42"/>
      <c r="E1130" s="206" t="s">
        <v>1167</v>
      </c>
      <c r="F1130" s="57" t="s">
        <v>12</v>
      </c>
      <c r="G1130" s="257" t="s">
        <v>9</v>
      </c>
      <c r="H1130" s="1"/>
      <c r="I1130" s="98"/>
      <c r="J1130" s="78"/>
      <c r="K1130" s="43"/>
      <c r="L1130" s="157"/>
      <c r="M1130" s="58"/>
      <c r="N1130" s="125"/>
      <c r="O1130" s="7"/>
      <c r="P1130" s="98"/>
      <c r="Q1130" s="78"/>
      <c r="R1130" s="43"/>
      <c r="S1130" s="157"/>
      <c r="T1130" s="58"/>
      <c r="U1130" s="125"/>
      <c r="V1130" s="7"/>
      <c r="W1130" s="98"/>
      <c r="X1130" s="78"/>
    </row>
    <row r="1131" spans="1:24" ht="15" x14ac:dyDescent="0.2">
      <c r="A1131" s="169" t="str">
        <f t="shared" si="21"/>
        <v>LInv-60</v>
      </c>
      <c r="B1131" s="71" t="s">
        <v>73</v>
      </c>
      <c r="C1131" s="76">
        <f>IF(ISBLANK(D1131),_xlfn.AGGREGATE(2,5,C$1063:C1130)+1,"")</f>
        <v>60</v>
      </c>
      <c r="D1131" s="42"/>
      <c r="E1131" s="206" t="s">
        <v>1168</v>
      </c>
      <c r="F1131" s="57" t="s">
        <v>12</v>
      </c>
      <c r="G1131" s="257" t="s">
        <v>9</v>
      </c>
      <c r="H1131" s="1"/>
      <c r="I1131" s="162"/>
      <c r="J1131" s="97"/>
    </row>
    <row r="1132" spans="1:24" s="25" customFormat="1" ht="15" x14ac:dyDescent="0.2">
      <c r="A1132" s="169" t="str">
        <f t="shared" si="21"/>
        <v>LInv-61</v>
      </c>
      <c r="B1132" s="71" t="s">
        <v>73</v>
      </c>
      <c r="C1132" s="76">
        <f>IF(ISBLANK(D1132),_xlfn.AGGREGATE(2,5,C$1063:C1131)+1,"")</f>
        <v>61</v>
      </c>
      <c r="D1132" s="42"/>
      <c r="E1132" s="206" t="s">
        <v>1169</v>
      </c>
      <c r="F1132" s="57" t="s">
        <v>12</v>
      </c>
      <c r="G1132" s="257" t="s">
        <v>9</v>
      </c>
      <c r="H1132" s="1"/>
      <c r="I1132" s="131"/>
    </row>
    <row r="1133" spans="1:24" s="25" customFormat="1" ht="30" x14ac:dyDescent="0.2">
      <c r="A1133" s="170" t="str">
        <f t="shared" si="21"/>
        <v/>
      </c>
      <c r="B1133" s="110"/>
      <c r="C1133" s="9" t="str">
        <f>IF(ISBLANK(D1133),_xlfn.AGGREGATE(2,5,C$1063:C1132)+1,"")</f>
        <v/>
      </c>
      <c r="D1133" s="40" t="s">
        <v>1</v>
      </c>
      <c r="E1133" s="208" t="s">
        <v>1170</v>
      </c>
      <c r="F1133" s="8"/>
      <c r="G1133" s="261"/>
      <c r="H1133" s="24"/>
      <c r="I1133" s="131"/>
    </row>
    <row r="1134" spans="1:24" s="25" customFormat="1" ht="15" x14ac:dyDescent="0.2">
      <c r="A1134" s="169" t="str">
        <f t="shared" si="21"/>
        <v>LInv-62</v>
      </c>
      <c r="B1134" s="71" t="s">
        <v>73</v>
      </c>
      <c r="C1134" s="76">
        <f>IF(ISBLANK(D1134),_xlfn.AGGREGATE(2,5,C$1063:C1133)+1,"")</f>
        <v>62</v>
      </c>
      <c r="D1134" s="42"/>
      <c r="E1134" s="206" t="s">
        <v>1171</v>
      </c>
      <c r="F1134" s="57" t="s">
        <v>12</v>
      </c>
      <c r="G1134" s="257" t="s">
        <v>9</v>
      </c>
      <c r="H1134" s="1"/>
      <c r="I1134" s="131"/>
    </row>
    <row r="1135" spans="1:24" s="25" customFormat="1" ht="15" x14ac:dyDescent="0.2">
      <c r="A1135" s="169" t="str">
        <f t="shared" ref="A1135:A1307" si="23">IF(ISBLANK(D1135),B1135&amp;"-"&amp;C1135,"")</f>
        <v>LInv-63</v>
      </c>
      <c r="B1135" s="71" t="s">
        <v>73</v>
      </c>
      <c r="C1135" s="76">
        <f>IF(ISBLANK(D1135),_xlfn.AGGREGATE(2,5,C$1063:C1134)+1,"")</f>
        <v>63</v>
      </c>
      <c r="D1135" s="42"/>
      <c r="E1135" s="206" t="s">
        <v>1172</v>
      </c>
      <c r="F1135" s="57" t="s">
        <v>12</v>
      </c>
      <c r="G1135" s="257" t="s">
        <v>9</v>
      </c>
      <c r="H1135" s="1"/>
      <c r="I1135" s="131"/>
    </row>
    <row r="1136" spans="1:24" s="25" customFormat="1" ht="15" x14ac:dyDescent="0.2">
      <c r="A1136" s="169" t="str">
        <f t="shared" si="23"/>
        <v>LInv-64</v>
      </c>
      <c r="B1136" s="71" t="s">
        <v>73</v>
      </c>
      <c r="C1136" s="76">
        <f>IF(ISBLANK(D1136),_xlfn.AGGREGATE(2,5,C$1063:C1135)+1,"")</f>
        <v>64</v>
      </c>
      <c r="D1136" s="42"/>
      <c r="E1136" s="209" t="s">
        <v>1173</v>
      </c>
      <c r="F1136" s="57" t="s">
        <v>6</v>
      </c>
      <c r="G1136" s="257" t="s">
        <v>9</v>
      </c>
      <c r="H1136" s="1"/>
      <c r="I1136" s="131"/>
    </row>
    <row r="1137" spans="1:9" s="25" customFormat="1" ht="28.5" x14ac:dyDescent="0.2">
      <c r="A1137" s="169" t="str">
        <f t="shared" si="23"/>
        <v>LInv-65</v>
      </c>
      <c r="B1137" s="71" t="s">
        <v>73</v>
      </c>
      <c r="C1137" s="76">
        <f>IF(ISBLANK(D1137),_xlfn.AGGREGATE(2,5,C$1063:C1136)+1,"")</f>
        <v>65</v>
      </c>
      <c r="D1137" s="42"/>
      <c r="E1137" s="198" t="s">
        <v>1174</v>
      </c>
      <c r="F1137" s="57" t="s">
        <v>6</v>
      </c>
      <c r="G1137" s="257" t="s">
        <v>9</v>
      </c>
      <c r="H1137" s="1"/>
      <c r="I1137" s="131"/>
    </row>
    <row r="1138" spans="1:9" s="25" customFormat="1" ht="15" x14ac:dyDescent="0.2">
      <c r="A1138" s="169" t="str">
        <f t="shared" si="23"/>
        <v>LInv-66</v>
      </c>
      <c r="B1138" s="71" t="s">
        <v>73</v>
      </c>
      <c r="C1138" s="76">
        <f>IF(ISBLANK(D1138),_xlfn.AGGREGATE(2,5,C$1063:C1137)+1,"")</f>
        <v>66</v>
      </c>
      <c r="D1138" s="42"/>
      <c r="E1138" s="209" t="s">
        <v>1175</v>
      </c>
      <c r="F1138" s="57" t="s">
        <v>6</v>
      </c>
      <c r="G1138" s="257" t="s">
        <v>9</v>
      </c>
      <c r="H1138" s="1"/>
      <c r="I1138" s="131"/>
    </row>
    <row r="1139" spans="1:9" s="25" customFormat="1" ht="15" x14ac:dyDescent="0.2">
      <c r="A1139" s="169" t="str">
        <f t="shared" si="23"/>
        <v>LInv-67</v>
      </c>
      <c r="B1139" s="71" t="s">
        <v>73</v>
      </c>
      <c r="C1139" s="76">
        <f>IF(ISBLANK(D1139),_xlfn.AGGREGATE(2,5,C$1063:C1138)+1,"")</f>
        <v>67</v>
      </c>
      <c r="D1139" s="42"/>
      <c r="E1139" s="209" t="s">
        <v>1176</v>
      </c>
      <c r="F1139" s="57" t="s">
        <v>6</v>
      </c>
      <c r="G1139" s="257" t="s">
        <v>9</v>
      </c>
      <c r="H1139" s="1"/>
      <c r="I1139" s="131"/>
    </row>
    <row r="1140" spans="1:9" s="25" customFormat="1" ht="15" x14ac:dyDescent="0.2">
      <c r="A1140" s="169" t="str">
        <f t="shared" si="23"/>
        <v>LInv-68</v>
      </c>
      <c r="B1140" s="71" t="s">
        <v>73</v>
      </c>
      <c r="C1140" s="76">
        <f>IF(ISBLANK(D1140),_xlfn.AGGREGATE(2,5,C$1063:C1139)+1,"")</f>
        <v>68</v>
      </c>
      <c r="D1140" s="42"/>
      <c r="E1140" s="209" t="s">
        <v>1177</v>
      </c>
      <c r="F1140" s="57" t="s">
        <v>6</v>
      </c>
      <c r="G1140" s="257" t="s">
        <v>9</v>
      </c>
      <c r="H1140" s="1"/>
      <c r="I1140" s="131"/>
    </row>
    <row r="1141" spans="1:9" s="25" customFormat="1" ht="28.5" x14ac:dyDescent="0.2">
      <c r="A1141" s="169" t="str">
        <f t="shared" si="23"/>
        <v>LInv-69</v>
      </c>
      <c r="B1141" s="71" t="s">
        <v>73</v>
      </c>
      <c r="C1141" s="76">
        <f>IF(ISBLANK(D1141),_xlfn.AGGREGATE(2,5,C$1063:C1140)+1,"")</f>
        <v>69</v>
      </c>
      <c r="D1141" s="42"/>
      <c r="E1141" s="209" t="s">
        <v>1178</v>
      </c>
      <c r="F1141" s="57" t="s">
        <v>12</v>
      </c>
      <c r="G1141" s="257" t="s">
        <v>9</v>
      </c>
      <c r="H1141" s="1"/>
      <c r="I1141" s="131"/>
    </row>
    <row r="1142" spans="1:9" s="25" customFormat="1" ht="15" x14ac:dyDescent="0.2">
      <c r="A1142" s="169" t="str">
        <f t="shared" si="23"/>
        <v>LInv-70</v>
      </c>
      <c r="B1142" s="71" t="s">
        <v>73</v>
      </c>
      <c r="C1142" s="76">
        <f>IF(ISBLANK(D1142),_xlfn.AGGREGATE(2,5,C$1063:C1141)+1,"")</f>
        <v>70</v>
      </c>
      <c r="D1142" s="42"/>
      <c r="E1142" s="209" t="s">
        <v>1179</v>
      </c>
      <c r="F1142" s="57" t="s">
        <v>6</v>
      </c>
      <c r="G1142" s="257" t="s">
        <v>9</v>
      </c>
      <c r="H1142" s="1"/>
      <c r="I1142" s="127"/>
    </row>
    <row r="1143" spans="1:9" s="25" customFormat="1" ht="15" x14ac:dyDescent="0.2">
      <c r="A1143" s="169" t="str">
        <f t="shared" si="23"/>
        <v>LInv-71</v>
      </c>
      <c r="B1143" s="71" t="s">
        <v>73</v>
      </c>
      <c r="C1143" s="76">
        <f>IF(ISBLANK(D1143),_xlfn.AGGREGATE(2,5,C$1063:C1142)+1,"")</f>
        <v>71</v>
      </c>
      <c r="D1143" s="42"/>
      <c r="E1143" s="209" t="s">
        <v>1180</v>
      </c>
      <c r="F1143" s="57" t="s">
        <v>6</v>
      </c>
      <c r="G1143" s="257" t="s">
        <v>9</v>
      </c>
      <c r="H1143" s="1"/>
      <c r="I1143" s="127"/>
    </row>
    <row r="1144" spans="1:9" s="25" customFormat="1" ht="15" x14ac:dyDescent="0.2">
      <c r="A1144" s="169" t="str">
        <f t="shared" si="23"/>
        <v>LInv-72</v>
      </c>
      <c r="B1144" s="71" t="s">
        <v>73</v>
      </c>
      <c r="C1144" s="76">
        <f>IF(ISBLANK(D1144),_xlfn.AGGREGATE(2,5,C$1063:C1143)+1,"")</f>
        <v>72</v>
      </c>
      <c r="D1144" s="42"/>
      <c r="E1144" s="209" t="s">
        <v>1181</v>
      </c>
      <c r="F1144" s="57" t="s">
        <v>6</v>
      </c>
      <c r="G1144" s="257" t="s">
        <v>9</v>
      </c>
      <c r="H1144" s="1"/>
      <c r="I1144" s="127"/>
    </row>
    <row r="1145" spans="1:9" s="25" customFormat="1" ht="15" x14ac:dyDescent="0.2">
      <c r="A1145" s="169" t="str">
        <f t="shared" si="23"/>
        <v>LInv-73</v>
      </c>
      <c r="B1145" s="71" t="s">
        <v>73</v>
      </c>
      <c r="C1145" s="76">
        <f>IF(ISBLANK(D1145),_xlfn.AGGREGATE(2,5,C$1063:C1144)+1,"")</f>
        <v>73</v>
      </c>
      <c r="D1145" s="42"/>
      <c r="E1145" s="209" t="s">
        <v>1182</v>
      </c>
      <c r="F1145" s="57" t="s">
        <v>6</v>
      </c>
      <c r="G1145" s="257" t="s">
        <v>9</v>
      </c>
      <c r="H1145" s="1"/>
      <c r="I1145" s="127"/>
    </row>
    <row r="1146" spans="1:9" s="25" customFormat="1" ht="18" x14ac:dyDescent="0.2">
      <c r="A1146" s="180" t="str">
        <f t="shared" si="23"/>
        <v/>
      </c>
      <c r="B1146" s="71"/>
      <c r="C1146" s="69" t="str">
        <f>IF(ISBLANK(D1146),_xlfn.AGGREGATE(2,5,C1145:C$1314),"")</f>
        <v/>
      </c>
      <c r="D1146" s="20" t="s">
        <v>51</v>
      </c>
      <c r="E1146" s="200" t="s">
        <v>31</v>
      </c>
      <c r="F1146" s="11"/>
      <c r="G1146" s="266"/>
      <c r="H1146" s="102"/>
      <c r="I1146" s="127"/>
    </row>
    <row r="1147" spans="1:9" s="25" customFormat="1" ht="15" x14ac:dyDescent="0.2">
      <c r="A1147" s="173" t="str">
        <f t="shared" si="23"/>
        <v>LCseM-1</v>
      </c>
      <c r="B1147" s="71" t="s">
        <v>77</v>
      </c>
      <c r="C1147" s="77">
        <f>IF(ISBLANK(D1147),_xlfn.AGGREGATE(2,5,C$1145:C1146),"")</f>
        <v>1</v>
      </c>
      <c r="D1147" s="46"/>
      <c r="E1147" s="192" t="s">
        <v>1183</v>
      </c>
      <c r="F1147" s="60" t="s">
        <v>6</v>
      </c>
      <c r="G1147" s="264" t="s">
        <v>9</v>
      </c>
      <c r="H1147" s="1"/>
      <c r="I1147" s="131"/>
    </row>
    <row r="1148" spans="1:9" s="25" customFormat="1" ht="28.5" x14ac:dyDescent="0.2">
      <c r="A1148" s="173" t="str">
        <f t="shared" si="23"/>
        <v>LCseM-2</v>
      </c>
      <c r="B1148" s="71" t="s">
        <v>77</v>
      </c>
      <c r="C1148" s="77">
        <f>IF(ISBLANK(D1148),_xlfn.AGGREGATE(2,5,C$1145:C1147),"")</f>
        <v>2</v>
      </c>
      <c r="D1148" s="42"/>
      <c r="E1148" s="192" t="s">
        <v>1184</v>
      </c>
      <c r="F1148" s="57" t="s">
        <v>6</v>
      </c>
      <c r="G1148" s="264" t="s">
        <v>9</v>
      </c>
      <c r="H1148" s="1"/>
      <c r="I1148" s="127"/>
    </row>
    <row r="1149" spans="1:9" s="25" customFormat="1" ht="15" x14ac:dyDescent="0.2">
      <c r="A1149" s="173" t="str">
        <f t="shared" si="23"/>
        <v>LCseM-3</v>
      </c>
      <c r="B1149" s="71" t="s">
        <v>77</v>
      </c>
      <c r="C1149" s="77">
        <f>IF(ISBLANK(D1149),_xlfn.AGGREGATE(2,5,C$1145:C1148),"")</f>
        <v>3</v>
      </c>
      <c r="D1149" s="42"/>
      <c r="E1149" s="192" t="s">
        <v>1185</v>
      </c>
      <c r="F1149" s="57" t="s">
        <v>6</v>
      </c>
      <c r="G1149" s="264" t="s">
        <v>9</v>
      </c>
      <c r="H1149" s="1"/>
      <c r="I1149" s="127"/>
    </row>
    <row r="1150" spans="1:9" s="25" customFormat="1" ht="28.5" x14ac:dyDescent="0.2">
      <c r="A1150" s="173" t="str">
        <f t="shared" si="23"/>
        <v>LCseM-4</v>
      </c>
      <c r="B1150" s="71" t="s">
        <v>77</v>
      </c>
      <c r="C1150" s="77">
        <f>IF(ISBLANK(D1150),_xlfn.AGGREGATE(2,5,C$1145:C1149),"")</f>
        <v>4</v>
      </c>
      <c r="D1150" s="42"/>
      <c r="E1150" s="192" t="s">
        <v>1186</v>
      </c>
      <c r="F1150" s="57" t="s">
        <v>6</v>
      </c>
      <c r="G1150" s="264" t="s">
        <v>9</v>
      </c>
      <c r="H1150" s="1"/>
      <c r="I1150" s="127"/>
    </row>
    <row r="1151" spans="1:9" s="25" customFormat="1" ht="15" x14ac:dyDescent="0.2">
      <c r="A1151" s="173" t="str">
        <f t="shared" si="23"/>
        <v>LCseM-5</v>
      </c>
      <c r="B1151" s="71" t="s">
        <v>77</v>
      </c>
      <c r="C1151" s="77">
        <f>IF(ISBLANK(D1151),_xlfn.AGGREGATE(2,5,C$1145:C1150),"")</f>
        <v>5</v>
      </c>
      <c r="D1151" s="42"/>
      <c r="E1151" s="192" t="s">
        <v>1187</v>
      </c>
      <c r="F1151" s="57" t="s">
        <v>12</v>
      </c>
      <c r="G1151" s="264" t="s">
        <v>9</v>
      </c>
      <c r="H1151" s="1"/>
      <c r="I1151" s="127"/>
    </row>
    <row r="1152" spans="1:9" s="27" customFormat="1" ht="28.5" x14ac:dyDescent="0.2">
      <c r="A1152" s="173" t="str">
        <f t="shared" si="23"/>
        <v>LCseM-6</v>
      </c>
      <c r="B1152" s="71" t="s">
        <v>77</v>
      </c>
      <c r="C1152" s="77">
        <f>IF(ISBLANK(D1152),_xlfn.AGGREGATE(2,5,C$1145:C1151),"")</f>
        <v>6</v>
      </c>
      <c r="D1152" s="42"/>
      <c r="E1152" s="192" t="s">
        <v>1188</v>
      </c>
      <c r="F1152" s="57" t="s">
        <v>12</v>
      </c>
      <c r="G1152" s="264" t="s">
        <v>9</v>
      </c>
      <c r="H1152" s="1"/>
      <c r="I1152" s="134"/>
    </row>
    <row r="1153" spans="1:9" s="25" customFormat="1" ht="28.5" x14ac:dyDescent="0.2">
      <c r="A1153" s="173" t="str">
        <f t="shared" si="23"/>
        <v>LCseM-7</v>
      </c>
      <c r="B1153" s="71" t="s">
        <v>77</v>
      </c>
      <c r="C1153" s="77">
        <f>IF(ISBLANK(D1153),_xlfn.AGGREGATE(2,5,C$1145:C1152),"")</f>
        <v>7</v>
      </c>
      <c r="D1153" s="42"/>
      <c r="E1153" s="192" t="s">
        <v>1189</v>
      </c>
      <c r="F1153" s="57" t="s">
        <v>12</v>
      </c>
      <c r="G1153" s="264" t="s">
        <v>9</v>
      </c>
      <c r="H1153" s="1"/>
      <c r="I1153" s="127"/>
    </row>
    <row r="1154" spans="1:9" s="25" customFormat="1" ht="28.5" x14ac:dyDescent="0.2">
      <c r="A1154" s="173" t="str">
        <f t="shared" si="23"/>
        <v>LCseM-8</v>
      </c>
      <c r="B1154" s="71" t="s">
        <v>77</v>
      </c>
      <c r="C1154" s="77">
        <f>IF(ISBLANK(D1154),_xlfn.AGGREGATE(2,5,C$1145:C1153),"")</f>
        <v>8</v>
      </c>
      <c r="D1154" s="42"/>
      <c r="E1154" s="192" t="s">
        <v>1190</v>
      </c>
      <c r="F1154" s="57" t="s">
        <v>12</v>
      </c>
      <c r="G1154" s="264" t="s">
        <v>9</v>
      </c>
      <c r="H1154" s="1"/>
      <c r="I1154" s="127"/>
    </row>
    <row r="1155" spans="1:9" s="25" customFormat="1" ht="28.5" x14ac:dyDescent="0.2">
      <c r="A1155" s="173" t="str">
        <f t="shared" si="23"/>
        <v>LCseM-9</v>
      </c>
      <c r="B1155" s="71" t="s">
        <v>77</v>
      </c>
      <c r="C1155" s="77">
        <f>IF(ISBLANK(D1155),_xlfn.AGGREGATE(2,5,C$1145:C1154),"")</f>
        <v>9</v>
      </c>
      <c r="D1155" s="42"/>
      <c r="E1155" s="192" t="s">
        <v>1191</v>
      </c>
      <c r="F1155" s="57" t="s">
        <v>12</v>
      </c>
      <c r="G1155" s="264" t="s">
        <v>9</v>
      </c>
      <c r="H1155" s="1"/>
      <c r="I1155" s="127"/>
    </row>
    <row r="1156" spans="1:9" s="25" customFormat="1" ht="15" x14ac:dyDescent="0.2">
      <c r="A1156" s="173" t="str">
        <f t="shared" si="23"/>
        <v>LCseM-10</v>
      </c>
      <c r="B1156" s="71" t="s">
        <v>77</v>
      </c>
      <c r="C1156" s="77">
        <f>IF(ISBLANK(D1156),_xlfn.AGGREGATE(2,5,C$1145:C1155),"")</f>
        <v>10</v>
      </c>
      <c r="D1156" s="42"/>
      <c r="E1156" s="192" t="s">
        <v>1192</v>
      </c>
      <c r="F1156" s="57" t="s">
        <v>12</v>
      </c>
      <c r="G1156" s="264" t="s">
        <v>9</v>
      </c>
      <c r="H1156" s="1"/>
      <c r="I1156" s="127"/>
    </row>
    <row r="1157" spans="1:9" s="25" customFormat="1" ht="15" x14ac:dyDescent="0.2">
      <c r="A1157" s="172" t="str">
        <f t="shared" si="23"/>
        <v/>
      </c>
      <c r="B1157" s="110"/>
      <c r="C1157" s="77" t="str">
        <f>IF(ISBLANK(D1157),_xlfn.AGGREGATE(2,5,C$1145:C1156),"")</f>
        <v/>
      </c>
      <c r="D1157" s="40" t="s">
        <v>1</v>
      </c>
      <c r="E1157" s="194" t="s">
        <v>1193</v>
      </c>
      <c r="F1157" s="8"/>
      <c r="G1157" s="265"/>
      <c r="H1157" s="23"/>
      <c r="I1157" s="131"/>
    </row>
    <row r="1158" spans="1:9" s="25" customFormat="1" ht="15" x14ac:dyDescent="0.2">
      <c r="A1158" s="173" t="str">
        <f t="shared" si="23"/>
        <v>LCseM-11</v>
      </c>
      <c r="B1158" s="71" t="s">
        <v>77</v>
      </c>
      <c r="C1158" s="77">
        <f>IF(ISBLANK(D1158),_xlfn.AGGREGATE(2,5,C$1145:C1157),"")</f>
        <v>11</v>
      </c>
      <c r="D1158" s="42"/>
      <c r="E1158" s="192" t="s">
        <v>1194</v>
      </c>
      <c r="F1158" s="57" t="s">
        <v>12</v>
      </c>
      <c r="G1158" s="264" t="s">
        <v>9</v>
      </c>
      <c r="H1158" s="1"/>
      <c r="I1158" s="131"/>
    </row>
    <row r="1159" spans="1:9" s="25" customFormat="1" ht="15" x14ac:dyDescent="0.2">
      <c r="A1159" s="173" t="str">
        <f t="shared" si="23"/>
        <v>LCseM-12</v>
      </c>
      <c r="B1159" s="71" t="s">
        <v>77</v>
      </c>
      <c r="C1159" s="77">
        <f>IF(ISBLANK(D1159),_xlfn.AGGREGATE(2,5,C$1145:C1158),"")</f>
        <v>12</v>
      </c>
      <c r="D1159" s="42"/>
      <c r="E1159" s="192" t="s">
        <v>1195</v>
      </c>
      <c r="F1159" s="57" t="s">
        <v>12</v>
      </c>
      <c r="G1159" s="264" t="s">
        <v>9</v>
      </c>
      <c r="H1159" s="1"/>
      <c r="I1159" s="131"/>
    </row>
    <row r="1160" spans="1:9" s="25" customFormat="1" ht="15" x14ac:dyDescent="0.2">
      <c r="A1160" s="173" t="str">
        <f t="shared" si="23"/>
        <v>LCseM-13</v>
      </c>
      <c r="B1160" s="71" t="s">
        <v>77</v>
      </c>
      <c r="C1160" s="77">
        <f>IF(ISBLANK(D1160),_xlfn.AGGREGATE(2,5,C$1145:C1159),"")</f>
        <v>13</v>
      </c>
      <c r="D1160" s="42"/>
      <c r="E1160" s="192" t="s">
        <v>1196</v>
      </c>
      <c r="F1160" s="57" t="s">
        <v>12</v>
      </c>
      <c r="G1160" s="264" t="s">
        <v>9</v>
      </c>
      <c r="H1160" s="1"/>
      <c r="I1160" s="131"/>
    </row>
    <row r="1161" spans="1:9" s="25" customFormat="1" ht="15" x14ac:dyDescent="0.2">
      <c r="A1161" s="172" t="str">
        <f t="shared" si="23"/>
        <v/>
      </c>
      <c r="B1161" s="110"/>
      <c r="C1161" s="77" t="str">
        <f>IF(ISBLANK(D1161),_xlfn.AGGREGATE(2,5,C$1145:C1160),"")</f>
        <v/>
      </c>
      <c r="D1161" s="40" t="s">
        <v>1</v>
      </c>
      <c r="E1161" s="194" t="s">
        <v>1197</v>
      </c>
      <c r="F1161" s="8"/>
      <c r="G1161" s="265"/>
      <c r="H1161" s="23"/>
      <c r="I1161" s="131"/>
    </row>
    <row r="1162" spans="1:9" s="25" customFormat="1" ht="15" x14ac:dyDescent="0.2">
      <c r="A1162" s="173" t="str">
        <f t="shared" si="23"/>
        <v>LCseM-14</v>
      </c>
      <c r="B1162" s="71" t="s">
        <v>77</v>
      </c>
      <c r="C1162" s="77">
        <f>IF(ISBLANK(D1162),_xlfn.AGGREGATE(2,5,C$1145:C1161),"")</f>
        <v>14</v>
      </c>
      <c r="D1162" s="42"/>
      <c r="E1162" s="192" t="s">
        <v>1198</v>
      </c>
      <c r="F1162" s="57" t="s">
        <v>12</v>
      </c>
      <c r="G1162" s="264" t="s">
        <v>9</v>
      </c>
      <c r="H1162" s="1"/>
      <c r="I1162" s="131"/>
    </row>
    <row r="1163" spans="1:9" s="25" customFormat="1" ht="15" x14ac:dyDescent="0.2">
      <c r="A1163" s="173" t="str">
        <f t="shared" si="23"/>
        <v>LCseM-15</v>
      </c>
      <c r="B1163" s="71" t="s">
        <v>77</v>
      </c>
      <c r="C1163" s="77">
        <f>IF(ISBLANK(D1163),_xlfn.AGGREGATE(2,5,C$1145:C1162),"")</f>
        <v>15</v>
      </c>
      <c r="D1163" s="42"/>
      <c r="E1163" s="192" t="s">
        <v>1199</v>
      </c>
      <c r="F1163" s="57" t="s">
        <v>12</v>
      </c>
      <c r="G1163" s="264" t="s">
        <v>9</v>
      </c>
      <c r="H1163" s="1"/>
      <c r="I1163" s="131"/>
    </row>
    <row r="1164" spans="1:9" s="25" customFormat="1" ht="15" x14ac:dyDescent="0.2">
      <c r="A1164" s="173" t="str">
        <f t="shared" si="23"/>
        <v>LCseM-16</v>
      </c>
      <c r="B1164" s="71" t="s">
        <v>77</v>
      </c>
      <c r="C1164" s="77">
        <f>IF(ISBLANK(D1164),_xlfn.AGGREGATE(2,5,C$1145:C1163),"")</f>
        <v>16</v>
      </c>
      <c r="D1164" s="42"/>
      <c r="E1164" s="192" t="s">
        <v>1200</v>
      </c>
      <c r="F1164" s="57" t="s">
        <v>12</v>
      </c>
      <c r="G1164" s="264" t="s">
        <v>9</v>
      </c>
      <c r="H1164" s="1"/>
      <c r="I1164" s="131"/>
    </row>
    <row r="1165" spans="1:9" s="25" customFormat="1" ht="15" x14ac:dyDescent="0.2">
      <c r="A1165" s="173" t="str">
        <f t="shared" si="23"/>
        <v>LCseM-17</v>
      </c>
      <c r="B1165" s="71" t="s">
        <v>77</v>
      </c>
      <c r="C1165" s="77">
        <f>IF(ISBLANK(D1165),_xlfn.AGGREGATE(2,5,C$1145:C1164),"")</f>
        <v>17</v>
      </c>
      <c r="D1165" s="42"/>
      <c r="E1165" s="192" t="s">
        <v>1201</v>
      </c>
      <c r="F1165" s="57" t="s">
        <v>12</v>
      </c>
      <c r="G1165" s="264" t="s">
        <v>9</v>
      </c>
      <c r="H1165" s="1"/>
      <c r="I1165" s="131"/>
    </row>
    <row r="1166" spans="1:9" s="25" customFormat="1" ht="15" x14ac:dyDescent="0.2">
      <c r="A1166" s="173" t="str">
        <f t="shared" si="23"/>
        <v>LCseM-18</v>
      </c>
      <c r="B1166" s="71" t="s">
        <v>77</v>
      </c>
      <c r="C1166" s="77">
        <f>IF(ISBLANK(D1166),_xlfn.AGGREGATE(2,5,C$1145:C1165),"")</f>
        <v>18</v>
      </c>
      <c r="D1166" s="42"/>
      <c r="E1166" s="192" t="s">
        <v>1202</v>
      </c>
      <c r="F1166" s="57" t="s">
        <v>12</v>
      </c>
      <c r="G1166" s="264" t="s">
        <v>9</v>
      </c>
      <c r="H1166" s="1"/>
      <c r="I1166" s="131"/>
    </row>
    <row r="1167" spans="1:9" s="25" customFormat="1" ht="28.5" x14ac:dyDescent="0.2">
      <c r="A1167" s="173" t="str">
        <f t="shared" si="23"/>
        <v>LCseM-19</v>
      </c>
      <c r="B1167" s="71" t="s">
        <v>77</v>
      </c>
      <c r="C1167" s="77">
        <f>IF(ISBLANK(D1167),_xlfn.AGGREGATE(2,5,C$1145:C1166),"")</f>
        <v>19</v>
      </c>
      <c r="D1167" s="42"/>
      <c r="E1167" s="192" t="s">
        <v>1203</v>
      </c>
      <c r="F1167" s="57" t="s">
        <v>12</v>
      </c>
      <c r="G1167" s="264" t="s">
        <v>9</v>
      </c>
      <c r="H1167" s="1"/>
      <c r="I1167" s="131"/>
    </row>
    <row r="1168" spans="1:9" s="25" customFormat="1" ht="15" x14ac:dyDescent="0.2">
      <c r="A1168" s="172" t="str">
        <f t="shared" si="23"/>
        <v/>
      </c>
      <c r="B1168" s="110"/>
      <c r="C1168" s="77" t="str">
        <f>IF(ISBLANK(D1168),_xlfn.AGGREGATE(2,5,C$1145:C1167),"")</f>
        <v/>
      </c>
      <c r="D1168" s="28" t="s">
        <v>1</v>
      </c>
      <c r="E1168" s="194" t="s">
        <v>1204</v>
      </c>
      <c r="F1168" s="5"/>
      <c r="G1168" s="268"/>
      <c r="H1168" s="23"/>
      <c r="I1168" s="131"/>
    </row>
    <row r="1169" spans="1:9" s="25" customFormat="1" ht="15" x14ac:dyDescent="0.2">
      <c r="A1169" s="173" t="str">
        <f t="shared" si="23"/>
        <v>LCseM-20</v>
      </c>
      <c r="B1169" s="71" t="s">
        <v>77</v>
      </c>
      <c r="C1169" s="77">
        <f>IF(ISBLANK(D1169),_xlfn.AGGREGATE(2,5,C$1145:C1168),"")</f>
        <v>20</v>
      </c>
      <c r="D1169" s="42"/>
      <c r="E1169" s="192" t="s">
        <v>1205</v>
      </c>
      <c r="F1169" s="57" t="s">
        <v>6</v>
      </c>
      <c r="G1169" s="257" t="s">
        <v>9</v>
      </c>
      <c r="H1169" s="1"/>
      <c r="I1169" s="131"/>
    </row>
    <row r="1170" spans="1:9" s="25" customFormat="1" ht="15" x14ac:dyDescent="0.2">
      <c r="A1170" s="173" t="str">
        <f t="shared" si="23"/>
        <v>LCseM-21</v>
      </c>
      <c r="B1170" s="71" t="s">
        <v>77</v>
      </c>
      <c r="C1170" s="77">
        <f>IF(ISBLANK(D1170),_xlfn.AGGREGATE(2,5,C$1145:C1169),"")</f>
        <v>21</v>
      </c>
      <c r="D1170" s="42"/>
      <c r="E1170" s="192" t="s">
        <v>1206</v>
      </c>
      <c r="F1170" s="57" t="s">
        <v>6</v>
      </c>
      <c r="G1170" s="257" t="s">
        <v>9</v>
      </c>
      <c r="H1170" s="1"/>
      <c r="I1170" s="131"/>
    </row>
    <row r="1171" spans="1:9" s="25" customFormat="1" ht="15" x14ac:dyDescent="0.2">
      <c r="A1171" s="173" t="str">
        <f t="shared" si="23"/>
        <v>LCseM-22</v>
      </c>
      <c r="B1171" s="71" t="s">
        <v>77</v>
      </c>
      <c r="C1171" s="77">
        <f>IF(ISBLANK(D1171),_xlfn.AGGREGATE(2,5,C$1145:C1170),"")</f>
        <v>22</v>
      </c>
      <c r="D1171" s="42"/>
      <c r="E1171" s="192" t="s">
        <v>1207</v>
      </c>
      <c r="F1171" s="57" t="s">
        <v>6</v>
      </c>
      <c r="G1171" s="257" t="s">
        <v>9</v>
      </c>
      <c r="H1171" s="1"/>
      <c r="I1171" s="131"/>
    </row>
    <row r="1172" spans="1:9" s="25" customFormat="1" ht="15" x14ac:dyDescent="0.2">
      <c r="A1172" s="173" t="str">
        <f t="shared" si="23"/>
        <v>LCseM-23</v>
      </c>
      <c r="B1172" s="71" t="s">
        <v>77</v>
      </c>
      <c r="C1172" s="77">
        <f>IF(ISBLANK(D1172),_xlfn.AGGREGATE(2,5,C$1145:C1171),"")</f>
        <v>23</v>
      </c>
      <c r="D1172" s="42"/>
      <c r="E1172" s="192" t="s">
        <v>1208</v>
      </c>
      <c r="F1172" s="57" t="s">
        <v>6</v>
      </c>
      <c r="G1172" s="257" t="s">
        <v>9</v>
      </c>
      <c r="H1172" s="1"/>
      <c r="I1172" s="131"/>
    </row>
    <row r="1173" spans="1:9" s="25" customFormat="1" ht="15" x14ac:dyDescent="0.2">
      <c r="A1173" s="173" t="str">
        <f t="shared" si="23"/>
        <v>LCseM-24</v>
      </c>
      <c r="B1173" s="71" t="s">
        <v>77</v>
      </c>
      <c r="C1173" s="77">
        <f>IF(ISBLANK(D1173),_xlfn.AGGREGATE(2,5,C$1145:C1172),"")</f>
        <v>24</v>
      </c>
      <c r="D1173" s="42"/>
      <c r="E1173" s="192" t="s">
        <v>1209</v>
      </c>
      <c r="F1173" s="57" t="s">
        <v>6</v>
      </c>
      <c r="G1173" s="257" t="s">
        <v>9</v>
      </c>
      <c r="H1173" s="1"/>
      <c r="I1173" s="131"/>
    </row>
    <row r="1174" spans="1:9" s="25" customFormat="1" ht="28.5" x14ac:dyDescent="0.2">
      <c r="A1174" s="173" t="str">
        <f t="shared" si="23"/>
        <v>LCseM-25</v>
      </c>
      <c r="B1174" s="71" t="s">
        <v>77</v>
      </c>
      <c r="C1174" s="77">
        <f>IF(ISBLANK(D1174),_xlfn.AGGREGATE(2,5,C$1145:C1173),"")</f>
        <v>25</v>
      </c>
      <c r="D1174" s="42"/>
      <c r="E1174" s="192" t="s">
        <v>1210</v>
      </c>
      <c r="F1174" s="57" t="s">
        <v>6</v>
      </c>
      <c r="G1174" s="257" t="s">
        <v>9</v>
      </c>
      <c r="H1174" s="1"/>
      <c r="I1174" s="134"/>
    </row>
    <row r="1175" spans="1:9" s="25" customFormat="1" ht="28.5" x14ac:dyDescent="0.2">
      <c r="A1175" s="173" t="str">
        <f t="shared" si="23"/>
        <v>LCseM-26</v>
      </c>
      <c r="B1175" s="71" t="s">
        <v>77</v>
      </c>
      <c r="C1175" s="77">
        <f>IF(ISBLANK(D1175),_xlfn.AGGREGATE(2,5,C$1145:C1174),"")</f>
        <v>26</v>
      </c>
      <c r="D1175" s="42"/>
      <c r="E1175" s="192" t="s">
        <v>1211</v>
      </c>
      <c r="F1175" s="57" t="s">
        <v>6</v>
      </c>
      <c r="G1175" s="257" t="s">
        <v>9</v>
      </c>
      <c r="H1175" s="1"/>
      <c r="I1175" s="127"/>
    </row>
    <row r="1176" spans="1:9" s="25" customFormat="1" ht="15" x14ac:dyDescent="0.2">
      <c r="A1176" s="173" t="str">
        <f t="shared" si="23"/>
        <v>LCseM-27</v>
      </c>
      <c r="B1176" s="71" t="s">
        <v>77</v>
      </c>
      <c r="C1176" s="77">
        <f>IF(ISBLANK(D1176),_xlfn.AGGREGATE(2,5,C$1145:C1175),"")</f>
        <v>27</v>
      </c>
      <c r="D1176" s="42"/>
      <c r="E1176" s="192" t="s">
        <v>1212</v>
      </c>
      <c r="F1176" s="57" t="s">
        <v>12</v>
      </c>
      <c r="G1176" s="257" t="s">
        <v>9</v>
      </c>
      <c r="H1176" s="1"/>
      <c r="I1176" s="127"/>
    </row>
    <row r="1177" spans="1:9" s="25" customFormat="1" ht="28.5" x14ac:dyDescent="0.2">
      <c r="A1177" s="173" t="str">
        <f t="shared" si="23"/>
        <v>LCseM-28</v>
      </c>
      <c r="B1177" s="71" t="s">
        <v>77</v>
      </c>
      <c r="C1177" s="77">
        <f>IF(ISBLANK(D1177),_xlfn.AGGREGATE(2,5,C$1145:C1176),"")</f>
        <v>28</v>
      </c>
      <c r="D1177" s="42"/>
      <c r="E1177" s="192" t="s">
        <v>1213</v>
      </c>
      <c r="F1177" s="57" t="s">
        <v>12</v>
      </c>
      <c r="G1177" s="257" t="s">
        <v>9</v>
      </c>
      <c r="H1177" s="1"/>
      <c r="I1177" s="127"/>
    </row>
    <row r="1178" spans="1:9" s="25" customFormat="1" ht="15" x14ac:dyDescent="0.2">
      <c r="A1178" s="172" t="str">
        <f t="shared" si="23"/>
        <v/>
      </c>
      <c r="B1178" s="110"/>
      <c r="C1178" s="77" t="str">
        <f>IF(ISBLANK(D1178),_xlfn.AGGREGATE(2,5,C$1145:C1177),"")</f>
        <v/>
      </c>
      <c r="D1178" s="28" t="s">
        <v>1</v>
      </c>
      <c r="E1178" s="194" t="s">
        <v>1214</v>
      </c>
      <c r="F1178" s="5"/>
      <c r="G1178" s="268"/>
      <c r="H1178" s="23"/>
      <c r="I1178" s="127"/>
    </row>
    <row r="1179" spans="1:9" s="25" customFormat="1" ht="15" x14ac:dyDescent="0.2">
      <c r="A1179" s="173" t="str">
        <f t="shared" si="23"/>
        <v>LCseM-29</v>
      </c>
      <c r="B1179" s="71" t="s">
        <v>77</v>
      </c>
      <c r="C1179" s="77">
        <f>IF(ISBLANK(D1179),_xlfn.AGGREGATE(2,5,C$1145:C1178),"")</f>
        <v>29</v>
      </c>
      <c r="D1179" s="42"/>
      <c r="E1179" s="192" t="s">
        <v>1215</v>
      </c>
      <c r="F1179" s="57" t="s">
        <v>6</v>
      </c>
      <c r="G1179" s="257" t="s">
        <v>9</v>
      </c>
      <c r="H1179" s="1"/>
      <c r="I1179" s="127"/>
    </row>
    <row r="1180" spans="1:9" s="25" customFormat="1" ht="15" x14ac:dyDescent="0.2">
      <c r="A1180" s="173" t="str">
        <f t="shared" si="23"/>
        <v>LCseM-30</v>
      </c>
      <c r="B1180" s="71" t="s">
        <v>77</v>
      </c>
      <c r="C1180" s="77">
        <f>IF(ISBLANK(D1180),_xlfn.AGGREGATE(2,5,C$1145:C1179),"")</f>
        <v>30</v>
      </c>
      <c r="D1180" s="42"/>
      <c r="E1180" s="192" t="s">
        <v>1216</v>
      </c>
      <c r="F1180" s="57" t="s">
        <v>12</v>
      </c>
      <c r="G1180" s="257" t="s">
        <v>9</v>
      </c>
      <c r="H1180" s="1"/>
      <c r="I1180" s="127"/>
    </row>
    <row r="1181" spans="1:9" s="25" customFormat="1" ht="15" x14ac:dyDescent="0.2">
      <c r="A1181" s="173" t="str">
        <f t="shared" si="23"/>
        <v>LCseM-31</v>
      </c>
      <c r="B1181" s="71" t="s">
        <v>77</v>
      </c>
      <c r="C1181" s="77">
        <f>IF(ISBLANK(D1181),_xlfn.AGGREGATE(2,5,C$1145:C1180),"")</f>
        <v>31</v>
      </c>
      <c r="D1181" s="42"/>
      <c r="E1181" s="192" t="s">
        <v>1217</v>
      </c>
      <c r="F1181" s="57" t="s">
        <v>12</v>
      </c>
      <c r="G1181" s="257" t="s">
        <v>9</v>
      </c>
      <c r="H1181" s="1"/>
      <c r="I1181" s="127"/>
    </row>
    <row r="1182" spans="1:9" s="29" customFormat="1" ht="15.75" x14ac:dyDescent="0.2">
      <c r="A1182" s="173" t="str">
        <f t="shared" si="23"/>
        <v>LCseM-32</v>
      </c>
      <c r="B1182" s="71" t="s">
        <v>77</v>
      </c>
      <c r="C1182" s="77">
        <f>IF(ISBLANK(D1182),_xlfn.AGGREGATE(2,5,C$1145:C1181),"")</f>
        <v>32</v>
      </c>
      <c r="D1182" s="42"/>
      <c r="E1182" s="192" t="s">
        <v>1218</v>
      </c>
      <c r="F1182" s="57" t="s">
        <v>12</v>
      </c>
      <c r="G1182" s="257" t="s">
        <v>9</v>
      </c>
      <c r="H1182" s="1"/>
      <c r="I1182" s="127"/>
    </row>
    <row r="1183" spans="1:9" s="25" customFormat="1" ht="15" x14ac:dyDescent="0.2">
      <c r="A1183" s="173" t="str">
        <f t="shared" si="23"/>
        <v>LCseM-33</v>
      </c>
      <c r="B1183" s="71" t="s">
        <v>77</v>
      </c>
      <c r="C1183" s="77">
        <f>IF(ISBLANK(D1183),_xlfn.AGGREGATE(2,5,C$1145:C1182),"")</f>
        <v>33</v>
      </c>
      <c r="D1183" s="42"/>
      <c r="E1183" s="192" t="s">
        <v>1219</v>
      </c>
      <c r="F1183" s="57" t="s">
        <v>6</v>
      </c>
      <c r="G1183" s="257" t="s">
        <v>9</v>
      </c>
      <c r="H1183" s="1"/>
      <c r="I1183" s="127"/>
    </row>
    <row r="1184" spans="1:9" s="25" customFormat="1" ht="15" x14ac:dyDescent="0.2">
      <c r="A1184" s="173" t="str">
        <f t="shared" si="23"/>
        <v>LCseM-34</v>
      </c>
      <c r="B1184" s="71" t="s">
        <v>77</v>
      </c>
      <c r="C1184" s="77">
        <f>IF(ISBLANK(D1184),_xlfn.AGGREGATE(2,5,C$1145:C1183),"")</f>
        <v>34</v>
      </c>
      <c r="D1184" s="42"/>
      <c r="E1184" s="192" t="s">
        <v>5</v>
      </c>
      <c r="F1184" s="57" t="s">
        <v>6</v>
      </c>
      <c r="G1184" s="257" t="s">
        <v>9</v>
      </c>
      <c r="H1184" s="1"/>
      <c r="I1184" s="134"/>
    </row>
    <row r="1185" spans="1:9" s="25" customFormat="1" ht="15" x14ac:dyDescent="0.2">
      <c r="A1185" s="173" t="str">
        <f t="shared" si="23"/>
        <v>LCseM-35</v>
      </c>
      <c r="B1185" s="71" t="s">
        <v>77</v>
      </c>
      <c r="C1185" s="77">
        <f>IF(ISBLANK(D1185),_xlfn.AGGREGATE(2,5,C$1145:C1184),"")</f>
        <v>35</v>
      </c>
      <c r="D1185" s="42"/>
      <c r="E1185" s="192" t="s">
        <v>1220</v>
      </c>
      <c r="F1185" s="57" t="s">
        <v>6</v>
      </c>
      <c r="G1185" s="257" t="s">
        <v>9</v>
      </c>
      <c r="H1185" s="1"/>
      <c r="I1185" s="127"/>
    </row>
    <row r="1186" spans="1:9" s="25" customFormat="1" ht="15" x14ac:dyDescent="0.2">
      <c r="A1186" s="173" t="str">
        <f t="shared" si="23"/>
        <v>LCseM-36</v>
      </c>
      <c r="B1186" s="71" t="s">
        <v>77</v>
      </c>
      <c r="C1186" s="77">
        <f>IF(ISBLANK(D1186),_xlfn.AGGREGATE(2,5,C$1145:C1185),"")</f>
        <v>36</v>
      </c>
      <c r="D1186" s="42"/>
      <c r="E1186" s="192" t="s">
        <v>1221</v>
      </c>
      <c r="F1186" s="57" t="s">
        <v>12</v>
      </c>
      <c r="G1186" s="264" t="s">
        <v>9</v>
      </c>
      <c r="H1186" s="1"/>
      <c r="I1186" s="127"/>
    </row>
    <row r="1187" spans="1:9" s="25" customFormat="1" ht="15" x14ac:dyDescent="0.2">
      <c r="A1187" s="173" t="str">
        <f t="shared" si="23"/>
        <v>LCseM-37</v>
      </c>
      <c r="B1187" s="71" t="s">
        <v>77</v>
      </c>
      <c r="C1187" s="77">
        <f>IF(ISBLANK(D1187),_xlfn.AGGREGATE(2,5,C$1145:C1186),"")</f>
        <v>37</v>
      </c>
      <c r="D1187" s="42"/>
      <c r="E1187" s="192" t="s">
        <v>1222</v>
      </c>
      <c r="F1187" s="57" t="s">
        <v>12</v>
      </c>
      <c r="G1187" s="264" t="s">
        <v>9</v>
      </c>
      <c r="H1187" s="1"/>
      <c r="I1187" s="127"/>
    </row>
    <row r="1188" spans="1:9" s="25" customFormat="1" ht="15" x14ac:dyDescent="0.2">
      <c r="A1188" s="173" t="str">
        <f t="shared" si="23"/>
        <v>LCseM-38</v>
      </c>
      <c r="B1188" s="71" t="s">
        <v>77</v>
      </c>
      <c r="C1188" s="77">
        <f>IF(ISBLANK(D1188),_xlfn.AGGREGATE(2,5,C$1145:C1187),"")</f>
        <v>38</v>
      </c>
      <c r="D1188" s="42"/>
      <c r="E1188" s="192" t="s">
        <v>1223</v>
      </c>
      <c r="F1188" s="57" t="s">
        <v>12</v>
      </c>
      <c r="G1188" s="264" t="s">
        <v>9</v>
      </c>
      <c r="H1188" s="1"/>
      <c r="I1188" s="127"/>
    </row>
    <row r="1189" spans="1:9" s="25" customFormat="1" ht="15" x14ac:dyDescent="0.2">
      <c r="A1189" s="173" t="str">
        <f t="shared" si="23"/>
        <v>LCseM-39</v>
      </c>
      <c r="B1189" s="71" t="s">
        <v>77</v>
      </c>
      <c r="C1189" s="77">
        <f>IF(ISBLANK(D1189),_xlfn.AGGREGATE(2,5,C$1145:C1188),"")</f>
        <v>39</v>
      </c>
      <c r="D1189" s="42"/>
      <c r="E1189" s="192" t="s">
        <v>1224</v>
      </c>
      <c r="F1189" s="57" t="s">
        <v>12</v>
      </c>
      <c r="G1189" s="264" t="s">
        <v>9</v>
      </c>
      <c r="H1189" s="1"/>
      <c r="I1189" s="127"/>
    </row>
    <row r="1190" spans="1:9" s="25" customFormat="1" ht="15" x14ac:dyDescent="0.2">
      <c r="A1190" s="173" t="str">
        <f t="shared" si="23"/>
        <v>LCseM-40</v>
      </c>
      <c r="B1190" s="71" t="s">
        <v>77</v>
      </c>
      <c r="C1190" s="77">
        <f>IF(ISBLANK(D1190),_xlfn.AGGREGATE(2,5,C$1145:C1189),"")</f>
        <v>40</v>
      </c>
      <c r="D1190" s="42"/>
      <c r="E1190" s="192" t="s">
        <v>1225</v>
      </c>
      <c r="F1190" s="57" t="s">
        <v>6</v>
      </c>
      <c r="G1190" s="257" t="s">
        <v>9</v>
      </c>
      <c r="H1190" s="1"/>
      <c r="I1190" s="127"/>
    </row>
    <row r="1191" spans="1:9" s="25" customFormat="1" ht="15" x14ac:dyDescent="0.2">
      <c r="A1191" s="173" t="str">
        <f t="shared" si="23"/>
        <v>LCseM-41</v>
      </c>
      <c r="B1191" s="71" t="s">
        <v>77</v>
      </c>
      <c r="C1191" s="77">
        <f>IF(ISBLANK(D1191),_xlfn.AGGREGATE(2,5,C$1145:C1190),"")</f>
        <v>41</v>
      </c>
      <c r="D1191" s="42"/>
      <c r="E1191" s="192" t="s">
        <v>1226</v>
      </c>
      <c r="F1191" s="57" t="s">
        <v>6</v>
      </c>
      <c r="G1191" s="257" t="s">
        <v>9</v>
      </c>
      <c r="H1191" s="1"/>
      <c r="I1191" s="127"/>
    </row>
    <row r="1192" spans="1:9" s="25" customFormat="1" ht="15" x14ac:dyDescent="0.2">
      <c r="A1192" s="173" t="str">
        <f t="shared" si="23"/>
        <v>LCseM-42</v>
      </c>
      <c r="B1192" s="71" t="s">
        <v>77</v>
      </c>
      <c r="C1192" s="77">
        <f>IF(ISBLANK(D1192),_xlfn.AGGREGATE(2,5,C$1145:C1191),"")</f>
        <v>42</v>
      </c>
      <c r="D1192" s="42"/>
      <c r="E1192" s="192" t="s">
        <v>1227</v>
      </c>
      <c r="F1192" s="57" t="s">
        <v>6</v>
      </c>
      <c r="G1192" s="257" t="s">
        <v>9</v>
      </c>
      <c r="H1192" s="1"/>
      <c r="I1192" s="131"/>
    </row>
    <row r="1193" spans="1:9" s="25" customFormat="1" ht="15" x14ac:dyDescent="0.2">
      <c r="A1193" s="173" t="str">
        <f t="shared" si="23"/>
        <v>LCseM-43</v>
      </c>
      <c r="B1193" s="71" t="s">
        <v>77</v>
      </c>
      <c r="C1193" s="77">
        <f>IF(ISBLANK(D1193),_xlfn.AGGREGATE(2,5,C$1145:C1192),"")</f>
        <v>43</v>
      </c>
      <c r="D1193" s="42"/>
      <c r="E1193" s="192" t="s">
        <v>1228</v>
      </c>
      <c r="F1193" s="57" t="s">
        <v>6</v>
      </c>
      <c r="G1193" s="257" t="s">
        <v>9</v>
      </c>
      <c r="H1193" s="1"/>
      <c r="I1193" s="131"/>
    </row>
    <row r="1194" spans="1:9" s="25" customFormat="1" ht="15" x14ac:dyDescent="0.2">
      <c r="A1194" s="172" t="str">
        <f t="shared" si="23"/>
        <v/>
      </c>
      <c r="B1194" s="110"/>
      <c r="C1194" s="77" t="str">
        <f>IF(ISBLANK(D1194),_xlfn.AGGREGATE(2,5,C$1145:C1193),"")</f>
        <v/>
      </c>
      <c r="D1194" s="28" t="s">
        <v>1</v>
      </c>
      <c r="E1194" s="194" t="s">
        <v>1229</v>
      </c>
      <c r="F1194" s="5"/>
      <c r="G1194" s="268"/>
      <c r="H1194" s="23"/>
      <c r="I1194" s="131"/>
    </row>
    <row r="1195" spans="1:9" s="25" customFormat="1" ht="15" x14ac:dyDescent="0.2">
      <c r="A1195" s="173" t="str">
        <f t="shared" si="23"/>
        <v>LCseM-44</v>
      </c>
      <c r="B1195" s="71" t="s">
        <v>77</v>
      </c>
      <c r="C1195" s="77">
        <f>IF(ISBLANK(D1195),_xlfn.AGGREGATE(2,5,C$1145:C1194),"")</f>
        <v>44</v>
      </c>
      <c r="D1195" s="42"/>
      <c r="E1195" s="192" t="s">
        <v>1230</v>
      </c>
      <c r="F1195" s="57" t="s">
        <v>6</v>
      </c>
      <c r="G1195" s="257" t="s">
        <v>9</v>
      </c>
      <c r="H1195" s="1"/>
      <c r="I1195" s="131"/>
    </row>
    <row r="1196" spans="1:9" s="25" customFormat="1" ht="15" x14ac:dyDescent="0.2">
      <c r="A1196" s="173" t="str">
        <f t="shared" si="23"/>
        <v>LCseM-45</v>
      </c>
      <c r="B1196" s="71" t="s">
        <v>77</v>
      </c>
      <c r="C1196" s="77">
        <f>IF(ISBLANK(D1196),_xlfn.AGGREGATE(2,5,C$1145:C1195),"")</f>
        <v>45</v>
      </c>
      <c r="D1196" s="42"/>
      <c r="E1196" s="192" t="s">
        <v>820</v>
      </c>
      <c r="F1196" s="57" t="s">
        <v>12</v>
      </c>
      <c r="G1196" s="257" t="s">
        <v>9</v>
      </c>
      <c r="H1196" s="1"/>
      <c r="I1196" s="127"/>
    </row>
    <row r="1197" spans="1:9" s="25" customFormat="1" ht="15" x14ac:dyDescent="0.2">
      <c r="A1197" s="173" t="str">
        <f t="shared" si="23"/>
        <v>LCseM-46</v>
      </c>
      <c r="B1197" s="71" t="s">
        <v>77</v>
      </c>
      <c r="C1197" s="77">
        <f>IF(ISBLANK(D1197),_xlfn.AGGREGATE(2,5,C$1145:C1196),"")</f>
        <v>46</v>
      </c>
      <c r="D1197" s="42"/>
      <c r="E1197" s="192" t="s">
        <v>1231</v>
      </c>
      <c r="F1197" s="57" t="s">
        <v>12</v>
      </c>
      <c r="G1197" s="257" t="s">
        <v>9</v>
      </c>
      <c r="H1197" s="1"/>
      <c r="I1197" s="127"/>
    </row>
    <row r="1198" spans="1:9" s="25" customFormat="1" ht="15" x14ac:dyDescent="0.2">
      <c r="A1198" s="173" t="str">
        <f t="shared" si="23"/>
        <v>LCseM-47</v>
      </c>
      <c r="B1198" s="71" t="s">
        <v>77</v>
      </c>
      <c r="C1198" s="77">
        <f>IF(ISBLANK(D1198),_xlfn.AGGREGATE(2,5,C$1145:C1197),"")</f>
        <v>47</v>
      </c>
      <c r="D1198" s="42"/>
      <c r="E1198" s="192" t="s">
        <v>1216</v>
      </c>
      <c r="F1198" s="57" t="s">
        <v>6</v>
      </c>
      <c r="G1198" s="257" t="s">
        <v>9</v>
      </c>
      <c r="H1198" s="1"/>
      <c r="I1198" s="127"/>
    </row>
    <row r="1199" spans="1:9" s="25" customFormat="1" ht="15" x14ac:dyDescent="0.2">
      <c r="A1199" s="173" t="str">
        <f t="shared" si="23"/>
        <v>LCseM-48</v>
      </c>
      <c r="B1199" s="71" t="s">
        <v>77</v>
      </c>
      <c r="C1199" s="77">
        <f>IF(ISBLANK(D1199),_xlfn.AGGREGATE(2,5,C$1145:C1198),"")</f>
        <v>48</v>
      </c>
      <c r="D1199" s="42"/>
      <c r="E1199" s="192" t="s">
        <v>1232</v>
      </c>
      <c r="F1199" s="57" t="s">
        <v>12</v>
      </c>
      <c r="G1199" s="257" t="s">
        <v>9</v>
      </c>
      <c r="H1199" s="1"/>
      <c r="I1199" s="127"/>
    </row>
    <row r="1200" spans="1:9" s="25" customFormat="1" ht="15" x14ac:dyDescent="0.2">
      <c r="A1200" s="173" t="str">
        <f t="shared" si="23"/>
        <v>LCseM-49</v>
      </c>
      <c r="B1200" s="71" t="s">
        <v>77</v>
      </c>
      <c r="C1200" s="77">
        <f>IF(ISBLANK(D1200),_xlfn.AGGREGATE(2,5,C$1145:C1199),"")</f>
        <v>49</v>
      </c>
      <c r="D1200" s="42"/>
      <c r="E1200" s="192" t="s">
        <v>5</v>
      </c>
      <c r="F1200" s="57" t="s">
        <v>6</v>
      </c>
      <c r="G1200" s="257" t="s">
        <v>9</v>
      </c>
      <c r="H1200" s="1"/>
      <c r="I1200" s="134"/>
    </row>
    <row r="1201" spans="1:9" s="25" customFormat="1" ht="15" x14ac:dyDescent="0.2">
      <c r="A1201" s="173" t="str">
        <f t="shared" si="23"/>
        <v>LCseM-50</v>
      </c>
      <c r="B1201" s="71" t="s">
        <v>77</v>
      </c>
      <c r="C1201" s="77">
        <f>IF(ISBLANK(D1201),_xlfn.AGGREGATE(2,5,C$1145:C1200),"")</f>
        <v>50</v>
      </c>
      <c r="D1201" s="42"/>
      <c r="E1201" s="192" t="s">
        <v>1233</v>
      </c>
      <c r="F1201" s="57" t="s">
        <v>6</v>
      </c>
      <c r="G1201" s="257" t="s">
        <v>9</v>
      </c>
      <c r="H1201" s="1"/>
      <c r="I1201" s="127"/>
    </row>
    <row r="1202" spans="1:9" s="25" customFormat="1" ht="15" x14ac:dyDescent="0.2">
      <c r="A1202" s="173" t="str">
        <f t="shared" si="23"/>
        <v>LCseM-51</v>
      </c>
      <c r="B1202" s="71" t="s">
        <v>77</v>
      </c>
      <c r="C1202" s="77">
        <f>IF(ISBLANK(D1202),_xlfn.AGGREGATE(2,5,C$1145:C1201),"")</f>
        <v>51</v>
      </c>
      <c r="D1202" s="42"/>
      <c r="E1202" s="192" t="s">
        <v>1234</v>
      </c>
      <c r="F1202" s="57" t="s">
        <v>6</v>
      </c>
      <c r="G1202" s="257" t="s">
        <v>9</v>
      </c>
      <c r="H1202" s="1"/>
      <c r="I1202" s="131"/>
    </row>
    <row r="1203" spans="1:9" s="25" customFormat="1" ht="15" x14ac:dyDescent="0.2">
      <c r="A1203" s="173" t="str">
        <f t="shared" si="23"/>
        <v>LCseM-52</v>
      </c>
      <c r="B1203" s="71" t="s">
        <v>77</v>
      </c>
      <c r="C1203" s="77">
        <f>IF(ISBLANK(D1203),_xlfn.AGGREGATE(2,5,C$1145:C1202),"")</f>
        <v>52</v>
      </c>
      <c r="D1203" s="42"/>
      <c r="E1203" s="192" t="s">
        <v>1235</v>
      </c>
      <c r="F1203" s="57" t="s">
        <v>6</v>
      </c>
      <c r="G1203" s="257" t="s">
        <v>9</v>
      </c>
      <c r="H1203" s="1"/>
      <c r="I1203" s="127"/>
    </row>
    <row r="1204" spans="1:9" s="25" customFormat="1" ht="15" x14ac:dyDescent="0.2">
      <c r="A1204" s="173" t="str">
        <f t="shared" si="23"/>
        <v>LCseM-53</v>
      </c>
      <c r="B1204" s="71" t="s">
        <v>77</v>
      </c>
      <c r="C1204" s="77">
        <f>IF(ISBLANK(D1204),_xlfn.AGGREGATE(2,5,C$1145:C1203),"")</f>
        <v>53</v>
      </c>
      <c r="D1204" s="42"/>
      <c r="E1204" s="192" t="s">
        <v>1236</v>
      </c>
      <c r="F1204" s="57" t="s">
        <v>12</v>
      </c>
      <c r="G1204" s="257" t="s">
        <v>9</v>
      </c>
      <c r="H1204" s="1"/>
      <c r="I1204" s="127"/>
    </row>
    <row r="1205" spans="1:9" s="25" customFormat="1" ht="15" x14ac:dyDescent="0.2">
      <c r="A1205" s="172" t="str">
        <f t="shared" si="23"/>
        <v/>
      </c>
      <c r="B1205" s="110"/>
      <c r="C1205" s="77" t="str">
        <f>IF(ISBLANK(D1205),_xlfn.AGGREGATE(2,5,C$1145:C1204),"")</f>
        <v/>
      </c>
      <c r="D1205" s="28" t="s">
        <v>1</v>
      </c>
      <c r="E1205" s="194" t="s">
        <v>1237</v>
      </c>
      <c r="F1205" s="5"/>
      <c r="G1205" s="268"/>
      <c r="H1205" s="23"/>
      <c r="I1205" s="127"/>
    </row>
    <row r="1206" spans="1:9" s="25" customFormat="1" ht="15" x14ac:dyDescent="0.2">
      <c r="A1206" s="173" t="str">
        <f t="shared" si="23"/>
        <v>LCseM-54</v>
      </c>
      <c r="B1206" s="71" t="s">
        <v>77</v>
      </c>
      <c r="C1206" s="77">
        <f>IF(ISBLANK(D1206),_xlfn.AGGREGATE(2,5,C$1145:C1205),"")</f>
        <v>54</v>
      </c>
      <c r="D1206" s="42"/>
      <c r="E1206" s="192" t="s">
        <v>1238</v>
      </c>
      <c r="F1206" s="57" t="s">
        <v>12</v>
      </c>
      <c r="G1206" s="257" t="s">
        <v>9</v>
      </c>
      <c r="H1206" s="1"/>
      <c r="I1206" s="127"/>
    </row>
    <row r="1207" spans="1:9" s="25" customFormat="1" ht="15" x14ac:dyDescent="0.2">
      <c r="A1207" s="173" t="str">
        <f t="shared" si="23"/>
        <v>LCseM-55</v>
      </c>
      <c r="B1207" s="71" t="s">
        <v>77</v>
      </c>
      <c r="C1207" s="77">
        <f>IF(ISBLANK(D1207),_xlfn.AGGREGATE(2,5,C$1145:C1206),"")</f>
        <v>55</v>
      </c>
      <c r="D1207" s="42"/>
      <c r="E1207" s="192" t="s">
        <v>1239</v>
      </c>
      <c r="F1207" s="57" t="s">
        <v>12</v>
      </c>
      <c r="G1207" s="257" t="s">
        <v>9</v>
      </c>
      <c r="H1207" s="1"/>
      <c r="I1207" s="127"/>
    </row>
    <row r="1208" spans="1:9" s="25" customFormat="1" ht="28.5" x14ac:dyDescent="0.2">
      <c r="A1208" s="173" t="str">
        <f t="shared" ref="A1208" si="24">IF(ISBLANK(D1208),B1208&amp;"-"&amp;C1208,"")</f>
        <v>LCseM-55</v>
      </c>
      <c r="B1208" s="71" t="s">
        <v>77</v>
      </c>
      <c r="C1208" s="77">
        <f>IF(ISBLANK(D1208),_xlfn.AGGREGATE(2,5,C$1145:C1206),"")</f>
        <v>55</v>
      </c>
      <c r="D1208" s="42"/>
      <c r="E1208" s="192" t="s">
        <v>1240</v>
      </c>
      <c r="F1208" s="57" t="s">
        <v>6</v>
      </c>
      <c r="G1208" s="257" t="s">
        <v>9</v>
      </c>
      <c r="H1208" s="1"/>
      <c r="I1208" s="127"/>
    </row>
    <row r="1209" spans="1:9" s="25" customFormat="1" ht="15" x14ac:dyDescent="0.2">
      <c r="A1209" s="173" t="str">
        <f t="shared" si="23"/>
        <v>LCseM-56</v>
      </c>
      <c r="B1209" s="71" t="s">
        <v>77</v>
      </c>
      <c r="C1209" s="77">
        <f>IF(ISBLANK(D1209),_xlfn.AGGREGATE(2,5,C$1145:C1207),"")</f>
        <v>56</v>
      </c>
      <c r="D1209" s="42"/>
      <c r="E1209" s="192" t="s">
        <v>1241</v>
      </c>
      <c r="F1209" s="57" t="s">
        <v>6</v>
      </c>
      <c r="G1209" s="257" t="s">
        <v>9</v>
      </c>
      <c r="H1209" s="1"/>
      <c r="I1209" s="127"/>
    </row>
    <row r="1210" spans="1:9" s="25" customFormat="1" ht="15" x14ac:dyDescent="0.2">
      <c r="A1210" s="173" t="str">
        <f t="shared" si="23"/>
        <v>LCseM-58</v>
      </c>
      <c r="B1210" s="71" t="s">
        <v>77</v>
      </c>
      <c r="C1210" s="77">
        <f>IF(ISBLANK(D1210),_xlfn.AGGREGATE(2,5,C$1145:C1209),"")</f>
        <v>58</v>
      </c>
      <c r="D1210" s="42"/>
      <c r="E1210" s="192" t="s">
        <v>1242</v>
      </c>
      <c r="F1210" s="57" t="s">
        <v>6</v>
      </c>
      <c r="G1210" s="257" t="s">
        <v>9</v>
      </c>
      <c r="H1210" s="1"/>
      <c r="I1210" s="127"/>
    </row>
    <row r="1211" spans="1:9" s="25" customFormat="1" ht="15" x14ac:dyDescent="0.2">
      <c r="A1211" s="173" t="str">
        <f t="shared" si="23"/>
        <v>LCseM-59</v>
      </c>
      <c r="B1211" s="71" t="s">
        <v>77</v>
      </c>
      <c r="C1211" s="77">
        <f>IF(ISBLANK(D1211),_xlfn.AGGREGATE(2,5,C$1145:C1210),"")</f>
        <v>59</v>
      </c>
      <c r="D1211" s="42"/>
      <c r="E1211" s="192" t="s">
        <v>1243</v>
      </c>
      <c r="F1211" s="57" t="s">
        <v>6</v>
      </c>
      <c r="G1211" s="257" t="s">
        <v>9</v>
      </c>
      <c r="H1211" s="1"/>
      <c r="I1211" s="134"/>
    </row>
    <row r="1212" spans="1:9" s="25" customFormat="1" ht="28.5" x14ac:dyDescent="0.2">
      <c r="A1212" s="173" t="str">
        <f t="shared" si="23"/>
        <v>LCseM-60</v>
      </c>
      <c r="B1212" s="71" t="s">
        <v>77</v>
      </c>
      <c r="C1212" s="77">
        <f>IF(ISBLANK(D1212),_xlfn.AGGREGATE(2,5,C$1145:C1211),"")</f>
        <v>60</v>
      </c>
      <c r="D1212" s="42"/>
      <c r="E1212" s="192" t="s">
        <v>1244</v>
      </c>
      <c r="F1212" s="57" t="s">
        <v>12</v>
      </c>
      <c r="G1212" s="257" t="s">
        <v>9</v>
      </c>
      <c r="H1212" s="1"/>
      <c r="I1212" s="127"/>
    </row>
    <row r="1213" spans="1:9" s="25" customFormat="1" ht="15" x14ac:dyDescent="0.2">
      <c r="A1213" s="173" t="str">
        <f t="shared" si="23"/>
        <v>LCseM-61</v>
      </c>
      <c r="B1213" s="71" t="s">
        <v>77</v>
      </c>
      <c r="C1213" s="77">
        <f>IF(ISBLANK(D1213),_xlfn.AGGREGATE(2,5,C$1145:C1212),"")</f>
        <v>61</v>
      </c>
      <c r="D1213" s="43"/>
      <c r="E1213" s="192" t="s">
        <v>1245</v>
      </c>
      <c r="F1213" s="58" t="s">
        <v>12</v>
      </c>
      <c r="G1213" s="257" t="s">
        <v>9</v>
      </c>
      <c r="H1213" s="1"/>
      <c r="I1213" s="127"/>
    </row>
    <row r="1214" spans="1:9" s="25" customFormat="1" ht="15" x14ac:dyDescent="0.2">
      <c r="A1214" s="173" t="str">
        <f t="shared" si="23"/>
        <v>LCseM-62</v>
      </c>
      <c r="B1214" s="71" t="s">
        <v>77</v>
      </c>
      <c r="C1214" s="77">
        <f>IF(ISBLANK(D1214),_xlfn.AGGREGATE(2,5,C$1145:C1213),"")</f>
        <v>62</v>
      </c>
      <c r="D1214" s="30"/>
      <c r="E1214" s="192" t="s">
        <v>1246</v>
      </c>
      <c r="F1214" s="21" t="s">
        <v>12</v>
      </c>
      <c r="G1214" s="257" t="s">
        <v>9</v>
      </c>
      <c r="H1214" s="1"/>
      <c r="I1214" s="127"/>
    </row>
    <row r="1215" spans="1:9" s="25" customFormat="1" ht="15" x14ac:dyDescent="0.2">
      <c r="A1215" s="173" t="str">
        <f t="shared" si="23"/>
        <v>LCseM-63</v>
      </c>
      <c r="B1215" s="71" t="s">
        <v>77</v>
      </c>
      <c r="C1215" s="77">
        <f>IF(ISBLANK(D1215),_xlfn.AGGREGATE(2,5,C$1145:C1214),"")</f>
        <v>63</v>
      </c>
      <c r="D1215" s="30"/>
      <c r="E1215" s="192" t="s">
        <v>1247</v>
      </c>
      <c r="F1215" s="21" t="s">
        <v>12</v>
      </c>
      <c r="G1215" s="257" t="s">
        <v>9</v>
      </c>
      <c r="H1215" s="1"/>
      <c r="I1215" s="127"/>
    </row>
    <row r="1216" spans="1:9" s="25" customFormat="1" ht="28.5" x14ac:dyDescent="0.2">
      <c r="A1216" s="173" t="str">
        <f t="shared" si="23"/>
        <v>LCseM-64</v>
      </c>
      <c r="B1216" s="71" t="s">
        <v>77</v>
      </c>
      <c r="C1216" s="77">
        <f>IF(ISBLANK(D1216),_xlfn.AGGREGATE(2,5,C$1145:C1215),"")</f>
        <v>64</v>
      </c>
      <c r="D1216" s="30"/>
      <c r="E1216" s="192" t="s">
        <v>1248</v>
      </c>
      <c r="F1216" s="21" t="s">
        <v>12</v>
      </c>
      <c r="G1216" s="257" t="s">
        <v>9</v>
      </c>
      <c r="H1216" s="1"/>
      <c r="I1216" s="127"/>
    </row>
    <row r="1217" spans="1:9" s="25" customFormat="1" ht="15" x14ac:dyDescent="0.2">
      <c r="A1217" s="173" t="str">
        <f t="shared" si="23"/>
        <v>LCseM-65</v>
      </c>
      <c r="B1217" s="71" t="s">
        <v>77</v>
      </c>
      <c r="C1217" s="77">
        <f>IF(ISBLANK(D1217),_xlfn.AGGREGATE(2,5,C$1145:C1216),"")</f>
        <v>65</v>
      </c>
      <c r="D1217" s="30"/>
      <c r="E1217" s="192" t="s">
        <v>1249</v>
      </c>
      <c r="F1217" s="21" t="s">
        <v>12</v>
      </c>
      <c r="G1217" s="257" t="s">
        <v>9</v>
      </c>
      <c r="H1217" s="1"/>
      <c r="I1217" s="127"/>
    </row>
    <row r="1218" spans="1:9" s="25" customFormat="1" ht="15" x14ac:dyDescent="0.2">
      <c r="A1218" s="173" t="str">
        <f t="shared" si="23"/>
        <v>LCseM-66</v>
      </c>
      <c r="B1218" s="71" t="s">
        <v>77</v>
      </c>
      <c r="C1218" s="77">
        <f>IF(ISBLANK(D1218),_xlfn.AGGREGATE(2,5,C$1145:C1217),"")</f>
        <v>66</v>
      </c>
      <c r="D1218" s="30"/>
      <c r="E1218" s="192" t="s">
        <v>1250</v>
      </c>
      <c r="F1218" s="21" t="s">
        <v>12</v>
      </c>
      <c r="G1218" s="257" t="s">
        <v>9</v>
      </c>
      <c r="H1218" s="1"/>
      <c r="I1218" s="127"/>
    </row>
    <row r="1219" spans="1:9" s="25" customFormat="1" ht="28.5" x14ac:dyDescent="0.2">
      <c r="A1219" s="173" t="str">
        <f t="shared" si="23"/>
        <v>LCseM-67</v>
      </c>
      <c r="B1219" s="71" t="s">
        <v>77</v>
      </c>
      <c r="C1219" s="77">
        <f>IF(ISBLANK(D1219),_xlfn.AGGREGATE(2,5,C$1145:C1218),"")</f>
        <v>67</v>
      </c>
      <c r="D1219" s="30"/>
      <c r="E1219" s="192" t="s">
        <v>1251</v>
      </c>
      <c r="F1219" s="21" t="s">
        <v>12</v>
      </c>
      <c r="G1219" s="257" t="s">
        <v>9</v>
      </c>
      <c r="H1219" s="1"/>
      <c r="I1219" s="131"/>
    </row>
    <row r="1220" spans="1:9" s="25" customFormat="1" ht="28.5" x14ac:dyDescent="0.2">
      <c r="A1220" s="173" t="str">
        <f t="shared" si="23"/>
        <v>LCseM-68</v>
      </c>
      <c r="B1220" s="71" t="s">
        <v>77</v>
      </c>
      <c r="C1220" s="77">
        <f>IF(ISBLANK(D1220),_xlfn.AGGREGATE(2,5,C$1145:C1219),"")</f>
        <v>68</v>
      </c>
      <c r="D1220" s="30"/>
      <c r="E1220" s="192" t="s">
        <v>1252</v>
      </c>
      <c r="F1220" s="21" t="s">
        <v>12</v>
      </c>
      <c r="G1220" s="257" t="s">
        <v>9</v>
      </c>
      <c r="H1220" s="1"/>
      <c r="I1220" s="131"/>
    </row>
    <row r="1221" spans="1:9" s="25" customFormat="1" ht="15" x14ac:dyDescent="0.2">
      <c r="A1221" s="173" t="str">
        <f t="shared" si="23"/>
        <v>LCseM-69</v>
      </c>
      <c r="B1221" s="71" t="s">
        <v>77</v>
      </c>
      <c r="C1221" s="77">
        <f>IF(ISBLANK(D1221),_xlfn.AGGREGATE(2,5,C$1145:C1220),"")</f>
        <v>69</v>
      </c>
      <c r="D1221" s="30"/>
      <c r="E1221" s="192" t="s">
        <v>1253</v>
      </c>
      <c r="F1221" s="21" t="s">
        <v>12</v>
      </c>
      <c r="G1221" s="257" t="s">
        <v>9</v>
      </c>
      <c r="H1221" s="1"/>
      <c r="I1221" s="131"/>
    </row>
    <row r="1222" spans="1:9" s="25" customFormat="1" ht="15" x14ac:dyDescent="0.2">
      <c r="A1222" s="173" t="str">
        <f t="shared" si="23"/>
        <v>LCseM-70</v>
      </c>
      <c r="B1222" s="71" t="s">
        <v>77</v>
      </c>
      <c r="C1222" s="77">
        <f>IF(ISBLANK(D1222),_xlfn.AGGREGATE(2,5,C$1145:C1221),"")</f>
        <v>70</v>
      </c>
      <c r="D1222" s="30"/>
      <c r="E1222" s="192" t="s">
        <v>1254</v>
      </c>
      <c r="F1222" s="21" t="s">
        <v>12</v>
      </c>
      <c r="G1222" s="257" t="s">
        <v>9</v>
      </c>
      <c r="H1222" s="1"/>
      <c r="I1222" s="131"/>
    </row>
    <row r="1223" spans="1:9" s="25" customFormat="1" ht="15" x14ac:dyDescent="0.2">
      <c r="A1223" s="173" t="str">
        <f t="shared" si="23"/>
        <v>LCseM-71</v>
      </c>
      <c r="B1223" s="71" t="s">
        <v>77</v>
      </c>
      <c r="C1223" s="77">
        <f>IF(ISBLANK(D1223),_xlfn.AGGREGATE(2,5,C$1145:C1222),"")</f>
        <v>71</v>
      </c>
      <c r="D1223" s="30"/>
      <c r="E1223" s="192" t="s">
        <v>1255</v>
      </c>
      <c r="F1223" s="21" t="s">
        <v>12</v>
      </c>
      <c r="G1223" s="257" t="s">
        <v>9</v>
      </c>
      <c r="H1223" s="1"/>
      <c r="I1223" s="131"/>
    </row>
    <row r="1224" spans="1:9" s="25" customFormat="1" ht="28.5" x14ac:dyDescent="0.2">
      <c r="A1224" s="173" t="str">
        <f t="shared" si="23"/>
        <v>LCseM-72</v>
      </c>
      <c r="B1224" s="71" t="s">
        <v>77</v>
      </c>
      <c r="C1224" s="77">
        <f>IF(ISBLANK(D1224),_xlfn.AGGREGATE(2,5,C$1145:C1223),"")</f>
        <v>72</v>
      </c>
      <c r="D1224" s="30"/>
      <c r="E1224" s="192" t="s">
        <v>1256</v>
      </c>
      <c r="F1224" s="21" t="s">
        <v>12</v>
      </c>
      <c r="G1224" s="257" t="s">
        <v>9</v>
      </c>
      <c r="H1224" s="1"/>
      <c r="I1224" s="131"/>
    </row>
    <row r="1225" spans="1:9" s="25" customFormat="1" ht="28.5" x14ac:dyDescent="0.2">
      <c r="A1225" s="173" t="str">
        <f t="shared" si="23"/>
        <v>LCseM-73</v>
      </c>
      <c r="B1225" s="71" t="s">
        <v>77</v>
      </c>
      <c r="C1225" s="77">
        <f>IF(ISBLANK(D1225),_xlfn.AGGREGATE(2,5,C$1145:C1224),"")</f>
        <v>73</v>
      </c>
      <c r="D1225" s="30"/>
      <c r="E1225" s="192" t="s">
        <v>1257</v>
      </c>
      <c r="F1225" s="21" t="s">
        <v>12</v>
      </c>
      <c r="G1225" s="257" t="s">
        <v>9</v>
      </c>
      <c r="H1225" s="1"/>
      <c r="I1225" s="131"/>
    </row>
    <row r="1226" spans="1:9" s="25" customFormat="1" ht="15" x14ac:dyDescent="0.2">
      <c r="A1226" s="173" t="str">
        <f t="shared" si="23"/>
        <v>LCseM-74</v>
      </c>
      <c r="B1226" s="71" t="s">
        <v>77</v>
      </c>
      <c r="C1226" s="77">
        <f>IF(ISBLANK(D1226),_xlfn.AGGREGATE(2,5,C$1145:C1225),"")</f>
        <v>74</v>
      </c>
      <c r="D1226" s="30"/>
      <c r="E1226" s="192" t="s">
        <v>1258</v>
      </c>
      <c r="F1226" s="21" t="s">
        <v>12</v>
      </c>
      <c r="G1226" s="257" t="s">
        <v>9</v>
      </c>
      <c r="H1226" s="1"/>
      <c r="I1226" s="131"/>
    </row>
    <row r="1227" spans="1:9" s="25" customFormat="1" ht="28.5" x14ac:dyDescent="0.2">
      <c r="A1227" s="173" t="str">
        <f t="shared" si="23"/>
        <v>LCseM-75</v>
      </c>
      <c r="B1227" s="71" t="s">
        <v>77</v>
      </c>
      <c r="C1227" s="77">
        <f>IF(ISBLANK(D1227),_xlfn.AGGREGATE(2,5,C$1145:C1226),"")</f>
        <v>75</v>
      </c>
      <c r="D1227" s="30"/>
      <c r="E1227" s="192" t="s">
        <v>1259</v>
      </c>
      <c r="F1227" s="21" t="s">
        <v>12</v>
      </c>
      <c r="G1227" s="257" t="s">
        <v>9</v>
      </c>
      <c r="H1227" s="1"/>
      <c r="I1227" s="131"/>
    </row>
    <row r="1228" spans="1:9" s="25" customFormat="1" ht="28.5" x14ac:dyDescent="0.2">
      <c r="A1228" s="173" t="str">
        <f t="shared" si="23"/>
        <v>LCseM-76</v>
      </c>
      <c r="B1228" s="71" t="s">
        <v>77</v>
      </c>
      <c r="C1228" s="77">
        <f>IF(ISBLANK(D1228),_xlfn.AGGREGATE(2,5,C$1145:C1227),"")</f>
        <v>76</v>
      </c>
      <c r="D1228" s="30"/>
      <c r="E1228" s="192" t="s">
        <v>1260</v>
      </c>
      <c r="F1228" s="21" t="s">
        <v>12</v>
      </c>
      <c r="G1228" s="257" t="s">
        <v>9</v>
      </c>
      <c r="H1228" s="1"/>
      <c r="I1228" s="131"/>
    </row>
    <row r="1229" spans="1:9" s="25" customFormat="1" ht="28.5" x14ac:dyDescent="0.2">
      <c r="A1229" s="173" t="str">
        <f t="shared" si="23"/>
        <v>LCseM-77</v>
      </c>
      <c r="B1229" s="71" t="s">
        <v>77</v>
      </c>
      <c r="C1229" s="77">
        <f>IF(ISBLANK(D1229),_xlfn.AGGREGATE(2,5,C$1145:C1228),"")</f>
        <v>77</v>
      </c>
      <c r="D1229" s="30"/>
      <c r="E1229" s="192" t="s">
        <v>1261</v>
      </c>
      <c r="F1229" s="21" t="s">
        <v>12</v>
      </c>
      <c r="G1229" s="257" t="s">
        <v>9</v>
      </c>
      <c r="H1229" s="1"/>
      <c r="I1229" s="131"/>
    </row>
    <row r="1230" spans="1:9" s="25" customFormat="1" ht="28.5" x14ac:dyDescent="0.2">
      <c r="A1230" s="173" t="str">
        <f t="shared" si="23"/>
        <v>LCseM-78</v>
      </c>
      <c r="B1230" s="71" t="s">
        <v>77</v>
      </c>
      <c r="C1230" s="77">
        <f>IF(ISBLANK(D1230),_xlfn.AGGREGATE(2,5,C$1145:C1229),"")</f>
        <v>78</v>
      </c>
      <c r="D1230" s="30"/>
      <c r="E1230" s="192" t="s">
        <v>1262</v>
      </c>
      <c r="F1230" s="21" t="s">
        <v>12</v>
      </c>
      <c r="G1230" s="257" t="s">
        <v>9</v>
      </c>
      <c r="H1230" s="1"/>
      <c r="I1230" s="131"/>
    </row>
    <row r="1231" spans="1:9" s="25" customFormat="1" ht="15" x14ac:dyDescent="0.2">
      <c r="A1231" s="173" t="str">
        <f t="shared" si="23"/>
        <v>LCseM-79</v>
      </c>
      <c r="B1231" s="71" t="s">
        <v>77</v>
      </c>
      <c r="C1231" s="77">
        <f>IF(ISBLANK(D1231),_xlfn.AGGREGATE(2,5,C$1145:C1230),"")</f>
        <v>79</v>
      </c>
      <c r="D1231" s="30"/>
      <c r="E1231" s="192" t="s">
        <v>1263</v>
      </c>
      <c r="F1231" s="21" t="s">
        <v>12</v>
      </c>
      <c r="G1231" s="257"/>
      <c r="H1231" s="1"/>
      <c r="I1231" s="131"/>
    </row>
    <row r="1232" spans="1:9" s="25" customFormat="1" ht="28.5" x14ac:dyDescent="0.2">
      <c r="A1232" s="173" t="str">
        <f t="shared" si="23"/>
        <v>LCseM-80</v>
      </c>
      <c r="B1232" s="71" t="s">
        <v>77</v>
      </c>
      <c r="C1232" s="77">
        <f>IF(ISBLANK(D1232),_xlfn.AGGREGATE(2,5,C$1145:C1231),"")</f>
        <v>80</v>
      </c>
      <c r="D1232" s="30"/>
      <c r="E1232" s="192" t="s">
        <v>1264</v>
      </c>
      <c r="F1232" s="21" t="s">
        <v>12</v>
      </c>
      <c r="G1232" s="257" t="s">
        <v>9</v>
      </c>
      <c r="H1232" s="1"/>
      <c r="I1232" s="131"/>
    </row>
    <row r="1233" spans="1:9" s="25" customFormat="1" ht="15" x14ac:dyDescent="0.2">
      <c r="A1233" s="173" t="str">
        <f t="shared" si="23"/>
        <v>LCseM-81</v>
      </c>
      <c r="B1233" s="71" t="s">
        <v>77</v>
      </c>
      <c r="C1233" s="77">
        <f>IF(ISBLANK(D1233),_xlfn.AGGREGATE(2,5,C$1145:C1232),"")</f>
        <v>81</v>
      </c>
      <c r="D1233" s="30"/>
      <c r="E1233" s="192" t="s">
        <v>1265</v>
      </c>
      <c r="F1233" s="21" t="s">
        <v>12</v>
      </c>
      <c r="G1233" s="257" t="s">
        <v>9</v>
      </c>
      <c r="H1233" s="1"/>
      <c r="I1233" s="131"/>
    </row>
    <row r="1234" spans="1:9" s="25" customFormat="1" ht="42.75" x14ac:dyDescent="0.2">
      <c r="A1234" s="173" t="str">
        <f t="shared" si="23"/>
        <v>LCseM-82</v>
      </c>
      <c r="B1234" s="71" t="s">
        <v>77</v>
      </c>
      <c r="C1234" s="77">
        <f>IF(ISBLANK(D1234),_xlfn.AGGREGATE(2,5,C$1145:C1233),"")</f>
        <v>82</v>
      </c>
      <c r="D1234" s="30"/>
      <c r="E1234" s="192" t="s">
        <v>1266</v>
      </c>
      <c r="F1234" s="21" t="s">
        <v>12</v>
      </c>
      <c r="G1234" s="257" t="s">
        <v>9</v>
      </c>
      <c r="H1234" s="1"/>
      <c r="I1234" s="131"/>
    </row>
    <row r="1235" spans="1:9" s="25" customFormat="1" ht="28.5" x14ac:dyDescent="0.2">
      <c r="A1235" s="173" t="str">
        <f t="shared" si="23"/>
        <v>LCseM-83</v>
      </c>
      <c r="B1235" s="71" t="s">
        <v>77</v>
      </c>
      <c r="C1235" s="77">
        <f>IF(ISBLANK(D1235),_xlfn.AGGREGATE(2,5,C$1145:C1234),"")</f>
        <v>83</v>
      </c>
      <c r="D1235" s="30"/>
      <c r="E1235" s="192" t="s">
        <v>1267</v>
      </c>
      <c r="F1235" s="21" t="s">
        <v>12</v>
      </c>
      <c r="G1235" s="257" t="s">
        <v>9</v>
      </c>
      <c r="H1235" s="1"/>
      <c r="I1235" s="131"/>
    </row>
    <row r="1236" spans="1:9" s="25" customFormat="1" ht="28.5" x14ac:dyDescent="0.2">
      <c r="A1236" s="173" t="str">
        <f t="shared" si="23"/>
        <v>LCseM-84</v>
      </c>
      <c r="B1236" s="71" t="s">
        <v>77</v>
      </c>
      <c r="C1236" s="77">
        <f>IF(ISBLANK(D1236),_xlfn.AGGREGATE(2,5,C$1145:C1235),"")</f>
        <v>84</v>
      </c>
      <c r="D1236" s="30"/>
      <c r="E1236" s="192" t="s">
        <v>1268</v>
      </c>
      <c r="F1236" s="21" t="s">
        <v>12</v>
      </c>
      <c r="G1236" s="257" t="s">
        <v>9</v>
      </c>
      <c r="H1236" s="1"/>
      <c r="I1236" s="131"/>
    </row>
    <row r="1237" spans="1:9" s="25" customFormat="1" ht="28.5" x14ac:dyDescent="0.2">
      <c r="A1237" s="173" t="str">
        <f t="shared" si="23"/>
        <v>LCseM-85</v>
      </c>
      <c r="B1237" s="71" t="s">
        <v>77</v>
      </c>
      <c r="C1237" s="77">
        <f>IF(ISBLANK(D1237),_xlfn.AGGREGATE(2,5,C$1145:C1236),"")</f>
        <v>85</v>
      </c>
      <c r="D1237" s="30"/>
      <c r="E1237" s="192" t="s">
        <v>1269</v>
      </c>
      <c r="F1237" s="21" t="s">
        <v>12</v>
      </c>
      <c r="G1237" s="257" t="s">
        <v>9</v>
      </c>
      <c r="H1237" s="1"/>
      <c r="I1237" s="131"/>
    </row>
    <row r="1238" spans="1:9" s="25" customFormat="1" ht="28.5" x14ac:dyDescent="0.2">
      <c r="A1238" s="173" t="str">
        <f t="shared" si="23"/>
        <v>LCseM-86</v>
      </c>
      <c r="B1238" s="71" t="s">
        <v>77</v>
      </c>
      <c r="C1238" s="77">
        <f>IF(ISBLANK(D1238),_xlfn.AGGREGATE(2,5,C$1145:C1237),"")</f>
        <v>86</v>
      </c>
      <c r="D1238" s="30"/>
      <c r="E1238" s="192" t="s">
        <v>1270</v>
      </c>
      <c r="F1238" s="21" t="s">
        <v>12</v>
      </c>
      <c r="G1238" s="257" t="s">
        <v>9</v>
      </c>
      <c r="H1238" s="1"/>
      <c r="I1238" s="131"/>
    </row>
    <row r="1239" spans="1:9" s="25" customFormat="1" ht="15" x14ac:dyDescent="0.2">
      <c r="A1239" s="172" t="str">
        <f t="shared" si="23"/>
        <v/>
      </c>
      <c r="B1239" s="110"/>
      <c r="C1239" s="77" t="str">
        <f>IF(ISBLANK(D1239),_xlfn.AGGREGATE(2,5,C$1145:C1238),"")</f>
        <v/>
      </c>
      <c r="D1239" s="31" t="s">
        <v>1</v>
      </c>
      <c r="E1239" s="194" t="s">
        <v>1271</v>
      </c>
      <c r="F1239" s="22"/>
      <c r="G1239" s="271"/>
      <c r="H1239" s="24"/>
      <c r="I1239" s="131"/>
    </row>
    <row r="1240" spans="1:9" s="25" customFormat="1" ht="15" x14ac:dyDescent="0.2">
      <c r="A1240" s="173" t="str">
        <f t="shared" si="23"/>
        <v>LCseM-87</v>
      </c>
      <c r="B1240" s="71" t="s">
        <v>77</v>
      </c>
      <c r="C1240" s="77">
        <f>IF(ISBLANK(D1240),_xlfn.AGGREGATE(2,5,C$1145:C1239),"")</f>
        <v>87</v>
      </c>
      <c r="D1240" s="30"/>
      <c r="E1240" s="192" t="s">
        <v>1272</v>
      </c>
      <c r="F1240" s="21" t="s">
        <v>12</v>
      </c>
      <c r="G1240" s="257" t="s">
        <v>9</v>
      </c>
      <c r="H1240" s="1"/>
      <c r="I1240" s="131"/>
    </row>
    <row r="1241" spans="1:9" s="25" customFormat="1" ht="15" x14ac:dyDescent="0.2">
      <c r="A1241" s="173" t="str">
        <f t="shared" si="23"/>
        <v>LCseM-88</v>
      </c>
      <c r="B1241" s="71" t="s">
        <v>77</v>
      </c>
      <c r="C1241" s="77">
        <f>IF(ISBLANK(D1241),_xlfn.AGGREGATE(2,5,C$1145:C1240),"")</f>
        <v>88</v>
      </c>
      <c r="D1241" s="30"/>
      <c r="E1241" s="192" t="s">
        <v>1273</v>
      </c>
      <c r="F1241" s="21" t="s">
        <v>12</v>
      </c>
      <c r="G1241" s="257" t="s">
        <v>9</v>
      </c>
      <c r="H1241" s="1"/>
      <c r="I1241" s="131"/>
    </row>
    <row r="1242" spans="1:9" s="25" customFormat="1" ht="15" x14ac:dyDescent="0.2">
      <c r="A1242" s="173" t="str">
        <f t="shared" si="23"/>
        <v>LCseM-89</v>
      </c>
      <c r="B1242" s="71" t="s">
        <v>77</v>
      </c>
      <c r="C1242" s="77">
        <f>IF(ISBLANK(D1242),_xlfn.AGGREGATE(2,5,C$1145:C1241),"")</f>
        <v>89</v>
      </c>
      <c r="D1242" s="30"/>
      <c r="E1242" s="192" t="s">
        <v>1274</v>
      </c>
      <c r="F1242" s="21" t="s">
        <v>12</v>
      </c>
      <c r="G1242" s="257" t="s">
        <v>9</v>
      </c>
      <c r="H1242" s="1"/>
      <c r="I1242" s="131"/>
    </row>
    <row r="1243" spans="1:9" s="25" customFormat="1" ht="15" x14ac:dyDescent="0.2">
      <c r="A1243" s="173" t="str">
        <f t="shared" si="23"/>
        <v>LCseM-90</v>
      </c>
      <c r="B1243" s="71" t="s">
        <v>77</v>
      </c>
      <c r="C1243" s="77">
        <f>IF(ISBLANK(D1243),_xlfn.AGGREGATE(2,5,C$1145:C1242),"")</f>
        <v>90</v>
      </c>
      <c r="D1243" s="30"/>
      <c r="E1243" s="192" t="s">
        <v>1275</v>
      </c>
      <c r="F1243" s="21" t="s">
        <v>12</v>
      </c>
      <c r="G1243" s="257" t="s">
        <v>9</v>
      </c>
      <c r="H1243" s="1"/>
      <c r="I1243" s="131"/>
    </row>
    <row r="1244" spans="1:9" s="25" customFormat="1" ht="15" x14ac:dyDescent="0.2">
      <c r="A1244" s="173" t="str">
        <f t="shared" si="23"/>
        <v>LCseM-91</v>
      </c>
      <c r="B1244" s="71" t="s">
        <v>77</v>
      </c>
      <c r="C1244" s="77">
        <f>IF(ISBLANK(D1244),_xlfn.AGGREGATE(2,5,C$1145:C1243),"")</f>
        <v>91</v>
      </c>
      <c r="D1244" s="30"/>
      <c r="E1244" s="192" t="s">
        <v>1276</v>
      </c>
      <c r="F1244" s="21" t="s">
        <v>12</v>
      </c>
      <c r="G1244" s="257" t="s">
        <v>9</v>
      </c>
      <c r="H1244" s="1"/>
      <c r="I1244" s="131"/>
    </row>
    <row r="1245" spans="1:9" s="25" customFormat="1" ht="15" x14ac:dyDescent="0.2">
      <c r="A1245" s="173" t="str">
        <f t="shared" si="23"/>
        <v>LCseM-92</v>
      </c>
      <c r="B1245" s="71" t="s">
        <v>77</v>
      </c>
      <c r="C1245" s="77">
        <f>IF(ISBLANK(D1245),_xlfn.AGGREGATE(2,5,C$1145:C1244),"")</f>
        <v>92</v>
      </c>
      <c r="D1245" s="30"/>
      <c r="E1245" s="192" t="s">
        <v>1277</v>
      </c>
      <c r="F1245" s="21" t="s">
        <v>12</v>
      </c>
      <c r="G1245" s="257" t="s">
        <v>9</v>
      </c>
      <c r="H1245" s="1"/>
      <c r="I1245" s="131"/>
    </row>
    <row r="1246" spans="1:9" s="25" customFormat="1" ht="15" x14ac:dyDescent="0.2">
      <c r="A1246" s="173" t="str">
        <f t="shared" si="23"/>
        <v>LCseM-93</v>
      </c>
      <c r="B1246" s="71" t="s">
        <v>77</v>
      </c>
      <c r="C1246" s="77">
        <f>IF(ISBLANK(D1246),_xlfn.AGGREGATE(2,5,C$1145:C1245),"")</f>
        <v>93</v>
      </c>
      <c r="D1246" s="30"/>
      <c r="E1246" s="192" t="s">
        <v>1278</v>
      </c>
      <c r="F1246" s="21" t="s">
        <v>12</v>
      </c>
      <c r="G1246" s="257" t="s">
        <v>9</v>
      </c>
      <c r="H1246" s="1"/>
      <c r="I1246" s="131"/>
    </row>
    <row r="1247" spans="1:9" s="25" customFormat="1" ht="28.5" x14ac:dyDescent="0.2">
      <c r="A1247" s="173" t="str">
        <f t="shared" si="23"/>
        <v>LCseM-94</v>
      </c>
      <c r="B1247" s="71" t="s">
        <v>77</v>
      </c>
      <c r="C1247" s="77">
        <f>IF(ISBLANK(D1247),_xlfn.AGGREGATE(2,5,C$1145:C1246),"")</f>
        <v>94</v>
      </c>
      <c r="D1247" s="30"/>
      <c r="E1247" s="192" t="s">
        <v>1279</v>
      </c>
      <c r="F1247" s="21" t="s">
        <v>12</v>
      </c>
      <c r="G1247" s="257" t="s">
        <v>9</v>
      </c>
      <c r="H1247" s="1"/>
      <c r="I1247" s="131"/>
    </row>
    <row r="1248" spans="1:9" s="25" customFormat="1" ht="28.5" x14ac:dyDescent="0.2">
      <c r="A1248" s="173" t="str">
        <f t="shared" si="23"/>
        <v>LCseM-95</v>
      </c>
      <c r="B1248" s="71" t="s">
        <v>77</v>
      </c>
      <c r="C1248" s="77">
        <f>IF(ISBLANK(D1248),_xlfn.AGGREGATE(2,5,C$1145:C1247),"")</f>
        <v>95</v>
      </c>
      <c r="D1248" s="30"/>
      <c r="E1248" s="192" t="s">
        <v>1280</v>
      </c>
      <c r="F1248" s="21" t="s">
        <v>12</v>
      </c>
      <c r="G1248" s="257" t="s">
        <v>9</v>
      </c>
      <c r="H1248" s="1"/>
      <c r="I1248" s="131"/>
    </row>
    <row r="1249" spans="1:9" s="25" customFormat="1" ht="15" x14ac:dyDescent="0.2">
      <c r="A1249" s="173" t="str">
        <f t="shared" si="23"/>
        <v>LCseM-96</v>
      </c>
      <c r="B1249" s="71" t="s">
        <v>77</v>
      </c>
      <c r="C1249" s="77">
        <f>IF(ISBLANK(D1249),_xlfn.AGGREGATE(2,5,C$1145:C1248),"")</f>
        <v>96</v>
      </c>
      <c r="D1249" s="30"/>
      <c r="E1249" s="192" t="s">
        <v>1281</v>
      </c>
      <c r="F1249" s="21" t="s">
        <v>12</v>
      </c>
      <c r="G1249" s="257" t="s">
        <v>9</v>
      </c>
      <c r="H1249" s="1"/>
      <c r="I1249" s="131"/>
    </row>
    <row r="1250" spans="1:9" s="25" customFormat="1" ht="28.5" x14ac:dyDescent="0.2">
      <c r="A1250" s="173" t="str">
        <f t="shared" si="23"/>
        <v>LCseM-97</v>
      </c>
      <c r="B1250" s="71" t="s">
        <v>77</v>
      </c>
      <c r="C1250" s="77">
        <f>IF(ISBLANK(D1250),_xlfn.AGGREGATE(2,5,C$1145:C1249),"")</f>
        <v>97</v>
      </c>
      <c r="D1250" s="30"/>
      <c r="E1250" s="192" t="s">
        <v>1282</v>
      </c>
      <c r="F1250" s="21" t="s">
        <v>12</v>
      </c>
      <c r="G1250" s="257" t="s">
        <v>9</v>
      </c>
      <c r="H1250" s="1"/>
      <c r="I1250" s="131"/>
    </row>
    <row r="1251" spans="1:9" s="25" customFormat="1" ht="28.5" x14ac:dyDescent="0.2">
      <c r="A1251" s="173" t="str">
        <f t="shared" si="23"/>
        <v>LCseM-98</v>
      </c>
      <c r="B1251" s="71" t="s">
        <v>77</v>
      </c>
      <c r="C1251" s="77">
        <f>IF(ISBLANK(D1251),_xlfn.AGGREGATE(2,5,C$1145:C1250),"")</f>
        <v>98</v>
      </c>
      <c r="D1251" s="30"/>
      <c r="E1251" s="192" t="s">
        <v>1283</v>
      </c>
      <c r="F1251" s="21" t="s">
        <v>12</v>
      </c>
      <c r="G1251" s="257" t="s">
        <v>9</v>
      </c>
      <c r="H1251" s="1"/>
      <c r="I1251" s="131"/>
    </row>
    <row r="1252" spans="1:9" s="25" customFormat="1" ht="28.5" x14ac:dyDescent="0.2">
      <c r="A1252" s="173" t="str">
        <f t="shared" si="23"/>
        <v>LCseM-99</v>
      </c>
      <c r="B1252" s="71" t="s">
        <v>77</v>
      </c>
      <c r="C1252" s="77">
        <f>IF(ISBLANK(D1252),_xlfn.AGGREGATE(2,5,C$1145:C1251),"")</f>
        <v>99</v>
      </c>
      <c r="D1252" s="30"/>
      <c r="E1252" s="192" t="s">
        <v>1284</v>
      </c>
      <c r="F1252" s="21" t="s">
        <v>12</v>
      </c>
      <c r="G1252" s="257" t="s">
        <v>9</v>
      </c>
      <c r="H1252" s="1"/>
      <c r="I1252" s="131"/>
    </row>
    <row r="1253" spans="1:9" s="25" customFormat="1" ht="15" x14ac:dyDescent="0.2">
      <c r="A1253" s="173" t="str">
        <f t="shared" si="23"/>
        <v>LCseM-100</v>
      </c>
      <c r="B1253" s="71" t="s">
        <v>77</v>
      </c>
      <c r="C1253" s="77">
        <f>IF(ISBLANK(D1253),_xlfn.AGGREGATE(2,5,C$1145:C1252),"")</f>
        <v>100</v>
      </c>
      <c r="D1253" s="30"/>
      <c r="E1253" s="192" t="s">
        <v>1285</v>
      </c>
      <c r="F1253" s="21" t="s">
        <v>12</v>
      </c>
      <c r="G1253" s="257" t="s">
        <v>9</v>
      </c>
      <c r="H1253" s="1"/>
      <c r="I1253" s="131"/>
    </row>
    <row r="1254" spans="1:9" s="25" customFormat="1" ht="15" x14ac:dyDescent="0.2">
      <c r="A1254" s="173" t="str">
        <f t="shared" si="23"/>
        <v>LCseM-101</v>
      </c>
      <c r="B1254" s="71" t="s">
        <v>77</v>
      </c>
      <c r="C1254" s="77">
        <f>IF(ISBLANK(D1254),_xlfn.AGGREGATE(2,5,C$1145:C1253),"")</f>
        <v>101</v>
      </c>
      <c r="D1254" s="30"/>
      <c r="E1254" s="192" t="s">
        <v>1286</v>
      </c>
      <c r="F1254" s="21" t="s">
        <v>12</v>
      </c>
      <c r="G1254" s="257" t="s">
        <v>9</v>
      </c>
      <c r="H1254" s="1"/>
      <c r="I1254" s="131"/>
    </row>
    <row r="1255" spans="1:9" s="25" customFormat="1" ht="28.5" x14ac:dyDescent="0.2">
      <c r="A1255" s="173" t="str">
        <f t="shared" si="23"/>
        <v>LCseM-102</v>
      </c>
      <c r="B1255" s="71" t="s">
        <v>77</v>
      </c>
      <c r="C1255" s="77">
        <f>IF(ISBLANK(D1255),_xlfn.AGGREGATE(2,5,C$1145:C1254),"")</f>
        <v>102</v>
      </c>
      <c r="D1255" s="30"/>
      <c r="E1255" s="192" t="s">
        <v>1287</v>
      </c>
      <c r="F1255" s="21" t="s">
        <v>12</v>
      </c>
      <c r="G1255" s="257" t="s">
        <v>9</v>
      </c>
      <c r="H1255" s="1"/>
      <c r="I1255" s="131"/>
    </row>
    <row r="1256" spans="1:9" s="25" customFormat="1" ht="15" x14ac:dyDescent="0.2">
      <c r="A1256" s="172" t="str">
        <f t="shared" si="23"/>
        <v/>
      </c>
      <c r="B1256" s="110"/>
      <c r="C1256" s="77" t="str">
        <f>IF(ISBLANK(D1256),_xlfn.AGGREGATE(2,5,C$1145:C1255),"")</f>
        <v/>
      </c>
      <c r="D1256" s="28" t="s">
        <v>1</v>
      </c>
      <c r="E1256" s="194" t="s">
        <v>1288</v>
      </c>
      <c r="F1256" s="5"/>
      <c r="G1256" s="268"/>
      <c r="H1256" s="23"/>
      <c r="I1256" s="131"/>
    </row>
    <row r="1257" spans="1:9" s="25" customFormat="1" ht="15" x14ac:dyDescent="0.2">
      <c r="A1257" s="169" t="str">
        <f t="shared" si="23"/>
        <v>LCseM-103</v>
      </c>
      <c r="B1257" s="71" t="s">
        <v>77</v>
      </c>
      <c r="C1257" s="77">
        <f>IF(ISBLANK(D1257),_xlfn.AGGREGATE(2,5,C$1145:C1256),"")</f>
        <v>103</v>
      </c>
      <c r="D1257" s="42"/>
      <c r="E1257" s="192" t="s">
        <v>1289</v>
      </c>
      <c r="F1257" s="57" t="s">
        <v>6</v>
      </c>
      <c r="G1257" s="257" t="s">
        <v>9</v>
      </c>
      <c r="H1257" s="1"/>
      <c r="I1257" s="131"/>
    </row>
    <row r="1258" spans="1:9" s="25" customFormat="1" ht="15" x14ac:dyDescent="0.2">
      <c r="A1258" s="169" t="str">
        <f t="shared" si="23"/>
        <v>LCseM-104</v>
      </c>
      <c r="B1258" s="71" t="s">
        <v>77</v>
      </c>
      <c r="C1258" s="77">
        <f>IF(ISBLANK(D1258),_xlfn.AGGREGATE(2,5,C$1145:C1257),"")</f>
        <v>104</v>
      </c>
      <c r="D1258" s="42"/>
      <c r="E1258" s="192" t="s">
        <v>1290</v>
      </c>
      <c r="F1258" s="57" t="s">
        <v>6</v>
      </c>
      <c r="G1258" s="257" t="s">
        <v>9</v>
      </c>
      <c r="H1258" s="1"/>
      <c r="I1258" s="131"/>
    </row>
    <row r="1259" spans="1:9" s="25" customFormat="1" ht="15" x14ac:dyDescent="0.2">
      <c r="A1259" s="169" t="str">
        <f t="shared" si="23"/>
        <v>LCseM-105</v>
      </c>
      <c r="B1259" s="71" t="s">
        <v>77</v>
      </c>
      <c r="C1259" s="77">
        <f>IF(ISBLANK(D1259),_xlfn.AGGREGATE(2,5,C$1145:C1258),"")</f>
        <v>105</v>
      </c>
      <c r="D1259" s="42"/>
      <c r="E1259" s="192" t="s">
        <v>5</v>
      </c>
      <c r="F1259" s="57" t="s">
        <v>6</v>
      </c>
      <c r="G1259" s="257" t="s">
        <v>9</v>
      </c>
      <c r="H1259" s="1"/>
      <c r="I1259" s="131"/>
    </row>
    <row r="1260" spans="1:9" s="25" customFormat="1" ht="14.25" x14ac:dyDescent="0.2">
      <c r="A1260" s="169" t="str">
        <f t="shared" si="23"/>
        <v>LCseM-106</v>
      </c>
      <c r="B1260" s="71" t="s">
        <v>77</v>
      </c>
      <c r="C1260" s="77">
        <f>IF(ISBLANK(D1260),_xlfn.AGGREGATE(2,5,C$1145:C1259),"")</f>
        <v>106</v>
      </c>
      <c r="D1260" s="42"/>
      <c r="E1260" s="192" t="s">
        <v>1220</v>
      </c>
      <c r="F1260" s="57" t="s">
        <v>6</v>
      </c>
      <c r="G1260" s="257" t="s">
        <v>9</v>
      </c>
      <c r="H1260" s="1"/>
      <c r="I1260" s="128"/>
    </row>
    <row r="1261" spans="1:9" s="25" customFormat="1" ht="15" x14ac:dyDescent="0.2">
      <c r="A1261" s="169" t="str">
        <f t="shared" si="23"/>
        <v>LCseM-107</v>
      </c>
      <c r="B1261" s="71" t="s">
        <v>77</v>
      </c>
      <c r="C1261" s="77">
        <f>IF(ISBLANK(D1261),_xlfn.AGGREGATE(2,5,C$1145:C1260),"")</f>
        <v>107</v>
      </c>
      <c r="D1261" s="42"/>
      <c r="E1261" s="192" t="s">
        <v>1291</v>
      </c>
      <c r="F1261" s="57" t="s">
        <v>6</v>
      </c>
      <c r="G1261" s="257" t="s">
        <v>9</v>
      </c>
      <c r="H1261" s="1"/>
      <c r="I1261" s="127"/>
    </row>
    <row r="1262" spans="1:9" s="25" customFormat="1" ht="15" x14ac:dyDescent="0.2">
      <c r="A1262" s="169" t="str">
        <f t="shared" si="23"/>
        <v>LCseM-108</v>
      </c>
      <c r="B1262" s="71" t="s">
        <v>77</v>
      </c>
      <c r="C1262" s="77">
        <f>IF(ISBLANK(D1262),_xlfn.AGGREGATE(2,5,C$1145:C1261),"")</f>
        <v>108</v>
      </c>
      <c r="D1262" s="42"/>
      <c r="E1262" s="192" t="s">
        <v>1292</v>
      </c>
      <c r="F1262" s="57" t="s">
        <v>6</v>
      </c>
      <c r="G1262" s="257" t="s">
        <v>9</v>
      </c>
      <c r="H1262" s="1"/>
      <c r="I1262" s="127"/>
    </row>
    <row r="1263" spans="1:9" s="25" customFormat="1" ht="15" x14ac:dyDescent="0.2">
      <c r="A1263" s="169" t="str">
        <f t="shared" si="23"/>
        <v>LCseM-109</v>
      </c>
      <c r="B1263" s="71" t="s">
        <v>77</v>
      </c>
      <c r="C1263" s="77">
        <f>IF(ISBLANK(D1263),_xlfn.AGGREGATE(2,5,C$1145:C1262),"")</f>
        <v>109</v>
      </c>
      <c r="D1263" s="42"/>
      <c r="E1263" s="192" t="s">
        <v>1293</v>
      </c>
      <c r="F1263" s="57" t="s">
        <v>12</v>
      </c>
      <c r="G1263" s="257" t="s">
        <v>9</v>
      </c>
      <c r="H1263" s="1"/>
      <c r="I1263" s="127"/>
    </row>
    <row r="1264" spans="1:9" s="25" customFormat="1" ht="15" x14ac:dyDescent="0.2">
      <c r="A1264" s="169" t="str">
        <f t="shared" si="23"/>
        <v>LCseM-110</v>
      </c>
      <c r="B1264" s="71" t="s">
        <v>77</v>
      </c>
      <c r="C1264" s="77">
        <f>IF(ISBLANK(D1264),_xlfn.AGGREGATE(2,5,C$1145:C1263),"")</f>
        <v>110</v>
      </c>
      <c r="D1264" s="42"/>
      <c r="E1264" s="192" t="s">
        <v>1294</v>
      </c>
      <c r="F1264" s="57" t="s">
        <v>12</v>
      </c>
      <c r="G1264" s="257" t="s">
        <v>9</v>
      </c>
      <c r="H1264" s="1"/>
      <c r="I1264" s="127"/>
    </row>
    <row r="1265" spans="1:9" s="25" customFormat="1" ht="15" x14ac:dyDescent="0.2">
      <c r="A1265" s="169" t="str">
        <f t="shared" si="23"/>
        <v>LCseM-111</v>
      </c>
      <c r="B1265" s="71" t="s">
        <v>77</v>
      </c>
      <c r="C1265" s="77">
        <f>IF(ISBLANK(D1265),_xlfn.AGGREGATE(2,5,C$1145:C1264),"")</f>
        <v>111</v>
      </c>
      <c r="D1265" s="42"/>
      <c r="E1265" s="192" t="s">
        <v>1295</v>
      </c>
      <c r="F1265" s="57" t="s">
        <v>6</v>
      </c>
      <c r="G1265" s="257" t="s">
        <v>9</v>
      </c>
      <c r="H1265" s="1"/>
      <c r="I1265" s="129"/>
    </row>
    <row r="1266" spans="1:9" s="25" customFormat="1" ht="30" x14ac:dyDescent="0.2">
      <c r="A1266" s="172" t="str">
        <f t="shared" si="23"/>
        <v/>
      </c>
      <c r="B1266" s="71"/>
      <c r="C1266" s="77" t="str">
        <f>IF(ISBLANK(D1266),_xlfn.AGGREGATE(2,5,C$1145:C1265),"")</f>
        <v/>
      </c>
      <c r="D1266" s="28" t="s">
        <v>1</v>
      </c>
      <c r="E1266" s="194" t="s">
        <v>1296</v>
      </c>
      <c r="F1266" s="5"/>
      <c r="G1266" s="268"/>
      <c r="H1266" s="23"/>
      <c r="I1266" s="129"/>
    </row>
    <row r="1267" spans="1:9" s="25" customFormat="1" ht="15" x14ac:dyDescent="0.2">
      <c r="A1267" s="169" t="str">
        <f t="shared" si="23"/>
        <v>LCseM-112</v>
      </c>
      <c r="B1267" s="71" t="s">
        <v>77</v>
      </c>
      <c r="C1267" s="77">
        <f>IF(ISBLANK(D1267),_xlfn.AGGREGATE(2,5,C$1145:C1266),"")</f>
        <v>112</v>
      </c>
      <c r="D1267" s="42"/>
      <c r="E1267" s="192" t="s">
        <v>1297</v>
      </c>
      <c r="F1267" s="57" t="s">
        <v>6</v>
      </c>
      <c r="G1267" s="257" t="s">
        <v>9</v>
      </c>
      <c r="H1267" s="1"/>
      <c r="I1267" s="129"/>
    </row>
    <row r="1268" spans="1:9" s="25" customFormat="1" ht="15" x14ac:dyDescent="0.2">
      <c r="A1268" s="169" t="str">
        <f t="shared" si="23"/>
        <v>LCseM-113</v>
      </c>
      <c r="B1268" s="71" t="s">
        <v>77</v>
      </c>
      <c r="C1268" s="77">
        <f>IF(ISBLANK(D1268),_xlfn.AGGREGATE(2,5,C$1145:C1267),"")</f>
        <v>113</v>
      </c>
      <c r="D1268" s="42"/>
      <c r="E1268" s="192" t="s">
        <v>1298</v>
      </c>
      <c r="F1268" s="57" t="s">
        <v>6</v>
      </c>
      <c r="G1268" s="257" t="s">
        <v>9</v>
      </c>
      <c r="H1268" s="1"/>
      <c r="I1268" s="127"/>
    </row>
    <row r="1269" spans="1:9" s="25" customFormat="1" ht="15" x14ac:dyDescent="0.2">
      <c r="A1269" s="169" t="str">
        <f t="shared" si="23"/>
        <v>LCseM-114</v>
      </c>
      <c r="B1269" s="71" t="s">
        <v>77</v>
      </c>
      <c r="C1269" s="77">
        <f>IF(ISBLANK(D1269),_xlfn.AGGREGATE(2,5,C$1145:C1268),"")</f>
        <v>114</v>
      </c>
      <c r="D1269" s="42"/>
      <c r="E1269" s="192" t="s">
        <v>1299</v>
      </c>
      <c r="F1269" s="57" t="s">
        <v>6</v>
      </c>
      <c r="G1269" s="257" t="s">
        <v>9</v>
      </c>
      <c r="H1269" s="1"/>
      <c r="I1269" s="129"/>
    </row>
    <row r="1270" spans="1:9" s="25" customFormat="1" ht="14.25" x14ac:dyDescent="0.2">
      <c r="A1270" s="169" t="str">
        <f t="shared" si="23"/>
        <v>LCseM-115</v>
      </c>
      <c r="B1270" s="71" t="s">
        <v>77</v>
      </c>
      <c r="C1270" s="77">
        <f>IF(ISBLANK(D1270),_xlfn.AGGREGATE(2,5,C$1145:C1269),"")</f>
        <v>115</v>
      </c>
      <c r="D1270" s="42"/>
      <c r="E1270" s="192" t="s">
        <v>1300</v>
      </c>
      <c r="F1270" s="57" t="s">
        <v>12</v>
      </c>
      <c r="G1270" s="257" t="s">
        <v>9</v>
      </c>
      <c r="H1270" s="1"/>
      <c r="I1270" s="128"/>
    </row>
    <row r="1271" spans="1:9" s="25" customFormat="1" ht="28.5" x14ac:dyDescent="0.2">
      <c r="A1271" s="169" t="str">
        <f t="shared" si="23"/>
        <v>LCseM-116</v>
      </c>
      <c r="B1271" s="71" t="s">
        <v>77</v>
      </c>
      <c r="C1271" s="77">
        <f>IF(ISBLANK(D1271),_xlfn.AGGREGATE(2,5,C$1145:C1270),"")</f>
        <v>116</v>
      </c>
      <c r="D1271" s="42"/>
      <c r="E1271" s="193" t="s">
        <v>1301</v>
      </c>
      <c r="F1271" s="57" t="s">
        <v>6</v>
      </c>
      <c r="G1271" s="257" t="s">
        <v>9</v>
      </c>
      <c r="H1271" s="1"/>
      <c r="I1271" s="127"/>
    </row>
    <row r="1272" spans="1:9" s="25" customFormat="1" ht="15" x14ac:dyDescent="0.2">
      <c r="A1272" s="169" t="str">
        <f t="shared" si="23"/>
        <v>LCseM-117</v>
      </c>
      <c r="B1272" s="71" t="s">
        <v>77</v>
      </c>
      <c r="C1272" s="77">
        <f>IF(ISBLANK(D1272),_xlfn.AGGREGATE(2,5,C$1145:C1271),"")</f>
        <v>117</v>
      </c>
      <c r="D1272" s="42"/>
      <c r="E1272" s="192" t="s">
        <v>1302</v>
      </c>
      <c r="F1272" s="57" t="s">
        <v>6</v>
      </c>
      <c r="G1272" s="257" t="s">
        <v>9</v>
      </c>
      <c r="H1272" s="1"/>
      <c r="I1272" s="127"/>
    </row>
    <row r="1273" spans="1:9" s="25" customFormat="1" ht="15" x14ac:dyDescent="0.2">
      <c r="A1273" s="169" t="str">
        <f t="shared" si="23"/>
        <v>LCseM-118</v>
      </c>
      <c r="B1273" s="71" t="s">
        <v>77</v>
      </c>
      <c r="C1273" s="77">
        <f>IF(ISBLANK(D1273),_xlfn.AGGREGATE(2,5,C$1145:C1272),"")</f>
        <v>118</v>
      </c>
      <c r="D1273" s="42"/>
      <c r="E1273" s="206" t="s">
        <v>1303</v>
      </c>
      <c r="F1273" s="57" t="s">
        <v>6</v>
      </c>
      <c r="G1273" s="257" t="s">
        <v>9</v>
      </c>
      <c r="H1273" s="1"/>
      <c r="I1273" s="127"/>
    </row>
    <row r="1274" spans="1:9" s="25" customFormat="1" ht="28.5" x14ac:dyDescent="0.2">
      <c r="A1274" s="169" t="str">
        <f t="shared" si="23"/>
        <v>LCseM-119</v>
      </c>
      <c r="B1274" s="71" t="s">
        <v>77</v>
      </c>
      <c r="C1274" s="77">
        <f>IF(ISBLANK(D1274),_xlfn.AGGREGATE(2,5,C$1145:C1273),"")</f>
        <v>119</v>
      </c>
      <c r="D1274" s="42"/>
      <c r="E1274" s="206" t="s">
        <v>1304</v>
      </c>
      <c r="F1274" s="57" t="s">
        <v>12</v>
      </c>
      <c r="G1274" s="257" t="s">
        <v>9</v>
      </c>
      <c r="H1274" s="1"/>
      <c r="I1274" s="127"/>
    </row>
    <row r="1275" spans="1:9" s="25" customFormat="1" ht="15" x14ac:dyDescent="0.2">
      <c r="A1275" s="170" t="str">
        <f t="shared" si="23"/>
        <v/>
      </c>
      <c r="B1275" s="71"/>
      <c r="C1275" s="77" t="str">
        <f>IF(ISBLANK(D1275),_xlfn.AGGREGATE(2,5,C$1145:C1274),"")</f>
        <v/>
      </c>
      <c r="D1275" s="28" t="s">
        <v>1</v>
      </c>
      <c r="E1275" s="194" t="s">
        <v>1305</v>
      </c>
      <c r="F1275" s="5"/>
      <c r="G1275" s="268"/>
      <c r="H1275" s="23"/>
      <c r="I1275" s="127"/>
    </row>
    <row r="1276" spans="1:9" s="25" customFormat="1" ht="15" x14ac:dyDescent="0.2">
      <c r="A1276" s="169" t="str">
        <f t="shared" si="23"/>
        <v>LCseM-120</v>
      </c>
      <c r="B1276" s="71" t="s">
        <v>77</v>
      </c>
      <c r="C1276" s="77">
        <f>IF(ISBLANK(D1276),_xlfn.AGGREGATE(2,5,C$1145:C1275),"")</f>
        <v>120</v>
      </c>
      <c r="D1276" s="42"/>
      <c r="E1276" s="206" t="s">
        <v>1306</v>
      </c>
      <c r="F1276" s="57" t="s">
        <v>12</v>
      </c>
      <c r="G1276" s="257" t="s">
        <v>9</v>
      </c>
      <c r="H1276" s="1"/>
      <c r="I1276" s="127"/>
    </row>
    <row r="1277" spans="1:9" s="25" customFormat="1" ht="15" x14ac:dyDescent="0.2">
      <c r="A1277" s="169" t="str">
        <f t="shared" si="23"/>
        <v>LCseM-121</v>
      </c>
      <c r="B1277" s="71" t="s">
        <v>77</v>
      </c>
      <c r="C1277" s="77">
        <f>IF(ISBLANK(D1277),_xlfn.AGGREGATE(2,5,C$1145:C1276),"")</f>
        <v>121</v>
      </c>
      <c r="D1277" s="42"/>
      <c r="E1277" s="206" t="s">
        <v>1307</v>
      </c>
      <c r="F1277" s="57" t="s">
        <v>12</v>
      </c>
      <c r="G1277" s="257" t="s">
        <v>9</v>
      </c>
      <c r="H1277" s="1"/>
      <c r="I1277" s="127"/>
    </row>
    <row r="1278" spans="1:9" s="25" customFormat="1" ht="15" x14ac:dyDescent="0.2">
      <c r="A1278" s="169" t="str">
        <f t="shared" si="23"/>
        <v>LCseM-122</v>
      </c>
      <c r="B1278" s="71" t="s">
        <v>77</v>
      </c>
      <c r="C1278" s="77">
        <f>IF(ISBLANK(D1278),_xlfn.AGGREGATE(2,5,C$1145:C1277),"")</f>
        <v>122</v>
      </c>
      <c r="D1278" s="42"/>
      <c r="E1278" s="206" t="s">
        <v>1308</v>
      </c>
      <c r="F1278" s="57" t="s">
        <v>12</v>
      </c>
      <c r="G1278" s="257" t="s">
        <v>9</v>
      </c>
      <c r="H1278" s="1"/>
      <c r="I1278" s="131"/>
    </row>
    <row r="1279" spans="1:9" s="25" customFormat="1" ht="15" x14ac:dyDescent="0.2">
      <c r="A1279" s="169" t="str">
        <f t="shared" si="23"/>
        <v>LCseM-123</v>
      </c>
      <c r="B1279" s="71" t="s">
        <v>77</v>
      </c>
      <c r="C1279" s="77">
        <f>IF(ISBLANK(D1279),_xlfn.AGGREGATE(2,5,C$1145:C1278),"")</f>
        <v>123</v>
      </c>
      <c r="D1279" s="42"/>
      <c r="E1279" s="206" t="s">
        <v>1309</v>
      </c>
      <c r="F1279" s="57" t="s">
        <v>12</v>
      </c>
      <c r="G1279" s="257" t="s">
        <v>9</v>
      </c>
      <c r="H1279" s="1"/>
      <c r="I1279" s="131"/>
    </row>
    <row r="1280" spans="1:9" s="25" customFormat="1" ht="28.5" x14ac:dyDescent="0.2">
      <c r="A1280" s="169" t="str">
        <f t="shared" si="23"/>
        <v>LCseM-124</v>
      </c>
      <c r="B1280" s="71" t="s">
        <v>77</v>
      </c>
      <c r="C1280" s="77">
        <f>IF(ISBLANK(D1280),_xlfn.AGGREGATE(2,5,C$1145:C1279),"")</f>
        <v>124</v>
      </c>
      <c r="D1280" s="42"/>
      <c r="E1280" s="206" t="s">
        <v>1310</v>
      </c>
      <c r="F1280" s="57" t="s">
        <v>12</v>
      </c>
      <c r="G1280" s="257" t="s">
        <v>9</v>
      </c>
      <c r="H1280" s="1"/>
      <c r="I1280" s="131"/>
    </row>
    <row r="1281" spans="1:9" s="25" customFormat="1" ht="30" x14ac:dyDescent="0.2">
      <c r="A1281" s="170" t="str">
        <f t="shared" si="23"/>
        <v/>
      </c>
      <c r="B1281" s="71"/>
      <c r="C1281" s="77" t="str">
        <f>IF(ISBLANK(D1281),_xlfn.AGGREGATE(2,5,C$1145:C1280),"")</f>
        <v/>
      </c>
      <c r="D1281" s="28" t="s">
        <v>1</v>
      </c>
      <c r="E1281" s="194" t="s">
        <v>1311</v>
      </c>
      <c r="F1281" s="5"/>
      <c r="G1281" s="268"/>
      <c r="H1281" s="23"/>
      <c r="I1281" s="131"/>
    </row>
    <row r="1282" spans="1:9" s="25" customFormat="1" ht="15" x14ac:dyDescent="0.2">
      <c r="A1282" s="169" t="str">
        <f t="shared" si="23"/>
        <v>LCseM-125</v>
      </c>
      <c r="B1282" s="71" t="s">
        <v>77</v>
      </c>
      <c r="C1282" s="77">
        <f>IF(ISBLANK(D1282),_xlfn.AGGREGATE(2,5,C$1145:C1281),"")</f>
        <v>125</v>
      </c>
      <c r="D1282" s="42"/>
      <c r="E1282" s="206" t="s">
        <v>1312</v>
      </c>
      <c r="F1282" s="57" t="s">
        <v>12</v>
      </c>
      <c r="G1282" s="257" t="s">
        <v>9</v>
      </c>
      <c r="H1282" s="1"/>
      <c r="I1282" s="131"/>
    </row>
    <row r="1283" spans="1:9" s="25" customFormat="1" ht="15" x14ac:dyDescent="0.2">
      <c r="A1283" s="169" t="str">
        <f t="shared" si="23"/>
        <v>LCseM-126</v>
      </c>
      <c r="B1283" s="71" t="s">
        <v>77</v>
      </c>
      <c r="C1283" s="77">
        <f>IF(ISBLANK(D1283),_xlfn.AGGREGATE(2,5,C$1145:C1282),"")</f>
        <v>126</v>
      </c>
      <c r="D1283" s="42"/>
      <c r="E1283" s="206" t="s">
        <v>1313</v>
      </c>
      <c r="F1283" s="57" t="s">
        <v>12</v>
      </c>
      <c r="G1283" s="257" t="s">
        <v>9</v>
      </c>
      <c r="H1283" s="1"/>
      <c r="I1283" s="131"/>
    </row>
    <row r="1284" spans="1:9" s="25" customFormat="1" ht="15" x14ac:dyDescent="0.2">
      <c r="A1284" s="169" t="str">
        <f t="shared" si="23"/>
        <v>LCseM-127</v>
      </c>
      <c r="B1284" s="71" t="s">
        <v>77</v>
      </c>
      <c r="C1284" s="77">
        <f>IF(ISBLANK(D1284),_xlfn.AGGREGATE(2,5,C$1145:C1283),"")</f>
        <v>127</v>
      </c>
      <c r="D1284" s="42"/>
      <c r="E1284" s="206" t="s">
        <v>1314</v>
      </c>
      <c r="F1284" s="57" t="s">
        <v>12</v>
      </c>
      <c r="G1284" s="257" t="s">
        <v>9</v>
      </c>
      <c r="H1284" s="1"/>
      <c r="I1284" s="131"/>
    </row>
    <row r="1285" spans="1:9" s="25" customFormat="1" ht="15" x14ac:dyDescent="0.2">
      <c r="A1285" s="169" t="str">
        <f t="shared" si="23"/>
        <v>LCseM-128</v>
      </c>
      <c r="B1285" s="71" t="s">
        <v>77</v>
      </c>
      <c r="C1285" s="77">
        <f>IF(ISBLANK(D1285),_xlfn.AGGREGATE(2,5,C$1145:C1284),"")</f>
        <v>128</v>
      </c>
      <c r="D1285" s="42"/>
      <c r="E1285" s="206" t="s">
        <v>1315</v>
      </c>
      <c r="F1285" s="57" t="s">
        <v>12</v>
      </c>
      <c r="G1285" s="257" t="s">
        <v>9</v>
      </c>
      <c r="H1285" s="1"/>
      <c r="I1285" s="131"/>
    </row>
    <row r="1286" spans="1:9" s="25" customFormat="1" ht="15" x14ac:dyDescent="0.2">
      <c r="A1286" s="169" t="str">
        <f t="shared" si="23"/>
        <v>LCseM-129</v>
      </c>
      <c r="B1286" s="71" t="s">
        <v>77</v>
      </c>
      <c r="C1286" s="77">
        <f>IF(ISBLANK(D1286),_xlfn.AGGREGATE(2,5,C$1145:C1285),"")</f>
        <v>129</v>
      </c>
      <c r="D1286" s="42"/>
      <c r="E1286" s="206" t="s">
        <v>1316</v>
      </c>
      <c r="F1286" s="57" t="s">
        <v>12</v>
      </c>
      <c r="G1286" s="257" t="s">
        <v>9</v>
      </c>
      <c r="H1286" s="1"/>
      <c r="I1286" s="131"/>
    </row>
    <row r="1287" spans="1:9" s="25" customFormat="1" ht="15" x14ac:dyDescent="0.2">
      <c r="A1287" s="169" t="str">
        <f t="shared" si="23"/>
        <v>LCseM-130</v>
      </c>
      <c r="B1287" s="71" t="s">
        <v>77</v>
      </c>
      <c r="C1287" s="77">
        <f>IF(ISBLANK(D1287),_xlfn.AGGREGATE(2,5,C$1145:C1286),"")</f>
        <v>130</v>
      </c>
      <c r="D1287" s="42"/>
      <c r="E1287" s="206" t="s">
        <v>1317</v>
      </c>
      <c r="F1287" s="57" t="s">
        <v>12</v>
      </c>
      <c r="G1287" s="257" t="s">
        <v>9</v>
      </c>
      <c r="H1287" s="1"/>
      <c r="I1287" s="131"/>
    </row>
    <row r="1288" spans="1:9" s="25" customFormat="1" ht="28.5" x14ac:dyDescent="0.2">
      <c r="A1288" s="169" t="str">
        <f t="shared" si="23"/>
        <v>LCseM-131</v>
      </c>
      <c r="B1288" s="71" t="s">
        <v>77</v>
      </c>
      <c r="C1288" s="77">
        <f>IF(ISBLANK(D1288),_xlfn.AGGREGATE(2,5,C$1145:C1287),"")</f>
        <v>131</v>
      </c>
      <c r="D1288" s="42"/>
      <c r="E1288" s="206" t="s">
        <v>1318</v>
      </c>
      <c r="F1288" s="57" t="s">
        <v>12</v>
      </c>
      <c r="G1288" s="257" t="s">
        <v>9</v>
      </c>
      <c r="H1288" s="1"/>
      <c r="I1288" s="131"/>
    </row>
    <row r="1289" spans="1:9" s="25" customFormat="1" ht="30" x14ac:dyDescent="0.2">
      <c r="A1289" s="170" t="str">
        <f t="shared" si="23"/>
        <v/>
      </c>
      <c r="B1289" s="71"/>
      <c r="C1289" s="77" t="str">
        <f>IF(ISBLANK(D1289),_xlfn.AGGREGATE(2,5,C$1145:C1288),"")</f>
        <v/>
      </c>
      <c r="D1289" s="28" t="s">
        <v>1</v>
      </c>
      <c r="E1289" s="194" t="s">
        <v>1319</v>
      </c>
      <c r="F1289" s="5"/>
      <c r="G1289" s="268"/>
      <c r="H1289" s="23"/>
      <c r="I1289" s="131"/>
    </row>
    <row r="1290" spans="1:9" s="25" customFormat="1" ht="15" x14ac:dyDescent="0.2">
      <c r="A1290" s="169" t="str">
        <f t="shared" si="23"/>
        <v>LCseM-132</v>
      </c>
      <c r="B1290" s="71" t="s">
        <v>77</v>
      </c>
      <c r="C1290" s="77">
        <f>IF(ISBLANK(D1290),_xlfn.AGGREGATE(2,5,C$1145:C1289),"")</f>
        <v>132</v>
      </c>
      <c r="D1290" s="42"/>
      <c r="E1290" s="192" t="s">
        <v>1320</v>
      </c>
      <c r="F1290" s="57" t="s">
        <v>12</v>
      </c>
      <c r="G1290" s="257" t="s">
        <v>9</v>
      </c>
      <c r="H1290" s="1"/>
      <c r="I1290" s="131"/>
    </row>
    <row r="1291" spans="1:9" s="25" customFormat="1" ht="15" x14ac:dyDescent="0.2">
      <c r="A1291" s="173" t="str">
        <f t="shared" si="23"/>
        <v>LCseM-133</v>
      </c>
      <c r="B1291" s="71" t="s">
        <v>77</v>
      </c>
      <c r="C1291" s="77">
        <f>IF(ISBLANK(D1291),_xlfn.AGGREGATE(2,5,C$1145:C1290),"")</f>
        <v>133</v>
      </c>
      <c r="D1291" s="42"/>
      <c r="E1291" s="192" t="s">
        <v>1321</v>
      </c>
      <c r="F1291" s="57" t="s">
        <v>12</v>
      </c>
      <c r="G1291" s="257" t="s">
        <v>9</v>
      </c>
      <c r="H1291" s="1"/>
      <c r="I1291" s="131"/>
    </row>
    <row r="1292" spans="1:9" s="25" customFormat="1" ht="15" x14ac:dyDescent="0.2">
      <c r="A1292" s="173" t="str">
        <f t="shared" si="23"/>
        <v>LCseM-134</v>
      </c>
      <c r="B1292" s="71" t="s">
        <v>77</v>
      </c>
      <c r="C1292" s="77">
        <f>IF(ISBLANK(D1292),_xlfn.AGGREGATE(2,5,C$1145:C1291),"")</f>
        <v>134</v>
      </c>
      <c r="D1292" s="42"/>
      <c r="E1292" s="192" t="s">
        <v>1322</v>
      </c>
      <c r="F1292" s="57" t="s">
        <v>12</v>
      </c>
      <c r="G1292" s="257" t="s">
        <v>9</v>
      </c>
      <c r="H1292" s="1"/>
      <c r="I1292" s="131"/>
    </row>
    <row r="1293" spans="1:9" s="25" customFormat="1" ht="14.25" x14ac:dyDescent="0.2">
      <c r="A1293" s="173" t="str">
        <f t="shared" si="23"/>
        <v>LCseM-135</v>
      </c>
      <c r="B1293" s="71" t="s">
        <v>77</v>
      </c>
      <c r="C1293" s="77">
        <f>IF(ISBLANK(D1293),_xlfn.AGGREGATE(2,5,C$1145:C1292),"")</f>
        <v>135</v>
      </c>
      <c r="D1293" s="42"/>
      <c r="E1293" s="192" t="s">
        <v>1323</v>
      </c>
      <c r="F1293" s="57" t="s">
        <v>12</v>
      </c>
      <c r="G1293" s="257" t="s">
        <v>9</v>
      </c>
      <c r="H1293" s="1"/>
      <c r="I1293" s="128"/>
    </row>
    <row r="1294" spans="1:9" s="25" customFormat="1" ht="15" x14ac:dyDescent="0.2">
      <c r="A1294" s="173" t="str">
        <f t="shared" si="23"/>
        <v>LCseM-136</v>
      </c>
      <c r="B1294" s="71" t="s">
        <v>77</v>
      </c>
      <c r="C1294" s="77">
        <f>IF(ISBLANK(D1294),_xlfn.AGGREGATE(2,5,C$1145:C1293),"")</f>
        <v>136</v>
      </c>
      <c r="D1294" s="42"/>
      <c r="E1294" s="192" t="s">
        <v>1324</v>
      </c>
      <c r="F1294" s="57" t="s">
        <v>12</v>
      </c>
      <c r="G1294" s="257" t="s">
        <v>9</v>
      </c>
      <c r="H1294" s="1"/>
      <c r="I1294" s="127"/>
    </row>
    <row r="1295" spans="1:9" s="25" customFormat="1" ht="15" x14ac:dyDescent="0.2">
      <c r="A1295" s="173" t="str">
        <f t="shared" si="23"/>
        <v>LCseM-137</v>
      </c>
      <c r="B1295" s="71" t="s">
        <v>77</v>
      </c>
      <c r="C1295" s="77">
        <f>IF(ISBLANK(D1295),_xlfn.AGGREGATE(2,5,C$1145:C1294),"")</f>
        <v>137</v>
      </c>
      <c r="D1295" s="42"/>
      <c r="E1295" s="192" t="s">
        <v>1325</v>
      </c>
      <c r="F1295" s="57" t="s">
        <v>12</v>
      </c>
      <c r="G1295" s="257" t="s">
        <v>9</v>
      </c>
      <c r="H1295" s="1"/>
      <c r="I1295" s="127"/>
    </row>
    <row r="1296" spans="1:9" s="25" customFormat="1" ht="15" x14ac:dyDescent="0.2">
      <c r="A1296" s="173" t="str">
        <f t="shared" si="23"/>
        <v>LCseM-138</v>
      </c>
      <c r="B1296" s="71" t="s">
        <v>77</v>
      </c>
      <c r="C1296" s="77">
        <f>IF(ISBLANK(D1296),_xlfn.AGGREGATE(2,5,C$1145:C1295),"")</f>
        <v>138</v>
      </c>
      <c r="D1296" s="42"/>
      <c r="E1296" s="193" t="s">
        <v>530</v>
      </c>
      <c r="F1296" s="57" t="s">
        <v>12</v>
      </c>
      <c r="G1296" s="257" t="s">
        <v>9</v>
      </c>
      <c r="H1296" s="1"/>
      <c r="I1296" s="127"/>
    </row>
    <row r="1297" spans="1:9" s="25" customFormat="1" ht="15" x14ac:dyDescent="0.2">
      <c r="A1297" s="173" t="str">
        <f t="shared" si="23"/>
        <v>LCseM-139</v>
      </c>
      <c r="B1297" s="71" t="s">
        <v>77</v>
      </c>
      <c r="C1297" s="77">
        <f>IF(ISBLANK(D1297),_xlfn.AGGREGATE(2,5,C$1145:C1296),"")</f>
        <v>139</v>
      </c>
      <c r="D1297" s="42"/>
      <c r="E1297" s="193" t="s">
        <v>1326</v>
      </c>
      <c r="F1297" s="57" t="s">
        <v>12</v>
      </c>
      <c r="G1297" s="257" t="s">
        <v>9</v>
      </c>
      <c r="H1297" s="1"/>
      <c r="I1297" s="127"/>
    </row>
    <row r="1298" spans="1:9" s="25" customFormat="1" ht="15" x14ac:dyDescent="0.2">
      <c r="A1298" s="173" t="str">
        <f t="shared" si="23"/>
        <v>LCseM-140</v>
      </c>
      <c r="B1298" s="71" t="s">
        <v>77</v>
      </c>
      <c r="C1298" s="77">
        <f>IF(ISBLANK(D1298),_xlfn.AGGREGATE(2,5,C$1145:C1297),"")</f>
        <v>140</v>
      </c>
      <c r="D1298" s="42"/>
      <c r="E1298" s="193" t="s">
        <v>1327</v>
      </c>
      <c r="F1298" s="57" t="s">
        <v>12</v>
      </c>
      <c r="G1298" s="257" t="s">
        <v>9</v>
      </c>
      <c r="H1298" s="1"/>
      <c r="I1298" s="127"/>
    </row>
    <row r="1299" spans="1:9" s="25" customFormat="1" ht="15" x14ac:dyDescent="0.2">
      <c r="A1299" s="173" t="str">
        <f t="shared" si="23"/>
        <v>LCseM-141</v>
      </c>
      <c r="B1299" s="71" t="s">
        <v>77</v>
      </c>
      <c r="C1299" s="77">
        <f>IF(ISBLANK(D1299),_xlfn.AGGREGATE(2,5,C$1145:C1298),"")</f>
        <v>141</v>
      </c>
      <c r="D1299" s="42"/>
      <c r="E1299" s="193" t="s">
        <v>1328</v>
      </c>
      <c r="F1299" s="57" t="s">
        <v>12</v>
      </c>
      <c r="G1299" s="257" t="s">
        <v>9</v>
      </c>
      <c r="H1299" s="1"/>
      <c r="I1299" s="127"/>
    </row>
    <row r="1300" spans="1:9" s="25" customFormat="1" ht="15" x14ac:dyDescent="0.2">
      <c r="A1300" s="173" t="str">
        <f t="shared" si="23"/>
        <v>LCseM-142</v>
      </c>
      <c r="B1300" s="71" t="s">
        <v>77</v>
      </c>
      <c r="C1300" s="77">
        <f>IF(ISBLANK(D1300),_xlfn.AGGREGATE(2,5,C$1145:C1299),"")</f>
        <v>142</v>
      </c>
      <c r="D1300" s="42"/>
      <c r="E1300" s="206" t="s">
        <v>1329</v>
      </c>
      <c r="F1300" s="57" t="s">
        <v>6</v>
      </c>
      <c r="G1300" s="257" t="s">
        <v>9</v>
      </c>
      <c r="H1300" s="1"/>
      <c r="I1300" s="127"/>
    </row>
    <row r="1301" spans="1:9" s="25" customFormat="1" ht="28.5" x14ac:dyDescent="0.2">
      <c r="A1301" s="173" t="str">
        <f t="shared" si="23"/>
        <v>LCseM-143</v>
      </c>
      <c r="B1301" s="71" t="s">
        <v>77</v>
      </c>
      <c r="C1301" s="77">
        <f>IF(ISBLANK(D1301),_xlfn.AGGREGATE(2,5,C$1145:C1300),"")</f>
        <v>143</v>
      </c>
      <c r="D1301" s="42"/>
      <c r="E1301" s="206" t="s">
        <v>1330</v>
      </c>
      <c r="F1301" s="57" t="s">
        <v>6</v>
      </c>
      <c r="G1301" s="257" t="s">
        <v>9</v>
      </c>
      <c r="H1301" s="1"/>
      <c r="I1301" s="127"/>
    </row>
    <row r="1302" spans="1:9" s="25" customFormat="1" ht="15" x14ac:dyDescent="0.2">
      <c r="A1302" s="173" t="str">
        <f t="shared" si="23"/>
        <v>LCseM-144</v>
      </c>
      <c r="B1302" s="71" t="s">
        <v>77</v>
      </c>
      <c r="C1302" s="77">
        <f>IF(ISBLANK(D1302),_xlfn.AGGREGATE(2,5,C$1145:C1301),"")</f>
        <v>144</v>
      </c>
      <c r="D1302" s="44"/>
      <c r="E1302" s="206" t="s">
        <v>1331</v>
      </c>
      <c r="F1302" s="57" t="s">
        <v>6</v>
      </c>
      <c r="G1302" s="257" t="s">
        <v>9</v>
      </c>
      <c r="H1302" s="1"/>
      <c r="I1302" s="127"/>
    </row>
    <row r="1303" spans="1:9" s="25" customFormat="1" ht="15" x14ac:dyDescent="0.2">
      <c r="A1303" s="173" t="str">
        <f t="shared" si="23"/>
        <v>LCseM-145</v>
      </c>
      <c r="B1303" s="71" t="s">
        <v>77</v>
      </c>
      <c r="C1303" s="77">
        <f>IF(ISBLANK(D1303),_xlfn.AGGREGATE(2,5,C$1145:C1302),"")</f>
        <v>145</v>
      </c>
      <c r="D1303" s="44"/>
      <c r="E1303" s="206" t="s">
        <v>1332</v>
      </c>
      <c r="F1303" s="57" t="s">
        <v>6</v>
      </c>
      <c r="G1303" s="257" t="s">
        <v>9</v>
      </c>
      <c r="H1303" s="1"/>
      <c r="I1303" s="127"/>
    </row>
    <row r="1304" spans="1:9" s="25" customFormat="1" ht="15" x14ac:dyDescent="0.2">
      <c r="A1304" s="173" t="str">
        <f t="shared" si="23"/>
        <v>LCseM-146</v>
      </c>
      <c r="B1304" s="71" t="s">
        <v>77</v>
      </c>
      <c r="C1304" s="77">
        <f>IF(ISBLANK(D1304),_xlfn.AGGREGATE(2,5,C$1145:C1303),"")</f>
        <v>146</v>
      </c>
      <c r="D1304" s="42"/>
      <c r="E1304" s="206" t="s">
        <v>1333</v>
      </c>
      <c r="F1304" s="57" t="s">
        <v>6</v>
      </c>
      <c r="G1304" s="257" t="s">
        <v>9</v>
      </c>
      <c r="H1304" s="1"/>
      <c r="I1304" s="127"/>
    </row>
    <row r="1305" spans="1:9" s="25" customFormat="1" ht="15" x14ac:dyDescent="0.2">
      <c r="A1305" s="173" t="str">
        <f t="shared" si="23"/>
        <v>LCseM-147</v>
      </c>
      <c r="B1305" s="71" t="s">
        <v>77</v>
      </c>
      <c r="C1305" s="77">
        <f>IF(ISBLANK(D1305),_xlfn.AGGREGATE(2,5,C$1145:C1304),"")</f>
        <v>147</v>
      </c>
      <c r="D1305" s="43"/>
      <c r="E1305" s="206" t="s">
        <v>1334</v>
      </c>
      <c r="F1305" s="58" t="s">
        <v>12</v>
      </c>
      <c r="G1305" s="260" t="s">
        <v>9</v>
      </c>
      <c r="H1305" s="1"/>
      <c r="I1305" s="127"/>
    </row>
    <row r="1306" spans="1:9" s="25" customFormat="1" ht="30" x14ac:dyDescent="0.2">
      <c r="A1306" s="172" t="str">
        <f t="shared" si="23"/>
        <v/>
      </c>
      <c r="B1306" s="71"/>
      <c r="C1306" s="77" t="str">
        <f>IF(ISBLANK(D1306),_xlfn.AGGREGATE(2,5,C$1145:C1305),"")</f>
        <v/>
      </c>
      <c r="D1306" s="28" t="s">
        <v>1</v>
      </c>
      <c r="E1306" s="194" t="s">
        <v>1335</v>
      </c>
      <c r="F1306" s="5"/>
      <c r="G1306" s="268"/>
      <c r="H1306" s="23"/>
      <c r="I1306" s="127"/>
    </row>
    <row r="1307" spans="1:9" s="25" customFormat="1" ht="15" x14ac:dyDescent="0.2">
      <c r="A1307" s="173" t="str">
        <f t="shared" si="23"/>
        <v>LCseM-148</v>
      </c>
      <c r="B1307" s="71" t="s">
        <v>77</v>
      </c>
      <c r="C1307" s="77">
        <f>IF(ISBLANK(D1307),_xlfn.AGGREGATE(2,5,C$1145:C1306),"")</f>
        <v>148</v>
      </c>
      <c r="D1307" s="46"/>
      <c r="E1307" s="192" t="s">
        <v>1336</v>
      </c>
      <c r="F1307" s="60" t="s">
        <v>6</v>
      </c>
      <c r="G1307" s="264" t="s">
        <v>9</v>
      </c>
      <c r="H1307" s="1"/>
      <c r="I1307" s="127"/>
    </row>
    <row r="1308" spans="1:9" s="25" customFormat="1" ht="15" x14ac:dyDescent="0.2">
      <c r="A1308" s="173" t="str">
        <f t="shared" ref="A1308:A1361" si="25">IF(ISBLANK(D1308),B1308&amp;"-"&amp;C1308,"")</f>
        <v>LCseM-149</v>
      </c>
      <c r="B1308" s="71" t="s">
        <v>77</v>
      </c>
      <c r="C1308" s="77">
        <f>IF(ISBLANK(D1308),_xlfn.AGGREGATE(2,5,C$1145:C1307),"")</f>
        <v>149</v>
      </c>
      <c r="D1308" s="42"/>
      <c r="E1308" s="192" t="s">
        <v>1003</v>
      </c>
      <c r="F1308" s="57" t="s">
        <v>6</v>
      </c>
      <c r="G1308" s="257" t="s">
        <v>9</v>
      </c>
      <c r="H1308" s="1"/>
      <c r="I1308" s="127"/>
    </row>
    <row r="1309" spans="1:9" s="25" customFormat="1" ht="15" x14ac:dyDescent="0.2">
      <c r="A1309" s="173" t="str">
        <f t="shared" si="25"/>
        <v>LCseM-150</v>
      </c>
      <c r="B1309" s="71" t="s">
        <v>77</v>
      </c>
      <c r="C1309" s="77">
        <f>IF(ISBLANK(D1309),_xlfn.AGGREGATE(2,5,C$1145:C1308),"")</f>
        <v>150</v>
      </c>
      <c r="D1309" s="42"/>
      <c r="E1309" s="192" t="s">
        <v>1326</v>
      </c>
      <c r="F1309" s="57" t="s">
        <v>6</v>
      </c>
      <c r="G1309" s="257" t="s">
        <v>9</v>
      </c>
      <c r="H1309" s="1"/>
      <c r="I1309" s="127"/>
    </row>
    <row r="1310" spans="1:9" s="25" customFormat="1" ht="14.25" x14ac:dyDescent="0.2">
      <c r="A1310" s="173" t="str">
        <f t="shared" si="25"/>
        <v>LCseM-151</v>
      </c>
      <c r="B1310" s="71" t="s">
        <v>77</v>
      </c>
      <c r="C1310" s="77">
        <f>IF(ISBLANK(D1310),_xlfn.AGGREGATE(2,5,C$1145:C1309),"")</f>
        <v>151</v>
      </c>
      <c r="D1310" s="42"/>
      <c r="E1310" s="192" t="s">
        <v>1337</v>
      </c>
      <c r="F1310" s="57" t="s">
        <v>6</v>
      </c>
      <c r="G1310" s="257" t="s">
        <v>9</v>
      </c>
      <c r="H1310" s="1"/>
      <c r="I1310" s="128"/>
    </row>
    <row r="1311" spans="1:9" s="25" customFormat="1" ht="15" x14ac:dyDescent="0.2">
      <c r="A1311" s="173" t="str">
        <f t="shared" si="25"/>
        <v>LCseM-152</v>
      </c>
      <c r="B1311" s="71" t="s">
        <v>77</v>
      </c>
      <c r="C1311" s="77">
        <f>IF(ISBLANK(D1311),_xlfn.AGGREGATE(2,5,C$1145:C1310),"")</f>
        <v>152</v>
      </c>
      <c r="D1311" s="42"/>
      <c r="E1311" s="192" t="s">
        <v>1338</v>
      </c>
      <c r="F1311" s="57" t="s">
        <v>6</v>
      </c>
      <c r="G1311" s="257" t="s">
        <v>9</v>
      </c>
      <c r="H1311" s="1"/>
      <c r="I1311" s="127"/>
    </row>
    <row r="1312" spans="1:9" s="25" customFormat="1" ht="15" x14ac:dyDescent="0.2">
      <c r="A1312" s="173" t="str">
        <f t="shared" si="25"/>
        <v>LCseM-153</v>
      </c>
      <c r="B1312" s="71" t="s">
        <v>77</v>
      </c>
      <c r="C1312" s="77">
        <f>IF(ISBLANK(D1312),_xlfn.AGGREGATE(2,5,C$1145:C1311),"")</f>
        <v>153</v>
      </c>
      <c r="D1312" s="42"/>
      <c r="E1312" s="192" t="s">
        <v>1339</v>
      </c>
      <c r="F1312" s="57" t="s">
        <v>6</v>
      </c>
      <c r="G1312" s="257" t="s">
        <v>9</v>
      </c>
      <c r="H1312" s="1"/>
      <c r="I1312" s="127"/>
    </row>
    <row r="1313" spans="1:9" s="25" customFormat="1" ht="15" x14ac:dyDescent="0.2">
      <c r="A1313" s="173" t="str">
        <f t="shared" si="25"/>
        <v>LCseM-154</v>
      </c>
      <c r="B1313" s="71" t="s">
        <v>77</v>
      </c>
      <c r="C1313" s="77">
        <f>IF(ISBLANK(D1313),_xlfn.AGGREGATE(2,5,C$1145:C1312),"")</f>
        <v>154</v>
      </c>
      <c r="D1313" s="42"/>
      <c r="E1313" s="192" t="s">
        <v>1340</v>
      </c>
      <c r="F1313" s="57" t="s">
        <v>6</v>
      </c>
      <c r="G1313" s="257" t="s">
        <v>9</v>
      </c>
      <c r="H1313" s="1"/>
      <c r="I1313" s="127"/>
    </row>
    <row r="1314" spans="1:9" s="25" customFormat="1" ht="15" x14ac:dyDescent="0.2">
      <c r="A1314" s="173" t="str">
        <f t="shared" si="25"/>
        <v>LCseM-155</v>
      </c>
      <c r="B1314" s="71" t="s">
        <v>77</v>
      </c>
      <c r="C1314" s="77">
        <f>IF(ISBLANK(D1314),_xlfn.AGGREGATE(2,5,C$1145:C1313),"")</f>
        <v>155</v>
      </c>
      <c r="D1314" s="43"/>
      <c r="E1314" s="192" t="s">
        <v>1341</v>
      </c>
      <c r="F1314" s="58" t="s">
        <v>6</v>
      </c>
      <c r="G1314" s="260" t="s">
        <v>9</v>
      </c>
      <c r="H1314" s="1"/>
      <c r="I1314" s="127"/>
    </row>
    <row r="1315" spans="1:9" s="25" customFormat="1" ht="28.5" x14ac:dyDescent="0.2">
      <c r="A1315" s="173" t="str">
        <f t="shared" si="25"/>
        <v>LCseM-156</v>
      </c>
      <c r="B1315" s="71" t="s">
        <v>77</v>
      </c>
      <c r="C1315" s="77">
        <f>IF(ISBLANK(D1315),_xlfn.AGGREGATE(2,5,C$1145:C1314),"")</f>
        <v>156</v>
      </c>
      <c r="D1315" s="42"/>
      <c r="E1315" s="192" t="s">
        <v>1342</v>
      </c>
      <c r="F1315" s="57" t="s">
        <v>12</v>
      </c>
      <c r="G1315" s="257" t="s">
        <v>9</v>
      </c>
      <c r="H1315" s="1"/>
      <c r="I1315" s="127"/>
    </row>
    <row r="1316" spans="1:9" s="25" customFormat="1" ht="30" x14ac:dyDescent="0.2">
      <c r="A1316" s="172" t="str">
        <f t="shared" si="25"/>
        <v/>
      </c>
      <c r="B1316" s="71"/>
      <c r="C1316" s="77" t="str">
        <f>IF(ISBLANK(D1316),_xlfn.AGGREGATE(2,5,C$1145:C1315),"")</f>
        <v/>
      </c>
      <c r="D1316" s="28" t="s">
        <v>1</v>
      </c>
      <c r="E1316" s="194" t="s">
        <v>1343</v>
      </c>
      <c r="F1316" s="5"/>
      <c r="G1316" s="268"/>
      <c r="H1316" s="23"/>
      <c r="I1316" s="127"/>
    </row>
    <row r="1317" spans="1:9" s="25" customFormat="1" ht="15" x14ac:dyDescent="0.2">
      <c r="A1317" s="173" t="str">
        <f t="shared" si="25"/>
        <v>LCseM-157</v>
      </c>
      <c r="B1317" s="71" t="s">
        <v>77</v>
      </c>
      <c r="C1317" s="77">
        <f>IF(ISBLANK(D1317),_xlfn.AGGREGATE(2,5,C$1145:C1316),"")</f>
        <v>157</v>
      </c>
      <c r="D1317" s="42"/>
      <c r="E1317" s="192" t="s">
        <v>1344</v>
      </c>
      <c r="F1317" s="57" t="s">
        <v>12</v>
      </c>
      <c r="G1317" s="257" t="s">
        <v>9</v>
      </c>
      <c r="H1317" s="1"/>
      <c r="I1317" s="127"/>
    </row>
    <row r="1318" spans="1:9" s="25" customFormat="1" ht="15" x14ac:dyDescent="0.2">
      <c r="A1318" s="173" t="str">
        <f t="shared" si="25"/>
        <v>LCseM-158</v>
      </c>
      <c r="B1318" s="71" t="s">
        <v>77</v>
      </c>
      <c r="C1318" s="77">
        <f>IF(ISBLANK(D1318),_xlfn.AGGREGATE(2,5,C$1145:C1317),"")</f>
        <v>158</v>
      </c>
      <c r="D1318" s="42"/>
      <c r="E1318" s="192" t="s">
        <v>1345</v>
      </c>
      <c r="F1318" s="57" t="s">
        <v>12</v>
      </c>
      <c r="G1318" s="257" t="s">
        <v>9</v>
      </c>
      <c r="H1318" s="1"/>
      <c r="I1318" s="127"/>
    </row>
    <row r="1319" spans="1:9" s="25" customFormat="1" ht="28.5" x14ac:dyDescent="0.2">
      <c r="A1319" s="173" t="str">
        <f t="shared" si="25"/>
        <v>LCseM-159</v>
      </c>
      <c r="B1319" s="71" t="s">
        <v>77</v>
      </c>
      <c r="C1319" s="77">
        <f>IF(ISBLANK(D1319),_xlfn.AGGREGATE(2,5,C$1145:C1318),"")</f>
        <v>159</v>
      </c>
      <c r="D1319" s="42"/>
      <c r="E1319" s="192" t="s">
        <v>1346</v>
      </c>
      <c r="F1319" s="57" t="s">
        <v>12</v>
      </c>
      <c r="G1319" s="257" t="s">
        <v>9</v>
      </c>
      <c r="H1319" s="1"/>
      <c r="I1319" s="164"/>
    </row>
    <row r="1320" spans="1:9" s="25" customFormat="1" ht="28.5" x14ac:dyDescent="0.2">
      <c r="A1320" s="173" t="str">
        <f t="shared" si="25"/>
        <v>LCseM-160</v>
      </c>
      <c r="B1320" s="71" t="s">
        <v>77</v>
      </c>
      <c r="C1320" s="77">
        <f>IF(ISBLANK(D1320),_xlfn.AGGREGATE(2,5,C$1145:C1319),"")</f>
        <v>160</v>
      </c>
      <c r="D1320" s="42"/>
      <c r="E1320" s="192" t="s">
        <v>1347</v>
      </c>
      <c r="F1320" s="57" t="s">
        <v>12</v>
      </c>
      <c r="G1320" s="257" t="s">
        <v>9</v>
      </c>
      <c r="H1320" s="1"/>
      <c r="I1320" s="128"/>
    </row>
    <row r="1321" spans="1:9" s="25" customFormat="1" ht="14.25" x14ac:dyDescent="0.2">
      <c r="A1321" s="173" t="str">
        <f t="shared" si="25"/>
        <v>LCseM-161</v>
      </c>
      <c r="B1321" s="71" t="s">
        <v>77</v>
      </c>
      <c r="C1321" s="77">
        <f>IF(ISBLANK(D1321),_xlfn.AGGREGATE(2,5,C$1145:C1320),"")</f>
        <v>161</v>
      </c>
      <c r="D1321" s="42"/>
      <c r="E1321" s="192" t="s">
        <v>1348</v>
      </c>
      <c r="F1321" s="57" t="s">
        <v>12</v>
      </c>
      <c r="G1321" s="257" t="s">
        <v>9</v>
      </c>
      <c r="H1321" s="1"/>
      <c r="I1321" s="164"/>
    </row>
    <row r="1322" spans="1:9" s="25" customFormat="1" ht="28.5" x14ac:dyDescent="0.2">
      <c r="A1322" s="173" t="str">
        <f t="shared" si="25"/>
        <v>LCseM-162</v>
      </c>
      <c r="B1322" s="71" t="s">
        <v>77</v>
      </c>
      <c r="C1322" s="77">
        <f>IF(ISBLANK(D1322),_xlfn.AGGREGATE(2,5,C$1145:C1321),"")</f>
        <v>162</v>
      </c>
      <c r="D1322" s="42"/>
      <c r="E1322" s="192" t="s">
        <v>1349</v>
      </c>
      <c r="F1322" s="57" t="s">
        <v>12</v>
      </c>
      <c r="G1322" s="257" t="s">
        <v>9</v>
      </c>
      <c r="H1322" s="1"/>
      <c r="I1322" s="164"/>
    </row>
    <row r="1323" spans="1:9" s="25" customFormat="1" ht="30" x14ac:dyDescent="0.2">
      <c r="A1323" s="172" t="str">
        <f t="shared" si="25"/>
        <v/>
      </c>
      <c r="B1323" s="71"/>
      <c r="C1323" s="77" t="str">
        <f>IF(ISBLANK(D1323),_xlfn.AGGREGATE(2,5,C$1145:C1322),"")</f>
        <v/>
      </c>
      <c r="D1323" s="28" t="s">
        <v>1</v>
      </c>
      <c r="E1323" s="194" t="s">
        <v>1350</v>
      </c>
      <c r="F1323" s="5"/>
      <c r="G1323" s="268"/>
      <c r="H1323" s="23"/>
      <c r="I1323" s="164"/>
    </row>
    <row r="1324" spans="1:9" s="25" customFormat="1" ht="14.25" x14ac:dyDescent="0.2">
      <c r="A1324" s="173" t="str">
        <f t="shared" si="25"/>
        <v>LCseM-163</v>
      </c>
      <c r="B1324" s="71" t="s">
        <v>77</v>
      </c>
      <c r="C1324" s="77">
        <f>IF(ISBLANK(D1324),_xlfn.AGGREGATE(2,5,C$1145:C1323),"")</f>
        <v>163</v>
      </c>
      <c r="D1324" s="42"/>
      <c r="E1324" s="192" t="s">
        <v>218</v>
      </c>
      <c r="F1324" s="57" t="s">
        <v>12</v>
      </c>
      <c r="G1324" s="257" t="s">
        <v>9</v>
      </c>
      <c r="H1324" s="1"/>
      <c r="I1324" s="164"/>
    </row>
    <row r="1325" spans="1:9" s="25" customFormat="1" ht="14.25" x14ac:dyDescent="0.2">
      <c r="A1325" s="173" t="str">
        <f t="shared" si="25"/>
        <v>LCseM-164</v>
      </c>
      <c r="B1325" s="71" t="s">
        <v>77</v>
      </c>
      <c r="C1325" s="77">
        <f>IF(ISBLANK(D1325),_xlfn.AGGREGATE(2,5,C$1145:C1324),"")</f>
        <v>164</v>
      </c>
      <c r="D1325" s="42"/>
      <c r="E1325" s="192" t="s">
        <v>1351</v>
      </c>
      <c r="F1325" s="57" t="s">
        <v>12</v>
      </c>
      <c r="G1325" s="257" t="s">
        <v>9</v>
      </c>
      <c r="H1325" s="1"/>
      <c r="I1325" s="164"/>
    </row>
    <row r="1326" spans="1:9" s="25" customFormat="1" ht="14.25" x14ac:dyDescent="0.2">
      <c r="A1326" s="173" t="str">
        <f t="shared" si="25"/>
        <v>LCseM-165</v>
      </c>
      <c r="B1326" s="71" t="s">
        <v>77</v>
      </c>
      <c r="C1326" s="77">
        <f>IF(ISBLANK(D1326),_xlfn.AGGREGATE(2,5,C$1145:C1325),"")</f>
        <v>165</v>
      </c>
      <c r="D1326" s="42"/>
      <c r="E1326" s="192" t="s">
        <v>1352</v>
      </c>
      <c r="F1326" s="57" t="s">
        <v>12</v>
      </c>
      <c r="G1326" s="257" t="s">
        <v>9</v>
      </c>
      <c r="H1326" s="1"/>
      <c r="I1326" s="164"/>
    </row>
    <row r="1327" spans="1:9" s="25" customFormat="1" ht="28.5" x14ac:dyDescent="0.2">
      <c r="A1327" s="173" t="str">
        <f t="shared" si="25"/>
        <v>LCseM-166</v>
      </c>
      <c r="B1327" s="71" t="s">
        <v>77</v>
      </c>
      <c r="C1327" s="77">
        <f>IF(ISBLANK(D1327),_xlfn.AGGREGATE(2,5,C$1145:C1326),"")</f>
        <v>166</v>
      </c>
      <c r="D1327" s="42"/>
      <c r="E1327" s="192" t="s">
        <v>1353</v>
      </c>
      <c r="F1327" s="57" t="s">
        <v>12</v>
      </c>
      <c r="G1327" s="257" t="s">
        <v>9</v>
      </c>
      <c r="H1327" s="1"/>
      <c r="I1327" s="128"/>
    </row>
    <row r="1328" spans="1:9" s="25" customFormat="1" ht="14.25" x14ac:dyDescent="0.2">
      <c r="A1328" s="173" t="str">
        <f t="shared" si="25"/>
        <v>LCseM-167</v>
      </c>
      <c r="B1328" s="71" t="s">
        <v>77</v>
      </c>
      <c r="C1328" s="77">
        <f>IF(ISBLANK(D1328),_xlfn.AGGREGATE(2,5,C$1145:C1327),"")</f>
        <v>167</v>
      </c>
      <c r="D1328" s="42"/>
      <c r="E1328" s="192" t="s">
        <v>1354</v>
      </c>
      <c r="F1328" s="57" t="s">
        <v>12</v>
      </c>
      <c r="G1328" s="257" t="s">
        <v>9</v>
      </c>
      <c r="H1328" s="1"/>
      <c r="I1328" s="164"/>
    </row>
    <row r="1329" spans="1:9" s="25" customFormat="1" ht="28.5" x14ac:dyDescent="0.2">
      <c r="A1329" s="173" t="str">
        <f t="shared" si="25"/>
        <v>LCseM-168</v>
      </c>
      <c r="B1329" s="71" t="s">
        <v>77</v>
      </c>
      <c r="C1329" s="77">
        <f>IF(ISBLANK(D1329),_xlfn.AGGREGATE(2,5,C$1145:C1328),"")</f>
        <v>168</v>
      </c>
      <c r="D1329" s="42"/>
      <c r="E1329" s="192" t="s">
        <v>1355</v>
      </c>
      <c r="F1329" s="57" t="s">
        <v>12</v>
      </c>
      <c r="G1329" s="257" t="s">
        <v>9</v>
      </c>
      <c r="H1329" s="1"/>
      <c r="I1329" s="164"/>
    </row>
    <row r="1330" spans="1:9" s="25" customFormat="1" ht="28.5" x14ac:dyDescent="0.2">
      <c r="A1330" s="173" t="str">
        <f t="shared" si="25"/>
        <v>LCseM-169</v>
      </c>
      <c r="B1330" s="71" t="s">
        <v>77</v>
      </c>
      <c r="C1330" s="77">
        <f>IF(ISBLANK(D1330),_xlfn.AGGREGATE(2,5,C$1145:C1329),"")</f>
        <v>169</v>
      </c>
      <c r="D1330" s="42"/>
      <c r="E1330" s="192" t="s">
        <v>1356</v>
      </c>
      <c r="F1330" s="57" t="s">
        <v>12</v>
      </c>
      <c r="G1330" s="257" t="s">
        <v>9</v>
      </c>
      <c r="H1330" s="1"/>
      <c r="I1330" s="164"/>
    </row>
    <row r="1331" spans="1:9" s="25" customFormat="1" ht="28.5" x14ac:dyDescent="0.2">
      <c r="A1331" s="173" t="str">
        <f t="shared" si="25"/>
        <v>LCseM-170</v>
      </c>
      <c r="B1331" s="71" t="s">
        <v>77</v>
      </c>
      <c r="C1331" s="77">
        <f>IF(ISBLANK(D1331),_xlfn.AGGREGATE(2,5,C$1145:C1330),"")</f>
        <v>170</v>
      </c>
      <c r="D1331" s="42"/>
      <c r="E1331" s="192" t="s">
        <v>1357</v>
      </c>
      <c r="F1331" s="57" t="s">
        <v>12</v>
      </c>
      <c r="G1331" s="257" t="s">
        <v>9</v>
      </c>
      <c r="H1331" s="1"/>
      <c r="I1331" s="164"/>
    </row>
    <row r="1332" spans="1:9" s="25" customFormat="1" ht="28.5" x14ac:dyDescent="0.2">
      <c r="A1332" s="173" t="str">
        <f t="shared" si="25"/>
        <v>LCseM-171</v>
      </c>
      <c r="B1332" s="71" t="s">
        <v>77</v>
      </c>
      <c r="C1332" s="77">
        <f>IF(ISBLANK(D1332),_xlfn.AGGREGATE(2,5,C$1145:C1331),"")</f>
        <v>171</v>
      </c>
      <c r="D1332" s="42"/>
      <c r="E1332" s="192" t="s">
        <v>1358</v>
      </c>
      <c r="F1332" s="57" t="s">
        <v>12</v>
      </c>
      <c r="G1332" s="257" t="s">
        <v>9</v>
      </c>
      <c r="H1332" s="1"/>
      <c r="I1332" s="164"/>
    </row>
    <row r="1333" spans="1:9" s="25" customFormat="1" ht="15" x14ac:dyDescent="0.2">
      <c r="A1333" s="172" t="str">
        <f t="shared" si="25"/>
        <v/>
      </c>
      <c r="B1333" s="71"/>
      <c r="C1333" s="77" t="str">
        <f>IF(ISBLANK(D1333),_xlfn.AGGREGATE(2,5,C$1145:C1332),"")</f>
        <v/>
      </c>
      <c r="D1333" s="28" t="s">
        <v>1</v>
      </c>
      <c r="E1333" s="194" t="s">
        <v>1359</v>
      </c>
      <c r="F1333" s="5"/>
      <c r="G1333" s="268"/>
      <c r="H1333" s="23"/>
      <c r="I1333" s="164"/>
    </row>
    <row r="1334" spans="1:9" s="25" customFormat="1" ht="14.25" x14ac:dyDescent="0.2">
      <c r="A1334" s="173" t="str">
        <f t="shared" si="25"/>
        <v>LCseM-172</v>
      </c>
      <c r="B1334" s="71" t="s">
        <v>77</v>
      </c>
      <c r="C1334" s="77">
        <f>IF(ISBLANK(D1334),_xlfn.AGGREGATE(2,5,C$1145:C1333),"")</f>
        <v>172</v>
      </c>
      <c r="D1334" s="42"/>
      <c r="E1334" s="192" t="s">
        <v>1360</v>
      </c>
      <c r="F1334" s="57" t="s">
        <v>12</v>
      </c>
      <c r="G1334" s="257" t="s">
        <v>9</v>
      </c>
      <c r="H1334" s="1"/>
      <c r="I1334" s="164"/>
    </row>
    <row r="1335" spans="1:9" s="25" customFormat="1" ht="14.25" x14ac:dyDescent="0.2">
      <c r="A1335" s="173" t="str">
        <f t="shared" si="25"/>
        <v>LCseM-173</v>
      </c>
      <c r="B1335" s="71" t="s">
        <v>77</v>
      </c>
      <c r="C1335" s="77">
        <f>IF(ISBLANK(D1335),_xlfn.AGGREGATE(2,5,C$1145:C1334),"")</f>
        <v>173</v>
      </c>
      <c r="D1335" s="42"/>
      <c r="E1335" s="192" t="s">
        <v>1361</v>
      </c>
      <c r="F1335" s="57" t="s">
        <v>12</v>
      </c>
      <c r="G1335" s="257" t="s">
        <v>9</v>
      </c>
      <c r="H1335" s="1"/>
      <c r="I1335" s="164"/>
    </row>
    <row r="1336" spans="1:9" s="25" customFormat="1" ht="14.25" x14ac:dyDescent="0.2">
      <c r="A1336" s="173" t="str">
        <f t="shared" si="25"/>
        <v>LCseM-174</v>
      </c>
      <c r="B1336" s="71" t="s">
        <v>77</v>
      </c>
      <c r="C1336" s="77">
        <f>IF(ISBLANK(D1336),_xlfn.AGGREGATE(2,5,C$1145:C1335),"")</f>
        <v>174</v>
      </c>
      <c r="D1336" s="42"/>
      <c r="E1336" s="192" t="s">
        <v>1362</v>
      </c>
      <c r="F1336" s="57" t="s">
        <v>12</v>
      </c>
      <c r="G1336" s="257" t="s">
        <v>9</v>
      </c>
      <c r="H1336" s="1"/>
      <c r="I1336" s="164"/>
    </row>
    <row r="1337" spans="1:9" s="25" customFormat="1" ht="14.25" x14ac:dyDescent="0.2">
      <c r="A1337" s="173" t="str">
        <f t="shared" si="25"/>
        <v>LCseM-175</v>
      </c>
      <c r="B1337" s="71" t="s">
        <v>77</v>
      </c>
      <c r="C1337" s="77">
        <f>IF(ISBLANK(D1337),_xlfn.AGGREGATE(2,5,C$1145:C1336),"")</f>
        <v>175</v>
      </c>
      <c r="D1337" s="42"/>
      <c r="E1337" s="192" t="s">
        <v>1363</v>
      </c>
      <c r="F1337" s="57" t="s">
        <v>12</v>
      </c>
      <c r="G1337" s="257" t="s">
        <v>9</v>
      </c>
      <c r="H1337" s="1"/>
      <c r="I1337" s="128"/>
    </row>
    <row r="1338" spans="1:9" s="25" customFormat="1" ht="14.25" x14ac:dyDescent="0.2">
      <c r="A1338" s="173" t="str">
        <f t="shared" si="25"/>
        <v>LCseM-176</v>
      </c>
      <c r="B1338" s="71" t="s">
        <v>77</v>
      </c>
      <c r="C1338" s="77">
        <f>IF(ISBLANK(D1338),_xlfn.AGGREGATE(2,5,C$1145:C1337),"")</f>
        <v>176</v>
      </c>
      <c r="D1338" s="42"/>
      <c r="E1338" s="192" t="s">
        <v>1364</v>
      </c>
      <c r="F1338" s="57" t="s">
        <v>12</v>
      </c>
      <c r="G1338" s="257" t="s">
        <v>9</v>
      </c>
      <c r="H1338" s="1"/>
      <c r="I1338" s="164"/>
    </row>
    <row r="1339" spans="1:9" s="25" customFormat="1" ht="14.25" x14ac:dyDescent="0.2">
      <c r="A1339" s="173" t="str">
        <f t="shared" si="25"/>
        <v>LCseM-177</v>
      </c>
      <c r="B1339" s="71" t="s">
        <v>77</v>
      </c>
      <c r="C1339" s="77">
        <f>IF(ISBLANK(D1339),_xlfn.AGGREGATE(2,5,C$1145:C1338),"")</f>
        <v>177</v>
      </c>
      <c r="D1339" s="42"/>
      <c r="E1339" s="192" t="s">
        <v>1365</v>
      </c>
      <c r="F1339" s="57" t="s">
        <v>12</v>
      </c>
      <c r="G1339" s="257" t="s">
        <v>9</v>
      </c>
      <c r="H1339" s="1"/>
      <c r="I1339" s="164"/>
    </row>
    <row r="1340" spans="1:9" s="25" customFormat="1" ht="14.25" x14ac:dyDescent="0.2">
      <c r="A1340" s="173" t="str">
        <f t="shared" si="25"/>
        <v>LCseM-178</v>
      </c>
      <c r="B1340" s="71" t="s">
        <v>77</v>
      </c>
      <c r="C1340" s="77">
        <f>IF(ISBLANK(D1340),_xlfn.AGGREGATE(2,5,C$1145:C1339),"")</f>
        <v>178</v>
      </c>
      <c r="D1340" s="42"/>
      <c r="E1340" s="192" t="s">
        <v>1366</v>
      </c>
      <c r="F1340" s="57" t="s">
        <v>12</v>
      </c>
      <c r="G1340" s="257" t="s">
        <v>9</v>
      </c>
      <c r="H1340" s="1"/>
      <c r="I1340" s="164"/>
    </row>
    <row r="1341" spans="1:9" s="25" customFormat="1" ht="14.25" x14ac:dyDescent="0.2">
      <c r="A1341" s="173" t="str">
        <f t="shared" si="25"/>
        <v>LCseM-179</v>
      </c>
      <c r="B1341" s="71" t="s">
        <v>77</v>
      </c>
      <c r="C1341" s="77">
        <f>IF(ISBLANK(D1341),_xlfn.AGGREGATE(2,5,C$1145:C1340),"")</f>
        <v>179</v>
      </c>
      <c r="D1341" s="42"/>
      <c r="E1341" s="192" t="s">
        <v>1367</v>
      </c>
      <c r="F1341" s="57" t="s">
        <v>12</v>
      </c>
      <c r="G1341" s="257" t="s">
        <v>9</v>
      </c>
      <c r="H1341" s="1"/>
      <c r="I1341" s="164"/>
    </row>
    <row r="1342" spans="1:9" s="25" customFormat="1" ht="14.25" x14ac:dyDescent="0.2">
      <c r="A1342" s="173" t="str">
        <f t="shared" si="25"/>
        <v>LCseM-180</v>
      </c>
      <c r="B1342" s="71" t="s">
        <v>77</v>
      </c>
      <c r="C1342" s="77">
        <f>IF(ISBLANK(D1342),_xlfn.AGGREGATE(2,5,C$1145:C1341),"")</f>
        <v>180</v>
      </c>
      <c r="D1342" s="42"/>
      <c r="E1342" s="192" t="s">
        <v>1368</v>
      </c>
      <c r="F1342" s="57" t="s">
        <v>12</v>
      </c>
      <c r="G1342" s="257" t="s">
        <v>9</v>
      </c>
      <c r="H1342" s="1"/>
      <c r="I1342" s="164"/>
    </row>
    <row r="1343" spans="1:9" s="25" customFormat="1" ht="15" x14ac:dyDescent="0.2">
      <c r="A1343" s="172" t="str">
        <f t="shared" si="25"/>
        <v/>
      </c>
      <c r="B1343" s="71"/>
      <c r="C1343" s="77" t="str">
        <f>IF(ISBLANK(D1343),_xlfn.AGGREGATE(2,5,C$1145:C1342),"")</f>
        <v/>
      </c>
      <c r="D1343" s="28" t="s">
        <v>1</v>
      </c>
      <c r="E1343" s="194" t="s">
        <v>1369</v>
      </c>
      <c r="F1343" s="5"/>
      <c r="G1343" s="268"/>
      <c r="H1343" s="23"/>
      <c r="I1343" s="164"/>
    </row>
    <row r="1344" spans="1:9" s="25" customFormat="1" ht="14.25" x14ac:dyDescent="0.2">
      <c r="A1344" s="173" t="str">
        <f t="shared" si="25"/>
        <v>LCseM-181</v>
      </c>
      <c r="B1344" s="71" t="s">
        <v>77</v>
      </c>
      <c r="C1344" s="77">
        <f>IF(ISBLANK(D1344),_xlfn.AGGREGATE(2,5,C$1145:C1343),"")</f>
        <v>181</v>
      </c>
      <c r="D1344" s="42"/>
      <c r="E1344" s="192" t="s">
        <v>1370</v>
      </c>
      <c r="F1344" s="57" t="s">
        <v>12</v>
      </c>
      <c r="G1344" s="257" t="s">
        <v>9</v>
      </c>
      <c r="H1344" s="1"/>
      <c r="I1344" s="164"/>
    </row>
    <row r="1345" spans="1:9" s="25" customFormat="1" ht="14.25" x14ac:dyDescent="0.2">
      <c r="A1345" s="173" t="str">
        <f t="shared" si="25"/>
        <v>LCseM-182</v>
      </c>
      <c r="B1345" s="71" t="s">
        <v>77</v>
      </c>
      <c r="C1345" s="77">
        <f>IF(ISBLANK(D1345),_xlfn.AGGREGATE(2,5,C$1145:C1344),"")</f>
        <v>182</v>
      </c>
      <c r="D1345" s="42"/>
      <c r="E1345" s="192" t="s">
        <v>1371</v>
      </c>
      <c r="F1345" s="57" t="s">
        <v>12</v>
      </c>
      <c r="G1345" s="257" t="s">
        <v>9</v>
      </c>
      <c r="H1345" s="1"/>
      <c r="I1345" s="164"/>
    </row>
    <row r="1346" spans="1:9" s="25" customFormat="1" ht="14.25" x14ac:dyDescent="0.2">
      <c r="A1346" s="173" t="str">
        <f t="shared" si="25"/>
        <v>LCseM-183</v>
      </c>
      <c r="B1346" s="71" t="s">
        <v>77</v>
      </c>
      <c r="C1346" s="77">
        <f>IF(ISBLANK(D1346),_xlfn.AGGREGATE(2,5,C$1145:C1345),"")</f>
        <v>183</v>
      </c>
      <c r="D1346" s="42"/>
      <c r="E1346" s="192" t="s">
        <v>1372</v>
      </c>
      <c r="F1346" s="57" t="s">
        <v>12</v>
      </c>
      <c r="G1346" s="257" t="s">
        <v>9</v>
      </c>
      <c r="H1346" s="1"/>
      <c r="I1346" s="164"/>
    </row>
    <row r="1347" spans="1:9" s="25" customFormat="1" ht="14.25" x14ac:dyDescent="0.2">
      <c r="A1347" s="173" t="str">
        <f t="shared" si="25"/>
        <v>LCseM-184</v>
      </c>
      <c r="B1347" s="71" t="s">
        <v>77</v>
      </c>
      <c r="C1347" s="77">
        <f>IF(ISBLANK(D1347),_xlfn.AGGREGATE(2,5,C$1145:C1346),"")</f>
        <v>184</v>
      </c>
      <c r="D1347" s="42"/>
      <c r="E1347" s="192" t="s">
        <v>1373</v>
      </c>
      <c r="F1347" s="57" t="s">
        <v>12</v>
      </c>
      <c r="G1347" s="257" t="s">
        <v>9</v>
      </c>
      <c r="H1347" s="1"/>
      <c r="I1347" s="128"/>
    </row>
    <row r="1348" spans="1:9" s="25" customFormat="1" ht="14.25" x14ac:dyDescent="0.2">
      <c r="A1348" s="173" t="str">
        <f t="shared" si="25"/>
        <v>LCseM-185</v>
      </c>
      <c r="B1348" s="71" t="s">
        <v>77</v>
      </c>
      <c r="C1348" s="77">
        <f>IF(ISBLANK(D1348),_xlfn.AGGREGATE(2,5,C$1145:C1347),"")</f>
        <v>185</v>
      </c>
      <c r="D1348" s="42"/>
      <c r="E1348" s="192" t="s">
        <v>1374</v>
      </c>
      <c r="F1348" s="57" t="s">
        <v>12</v>
      </c>
      <c r="G1348" s="257" t="s">
        <v>9</v>
      </c>
      <c r="H1348" s="1"/>
      <c r="I1348" s="164"/>
    </row>
    <row r="1349" spans="1:9" s="25" customFormat="1" ht="14.25" x14ac:dyDescent="0.2">
      <c r="A1349" s="173" t="str">
        <f t="shared" si="25"/>
        <v>LCseM-186</v>
      </c>
      <c r="B1349" s="71" t="s">
        <v>77</v>
      </c>
      <c r="C1349" s="77">
        <f>IF(ISBLANK(D1349),_xlfn.AGGREGATE(2,5,C$1145:C1348),"")</f>
        <v>186</v>
      </c>
      <c r="D1349" s="42"/>
      <c r="E1349" s="192" t="s">
        <v>1375</v>
      </c>
      <c r="F1349" s="57" t="s">
        <v>12</v>
      </c>
      <c r="G1349" s="257" t="s">
        <v>9</v>
      </c>
      <c r="H1349" s="1"/>
      <c r="I1349" s="164"/>
    </row>
    <row r="1350" spans="1:9" s="25" customFormat="1" ht="15" x14ac:dyDescent="0.2">
      <c r="A1350" s="172" t="str">
        <f t="shared" si="25"/>
        <v/>
      </c>
      <c r="B1350" s="71"/>
      <c r="C1350" s="77" t="str">
        <f>IF(ISBLANK(D1350),_xlfn.AGGREGATE(2,5,C$1145:C1349),"")</f>
        <v/>
      </c>
      <c r="D1350" s="28" t="s">
        <v>1</v>
      </c>
      <c r="E1350" s="194" t="s">
        <v>1376</v>
      </c>
      <c r="F1350" s="5"/>
      <c r="G1350" s="268"/>
      <c r="H1350" s="23"/>
      <c r="I1350" s="164"/>
    </row>
    <row r="1351" spans="1:9" s="25" customFormat="1" ht="14.25" x14ac:dyDescent="0.2">
      <c r="A1351" s="173" t="str">
        <f t="shared" si="25"/>
        <v>LCseM-187</v>
      </c>
      <c r="B1351" s="71" t="s">
        <v>77</v>
      </c>
      <c r="C1351" s="77">
        <f>IF(ISBLANK(D1351),_xlfn.AGGREGATE(2,5,C$1145:C1350),"")</f>
        <v>187</v>
      </c>
      <c r="D1351" s="42"/>
      <c r="E1351" s="192" t="s">
        <v>1377</v>
      </c>
      <c r="F1351" s="57" t="s">
        <v>12</v>
      </c>
      <c r="G1351" s="257" t="s">
        <v>9</v>
      </c>
      <c r="H1351" s="1"/>
      <c r="I1351" s="164"/>
    </row>
    <row r="1352" spans="1:9" s="25" customFormat="1" ht="14.25" x14ac:dyDescent="0.2">
      <c r="A1352" s="173" t="str">
        <f t="shared" si="25"/>
        <v>LCseM-188</v>
      </c>
      <c r="B1352" s="71" t="s">
        <v>77</v>
      </c>
      <c r="C1352" s="77">
        <f>IF(ISBLANK(D1352),_xlfn.AGGREGATE(2,5,C$1145:C1351),"")</f>
        <v>188</v>
      </c>
      <c r="D1352" s="42"/>
      <c r="E1352" s="192" t="s">
        <v>1378</v>
      </c>
      <c r="F1352" s="57" t="s">
        <v>12</v>
      </c>
      <c r="G1352" s="257" t="s">
        <v>9</v>
      </c>
      <c r="H1352" s="1"/>
      <c r="I1352" s="164"/>
    </row>
    <row r="1353" spans="1:9" s="25" customFormat="1" ht="14.25" x14ac:dyDescent="0.2">
      <c r="A1353" s="173" t="str">
        <f t="shared" si="25"/>
        <v>LCseM-189</v>
      </c>
      <c r="B1353" s="71" t="s">
        <v>77</v>
      </c>
      <c r="C1353" s="77">
        <f>IF(ISBLANK(D1353),_xlfn.AGGREGATE(2,5,C$1145:C1352),"")</f>
        <v>189</v>
      </c>
      <c r="D1353" s="42"/>
      <c r="E1353" s="192" t="s">
        <v>1379</v>
      </c>
      <c r="F1353" s="57" t="s">
        <v>12</v>
      </c>
      <c r="G1353" s="257" t="s">
        <v>9</v>
      </c>
      <c r="H1353" s="1"/>
      <c r="I1353" s="164"/>
    </row>
    <row r="1354" spans="1:9" s="25" customFormat="1" ht="14.25" x14ac:dyDescent="0.2">
      <c r="A1354" s="173" t="str">
        <f t="shared" si="25"/>
        <v>LCseM-190</v>
      </c>
      <c r="B1354" s="71" t="s">
        <v>77</v>
      </c>
      <c r="C1354" s="77">
        <f>IF(ISBLANK(D1354),_xlfn.AGGREGATE(2,5,C$1145:C1353),"")</f>
        <v>190</v>
      </c>
      <c r="D1354" s="42"/>
      <c r="E1354" s="192" t="s">
        <v>1380</v>
      </c>
      <c r="F1354" s="57" t="s">
        <v>12</v>
      </c>
      <c r="G1354" s="257" t="s">
        <v>9</v>
      </c>
      <c r="H1354" s="1"/>
      <c r="I1354" s="128"/>
    </row>
    <row r="1355" spans="1:9" s="25" customFormat="1" ht="14.25" x14ac:dyDescent="0.2">
      <c r="A1355" s="173" t="str">
        <f t="shared" si="25"/>
        <v>LCseM-191</v>
      </c>
      <c r="B1355" s="71" t="s">
        <v>77</v>
      </c>
      <c r="C1355" s="77">
        <f>IF(ISBLANK(D1355),_xlfn.AGGREGATE(2,5,C$1145:C1354),"")</f>
        <v>191</v>
      </c>
      <c r="D1355" s="42"/>
      <c r="E1355" s="192" t="s">
        <v>1381</v>
      </c>
      <c r="F1355" s="57" t="s">
        <v>12</v>
      </c>
      <c r="G1355" s="257" t="s">
        <v>9</v>
      </c>
      <c r="H1355" s="1"/>
      <c r="I1355" s="164"/>
    </row>
    <row r="1356" spans="1:9" s="25" customFormat="1" ht="14.25" x14ac:dyDescent="0.2">
      <c r="A1356" s="173" t="str">
        <f t="shared" si="25"/>
        <v>LCseM-192</v>
      </c>
      <c r="B1356" s="71" t="s">
        <v>77</v>
      </c>
      <c r="C1356" s="77">
        <f>IF(ISBLANK(D1356),_xlfn.AGGREGATE(2,5,C$1145:C1355),"")</f>
        <v>192</v>
      </c>
      <c r="D1356" s="42"/>
      <c r="E1356" s="192" t="s">
        <v>1382</v>
      </c>
      <c r="F1356" s="57" t="s">
        <v>12</v>
      </c>
      <c r="G1356" s="257" t="s">
        <v>9</v>
      </c>
      <c r="H1356" s="1"/>
      <c r="I1356" s="164"/>
    </row>
    <row r="1357" spans="1:9" s="25" customFormat="1" ht="15" x14ac:dyDescent="0.2">
      <c r="A1357" s="172" t="str">
        <f t="shared" si="25"/>
        <v/>
      </c>
      <c r="B1357" s="71"/>
      <c r="C1357" s="77" t="str">
        <f>IF(ISBLANK(D1357),_xlfn.AGGREGATE(2,5,C$1145:C1356),"")</f>
        <v/>
      </c>
      <c r="D1357" s="40" t="s">
        <v>1</v>
      </c>
      <c r="E1357" s="194" t="s">
        <v>1383</v>
      </c>
      <c r="F1357" s="8"/>
      <c r="G1357" s="261"/>
      <c r="H1357" s="24"/>
      <c r="I1357" s="164"/>
    </row>
    <row r="1358" spans="1:9" s="25" customFormat="1" ht="14.25" x14ac:dyDescent="0.2">
      <c r="A1358" s="173" t="str">
        <f t="shared" si="25"/>
        <v>LCseM-193</v>
      </c>
      <c r="B1358" s="71" t="s">
        <v>77</v>
      </c>
      <c r="C1358" s="77">
        <f>IF(ISBLANK(D1358),_xlfn.AGGREGATE(2,5,C$1145:C1357),"")</f>
        <v>193</v>
      </c>
      <c r="D1358" s="42"/>
      <c r="E1358" s="192" t="s">
        <v>1384</v>
      </c>
      <c r="F1358" s="57" t="s">
        <v>12</v>
      </c>
      <c r="G1358" s="257" t="s">
        <v>9</v>
      </c>
      <c r="H1358" s="1"/>
      <c r="I1358" s="164"/>
    </row>
    <row r="1359" spans="1:9" s="25" customFormat="1" ht="14.25" x14ac:dyDescent="0.2">
      <c r="A1359" s="173" t="str">
        <f t="shared" si="25"/>
        <v>LCseM-194</v>
      </c>
      <c r="B1359" s="71" t="s">
        <v>77</v>
      </c>
      <c r="C1359" s="77">
        <f>IF(ISBLANK(D1359),_xlfn.AGGREGATE(2,5,C$1145:C1358),"")</f>
        <v>194</v>
      </c>
      <c r="D1359" s="42"/>
      <c r="E1359" s="192" t="s">
        <v>1385</v>
      </c>
      <c r="F1359" s="57" t="s">
        <v>12</v>
      </c>
      <c r="G1359" s="257" t="s">
        <v>9</v>
      </c>
      <c r="H1359" s="1"/>
      <c r="I1359" s="164"/>
    </row>
    <row r="1360" spans="1:9" s="25" customFormat="1" ht="14.25" x14ac:dyDescent="0.2">
      <c r="A1360" s="173" t="str">
        <f t="shared" si="25"/>
        <v>LCseM-195</v>
      </c>
      <c r="B1360" s="71" t="s">
        <v>77</v>
      </c>
      <c r="C1360" s="77">
        <f>IF(ISBLANK(D1360),_xlfn.AGGREGATE(2,5,C$1145:C1359),"")</f>
        <v>195</v>
      </c>
      <c r="D1360" s="42"/>
      <c r="E1360" s="192" t="s">
        <v>1386</v>
      </c>
      <c r="F1360" s="57" t="s">
        <v>12</v>
      </c>
      <c r="G1360" s="257" t="s">
        <v>9</v>
      </c>
      <c r="H1360" s="1"/>
      <c r="I1360" s="164"/>
    </row>
    <row r="1361" spans="1:9" s="25" customFormat="1" ht="14.25" x14ac:dyDescent="0.2">
      <c r="A1361" s="173" t="str">
        <f t="shared" si="25"/>
        <v>LCseM-196</v>
      </c>
      <c r="B1361" s="71" t="s">
        <v>77</v>
      </c>
      <c r="C1361" s="77">
        <f>IF(ISBLANK(D1361),_xlfn.AGGREGATE(2,5,C$1145:C1360),"")</f>
        <v>196</v>
      </c>
      <c r="D1361" s="42"/>
      <c r="E1361" s="192" t="s">
        <v>1387</v>
      </c>
      <c r="F1361" s="57" t="s">
        <v>12</v>
      </c>
      <c r="G1361" s="257" t="s">
        <v>9</v>
      </c>
      <c r="H1361" s="1"/>
      <c r="I1361" s="164"/>
    </row>
    <row r="1362" spans="1:9" s="25" customFormat="1" ht="18" x14ac:dyDescent="0.2">
      <c r="A1362" s="169"/>
      <c r="B1362" s="71"/>
      <c r="C1362" s="69" t="str">
        <f>IF(ISBLANK(D1362),_xlfn.AGGREGATE(2,5,C$1063:C1314)+1,"")</f>
        <v/>
      </c>
      <c r="D1362" s="20" t="s">
        <v>51</v>
      </c>
      <c r="E1362" s="200" t="s">
        <v>30</v>
      </c>
      <c r="F1362" s="11"/>
      <c r="G1362" s="266"/>
      <c r="H1362" s="102"/>
      <c r="I1362" s="164"/>
    </row>
    <row r="1363" spans="1:9" s="25" customFormat="1" ht="14.25" x14ac:dyDescent="0.2">
      <c r="A1363" s="173" t="str">
        <f t="shared" ref="A1363:A1426" si="26">IF(ISBLANK(D1363),B1363&amp;"-"&amp;C1363,"")</f>
        <v>LCseE-1</v>
      </c>
      <c r="B1363" s="71" t="s">
        <v>75</v>
      </c>
      <c r="C1363" s="77">
        <f>IF(ISBLANK(D1363),_xlfn.AGGREGATE(2,5,C$1361:C1362),"")</f>
        <v>1</v>
      </c>
      <c r="D1363" s="46"/>
      <c r="E1363" s="192" t="s">
        <v>1388</v>
      </c>
      <c r="F1363" s="60" t="s">
        <v>6</v>
      </c>
      <c r="G1363" s="257" t="s">
        <v>9</v>
      </c>
      <c r="H1363" s="1"/>
      <c r="I1363" s="164"/>
    </row>
    <row r="1364" spans="1:9" s="25" customFormat="1" ht="14.25" x14ac:dyDescent="0.2">
      <c r="A1364" s="173" t="str">
        <f t="shared" si="26"/>
        <v>LCseE-2</v>
      </c>
      <c r="B1364" s="71" t="s">
        <v>75</v>
      </c>
      <c r="C1364" s="77">
        <f>IF(ISBLANK(D1364),_xlfn.AGGREGATE(2,5,C$1361:C1363),"")</f>
        <v>2</v>
      </c>
      <c r="D1364" s="42"/>
      <c r="E1364" s="192" t="s">
        <v>1389</v>
      </c>
      <c r="F1364" s="57" t="s">
        <v>6</v>
      </c>
      <c r="G1364" s="257" t="s">
        <v>9</v>
      </c>
      <c r="H1364" s="1"/>
      <c r="I1364" s="164"/>
    </row>
    <row r="1365" spans="1:9" s="25" customFormat="1" ht="14.25" x14ac:dyDescent="0.2">
      <c r="A1365" s="173" t="str">
        <f t="shared" si="26"/>
        <v>LCseE-3</v>
      </c>
      <c r="B1365" s="71" t="s">
        <v>75</v>
      </c>
      <c r="C1365" s="77">
        <f>IF(ISBLANK(D1365),_xlfn.AGGREGATE(2,5,C$1361:C1364),"")</f>
        <v>3</v>
      </c>
      <c r="D1365" s="42"/>
      <c r="E1365" s="192" t="s">
        <v>1390</v>
      </c>
      <c r="F1365" s="57" t="s">
        <v>12</v>
      </c>
      <c r="G1365" s="257" t="s">
        <v>9</v>
      </c>
      <c r="H1365" s="1"/>
      <c r="I1365" s="164"/>
    </row>
    <row r="1366" spans="1:9" s="25" customFormat="1" ht="28.5" x14ac:dyDescent="0.2">
      <c r="A1366" s="173" t="str">
        <f t="shared" si="26"/>
        <v>LCseE-4</v>
      </c>
      <c r="B1366" s="71" t="s">
        <v>75</v>
      </c>
      <c r="C1366" s="77">
        <f>IF(ISBLANK(D1366),_xlfn.AGGREGATE(2,5,C$1361:C1365),"")</f>
        <v>4</v>
      </c>
      <c r="D1366" s="42"/>
      <c r="E1366" s="192" t="s">
        <v>1391</v>
      </c>
      <c r="F1366" s="57" t="s">
        <v>12</v>
      </c>
      <c r="G1366" s="257" t="s">
        <v>9</v>
      </c>
      <c r="H1366" s="1"/>
      <c r="I1366" s="134"/>
    </row>
    <row r="1367" spans="1:9" s="25" customFormat="1" ht="28.5" x14ac:dyDescent="0.2">
      <c r="A1367" s="173" t="str">
        <f t="shared" si="26"/>
        <v>LCseE-5</v>
      </c>
      <c r="B1367" s="71" t="s">
        <v>75</v>
      </c>
      <c r="C1367" s="77">
        <f>IF(ISBLANK(D1367),_xlfn.AGGREGATE(2,5,C$1361:C1366),"")</f>
        <v>5</v>
      </c>
      <c r="D1367" s="42"/>
      <c r="E1367" s="193" t="s">
        <v>1392</v>
      </c>
      <c r="F1367" s="57" t="s">
        <v>6</v>
      </c>
      <c r="G1367" s="257" t="s">
        <v>9</v>
      </c>
      <c r="H1367" s="1"/>
      <c r="I1367" s="127"/>
    </row>
    <row r="1368" spans="1:9" s="25" customFormat="1" ht="15" x14ac:dyDescent="0.2">
      <c r="A1368" s="173" t="str">
        <f t="shared" si="26"/>
        <v>LCseE-6</v>
      </c>
      <c r="B1368" s="71" t="s">
        <v>75</v>
      </c>
      <c r="C1368" s="77">
        <f>IF(ISBLANK(D1368),_xlfn.AGGREGATE(2,5,C$1361:C1367),"")</f>
        <v>6</v>
      </c>
      <c r="D1368" s="42"/>
      <c r="E1368" s="198" t="s">
        <v>1393</v>
      </c>
      <c r="F1368" s="57" t="s">
        <v>6</v>
      </c>
      <c r="G1368" s="257" t="s">
        <v>9</v>
      </c>
      <c r="H1368" s="1"/>
      <c r="I1368" s="127"/>
    </row>
    <row r="1369" spans="1:9" s="25" customFormat="1" ht="28.5" x14ac:dyDescent="0.2">
      <c r="A1369" s="173" t="str">
        <f t="shared" si="26"/>
        <v>LCseE-7</v>
      </c>
      <c r="B1369" s="71" t="s">
        <v>75</v>
      </c>
      <c r="C1369" s="77">
        <f>IF(ISBLANK(D1369),_xlfn.AGGREGATE(2,5,C$1361:C1368),"")</f>
        <v>7</v>
      </c>
      <c r="D1369" s="42"/>
      <c r="E1369" s="198" t="s">
        <v>1394</v>
      </c>
      <c r="F1369" s="57" t="s">
        <v>6</v>
      </c>
      <c r="G1369" s="257" t="s">
        <v>9</v>
      </c>
      <c r="H1369" s="1"/>
      <c r="I1369" s="131"/>
    </row>
    <row r="1370" spans="1:9" s="25" customFormat="1" ht="15" x14ac:dyDescent="0.2">
      <c r="A1370" s="173" t="str">
        <f t="shared" si="26"/>
        <v>LCseE-8</v>
      </c>
      <c r="B1370" s="71" t="s">
        <v>75</v>
      </c>
      <c r="C1370" s="77">
        <f>IF(ISBLANK(D1370),_xlfn.AGGREGATE(2,5,C$1361:C1369),"")</f>
        <v>8</v>
      </c>
      <c r="D1370" s="42"/>
      <c r="E1370" s="192" t="s">
        <v>1395</v>
      </c>
      <c r="F1370" s="57"/>
      <c r="G1370" s="257" t="s">
        <v>9</v>
      </c>
      <c r="H1370" s="1"/>
      <c r="I1370" s="131"/>
    </row>
    <row r="1371" spans="1:9" s="25" customFormat="1" ht="15" x14ac:dyDescent="0.2">
      <c r="A1371" s="173" t="str">
        <f t="shared" si="26"/>
        <v>LCseE-9</v>
      </c>
      <c r="B1371" s="71" t="s">
        <v>75</v>
      </c>
      <c r="C1371" s="77">
        <f>IF(ISBLANK(D1371),_xlfn.AGGREGATE(2,5,C$1361:C1370),"")</f>
        <v>9</v>
      </c>
      <c r="D1371" s="42"/>
      <c r="E1371" s="192" t="s">
        <v>1396</v>
      </c>
      <c r="F1371" s="57"/>
      <c r="G1371" s="257" t="s">
        <v>9</v>
      </c>
      <c r="H1371" s="1"/>
      <c r="I1371" s="127"/>
    </row>
    <row r="1372" spans="1:9" s="25" customFormat="1" ht="15" x14ac:dyDescent="0.2">
      <c r="A1372" s="173" t="str">
        <f t="shared" si="26"/>
        <v>LCseE-10</v>
      </c>
      <c r="B1372" s="71" t="s">
        <v>75</v>
      </c>
      <c r="C1372" s="77">
        <f>IF(ISBLANK(D1372),_xlfn.AGGREGATE(2,5,C$1361:C1371),"")</f>
        <v>10</v>
      </c>
      <c r="D1372" s="42"/>
      <c r="E1372" s="192" t="s">
        <v>1397</v>
      </c>
      <c r="F1372" s="57"/>
      <c r="G1372" s="257" t="s">
        <v>9</v>
      </c>
      <c r="H1372" s="1"/>
      <c r="I1372" s="127"/>
    </row>
    <row r="1373" spans="1:9" s="25" customFormat="1" ht="15" x14ac:dyDescent="0.2">
      <c r="A1373" s="172" t="str">
        <f t="shared" si="26"/>
        <v/>
      </c>
      <c r="B1373" s="110"/>
      <c r="C1373" s="109" t="str">
        <f>IF(ISBLANK(D1373),_xlfn.AGGREGATE(2,5,C$1361:C1372),"")</f>
        <v/>
      </c>
      <c r="D1373" s="28" t="s">
        <v>1</v>
      </c>
      <c r="E1373" s="194" t="s">
        <v>1398</v>
      </c>
      <c r="F1373" s="5"/>
      <c r="G1373" s="268"/>
      <c r="H1373" s="23"/>
      <c r="I1373" s="127"/>
    </row>
    <row r="1374" spans="1:9" s="25" customFormat="1" ht="14.25" x14ac:dyDescent="0.2">
      <c r="A1374" s="173" t="str">
        <f t="shared" si="26"/>
        <v>LCseE-11</v>
      </c>
      <c r="B1374" s="71" t="s">
        <v>75</v>
      </c>
      <c r="C1374" s="77">
        <f>IF(ISBLANK(D1374),_xlfn.AGGREGATE(2,5,C$1361:C1373),"")</f>
        <v>11</v>
      </c>
      <c r="D1374" s="42"/>
      <c r="E1374" s="192" t="s">
        <v>1399</v>
      </c>
      <c r="F1374" s="57" t="s">
        <v>6</v>
      </c>
      <c r="G1374" s="257" t="s">
        <v>9</v>
      </c>
      <c r="H1374" s="1"/>
      <c r="I1374" s="164"/>
    </row>
    <row r="1375" spans="1:9" s="25" customFormat="1" ht="14.25" x14ac:dyDescent="0.2">
      <c r="A1375" s="173" t="str">
        <f t="shared" si="26"/>
        <v>LCseE-12</v>
      </c>
      <c r="B1375" s="71" t="s">
        <v>75</v>
      </c>
      <c r="C1375" s="77">
        <f>IF(ISBLANK(D1375),_xlfn.AGGREGATE(2,5,C$1361:C1374),"")</f>
        <v>12</v>
      </c>
      <c r="D1375" s="42"/>
      <c r="E1375" s="192" t="s">
        <v>1400</v>
      </c>
      <c r="F1375" s="57" t="s">
        <v>6</v>
      </c>
      <c r="G1375" s="257" t="s">
        <v>9</v>
      </c>
      <c r="H1375" s="1"/>
      <c r="I1375" s="164"/>
    </row>
    <row r="1376" spans="1:9" s="25" customFormat="1" ht="14.25" x14ac:dyDescent="0.2">
      <c r="A1376" s="173" t="str">
        <f t="shared" si="26"/>
        <v>LCseE-13</v>
      </c>
      <c r="B1376" s="71" t="s">
        <v>75</v>
      </c>
      <c r="C1376" s="77">
        <f>IF(ISBLANK(D1376),_xlfn.AGGREGATE(2,5,C$1361:C1375),"")</f>
        <v>13</v>
      </c>
      <c r="D1376" s="42"/>
      <c r="E1376" s="192" t="s">
        <v>1401</v>
      </c>
      <c r="F1376" s="57" t="s">
        <v>6</v>
      </c>
      <c r="G1376" s="257" t="s">
        <v>9</v>
      </c>
      <c r="H1376" s="1"/>
      <c r="I1376" s="164"/>
    </row>
    <row r="1377" spans="1:9" s="25" customFormat="1" ht="15" x14ac:dyDescent="0.2">
      <c r="A1377" s="173" t="str">
        <f t="shared" si="26"/>
        <v>LCseE-14</v>
      </c>
      <c r="B1377" s="71" t="s">
        <v>75</v>
      </c>
      <c r="C1377" s="77">
        <f>IF(ISBLANK(D1377),_xlfn.AGGREGATE(2,5,C$1361:C1376),"")</f>
        <v>14</v>
      </c>
      <c r="D1377" s="42"/>
      <c r="E1377" s="192" t="s">
        <v>1402</v>
      </c>
      <c r="F1377" s="57" t="s">
        <v>6</v>
      </c>
      <c r="G1377" s="257" t="s">
        <v>9</v>
      </c>
      <c r="H1377" s="1"/>
      <c r="I1377" s="134"/>
    </row>
    <row r="1378" spans="1:9" s="25" customFormat="1" ht="15" x14ac:dyDescent="0.2">
      <c r="A1378" s="173" t="str">
        <f t="shared" si="26"/>
        <v>LCseE-15</v>
      </c>
      <c r="B1378" s="71" t="s">
        <v>75</v>
      </c>
      <c r="C1378" s="77">
        <f>IF(ISBLANK(D1378),_xlfn.AGGREGATE(2,5,C$1361:C1377),"")</f>
        <v>15</v>
      </c>
      <c r="D1378" s="42"/>
      <c r="E1378" s="192" t="s">
        <v>1403</v>
      </c>
      <c r="F1378" s="57" t="s">
        <v>6</v>
      </c>
      <c r="G1378" s="257" t="s">
        <v>9</v>
      </c>
      <c r="H1378" s="1"/>
      <c r="I1378" s="127"/>
    </row>
    <row r="1379" spans="1:9" s="25" customFormat="1" ht="15" x14ac:dyDescent="0.2">
      <c r="A1379" s="173" t="str">
        <f t="shared" si="26"/>
        <v>LCseE-16</v>
      </c>
      <c r="B1379" s="71" t="s">
        <v>75</v>
      </c>
      <c r="C1379" s="77">
        <f>IF(ISBLANK(D1379),_xlfn.AGGREGATE(2,5,C$1361:C1378),"")</f>
        <v>16</v>
      </c>
      <c r="D1379" s="42"/>
      <c r="E1379" s="192" t="s">
        <v>1404</v>
      </c>
      <c r="F1379" s="57" t="s">
        <v>6</v>
      </c>
      <c r="G1379" s="257" t="s">
        <v>9</v>
      </c>
      <c r="H1379" s="1"/>
      <c r="I1379" s="127"/>
    </row>
    <row r="1380" spans="1:9" s="25" customFormat="1" ht="28.5" x14ac:dyDescent="0.2">
      <c r="A1380" s="173" t="str">
        <f t="shared" si="26"/>
        <v>LCseE-17</v>
      </c>
      <c r="B1380" s="71" t="s">
        <v>75</v>
      </c>
      <c r="C1380" s="77">
        <f>IF(ISBLANK(D1380),_xlfn.AGGREGATE(2,5,C$1361:C1379),"")</f>
        <v>17</v>
      </c>
      <c r="D1380" s="42"/>
      <c r="E1380" s="192" t="s">
        <v>1405</v>
      </c>
      <c r="F1380" s="57" t="s">
        <v>12</v>
      </c>
      <c r="G1380" s="257" t="s">
        <v>9</v>
      </c>
      <c r="H1380" s="1"/>
      <c r="I1380" s="127"/>
    </row>
    <row r="1381" spans="1:9" s="25" customFormat="1" ht="15" x14ac:dyDescent="0.2">
      <c r="A1381" s="173" t="str">
        <f t="shared" si="26"/>
        <v>LCseE-18</v>
      </c>
      <c r="B1381" s="71" t="s">
        <v>75</v>
      </c>
      <c r="C1381" s="77">
        <f>IF(ISBLANK(D1381),_xlfn.AGGREGATE(2,5,C$1361:C1380),"")</f>
        <v>18</v>
      </c>
      <c r="D1381" s="42"/>
      <c r="E1381" s="192" t="s">
        <v>1406</v>
      </c>
      <c r="F1381" s="57" t="s">
        <v>6</v>
      </c>
      <c r="G1381" s="257" t="s">
        <v>9</v>
      </c>
      <c r="H1381" s="1"/>
      <c r="I1381" s="127"/>
    </row>
    <row r="1382" spans="1:9" s="25" customFormat="1" ht="15" x14ac:dyDescent="0.2">
      <c r="A1382" s="173" t="str">
        <f t="shared" si="26"/>
        <v>LCseE-19</v>
      </c>
      <c r="B1382" s="71" t="s">
        <v>75</v>
      </c>
      <c r="C1382" s="77">
        <f>IF(ISBLANK(D1382),_xlfn.AGGREGATE(2,5,C$1361:C1381),"")</f>
        <v>19</v>
      </c>
      <c r="D1382" s="42"/>
      <c r="E1382" s="192" t="s">
        <v>1407</v>
      </c>
      <c r="F1382" s="57" t="s">
        <v>6</v>
      </c>
      <c r="G1382" s="257" t="s">
        <v>9</v>
      </c>
      <c r="H1382" s="1"/>
      <c r="I1382" s="127"/>
    </row>
    <row r="1383" spans="1:9" s="25" customFormat="1" ht="28.5" x14ac:dyDescent="0.2">
      <c r="A1383" s="173" t="str">
        <f t="shared" si="26"/>
        <v>LCseE-20</v>
      </c>
      <c r="B1383" s="71" t="s">
        <v>75</v>
      </c>
      <c r="C1383" s="77">
        <f>IF(ISBLANK(D1383),_xlfn.AGGREGATE(2,5,C$1361:C1382),"")</f>
        <v>20</v>
      </c>
      <c r="D1383" s="42"/>
      <c r="E1383" s="192" t="s">
        <v>1408</v>
      </c>
      <c r="F1383" s="57" t="s">
        <v>12</v>
      </c>
      <c r="G1383" s="257" t="s">
        <v>9</v>
      </c>
      <c r="H1383" s="1"/>
      <c r="I1383" s="127"/>
    </row>
    <row r="1384" spans="1:9" s="25" customFormat="1" ht="15" x14ac:dyDescent="0.2">
      <c r="A1384" s="173" t="str">
        <f t="shared" si="26"/>
        <v>LCseE-21</v>
      </c>
      <c r="B1384" s="71" t="s">
        <v>75</v>
      </c>
      <c r="C1384" s="77">
        <f>IF(ISBLANK(D1384),_xlfn.AGGREGATE(2,5,C$1361:C1383),"")</f>
        <v>21</v>
      </c>
      <c r="D1384" s="42"/>
      <c r="E1384" s="192" t="s">
        <v>1409</v>
      </c>
      <c r="F1384" s="57" t="s">
        <v>6</v>
      </c>
      <c r="G1384" s="257" t="s">
        <v>9</v>
      </c>
      <c r="H1384" s="1"/>
      <c r="I1384" s="127"/>
    </row>
    <row r="1385" spans="1:9" s="25" customFormat="1" ht="28.5" x14ac:dyDescent="0.2">
      <c r="A1385" s="173" t="str">
        <f t="shared" si="26"/>
        <v>LCseE-22</v>
      </c>
      <c r="B1385" s="71" t="s">
        <v>75</v>
      </c>
      <c r="C1385" s="77">
        <f>IF(ISBLANK(D1385),_xlfn.AGGREGATE(2,5,C$1361:C1384),"")</f>
        <v>22</v>
      </c>
      <c r="D1385" s="42"/>
      <c r="E1385" s="192" t="s">
        <v>1410</v>
      </c>
      <c r="F1385" s="57" t="s">
        <v>6</v>
      </c>
      <c r="G1385" s="257" t="s">
        <v>9</v>
      </c>
      <c r="H1385" s="1"/>
      <c r="I1385" s="127"/>
    </row>
    <row r="1386" spans="1:9" s="25" customFormat="1" ht="28.5" x14ac:dyDescent="0.2">
      <c r="A1386" s="173" t="str">
        <f t="shared" si="26"/>
        <v>LCseE-23</v>
      </c>
      <c r="B1386" s="71" t="s">
        <v>75</v>
      </c>
      <c r="C1386" s="77">
        <f>IF(ISBLANK(D1386),_xlfn.AGGREGATE(2,5,C$1361:C1385),"")</f>
        <v>23</v>
      </c>
      <c r="D1386" s="42"/>
      <c r="E1386" s="192" t="s">
        <v>1411</v>
      </c>
      <c r="F1386" s="57" t="s">
        <v>6</v>
      </c>
      <c r="G1386" s="257" t="s">
        <v>9</v>
      </c>
      <c r="H1386" s="1"/>
      <c r="I1386" s="127"/>
    </row>
    <row r="1387" spans="1:9" s="25" customFormat="1" ht="15" x14ac:dyDescent="0.2">
      <c r="A1387" s="173" t="str">
        <f t="shared" si="26"/>
        <v>LCseE-24</v>
      </c>
      <c r="B1387" s="71" t="s">
        <v>75</v>
      </c>
      <c r="C1387" s="77">
        <f>IF(ISBLANK(D1387),_xlfn.AGGREGATE(2,5,C$1361:C1386),"")</f>
        <v>24</v>
      </c>
      <c r="D1387" s="42"/>
      <c r="E1387" s="192" t="s">
        <v>1412</v>
      </c>
      <c r="F1387" s="57" t="s">
        <v>12</v>
      </c>
      <c r="G1387" s="257" t="s">
        <v>9</v>
      </c>
      <c r="H1387" s="1"/>
      <c r="I1387" s="127"/>
    </row>
    <row r="1388" spans="1:9" s="25" customFormat="1" ht="15" x14ac:dyDescent="0.2">
      <c r="A1388" s="173" t="str">
        <f t="shared" si="26"/>
        <v>LCseE-25</v>
      </c>
      <c r="B1388" s="71" t="s">
        <v>75</v>
      </c>
      <c r="C1388" s="77">
        <f>IF(ISBLANK(D1388),_xlfn.AGGREGATE(2,5,C$1361:C1387),"")</f>
        <v>25</v>
      </c>
      <c r="D1388" s="42"/>
      <c r="E1388" s="192" t="s">
        <v>1413</v>
      </c>
      <c r="F1388" s="57" t="s">
        <v>6</v>
      </c>
      <c r="G1388" s="257" t="s">
        <v>9</v>
      </c>
      <c r="H1388" s="1"/>
      <c r="I1388" s="127"/>
    </row>
    <row r="1389" spans="1:9" s="25" customFormat="1" ht="28.5" x14ac:dyDescent="0.2">
      <c r="A1389" s="173" t="str">
        <f t="shared" si="26"/>
        <v>LCseE-26</v>
      </c>
      <c r="B1389" s="71" t="s">
        <v>75</v>
      </c>
      <c r="C1389" s="77">
        <f>IF(ISBLANK(D1389),_xlfn.AGGREGATE(2,5,C$1361:C1388),"")</f>
        <v>26</v>
      </c>
      <c r="D1389" s="42"/>
      <c r="E1389" s="192" t="s">
        <v>1414</v>
      </c>
      <c r="F1389" s="57" t="s">
        <v>6</v>
      </c>
      <c r="G1389" s="257" t="s">
        <v>9</v>
      </c>
      <c r="H1389" s="1"/>
      <c r="I1389" s="127"/>
    </row>
    <row r="1390" spans="1:9" s="25" customFormat="1" ht="15" x14ac:dyDescent="0.2">
      <c r="A1390" s="172" t="str">
        <f t="shared" si="26"/>
        <v/>
      </c>
      <c r="B1390" s="110"/>
      <c r="C1390" s="109" t="str">
        <f>IF(ISBLANK(D1390),_xlfn.AGGREGATE(2,5,C$1361:C1389),"")</f>
        <v/>
      </c>
      <c r="D1390" s="28" t="s">
        <v>1</v>
      </c>
      <c r="E1390" s="194" t="s">
        <v>1415</v>
      </c>
      <c r="F1390" s="5"/>
      <c r="G1390" s="268"/>
      <c r="H1390" s="23"/>
      <c r="I1390" s="127"/>
    </row>
    <row r="1391" spans="1:9" s="25" customFormat="1" ht="15" x14ac:dyDescent="0.2">
      <c r="A1391" s="173" t="str">
        <f t="shared" si="26"/>
        <v>LCseE-27</v>
      </c>
      <c r="B1391" s="71" t="s">
        <v>75</v>
      </c>
      <c r="C1391" s="77">
        <f>IF(ISBLANK(D1391),_xlfn.AGGREGATE(2,5,C$1361:C1390),"")</f>
        <v>27</v>
      </c>
      <c r="D1391" s="42"/>
      <c r="E1391" s="192" t="s">
        <v>1416</v>
      </c>
      <c r="F1391" s="57" t="s">
        <v>6</v>
      </c>
      <c r="G1391" s="257" t="s">
        <v>9</v>
      </c>
      <c r="H1391" s="1"/>
      <c r="I1391" s="127"/>
    </row>
    <row r="1392" spans="1:9" s="25" customFormat="1" ht="15" x14ac:dyDescent="0.2">
      <c r="A1392" s="173" t="str">
        <f t="shared" si="26"/>
        <v>LCseE-28</v>
      </c>
      <c r="B1392" s="71" t="s">
        <v>75</v>
      </c>
      <c r="C1392" s="77">
        <f>IF(ISBLANK(D1392),_xlfn.AGGREGATE(2,5,C$1361:C1391),"")</f>
        <v>28</v>
      </c>
      <c r="D1392" s="42"/>
      <c r="E1392" s="192" t="s">
        <v>1417</v>
      </c>
      <c r="F1392" s="57" t="s">
        <v>6</v>
      </c>
      <c r="G1392" s="257" t="s">
        <v>9</v>
      </c>
      <c r="H1392" s="1"/>
      <c r="I1392" s="127"/>
    </row>
    <row r="1393" spans="1:9" s="25" customFormat="1" ht="15" x14ac:dyDescent="0.2">
      <c r="A1393" s="173" t="str">
        <f t="shared" si="26"/>
        <v>LCseE-29</v>
      </c>
      <c r="B1393" s="71" t="s">
        <v>75</v>
      </c>
      <c r="C1393" s="77">
        <f>IF(ISBLANK(D1393),_xlfn.AGGREGATE(2,5,C$1361:C1392),"")</f>
        <v>29</v>
      </c>
      <c r="D1393" s="42"/>
      <c r="E1393" s="192" t="s">
        <v>863</v>
      </c>
      <c r="F1393" s="57" t="s">
        <v>6</v>
      </c>
      <c r="G1393" s="257" t="s">
        <v>9</v>
      </c>
      <c r="H1393" s="1"/>
      <c r="I1393" s="127"/>
    </row>
    <row r="1394" spans="1:9" s="25" customFormat="1" ht="15" x14ac:dyDescent="0.2">
      <c r="A1394" s="173" t="str">
        <f t="shared" si="26"/>
        <v>LCseE-30</v>
      </c>
      <c r="B1394" s="71" t="s">
        <v>75</v>
      </c>
      <c r="C1394" s="77">
        <f>IF(ISBLANK(D1394),_xlfn.AGGREGATE(2,5,C$1361:C1393),"")</f>
        <v>30</v>
      </c>
      <c r="D1394" s="42"/>
      <c r="E1394" s="192" t="s">
        <v>1418</v>
      </c>
      <c r="F1394" s="57" t="s">
        <v>6</v>
      </c>
      <c r="G1394" s="257" t="s">
        <v>9</v>
      </c>
      <c r="H1394" s="1"/>
      <c r="I1394" s="134"/>
    </row>
    <row r="1395" spans="1:9" s="25" customFormat="1" ht="15" x14ac:dyDescent="0.2">
      <c r="A1395" s="173" t="str">
        <f t="shared" si="26"/>
        <v>LCseE-31</v>
      </c>
      <c r="B1395" s="71" t="s">
        <v>75</v>
      </c>
      <c r="C1395" s="77">
        <f>IF(ISBLANK(D1395),_xlfn.AGGREGATE(2,5,C$1361:C1394),"")</f>
        <v>31</v>
      </c>
      <c r="D1395" s="42"/>
      <c r="E1395" s="192" t="s">
        <v>1419</v>
      </c>
      <c r="F1395" s="57" t="s">
        <v>6</v>
      </c>
      <c r="G1395" s="257" t="s">
        <v>9</v>
      </c>
      <c r="H1395" s="1"/>
      <c r="I1395" s="127"/>
    </row>
    <row r="1396" spans="1:9" s="25" customFormat="1" ht="15" x14ac:dyDescent="0.2">
      <c r="A1396" s="173" t="str">
        <f t="shared" si="26"/>
        <v>LCseE-32</v>
      </c>
      <c r="B1396" s="71" t="s">
        <v>75</v>
      </c>
      <c r="C1396" s="77">
        <f>IF(ISBLANK(D1396),_xlfn.AGGREGATE(2,5,C$1361:C1395),"")</f>
        <v>32</v>
      </c>
      <c r="D1396" s="42"/>
      <c r="E1396" s="192" t="s">
        <v>1420</v>
      </c>
      <c r="F1396" s="57" t="s">
        <v>6</v>
      </c>
      <c r="G1396" s="257" t="s">
        <v>9</v>
      </c>
      <c r="H1396" s="1"/>
      <c r="I1396" s="127"/>
    </row>
    <row r="1397" spans="1:9" s="25" customFormat="1" ht="15" x14ac:dyDescent="0.2">
      <c r="A1397" s="173" t="str">
        <f t="shared" si="26"/>
        <v>LCseE-33</v>
      </c>
      <c r="B1397" s="71" t="s">
        <v>75</v>
      </c>
      <c r="C1397" s="77">
        <f>IF(ISBLANK(D1397),_xlfn.AGGREGATE(2,5,C$1361:C1396),"")</f>
        <v>33</v>
      </c>
      <c r="D1397" s="42"/>
      <c r="E1397" s="192" t="s">
        <v>1421</v>
      </c>
      <c r="F1397" s="57" t="s">
        <v>6</v>
      </c>
      <c r="G1397" s="257" t="s">
        <v>9</v>
      </c>
      <c r="H1397" s="1"/>
      <c r="I1397" s="127"/>
    </row>
    <row r="1398" spans="1:9" s="25" customFormat="1" ht="15" x14ac:dyDescent="0.2">
      <c r="A1398" s="173" t="str">
        <f t="shared" si="26"/>
        <v>LCseE-34</v>
      </c>
      <c r="B1398" s="71" t="s">
        <v>75</v>
      </c>
      <c r="C1398" s="77">
        <f>IF(ISBLANK(D1398),_xlfn.AGGREGATE(2,5,C$1361:C1397),"")</f>
        <v>34</v>
      </c>
      <c r="D1398" s="44"/>
      <c r="E1398" s="192" t="s">
        <v>1422</v>
      </c>
      <c r="F1398" s="57" t="s">
        <v>6</v>
      </c>
      <c r="G1398" s="257" t="s">
        <v>9</v>
      </c>
      <c r="H1398" s="1"/>
      <c r="I1398" s="127"/>
    </row>
    <row r="1399" spans="1:9" s="25" customFormat="1" ht="15" x14ac:dyDescent="0.2">
      <c r="A1399" s="173" t="str">
        <f t="shared" si="26"/>
        <v>LCseE-35</v>
      </c>
      <c r="B1399" s="71" t="s">
        <v>75</v>
      </c>
      <c r="C1399" s="77">
        <f>IF(ISBLANK(D1399),_xlfn.AGGREGATE(2,5,C$1361:C1398),"")</f>
        <v>35</v>
      </c>
      <c r="D1399" s="42"/>
      <c r="E1399" s="192" t="s">
        <v>1423</v>
      </c>
      <c r="F1399" s="57" t="s">
        <v>6</v>
      </c>
      <c r="G1399" s="257" t="s">
        <v>9</v>
      </c>
      <c r="H1399" s="1"/>
      <c r="I1399" s="127"/>
    </row>
    <row r="1400" spans="1:9" s="25" customFormat="1" ht="15" x14ac:dyDescent="0.2">
      <c r="A1400" s="173" t="str">
        <f t="shared" si="26"/>
        <v>LCseE-36</v>
      </c>
      <c r="B1400" s="71" t="s">
        <v>75</v>
      </c>
      <c r="C1400" s="77">
        <f>IF(ISBLANK(D1400),_xlfn.AGGREGATE(2,5,C$1361:C1399),"")</f>
        <v>36</v>
      </c>
      <c r="D1400" s="42"/>
      <c r="E1400" s="192" t="s">
        <v>1424</v>
      </c>
      <c r="F1400" s="57" t="s">
        <v>6</v>
      </c>
      <c r="G1400" s="257" t="s">
        <v>9</v>
      </c>
      <c r="H1400" s="1"/>
      <c r="I1400" s="127"/>
    </row>
    <row r="1401" spans="1:9" s="25" customFormat="1" ht="15" x14ac:dyDescent="0.2">
      <c r="A1401" s="173" t="str">
        <f t="shared" si="26"/>
        <v>LCseE-37</v>
      </c>
      <c r="B1401" s="71" t="s">
        <v>75</v>
      </c>
      <c r="C1401" s="77">
        <f>IF(ISBLANK(D1401),_xlfn.AGGREGATE(2,5,C$1361:C1400),"")</f>
        <v>37</v>
      </c>
      <c r="D1401" s="42"/>
      <c r="E1401" s="192" t="s">
        <v>1425</v>
      </c>
      <c r="F1401" s="57" t="s">
        <v>6</v>
      </c>
      <c r="G1401" s="257" t="s">
        <v>9</v>
      </c>
      <c r="H1401" s="1"/>
      <c r="I1401" s="127"/>
    </row>
    <row r="1402" spans="1:9" s="25" customFormat="1" ht="15" x14ac:dyDescent="0.2">
      <c r="A1402" s="173" t="str">
        <f t="shared" si="26"/>
        <v>LCseE-38</v>
      </c>
      <c r="B1402" s="71" t="s">
        <v>75</v>
      </c>
      <c r="C1402" s="77">
        <f>IF(ISBLANK(D1402),_xlfn.AGGREGATE(2,5,C$1361:C1401),"")</f>
        <v>38</v>
      </c>
      <c r="D1402" s="42"/>
      <c r="E1402" s="192" t="s">
        <v>1426</v>
      </c>
      <c r="F1402" s="57" t="s">
        <v>6</v>
      </c>
      <c r="G1402" s="257" t="s">
        <v>9</v>
      </c>
      <c r="H1402" s="1"/>
      <c r="I1402" s="127"/>
    </row>
    <row r="1403" spans="1:9" s="25" customFormat="1" ht="15" x14ac:dyDescent="0.2">
      <c r="A1403" s="173" t="str">
        <f t="shared" si="26"/>
        <v>LCseE-39</v>
      </c>
      <c r="B1403" s="71" t="s">
        <v>75</v>
      </c>
      <c r="C1403" s="77">
        <f>IF(ISBLANK(D1403),_xlfn.AGGREGATE(2,5,C$1361:C1402),"")</f>
        <v>39</v>
      </c>
      <c r="D1403" s="42"/>
      <c r="E1403" s="192" t="s">
        <v>1427</v>
      </c>
      <c r="F1403" s="57" t="s">
        <v>6</v>
      </c>
      <c r="G1403" s="257" t="s">
        <v>9</v>
      </c>
      <c r="H1403" s="1"/>
      <c r="I1403" s="127"/>
    </row>
    <row r="1404" spans="1:9" s="25" customFormat="1" ht="15" x14ac:dyDescent="0.2">
      <c r="A1404" s="173" t="str">
        <f t="shared" si="26"/>
        <v>LCseE-40</v>
      </c>
      <c r="B1404" s="71" t="s">
        <v>75</v>
      </c>
      <c r="C1404" s="77">
        <f>IF(ISBLANK(D1404),_xlfn.AGGREGATE(2,5,C$1361:C1403),"")</f>
        <v>40</v>
      </c>
      <c r="D1404" s="42"/>
      <c r="E1404" s="192" t="s">
        <v>1428</v>
      </c>
      <c r="F1404" s="57" t="s">
        <v>6</v>
      </c>
      <c r="G1404" s="257" t="s">
        <v>9</v>
      </c>
      <c r="H1404" s="1"/>
      <c r="I1404" s="127"/>
    </row>
    <row r="1405" spans="1:9" s="25" customFormat="1" ht="15" x14ac:dyDescent="0.2">
      <c r="A1405" s="173" t="str">
        <f t="shared" si="26"/>
        <v>LCseE-41</v>
      </c>
      <c r="B1405" s="71" t="s">
        <v>75</v>
      </c>
      <c r="C1405" s="77">
        <f>IF(ISBLANK(D1405),_xlfn.AGGREGATE(2,5,C$1361:C1404),"")</f>
        <v>41</v>
      </c>
      <c r="D1405" s="42"/>
      <c r="E1405" s="192" t="s">
        <v>1429</v>
      </c>
      <c r="F1405" s="57" t="s">
        <v>6</v>
      </c>
      <c r="G1405" s="257" t="s">
        <v>9</v>
      </c>
      <c r="H1405" s="1"/>
      <c r="I1405" s="127"/>
    </row>
    <row r="1406" spans="1:9" s="25" customFormat="1" ht="15" x14ac:dyDescent="0.2">
      <c r="A1406" s="173" t="str">
        <f t="shared" si="26"/>
        <v>LCseE-42</v>
      </c>
      <c r="B1406" s="71" t="s">
        <v>75</v>
      </c>
      <c r="C1406" s="77">
        <f>IF(ISBLANK(D1406),_xlfn.AGGREGATE(2,5,C$1361:C1405),"")</f>
        <v>42</v>
      </c>
      <c r="D1406" s="42"/>
      <c r="E1406" s="192" t="s">
        <v>1430</v>
      </c>
      <c r="F1406" s="57" t="s">
        <v>6</v>
      </c>
      <c r="G1406" s="257" t="s">
        <v>9</v>
      </c>
      <c r="H1406" s="1"/>
      <c r="I1406" s="127"/>
    </row>
    <row r="1407" spans="1:9" s="25" customFormat="1" ht="15" x14ac:dyDescent="0.2">
      <c r="A1407" s="173" t="str">
        <f t="shared" si="26"/>
        <v>LCseE-43</v>
      </c>
      <c r="B1407" s="71" t="s">
        <v>75</v>
      </c>
      <c r="C1407" s="77">
        <f>IF(ISBLANK(D1407),_xlfn.AGGREGATE(2,5,C$1361:C1406),"")</f>
        <v>43</v>
      </c>
      <c r="D1407" s="42"/>
      <c r="E1407" s="192" t="s">
        <v>1431</v>
      </c>
      <c r="F1407" s="57" t="s">
        <v>6</v>
      </c>
      <c r="G1407" s="257" t="s">
        <v>9</v>
      </c>
      <c r="H1407" s="1"/>
      <c r="I1407" s="127"/>
    </row>
    <row r="1408" spans="1:9" s="25" customFormat="1" ht="15" x14ac:dyDescent="0.2">
      <c r="A1408" s="173" t="str">
        <f t="shared" si="26"/>
        <v>LCseE-44</v>
      </c>
      <c r="B1408" s="71" t="s">
        <v>75</v>
      </c>
      <c r="C1408" s="77">
        <f>IF(ISBLANK(D1408),_xlfn.AGGREGATE(2,5,C$1361:C1407),"")</f>
        <v>44</v>
      </c>
      <c r="D1408" s="42"/>
      <c r="E1408" s="192" t="s">
        <v>1432</v>
      </c>
      <c r="F1408" s="57" t="s">
        <v>12</v>
      </c>
      <c r="G1408" s="257" t="s">
        <v>9</v>
      </c>
      <c r="H1408" s="1"/>
      <c r="I1408" s="127"/>
    </row>
    <row r="1409" spans="1:9" s="25" customFormat="1" ht="15" x14ac:dyDescent="0.2">
      <c r="A1409" s="173" t="str">
        <f t="shared" si="26"/>
        <v>LCseE-45</v>
      </c>
      <c r="B1409" s="71" t="s">
        <v>75</v>
      </c>
      <c r="C1409" s="77">
        <f>IF(ISBLANK(D1409),_xlfn.AGGREGATE(2,5,C$1361:C1408),"")</f>
        <v>45</v>
      </c>
      <c r="D1409" s="42"/>
      <c r="E1409" s="192" t="s">
        <v>1433</v>
      </c>
      <c r="F1409" s="57" t="s">
        <v>6</v>
      </c>
      <c r="G1409" s="257" t="s">
        <v>9</v>
      </c>
      <c r="H1409" s="1"/>
      <c r="I1409" s="127"/>
    </row>
    <row r="1410" spans="1:9" s="25" customFormat="1" ht="15" x14ac:dyDescent="0.2">
      <c r="A1410" s="173" t="str">
        <f t="shared" si="26"/>
        <v>LCseE-46</v>
      </c>
      <c r="B1410" s="71" t="s">
        <v>75</v>
      </c>
      <c r="C1410" s="77">
        <f>IF(ISBLANK(D1410),_xlfn.AGGREGATE(2,5,C$1361:C1409),"")</f>
        <v>46</v>
      </c>
      <c r="D1410" s="42"/>
      <c r="E1410" s="192" t="s">
        <v>1434</v>
      </c>
      <c r="F1410" s="57" t="s">
        <v>6</v>
      </c>
      <c r="G1410" s="257" t="s">
        <v>9</v>
      </c>
      <c r="H1410" s="1"/>
      <c r="I1410" s="127"/>
    </row>
    <row r="1411" spans="1:9" s="25" customFormat="1" ht="15" x14ac:dyDescent="0.2">
      <c r="A1411" s="173" t="str">
        <f t="shared" si="26"/>
        <v>LCseE-47</v>
      </c>
      <c r="B1411" s="71" t="s">
        <v>75</v>
      </c>
      <c r="C1411" s="77">
        <f>IF(ISBLANK(D1411),_xlfn.AGGREGATE(2,5,C$1361:C1410),"")</f>
        <v>47</v>
      </c>
      <c r="D1411" s="42"/>
      <c r="E1411" s="192" t="s">
        <v>1435</v>
      </c>
      <c r="F1411" s="57" t="s">
        <v>6</v>
      </c>
      <c r="G1411" s="257" t="s">
        <v>9</v>
      </c>
      <c r="H1411" s="1"/>
      <c r="I1411" s="127"/>
    </row>
    <row r="1412" spans="1:9" s="25" customFormat="1" ht="15" x14ac:dyDescent="0.2">
      <c r="A1412" s="173" t="str">
        <f t="shared" si="26"/>
        <v>LCseE-48</v>
      </c>
      <c r="B1412" s="71" t="s">
        <v>75</v>
      </c>
      <c r="C1412" s="77">
        <f>IF(ISBLANK(D1412),_xlfn.AGGREGATE(2,5,C$1361:C1411),"")</f>
        <v>48</v>
      </c>
      <c r="D1412" s="42"/>
      <c r="E1412" s="192" t="s">
        <v>1436</v>
      </c>
      <c r="F1412" s="57" t="s">
        <v>12</v>
      </c>
      <c r="G1412" s="257" t="s">
        <v>9</v>
      </c>
      <c r="H1412" s="1"/>
      <c r="I1412" s="127"/>
    </row>
    <row r="1413" spans="1:9" s="25" customFormat="1" ht="30" x14ac:dyDescent="0.2">
      <c r="A1413" s="172" t="str">
        <f t="shared" si="26"/>
        <v/>
      </c>
      <c r="B1413" s="110"/>
      <c r="C1413" s="109" t="str">
        <f>IF(ISBLANK(D1413),_xlfn.AGGREGATE(2,5,C$1361:C1412),"")</f>
        <v/>
      </c>
      <c r="D1413" s="28" t="s">
        <v>1</v>
      </c>
      <c r="E1413" s="194" t="s">
        <v>1437</v>
      </c>
      <c r="F1413" s="5"/>
      <c r="G1413" s="268"/>
      <c r="H1413" s="23"/>
      <c r="I1413" s="127"/>
    </row>
    <row r="1414" spans="1:9" s="25" customFormat="1" ht="15" x14ac:dyDescent="0.2">
      <c r="A1414" s="173" t="str">
        <f t="shared" si="26"/>
        <v>LCseE-49</v>
      </c>
      <c r="B1414" s="71" t="s">
        <v>75</v>
      </c>
      <c r="C1414" s="77">
        <f>IF(ISBLANK(D1414),_xlfn.AGGREGATE(2,5,C$1361:C1413),"")</f>
        <v>49</v>
      </c>
      <c r="D1414" s="42"/>
      <c r="E1414" s="192" t="s">
        <v>1438</v>
      </c>
      <c r="F1414" s="57" t="s">
        <v>6</v>
      </c>
      <c r="G1414" s="257" t="s">
        <v>9</v>
      </c>
      <c r="H1414" s="1"/>
      <c r="I1414" s="127"/>
    </row>
    <row r="1415" spans="1:9" s="25" customFormat="1" ht="15" x14ac:dyDescent="0.2">
      <c r="A1415" s="173" t="str">
        <f t="shared" si="26"/>
        <v>LCseE-50</v>
      </c>
      <c r="B1415" s="71" t="s">
        <v>75</v>
      </c>
      <c r="C1415" s="77">
        <f>IF(ISBLANK(D1415),_xlfn.AGGREGATE(2,5,C$1361:C1414),"")</f>
        <v>50</v>
      </c>
      <c r="D1415" s="42"/>
      <c r="E1415" s="192" t="s">
        <v>1439</v>
      </c>
      <c r="F1415" s="57" t="s">
        <v>6</v>
      </c>
      <c r="G1415" s="257" t="s">
        <v>9</v>
      </c>
      <c r="H1415" s="1"/>
      <c r="I1415" s="127"/>
    </row>
    <row r="1416" spans="1:9" s="25" customFormat="1" ht="15" x14ac:dyDescent="0.2">
      <c r="A1416" s="173" t="str">
        <f t="shared" si="26"/>
        <v>LCseE-51</v>
      </c>
      <c r="B1416" s="71" t="s">
        <v>75</v>
      </c>
      <c r="C1416" s="77">
        <f>IF(ISBLANK(D1416),_xlfn.AGGREGATE(2,5,C$1361:C1415),"")</f>
        <v>51</v>
      </c>
      <c r="D1416" s="42"/>
      <c r="E1416" s="192" t="s">
        <v>1440</v>
      </c>
      <c r="F1416" s="57" t="s">
        <v>12</v>
      </c>
      <c r="G1416" s="257" t="s">
        <v>9</v>
      </c>
      <c r="H1416" s="1"/>
      <c r="I1416" s="127"/>
    </row>
    <row r="1417" spans="1:9" s="25" customFormat="1" ht="15" x14ac:dyDescent="0.2">
      <c r="A1417" s="173" t="str">
        <f t="shared" si="26"/>
        <v>LCseE-52</v>
      </c>
      <c r="B1417" s="71" t="s">
        <v>75</v>
      </c>
      <c r="C1417" s="77">
        <f>IF(ISBLANK(D1417),_xlfn.AGGREGATE(2,5,C$1361:C1416),"")</f>
        <v>52</v>
      </c>
      <c r="D1417" s="42"/>
      <c r="E1417" s="192" t="s">
        <v>1441</v>
      </c>
      <c r="F1417" s="57" t="s">
        <v>6</v>
      </c>
      <c r="G1417" s="257" t="s">
        <v>9</v>
      </c>
      <c r="H1417" s="1"/>
      <c r="I1417" s="134"/>
    </row>
    <row r="1418" spans="1:9" s="25" customFormat="1" ht="15" x14ac:dyDescent="0.2">
      <c r="A1418" s="173" t="str">
        <f t="shared" si="26"/>
        <v>LCseE-53</v>
      </c>
      <c r="B1418" s="71" t="s">
        <v>75</v>
      </c>
      <c r="C1418" s="77">
        <f>IF(ISBLANK(D1418),_xlfn.AGGREGATE(2,5,C$1361:C1417),"")</f>
        <v>53</v>
      </c>
      <c r="D1418" s="42"/>
      <c r="E1418" s="192" t="s">
        <v>1442</v>
      </c>
      <c r="F1418" s="57" t="s">
        <v>6</v>
      </c>
      <c r="G1418" s="257" t="s">
        <v>9</v>
      </c>
      <c r="H1418" s="1"/>
      <c r="I1418" s="127"/>
    </row>
    <row r="1419" spans="1:9" s="25" customFormat="1" ht="15" x14ac:dyDescent="0.2">
      <c r="A1419" s="173" t="str">
        <f t="shared" si="26"/>
        <v>LCseE-54</v>
      </c>
      <c r="B1419" s="71" t="s">
        <v>75</v>
      </c>
      <c r="C1419" s="77">
        <f>IF(ISBLANK(D1419),_xlfn.AGGREGATE(2,5,C$1361:C1418),"")</f>
        <v>54</v>
      </c>
      <c r="D1419" s="42"/>
      <c r="E1419" s="192" t="s">
        <v>1443</v>
      </c>
      <c r="F1419" s="57" t="s">
        <v>12</v>
      </c>
      <c r="G1419" s="257" t="s">
        <v>9</v>
      </c>
      <c r="H1419" s="1"/>
      <c r="I1419" s="127"/>
    </row>
    <row r="1420" spans="1:9" s="25" customFormat="1" ht="15" x14ac:dyDescent="0.2">
      <c r="A1420" s="173" t="str">
        <f t="shared" si="26"/>
        <v>LCseE-55</v>
      </c>
      <c r="B1420" s="71" t="s">
        <v>75</v>
      </c>
      <c r="C1420" s="77">
        <f>IF(ISBLANK(D1420),_xlfn.AGGREGATE(2,5,C$1361:C1419),"")</f>
        <v>55</v>
      </c>
      <c r="D1420" s="42"/>
      <c r="E1420" s="192" t="s">
        <v>1444</v>
      </c>
      <c r="F1420" s="57" t="s">
        <v>12</v>
      </c>
      <c r="G1420" s="257" t="s">
        <v>9</v>
      </c>
      <c r="H1420" s="1"/>
      <c r="I1420" s="127"/>
    </row>
    <row r="1421" spans="1:9" s="25" customFormat="1" ht="15" x14ac:dyDescent="0.2">
      <c r="A1421" s="173" t="str">
        <f t="shared" si="26"/>
        <v>LCseE-56</v>
      </c>
      <c r="B1421" s="71" t="s">
        <v>75</v>
      </c>
      <c r="C1421" s="77">
        <f>IF(ISBLANK(D1421),_xlfn.AGGREGATE(2,5,C$1361:C1420),"")</f>
        <v>56</v>
      </c>
      <c r="D1421" s="42"/>
      <c r="E1421" s="192" t="s">
        <v>1445</v>
      </c>
      <c r="F1421" s="57" t="s">
        <v>12</v>
      </c>
      <c r="G1421" s="257" t="s">
        <v>9</v>
      </c>
      <c r="H1421" s="1"/>
      <c r="I1421" s="127"/>
    </row>
    <row r="1422" spans="1:9" s="25" customFormat="1" ht="15" x14ac:dyDescent="0.2">
      <c r="A1422" s="173" t="str">
        <f t="shared" si="26"/>
        <v>LCseE-57</v>
      </c>
      <c r="B1422" s="71" t="s">
        <v>75</v>
      </c>
      <c r="C1422" s="77">
        <f>IF(ISBLANK(D1422),_xlfn.AGGREGATE(2,5,C$1361:C1421),"")</f>
        <v>57</v>
      </c>
      <c r="D1422" s="42"/>
      <c r="E1422" s="192" t="s">
        <v>1446</v>
      </c>
      <c r="F1422" s="57" t="s">
        <v>6</v>
      </c>
      <c r="G1422" s="257" t="s">
        <v>9</v>
      </c>
      <c r="H1422" s="1"/>
      <c r="I1422" s="127"/>
    </row>
    <row r="1423" spans="1:9" s="25" customFormat="1" ht="15" x14ac:dyDescent="0.2">
      <c r="A1423" s="173" t="str">
        <f t="shared" si="26"/>
        <v>LCseE-58</v>
      </c>
      <c r="B1423" s="71" t="s">
        <v>75</v>
      </c>
      <c r="C1423" s="77">
        <f>IF(ISBLANK(D1423),_xlfn.AGGREGATE(2,5,C$1361:C1422),"")</f>
        <v>58</v>
      </c>
      <c r="D1423" s="42"/>
      <c r="E1423" s="192" t="s">
        <v>1447</v>
      </c>
      <c r="F1423" s="57" t="s">
        <v>6</v>
      </c>
      <c r="G1423" s="257" t="s">
        <v>9</v>
      </c>
      <c r="H1423" s="1"/>
      <c r="I1423" s="127"/>
    </row>
    <row r="1424" spans="1:9" s="25" customFormat="1" ht="15" x14ac:dyDescent="0.2">
      <c r="A1424" s="173" t="str">
        <f t="shared" si="26"/>
        <v>LCseE-59</v>
      </c>
      <c r="B1424" s="71" t="s">
        <v>75</v>
      </c>
      <c r="C1424" s="77">
        <f>IF(ISBLANK(D1424),_xlfn.AGGREGATE(2,5,C$1361:C1423),"")</f>
        <v>59</v>
      </c>
      <c r="D1424" s="42"/>
      <c r="E1424" s="192" t="s">
        <v>1448</v>
      </c>
      <c r="F1424" s="57" t="s">
        <v>12</v>
      </c>
      <c r="G1424" s="257" t="s">
        <v>9</v>
      </c>
      <c r="H1424" s="1"/>
      <c r="I1424" s="127"/>
    </row>
    <row r="1425" spans="1:9" s="25" customFormat="1" ht="15" x14ac:dyDescent="0.2">
      <c r="A1425" s="173" t="str">
        <f t="shared" si="26"/>
        <v>LCseE-60</v>
      </c>
      <c r="B1425" s="71" t="s">
        <v>75</v>
      </c>
      <c r="C1425" s="77">
        <f>IF(ISBLANK(D1425),_xlfn.AGGREGATE(2,5,C$1361:C1424),"")</f>
        <v>60</v>
      </c>
      <c r="D1425" s="42"/>
      <c r="E1425" s="192" t="s">
        <v>1449</v>
      </c>
      <c r="F1425" s="57" t="s">
        <v>12</v>
      </c>
      <c r="G1425" s="257" t="s">
        <v>9</v>
      </c>
      <c r="H1425" s="1"/>
      <c r="I1425" s="127"/>
    </row>
    <row r="1426" spans="1:9" s="25" customFormat="1" ht="30" x14ac:dyDescent="0.2">
      <c r="A1426" s="172" t="str">
        <f t="shared" si="26"/>
        <v/>
      </c>
      <c r="B1426" s="110"/>
      <c r="C1426" s="109" t="str">
        <f>IF(ISBLANK(D1426),_xlfn.AGGREGATE(2,5,C$1361:C1425),"")</f>
        <v/>
      </c>
      <c r="D1426" s="40" t="s">
        <v>1</v>
      </c>
      <c r="E1426" s="208" t="s">
        <v>1450</v>
      </c>
      <c r="F1426" s="8"/>
      <c r="G1426" s="261"/>
      <c r="H1426" s="24"/>
      <c r="I1426" s="127"/>
    </row>
    <row r="1427" spans="1:9" s="25" customFormat="1" ht="15" x14ac:dyDescent="0.2">
      <c r="A1427" s="173" t="str">
        <f t="shared" ref="A1427:A1486" si="27">IF(ISBLANK(D1427),B1427&amp;"-"&amp;C1427,"")</f>
        <v>LCseE-61</v>
      </c>
      <c r="B1427" s="71" t="s">
        <v>75</v>
      </c>
      <c r="C1427" s="77">
        <f>IF(ISBLANK(D1427),_xlfn.AGGREGATE(2,5,C$1361:C1426),"")</f>
        <v>61</v>
      </c>
      <c r="D1427" s="42"/>
      <c r="E1427" s="206" t="s">
        <v>1451</v>
      </c>
      <c r="F1427" s="57" t="s">
        <v>12</v>
      </c>
      <c r="G1427" s="257" t="s">
        <v>9</v>
      </c>
      <c r="H1427" s="1"/>
      <c r="I1427" s="127"/>
    </row>
    <row r="1428" spans="1:9" s="25" customFormat="1" ht="15" x14ac:dyDescent="0.2">
      <c r="A1428" s="173" t="str">
        <f t="shared" si="27"/>
        <v>LCseE-62</v>
      </c>
      <c r="B1428" s="71" t="s">
        <v>75</v>
      </c>
      <c r="C1428" s="77">
        <f>IF(ISBLANK(D1428),_xlfn.AGGREGATE(2,5,C$1361:C1427),"")</f>
        <v>62</v>
      </c>
      <c r="D1428" s="42"/>
      <c r="E1428" s="206" t="s">
        <v>1452</v>
      </c>
      <c r="F1428" s="57" t="s">
        <v>12</v>
      </c>
      <c r="G1428" s="257" t="s">
        <v>9</v>
      </c>
      <c r="H1428" s="1"/>
      <c r="I1428" s="127"/>
    </row>
    <row r="1429" spans="1:9" s="25" customFormat="1" ht="15" x14ac:dyDescent="0.2">
      <c r="A1429" s="173" t="str">
        <f t="shared" si="27"/>
        <v>LCseE-63</v>
      </c>
      <c r="B1429" s="71" t="s">
        <v>75</v>
      </c>
      <c r="C1429" s="77">
        <f>IF(ISBLANK(D1429),_xlfn.AGGREGATE(2,5,C$1361:C1428),"")</f>
        <v>63</v>
      </c>
      <c r="D1429" s="42"/>
      <c r="E1429" s="206" t="s">
        <v>1453</v>
      </c>
      <c r="F1429" s="57" t="s">
        <v>12</v>
      </c>
      <c r="G1429" s="257" t="s">
        <v>9</v>
      </c>
      <c r="H1429" s="1"/>
      <c r="I1429" s="127"/>
    </row>
    <row r="1430" spans="1:9" s="25" customFormat="1" ht="15" x14ac:dyDescent="0.2">
      <c r="A1430" s="173" t="str">
        <f t="shared" si="27"/>
        <v>LCseE-64</v>
      </c>
      <c r="B1430" s="71" t="s">
        <v>75</v>
      </c>
      <c r="C1430" s="77">
        <f>IF(ISBLANK(D1430),_xlfn.AGGREGATE(2,5,C$1361:C1429),"")</f>
        <v>64</v>
      </c>
      <c r="D1430" s="42"/>
      <c r="E1430" s="206" t="s">
        <v>1454</v>
      </c>
      <c r="F1430" s="57" t="s">
        <v>12</v>
      </c>
      <c r="G1430" s="257" t="s">
        <v>9</v>
      </c>
      <c r="H1430" s="1"/>
      <c r="I1430" s="131"/>
    </row>
    <row r="1431" spans="1:9" s="25" customFormat="1" ht="15" x14ac:dyDescent="0.2">
      <c r="A1431" s="173" t="str">
        <f t="shared" si="27"/>
        <v>LCseE-65</v>
      </c>
      <c r="B1431" s="71" t="s">
        <v>75</v>
      </c>
      <c r="C1431" s="77">
        <f>IF(ISBLANK(D1431),_xlfn.AGGREGATE(2,5,C$1361:C1430),"")</f>
        <v>65</v>
      </c>
      <c r="D1431" s="42"/>
      <c r="E1431" s="206" t="s">
        <v>1455</v>
      </c>
      <c r="F1431" s="57" t="s">
        <v>12</v>
      </c>
      <c r="G1431" s="257" t="s">
        <v>9</v>
      </c>
      <c r="H1431" s="1"/>
      <c r="I1431" s="131"/>
    </row>
    <row r="1432" spans="1:9" s="25" customFormat="1" ht="30" x14ac:dyDescent="0.2">
      <c r="A1432" s="172" t="str">
        <f t="shared" si="27"/>
        <v/>
      </c>
      <c r="B1432" s="110"/>
      <c r="C1432" s="109" t="str">
        <f>IF(ISBLANK(D1432),_xlfn.AGGREGATE(2,5,C$1361:C1431),"")</f>
        <v/>
      </c>
      <c r="D1432" s="40" t="s">
        <v>1</v>
      </c>
      <c r="E1432" s="208" t="s">
        <v>1456</v>
      </c>
      <c r="F1432" s="8"/>
      <c r="G1432" s="261"/>
      <c r="H1432" s="24"/>
      <c r="I1432" s="131"/>
    </row>
    <row r="1433" spans="1:9" s="25" customFormat="1" ht="15" x14ac:dyDescent="0.2">
      <c r="A1433" s="173" t="str">
        <f t="shared" si="27"/>
        <v>LCseE-66</v>
      </c>
      <c r="B1433" s="71" t="s">
        <v>75</v>
      </c>
      <c r="C1433" s="77">
        <f>IF(ISBLANK(D1433),_xlfn.AGGREGATE(2,5,C$1361:C1432),"")</f>
        <v>66</v>
      </c>
      <c r="D1433" s="42"/>
      <c r="E1433" s="206" t="s">
        <v>1457</v>
      </c>
      <c r="F1433" s="57" t="s">
        <v>12</v>
      </c>
      <c r="G1433" s="257" t="s">
        <v>9</v>
      </c>
      <c r="H1433" s="1"/>
      <c r="I1433" s="131"/>
    </row>
    <row r="1434" spans="1:9" s="25" customFormat="1" ht="15" x14ac:dyDescent="0.2">
      <c r="A1434" s="173" t="str">
        <f t="shared" si="27"/>
        <v>LCseE-67</v>
      </c>
      <c r="B1434" s="71" t="s">
        <v>75</v>
      </c>
      <c r="C1434" s="77">
        <f>IF(ISBLANK(D1434),_xlfn.AGGREGATE(2,5,C$1361:C1433),"")</f>
        <v>67</v>
      </c>
      <c r="D1434" s="42"/>
      <c r="E1434" s="206" t="s">
        <v>1458</v>
      </c>
      <c r="F1434" s="57" t="s">
        <v>12</v>
      </c>
      <c r="G1434" s="257" t="s">
        <v>9</v>
      </c>
      <c r="H1434" s="1"/>
      <c r="I1434" s="131"/>
    </row>
    <row r="1435" spans="1:9" s="25" customFormat="1" ht="15" x14ac:dyDescent="0.2">
      <c r="A1435" s="173" t="str">
        <f t="shared" si="27"/>
        <v>LCseE-68</v>
      </c>
      <c r="B1435" s="71" t="s">
        <v>75</v>
      </c>
      <c r="C1435" s="77">
        <f>IF(ISBLANK(D1435),_xlfn.AGGREGATE(2,5,C$1361:C1434),"")</f>
        <v>68</v>
      </c>
      <c r="D1435" s="42"/>
      <c r="E1435" s="206" t="s">
        <v>1459</v>
      </c>
      <c r="F1435" s="57" t="s">
        <v>12</v>
      </c>
      <c r="G1435" s="257" t="s">
        <v>9</v>
      </c>
      <c r="H1435" s="1"/>
      <c r="I1435" s="131"/>
    </row>
    <row r="1436" spans="1:9" s="25" customFormat="1" ht="15" x14ac:dyDescent="0.2">
      <c r="A1436" s="173" t="str">
        <f t="shared" si="27"/>
        <v>LCseE-69</v>
      </c>
      <c r="B1436" s="71" t="s">
        <v>75</v>
      </c>
      <c r="C1436" s="77">
        <f>IF(ISBLANK(D1436),_xlfn.AGGREGATE(2,5,C$1361:C1435),"")</f>
        <v>69</v>
      </c>
      <c r="D1436" s="42"/>
      <c r="E1436" s="206" t="s">
        <v>1460</v>
      </c>
      <c r="F1436" s="57" t="s">
        <v>12</v>
      </c>
      <c r="G1436" s="257" t="s">
        <v>9</v>
      </c>
      <c r="H1436" s="1"/>
      <c r="I1436" s="131"/>
    </row>
    <row r="1437" spans="1:9" s="25" customFormat="1" ht="15" x14ac:dyDescent="0.2">
      <c r="A1437" s="173" t="str">
        <f t="shared" si="27"/>
        <v>LCseE-70</v>
      </c>
      <c r="B1437" s="71" t="s">
        <v>75</v>
      </c>
      <c r="C1437" s="77">
        <f>IF(ISBLANK(D1437),_xlfn.AGGREGATE(2,5,C$1361:C1436),"")</f>
        <v>70</v>
      </c>
      <c r="D1437" s="42"/>
      <c r="E1437" s="206" t="s">
        <v>1461</v>
      </c>
      <c r="F1437" s="57" t="s">
        <v>12</v>
      </c>
      <c r="G1437" s="257" t="s">
        <v>9</v>
      </c>
      <c r="H1437" s="1"/>
      <c r="I1437" s="131"/>
    </row>
    <row r="1438" spans="1:9" s="25" customFormat="1" ht="15" x14ac:dyDescent="0.2">
      <c r="A1438" s="173" t="str">
        <f t="shared" si="27"/>
        <v>LCseE-71</v>
      </c>
      <c r="B1438" s="71" t="s">
        <v>75</v>
      </c>
      <c r="C1438" s="77">
        <f>IF(ISBLANK(D1438),_xlfn.AGGREGATE(2,5,C$1361:C1437),"")</f>
        <v>71</v>
      </c>
      <c r="D1438" s="42"/>
      <c r="E1438" s="206" t="s">
        <v>1462</v>
      </c>
      <c r="F1438" s="57" t="s">
        <v>12</v>
      </c>
      <c r="G1438" s="257" t="s">
        <v>9</v>
      </c>
      <c r="H1438" s="1"/>
      <c r="I1438" s="131"/>
    </row>
    <row r="1439" spans="1:9" s="25" customFormat="1" ht="42.75" x14ac:dyDescent="0.2">
      <c r="A1439" s="173" t="str">
        <f t="shared" si="27"/>
        <v>LCseE-72</v>
      </c>
      <c r="B1439" s="71" t="s">
        <v>75</v>
      </c>
      <c r="C1439" s="77">
        <f>IF(ISBLANK(D1439),_xlfn.AGGREGATE(2,5,C$1361:C1438),"")</f>
        <v>72</v>
      </c>
      <c r="D1439" s="42"/>
      <c r="E1439" s="209" t="s">
        <v>1463</v>
      </c>
      <c r="F1439" s="57" t="s">
        <v>12</v>
      </c>
      <c r="G1439" s="257" t="s">
        <v>9</v>
      </c>
      <c r="H1439" s="1"/>
      <c r="I1439" s="131"/>
    </row>
    <row r="1440" spans="1:9" s="25" customFormat="1" ht="30" x14ac:dyDescent="0.2">
      <c r="A1440" s="172" t="str">
        <f t="shared" si="27"/>
        <v/>
      </c>
      <c r="B1440" s="110"/>
      <c r="C1440" s="109" t="str">
        <f>IF(ISBLANK(D1440),_xlfn.AGGREGATE(2,5,C$1361:C1439),"")</f>
        <v/>
      </c>
      <c r="D1440" s="40" t="s">
        <v>1</v>
      </c>
      <c r="E1440" s="208" t="s">
        <v>1464</v>
      </c>
      <c r="F1440" s="8"/>
      <c r="G1440" s="261"/>
      <c r="H1440" s="24"/>
      <c r="I1440" s="131"/>
    </row>
    <row r="1441" spans="1:9" s="25" customFormat="1" ht="15" x14ac:dyDescent="0.2">
      <c r="A1441" s="173" t="str">
        <f t="shared" si="27"/>
        <v>LCseE-73</v>
      </c>
      <c r="B1441" s="71" t="s">
        <v>75</v>
      </c>
      <c r="C1441" s="77">
        <f>IF(ISBLANK(D1441),_xlfn.AGGREGATE(2,5,C$1361:C1440),"")</f>
        <v>73</v>
      </c>
      <c r="D1441" s="42"/>
      <c r="E1441" s="206" t="s">
        <v>1465</v>
      </c>
      <c r="F1441" s="57" t="s">
        <v>12</v>
      </c>
      <c r="G1441" s="257" t="s">
        <v>9</v>
      </c>
      <c r="H1441" s="1"/>
      <c r="I1441" s="131"/>
    </row>
    <row r="1442" spans="1:9" s="25" customFormat="1" ht="15" x14ac:dyDescent="0.2">
      <c r="A1442" s="173" t="str">
        <f t="shared" si="27"/>
        <v>LCseE-74</v>
      </c>
      <c r="B1442" s="71" t="s">
        <v>75</v>
      </c>
      <c r="C1442" s="77">
        <f>IF(ISBLANK(D1442),_xlfn.AGGREGATE(2,5,C$1361:C1441),"")</f>
        <v>74</v>
      </c>
      <c r="D1442" s="42"/>
      <c r="E1442" s="206" t="s">
        <v>1458</v>
      </c>
      <c r="F1442" s="57" t="s">
        <v>12</v>
      </c>
      <c r="G1442" s="257" t="s">
        <v>9</v>
      </c>
      <c r="H1442" s="1"/>
      <c r="I1442" s="131"/>
    </row>
    <row r="1443" spans="1:9" s="25" customFormat="1" ht="15" x14ac:dyDescent="0.2">
      <c r="A1443" s="173" t="str">
        <f t="shared" si="27"/>
        <v>LCseE-75</v>
      </c>
      <c r="B1443" s="71" t="s">
        <v>75</v>
      </c>
      <c r="C1443" s="77">
        <f>IF(ISBLANK(D1443),_xlfn.AGGREGATE(2,5,C$1361:C1442),"")</f>
        <v>75</v>
      </c>
      <c r="D1443" s="42"/>
      <c r="E1443" s="206" t="s">
        <v>1459</v>
      </c>
      <c r="F1443" s="57" t="s">
        <v>12</v>
      </c>
      <c r="G1443" s="257" t="s">
        <v>9</v>
      </c>
      <c r="H1443" s="1"/>
      <c r="I1443" s="131"/>
    </row>
    <row r="1444" spans="1:9" s="25" customFormat="1" ht="15" x14ac:dyDescent="0.2">
      <c r="A1444" s="173" t="str">
        <f t="shared" si="27"/>
        <v>LCseE-76</v>
      </c>
      <c r="B1444" s="71" t="s">
        <v>75</v>
      </c>
      <c r="C1444" s="77">
        <f>IF(ISBLANK(D1444),_xlfn.AGGREGATE(2,5,C$1361:C1443),"")</f>
        <v>76</v>
      </c>
      <c r="D1444" s="42"/>
      <c r="E1444" s="206" t="s">
        <v>1460</v>
      </c>
      <c r="F1444" s="57" t="s">
        <v>12</v>
      </c>
      <c r="G1444" s="257" t="s">
        <v>9</v>
      </c>
      <c r="H1444" s="1"/>
      <c r="I1444" s="131"/>
    </row>
    <row r="1445" spans="1:9" s="25" customFormat="1" ht="42.75" x14ac:dyDescent="0.2">
      <c r="A1445" s="173" t="str">
        <f t="shared" si="27"/>
        <v>LCseE-77</v>
      </c>
      <c r="B1445" s="71" t="s">
        <v>75</v>
      </c>
      <c r="C1445" s="77">
        <f>IF(ISBLANK(D1445),_xlfn.AGGREGATE(2,5,C$1361:C1444),"")</f>
        <v>77</v>
      </c>
      <c r="D1445" s="42"/>
      <c r="E1445" s="209" t="s">
        <v>1466</v>
      </c>
      <c r="F1445" s="57" t="s">
        <v>12</v>
      </c>
      <c r="G1445" s="257" t="s">
        <v>9</v>
      </c>
      <c r="H1445" s="1"/>
      <c r="I1445" s="131"/>
    </row>
    <row r="1446" spans="1:9" s="25" customFormat="1" ht="30" x14ac:dyDescent="0.2">
      <c r="A1446" s="172" t="str">
        <f t="shared" si="27"/>
        <v/>
      </c>
      <c r="B1446" s="110"/>
      <c r="C1446" s="109" t="str">
        <f>IF(ISBLANK(D1446),_xlfn.AGGREGATE(2,5,C$1361:C1445),"")</f>
        <v/>
      </c>
      <c r="D1446" s="40" t="s">
        <v>1</v>
      </c>
      <c r="E1446" s="208" t="s">
        <v>1467</v>
      </c>
      <c r="F1446" s="8"/>
      <c r="G1446" s="261"/>
      <c r="H1446" s="24"/>
      <c r="I1446" s="131"/>
    </row>
    <row r="1447" spans="1:9" s="25" customFormat="1" ht="15" x14ac:dyDescent="0.2">
      <c r="A1447" s="173" t="str">
        <f t="shared" si="27"/>
        <v>LCseE-78</v>
      </c>
      <c r="B1447" s="71" t="s">
        <v>75</v>
      </c>
      <c r="C1447" s="77">
        <f>IF(ISBLANK(D1447),_xlfn.AGGREGATE(2,5,C$1361:C1446),"")</f>
        <v>78</v>
      </c>
      <c r="D1447" s="42"/>
      <c r="E1447" s="206" t="s">
        <v>1468</v>
      </c>
      <c r="F1447" s="57" t="s">
        <v>12</v>
      </c>
      <c r="G1447" s="257" t="s">
        <v>9</v>
      </c>
      <c r="H1447" s="1"/>
      <c r="I1447" s="131"/>
    </row>
    <row r="1448" spans="1:9" s="25" customFormat="1" ht="15" x14ac:dyDescent="0.2">
      <c r="A1448" s="173" t="str">
        <f t="shared" si="27"/>
        <v>LCseE-79</v>
      </c>
      <c r="B1448" s="71" t="s">
        <v>75</v>
      </c>
      <c r="C1448" s="77">
        <f>IF(ISBLANK(D1448),_xlfn.AGGREGATE(2,5,C$1361:C1447),"")</f>
        <v>79</v>
      </c>
      <c r="D1448" s="42"/>
      <c r="E1448" s="206" t="s">
        <v>1469</v>
      </c>
      <c r="F1448" s="57" t="s">
        <v>12</v>
      </c>
      <c r="G1448" s="257" t="s">
        <v>9</v>
      </c>
      <c r="H1448" s="1"/>
      <c r="I1448" s="131"/>
    </row>
    <row r="1449" spans="1:9" s="25" customFormat="1" ht="15" x14ac:dyDescent="0.2">
      <c r="A1449" s="173" t="str">
        <f t="shared" si="27"/>
        <v>LCseE-80</v>
      </c>
      <c r="B1449" s="71" t="s">
        <v>75</v>
      </c>
      <c r="C1449" s="77">
        <f>IF(ISBLANK(D1449),_xlfn.AGGREGATE(2,5,C$1361:C1448),"")</f>
        <v>80</v>
      </c>
      <c r="D1449" s="42"/>
      <c r="E1449" s="206" t="s">
        <v>1470</v>
      </c>
      <c r="F1449" s="57" t="s">
        <v>12</v>
      </c>
      <c r="G1449" s="257" t="s">
        <v>9</v>
      </c>
      <c r="H1449" s="1"/>
      <c r="I1449" s="131"/>
    </row>
    <row r="1450" spans="1:9" s="25" customFormat="1" ht="15" x14ac:dyDescent="0.2">
      <c r="A1450" s="173" t="str">
        <f t="shared" si="27"/>
        <v>LCseE-81</v>
      </c>
      <c r="B1450" s="71" t="s">
        <v>75</v>
      </c>
      <c r="C1450" s="77">
        <f>IF(ISBLANK(D1450),_xlfn.AGGREGATE(2,5,C$1361:C1449),"")</f>
        <v>81</v>
      </c>
      <c r="D1450" s="42"/>
      <c r="E1450" s="206" t="s">
        <v>1471</v>
      </c>
      <c r="F1450" s="57" t="s">
        <v>12</v>
      </c>
      <c r="G1450" s="257" t="s">
        <v>9</v>
      </c>
      <c r="H1450" s="1"/>
      <c r="I1450" s="131"/>
    </row>
    <row r="1451" spans="1:9" s="25" customFormat="1" ht="30" x14ac:dyDescent="0.2">
      <c r="A1451" s="172" t="str">
        <f t="shared" si="27"/>
        <v/>
      </c>
      <c r="B1451" s="110"/>
      <c r="C1451" s="109" t="str">
        <f>IF(ISBLANK(D1451),_xlfn.AGGREGATE(2,5,C$1361:C1450),"")</f>
        <v/>
      </c>
      <c r="D1451" s="40" t="s">
        <v>1</v>
      </c>
      <c r="E1451" s="208" t="s">
        <v>1467</v>
      </c>
      <c r="F1451" s="8"/>
      <c r="G1451" s="261"/>
      <c r="H1451" s="24"/>
      <c r="I1451" s="131"/>
    </row>
    <row r="1452" spans="1:9" s="25" customFormat="1" ht="15" x14ac:dyDescent="0.2">
      <c r="A1452" s="173" t="str">
        <f t="shared" si="27"/>
        <v>LCseE-82</v>
      </c>
      <c r="B1452" s="71" t="s">
        <v>75</v>
      </c>
      <c r="C1452" s="77">
        <f>IF(ISBLANK(D1452),_xlfn.AGGREGATE(2,5,C$1361:C1451),"")</f>
        <v>82</v>
      </c>
      <c r="D1452" s="42"/>
      <c r="E1452" s="192" t="s">
        <v>1472</v>
      </c>
      <c r="F1452" s="57" t="s">
        <v>12</v>
      </c>
      <c r="G1452" s="257" t="s">
        <v>9</v>
      </c>
      <c r="H1452" s="1"/>
      <c r="I1452" s="131"/>
    </row>
    <row r="1453" spans="1:9" s="25" customFormat="1" ht="15" x14ac:dyDescent="0.2">
      <c r="A1453" s="173" t="str">
        <f t="shared" si="27"/>
        <v>LCseE-83</v>
      </c>
      <c r="B1453" s="71" t="s">
        <v>75</v>
      </c>
      <c r="C1453" s="77">
        <f>IF(ISBLANK(D1453),_xlfn.AGGREGATE(2,5,C$1361:C1452),"")</f>
        <v>83</v>
      </c>
      <c r="D1453" s="42"/>
      <c r="E1453" s="192" t="s">
        <v>1473</v>
      </c>
      <c r="F1453" s="57" t="s">
        <v>12</v>
      </c>
      <c r="G1453" s="257" t="s">
        <v>9</v>
      </c>
      <c r="H1453" s="1"/>
      <c r="I1453" s="131"/>
    </row>
    <row r="1454" spans="1:9" s="25" customFormat="1" ht="15" x14ac:dyDescent="0.2">
      <c r="A1454" s="173" t="str">
        <f t="shared" si="27"/>
        <v>LCseE-84</v>
      </c>
      <c r="B1454" s="71" t="s">
        <v>75</v>
      </c>
      <c r="C1454" s="77">
        <f>IF(ISBLANK(D1454),_xlfn.AGGREGATE(2,5,C$1361:C1453),"")</f>
        <v>84</v>
      </c>
      <c r="D1454" s="42"/>
      <c r="E1454" s="192" t="s">
        <v>1474</v>
      </c>
      <c r="F1454" s="57" t="s">
        <v>12</v>
      </c>
      <c r="G1454" s="257" t="s">
        <v>9</v>
      </c>
      <c r="H1454" s="1"/>
      <c r="I1454" s="131"/>
    </row>
    <row r="1455" spans="1:9" s="25" customFormat="1" ht="14.25" x14ac:dyDescent="0.2">
      <c r="A1455" s="173" t="str">
        <f t="shared" si="27"/>
        <v>LCseE-85</v>
      </c>
      <c r="B1455" s="71" t="s">
        <v>75</v>
      </c>
      <c r="C1455" s="77">
        <f>IF(ISBLANK(D1455),_xlfn.AGGREGATE(2,5,C$1361:C1454),"")</f>
        <v>85</v>
      </c>
      <c r="D1455" s="42"/>
      <c r="E1455" s="192" t="s">
        <v>1475</v>
      </c>
      <c r="F1455" s="57" t="s">
        <v>12</v>
      </c>
      <c r="G1455" s="257" t="s">
        <v>9</v>
      </c>
      <c r="H1455" s="1"/>
      <c r="I1455" s="164"/>
    </row>
    <row r="1456" spans="1:9" s="25" customFormat="1" ht="14.25" x14ac:dyDescent="0.2">
      <c r="A1456" s="173" t="str">
        <f t="shared" si="27"/>
        <v>LCseE-86</v>
      </c>
      <c r="B1456" s="71" t="s">
        <v>75</v>
      </c>
      <c r="C1456" s="77">
        <f>IF(ISBLANK(D1456),_xlfn.AGGREGATE(2,5,C$1361:C1455),"")</f>
        <v>86</v>
      </c>
      <c r="D1456" s="42"/>
      <c r="E1456" s="192" t="s">
        <v>1476</v>
      </c>
      <c r="F1456" s="57" t="s">
        <v>12</v>
      </c>
      <c r="G1456" s="257" t="s">
        <v>9</v>
      </c>
      <c r="H1456" s="1"/>
      <c r="I1456" s="164"/>
    </row>
    <row r="1457" spans="1:9" s="25" customFormat="1" ht="14.25" x14ac:dyDescent="0.2">
      <c r="A1457" s="173" t="str">
        <f t="shared" si="27"/>
        <v>LCseE-87</v>
      </c>
      <c r="B1457" s="71" t="s">
        <v>75</v>
      </c>
      <c r="C1457" s="77">
        <f>IF(ISBLANK(D1457),_xlfn.AGGREGATE(2,5,C$1361:C1456),"")</f>
        <v>87</v>
      </c>
      <c r="D1457" s="42"/>
      <c r="E1457" s="192" t="s">
        <v>1477</v>
      </c>
      <c r="F1457" s="57" t="s">
        <v>12</v>
      </c>
      <c r="G1457" s="257" t="s">
        <v>9</v>
      </c>
      <c r="H1457" s="1"/>
      <c r="I1457" s="164"/>
    </row>
    <row r="1458" spans="1:9" s="25" customFormat="1" ht="14.25" x14ac:dyDescent="0.2">
      <c r="A1458" s="173" t="str">
        <f t="shared" si="27"/>
        <v>LCseE-88</v>
      </c>
      <c r="B1458" s="71" t="s">
        <v>75</v>
      </c>
      <c r="C1458" s="77">
        <f>IF(ISBLANK(D1458),_xlfn.AGGREGATE(2,5,C$1361:C1457),"")</f>
        <v>88</v>
      </c>
      <c r="D1458" s="42"/>
      <c r="E1458" s="192" t="s">
        <v>1478</v>
      </c>
      <c r="F1458" s="57" t="s">
        <v>12</v>
      </c>
      <c r="G1458" s="257" t="s">
        <v>9</v>
      </c>
      <c r="H1458" s="1"/>
      <c r="I1458" s="164"/>
    </row>
    <row r="1459" spans="1:9" s="25" customFormat="1" ht="14.25" x14ac:dyDescent="0.2">
      <c r="A1459" s="173" t="str">
        <f t="shared" si="27"/>
        <v>LCseE-89</v>
      </c>
      <c r="B1459" s="71" t="s">
        <v>75</v>
      </c>
      <c r="C1459" s="77">
        <f>IF(ISBLANK(D1459),_xlfn.AGGREGATE(2,5,C$1361:C1458),"")</f>
        <v>89</v>
      </c>
      <c r="D1459" s="42"/>
      <c r="E1459" s="192" t="s">
        <v>1479</v>
      </c>
      <c r="F1459" s="57" t="s">
        <v>6</v>
      </c>
      <c r="G1459" s="257" t="s">
        <v>9</v>
      </c>
      <c r="H1459" s="1"/>
      <c r="I1459" s="164"/>
    </row>
    <row r="1460" spans="1:9" s="25" customFormat="1" ht="28.5" x14ac:dyDescent="0.2">
      <c r="A1460" s="173" t="str">
        <f t="shared" si="27"/>
        <v>LCseE-90</v>
      </c>
      <c r="B1460" s="71" t="s">
        <v>75</v>
      </c>
      <c r="C1460" s="77">
        <f>IF(ISBLANK(D1460),_xlfn.AGGREGATE(2,5,C$1361:C1459),"")</f>
        <v>90</v>
      </c>
      <c r="D1460" s="42"/>
      <c r="E1460" s="192" t="s">
        <v>1480</v>
      </c>
      <c r="F1460" s="57" t="s">
        <v>6</v>
      </c>
      <c r="G1460" s="257" t="s">
        <v>9</v>
      </c>
      <c r="H1460" s="1"/>
      <c r="I1460" s="164"/>
    </row>
    <row r="1461" spans="1:9" s="25" customFormat="1" ht="14.25" x14ac:dyDescent="0.2">
      <c r="A1461" s="173" t="str">
        <f t="shared" si="27"/>
        <v>LCseE-91</v>
      </c>
      <c r="B1461" s="71" t="s">
        <v>75</v>
      </c>
      <c r="C1461" s="77">
        <f>IF(ISBLANK(D1461),_xlfn.AGGREGATE(2,5,C$1361:C1460),"")</f>
        <v>91</v>
      </c>
      <c r="D1461" s="42"/>
      <c r="E1461" s="192" t="s">
        <v>1481</v>
      </c>
      <c r="F1461" s="57" t="s">
        <v>6</v>
      </c>
      <c r="G1461" s="257" t="s">
        <v>9</v>
      </c>
      <c r="H1461" s="1"/>
      <c r="I1461" s="164"/>
    </row>
    <row r="1462" spans="1:9" s="25" customFormat="1" ht="14.25" x14ac:dyDescent="0.2">
      <c r="A1462" s="173" t="str">
        <f t="shared" si="27"/>
        <v>LCseE-92</v>
      </c>
      <c r="B1462" s="71" t="s">
        <v>75</v>
      </c>
      <c r="C1462" s="77">
        <f>IF(ISBLANK(D1462),_xlfn.AGGREGATE(2,5,C$1361:C1461),"")</f>
        <v>92</v>
      </c>
      <c r="D1462" s="42"/>
      <c r="E1462" s="192" t="s">
        <v>1482</v>
      </c>
      <c r="F1462" s="57" t="s">
        <v>6</v>
      </c>
      <c r="G1462" s="257" t="s">
        <v>9</v>
      </c>
      <c r="H1462" s="1"/>
      <c r="I1462" s="164"/>
    </row>
    <row r="1463" spans="1:9" s="25" customFormat="1" ht="15" x14ac:dyDescent="0.2">
      <c r="A1463" s="173" t="str">
        <f t="shared" si="27"/>
        <v>LCseE-93</v>
      </c>
      <c r="B1463" s="71" t="s">
        <v>75</v>
      </c>
      <c r="C1463" s="77">
        <f>IF(ISBLANK(D1463),_xlfn.AGGREGATE(2,5,C$1361:C1462),"")</f>
        <v>93</v>
      </c>
      <c r="D1463" s="42"/>
      <c r="E1463" s="203" t="s">
        <v>1483</v>
      </c>
      <c r="F1463" s="57" t="s">
        <v>12</v>
      </c>
      <c r="G1463" s="257" t="s">
        <v>9</v>
      </c>
      <c r="H1463" s="1"/>
      <c r="I1463" s="127"/>
    </row>
    <row r="1464" spans="1:9" s="25" customFormat="1" ht="15" x14ac:dyDescent="0.2">
      <c r="A1464" s="173" t="str">
        <f t="shared" si="27"/>
        <v>LCseE-94</v>
      </c>
      <c r="B1464" s="71" t="s">
        <v>75</v>
      </c>
      <c r="C1464" s="77">
        <f>IF(ISBLANK(D1464),_xlfn.AGGREGATE(2,5,C$1361:C1463),"")</f>
        <v>94</v>
      </c>
      <c r="D1464" s="42"/>
      <c r="E1464" s="192" t="s">
        <v>1484</v>
      </c>
      <c r="F1464" s="57" t="s">
        <v>12</v>
      </c>
      <c r="G1464" s="257" t="s">
        <v>9</v>
      </c>
      <c r="H1464" s="1"/>
      <c r="I1464" s="127"/>
    </row>
    <row r="1465" spans="1:9" s="25" customFormat="1" ht="15" x14ac:dyDescent="0.2">
      <c r="A1465" s="173" t="str">
        <f t="shared" si="27"/>
        <v>LCseE-95</v>
      </c>
      <c r="B1465" s="71" t="s">
        <v>75</v>
      </c>
      <c r="C1465" s="77">
        <f>IF(ISBLANK(D1465),_xlfn.AGGREGATE(2,5,C$1361:C1464),"")</f>
        <v>95</v>
      </c>
      <c r="D1465" s="42"/>
      <c r="E1465" s="192" t="s">
        <v>1485</v>
      </c>
      <c r="F1465" s="57" t="s">
        <v>6</v>
      </c>
      <c r="G1465" s="257" t="s">
        <v>9</v>
      </c>
      <c r="H1465" s="1"/>
      <c r="I1465" s="127"/>
    </row>
    <row r="1466" spans="1:9" s="25" customFormat="1" ht="15" x14ac:dyDescent="0.2">
      <c r="A1466" s="173" t="str">
        <f t="shared" si="27"/>
        <v>LCseE-96</v>
      </c>
      <c r="B1466" s="71" t="s">
        <v>75</v>
      </c>
      <c r="C1466" s="77">
        <f>IF(ISBLANK(D1466),_xlfn.AGGREGATE(2,5,C$1361:C1465),"")</f>
        <v>96</v>
      </c>
      <c r="D1466" s="42"/>
      <c r="E1466" s="192" t="s">
        <v>1486</v>
      </c>
      <c r="F1466" s="57" t="s">
        <v>6</v>
      </c>
      <c r="G1466" s="257" t="s">
        <v>9</v>
      </c>
      <c r="H1466" s="1"/>
      <c r="I1466" s="127"/>
    </row>
    <row r="1467" spans="1:9" s="25" customFormat="1" ht="15" x14ac:dyDescent="0.2">
      <c r="A1467" s="173" t="str">
        <f t="shared" si="27"/>
        <v>LCseE-97</v>
      </c>
      <c r="B1467" s="71" t="s">
        <v>75</v>
      </c>
      <c r="C1467" s="77">
        <f>IF(ISBLANK(D1467),_xlfn.AGGREGATE(2,5,C$1361:C1466),"")</f>
        <v>97</v>
      </c>
      <c r="D1467" s="42"/>
      <c r="E1467" s="192" t="s">
        <v>1487</v>
      </c>
      <c r="F1467" s="57" t="s">
        <v>12</v>
      </c>
      <c r="G1467" s="257" t="s">
        <v>9</v>
      </c>
      <c r="H1467" s="1"/>
      <c r="I1467" s="127"/>
    </row>
    <row r="1468" spans="1:9" s="25" customFormat="1" ht="15" x14ac:dyDescent="0.2">
      <c r="A1468" s="173" t="str">
        <f t="shared" si="27"/>
        <v>LCseE-98</v>
      </c>
      <c r="B1468" s="71" t="s">
        <v>75</v>
      </c>
      <c r="C1468" s="77">
        <f>IF(ISBLANK(D1468),_xlfn.AGGREGATE(2,5,C$1361:C1467),"")</f>
        <v>98</v>
      </c>
      <c r="D1468" s="42"/>
      <c r="E1468" s="192" t="s">
        <v>1488</v>
      </c>
      <c r="F1468" s="57" t="s">
        <v>6</v>
      </c>
      <c r="G1468" s="257" t="s">
        <v>9</v>
      </c>
      <c r="H1468" s="1"/>
      <c r="I1468" s="127"/>
    </row>
    <row r="1469" spans="1:9" s="25" customFormat="1" ht="28.5" x14ac:dyDescent="0.2">
      <c r="A1469" s="173" t="str">
        <f t="shared" si="27"/>
        <v>LCseE-99</v>
      </c>
      <c r="B1469" s="71" t="s">
        <v>75</v>
      </c>
      <c r="C1469" s="77">
        <f>IF(ISBLANK(D1469),_xlfn.AGGREGATE(2,5,C$1361:C1468),"")</f>
        <v>99</v>
      </c>
      <c r="D1469" s="42"/>
      <c r="E1469" s="192" t="s">
        <v>1489</v>
      </c>
      <c r="F1469" s="57" t="s">
        <v>6</v>
      </c>
      <c r="G1469" s="257" t="s">
        <v>9</v>
      </c>
      <c r="H1469" s="1"/>
      <c r="I1469" s="127"/>
    </row>
    <row r="1470" spans="1:9" s="25" customFormat="1" ht="15" x14ac:dyDescent="0.2">
      <c r="A1470" s="173" t="str">
        <f t="shared" si="27"/>
        <v>LCseE-100</v>
      </c>
      <c r="B1470" s="71" t="s">
        <v>75</v>
      </c>
      <c r="C1470" s="77">
        <f>IF(ISBLANK(D1470),_xlfn.AGGREGATE(2,5,C$1361:C1469),"")</f>
        <v>100</v>
      </c>
      <c r="D1470" s="42"/>
      <c r="E1470" s="192" t="s">
        <v>1490</v>
      </c>
      <c r="F1470" s="57" t="s">
        <v>6</v>
      </c>
      <c r="G1470" s="257" t="s">
        <v>9</v>
      </c>
      <c r="H1470" s="1"/>
      <c r="I1470" s="127"/>
    </row>
    <row r="1471" spans="1:9" s="25" customFormat="1" ht="15" x14ac:dyDescent="0.2">
      <c r="A1471" s="173" t="str">
        <f t="shared" si="27"/>
        <v>LCseE-101</v>
      </c>
      <c r="B1471" s="71" t="s">
        <v>75</v>
      </c>
      <c r="C1471" s="77">
        <f>IF(ISBLANK(D1471),_xlfn.AGGREGATE(2,5,C$1361:C1470),"")</f>
        <v>101</v>
      </c>
      <c r="D1471" s="42"/>
      <c r="E1471" s="193" t="s">
        <v>1491</v>
      </c>
      <c r="F1471" s="57" t="s">
        <v>6</v>
      </c>
      <c r="G1471" s="257" t="s">
        <v>9</v>
      </c>
      <c r="H1471" s="1"/>
      <c r="I1471" s="127"/>
    </row>
    <row r="1472" spans="1:9" s="25" customFormat="1" ht="15" x14ac:dyDescent="0.2">
      <c r="A1472" s="173" t="str">
        <f t="shared" si="27"/>
        <v>LCseE-102</v>
      </c>
      <c r="B1472" s="71" t="s">
        <v>75</v>
      </c>
      <c r="C1472" s="77">
        <f>IF(ISBLANK(D1472),_xlfn.AGGREGATE(2,5,C$1361:C1471),"")</f>
        <v>102</v>
      </c>
      <c r="D1472" s="42"/>
      <c r="E1472" s="193" t="s">
        <v>1492</v>
      </c>
      <c r="F1472" s="57" t="s">
        <v>12</v>
      </c>
      <c r="G1472" s="257" t="s">
        <v>9</v>
      </c>
      <c r="H1472" s="1"/>
      <c r="I1472" s="127"/>
    </row>
    <row r="1473" spans="1:9" s="25" customFormat="1" ht="15" x14ac:dyDescent="0.2">
      <c r="A1473" s="173" t="str">
        <f t="shared" si="27"/>
        <v>LCseE-103</v>
      </c>
      <c r="B1473" s="71" t="s">
        <v>75</v>
      </c>
      <c r="C1473" s="77">
        <f>IF(ISBLANK(D1473),_xlfn.AGGREGATE(2,5,C$1361:C1472),"")</f>
        <v>103</v>
      </c>
      <c r="D1473" s="42"/>
      <c r="E1473" s="193" t="s">
        <v>1493</v>
      </c>
      <c r="F1473" s="57" t="s">
        <v>12</v>
      </c>
      <c r="G1473" s="257" t="s">
        <v>9</v>
      </c>
      <c r="H1473" s="1"/>
      <c r="I1473" s="127"/>
    </row>
    <row r="1474" spans="1:9" s="25" customFormat="1" ht="28.5" x14ac:dyDescent="0.2">
      <c r="A1474" s="173" t="str">
        <f t="shared" si="27"/>
        <v>LCseE-104</v>
      </c>
      <c r="B1474" s="71" t="s">
        <v>75</v>
      </c>
      <c r="C1474" s="77">
        <f>IF(ISBLANK(D1474),_xlfn.AGGREGATE(2,5,C$1361:C1473),"")</f>
        <v>104</v>
      </c>
      <c r="D1474" s="42"/>
      <c r="E1474" s="205" t="s">
        <v>1494</v>
      </c>
      <c r="F1474" s="57" t="s">
        <v>6</v>
      </c>
      <c r="G1474" s="257" t="s">
        <v>9</v>
      </c>
      <c r="H1474" s="1"/>
      <c r="I1474" s="127"/>
    </row>
    <row r="1475" spans="1:9" s="25" customFormat="1" ht="15" x14ac:dyDescent="0.2">
      <c r="A1475" s="173" t="str">
        <f t="shared" si="27"/>
        <v>LCseE-105</v>
      </c>
      <c r="B1475" s="71" t="s">
        <v>75</v>
      </c>
      <c r="C1475" s="77">
        <f>IF(ISBLANK(D1475),_xlfn.AGGREGATE(2,5,C$1361:C1474),"")</f>
        <v>105</v>
      </c>
      <c r="D1475" s="42"/>
      <c r="E1475" s="193" t="s">
        <v>1495</v>
      </c>
      <c r="F1475" s="57" t="s">
        <v>6</v>
      </c>
      <c r="G1475" s="257" t="s">
        <v>9</v>
      </c>
      <c r="H1475" s="1"/>
      <c r="I1475" s="127"/>
    </row>
    <row r="1476" spans="1:9" s="25" customFormat="1" ht="15" x14ac:dyDescent="0.2">
      <c r="A1476" s="173" t="str">
        <f t="shared" si="27"/>
        <v>LCseE-106</v>
      </c>
      <c r="B1476" s="71" t="s">
        <v>75</v>
      </c>
      <c r="C1476" s="77">
        <f>IF(ISBLANK(D1476),_xlfn.AGGREGATE(2,5,C$1361:C1475),"")</f>
        <v>106</v>
      </c>
      <c r="D1476" s="42"/>
      <c r="E1476" s="193" t="s">
        <v>1496</v>
      </c>
      <c r="F1476" s="57" t="s">
        <v>6</v>
      </c>
      <c r="G1476" s="257" t="s">
        <v>9</v>
      </c>
      <c r="H1476" s="1"/>
      <c r="I1476" s="127"/>
    </row>
    <row r="1477" spans="1:9" s="25" customFormat="1" ht="28.5" x14ac:dyDescent="0.2">
      <c r="A1477" s="173" t="str">
        <f t="shared" si="27"/>
        <v>LCseE-107</v>
      </c>
      <c r="B1477" s="71" t="s">
        <v>75</v>
      </c>
      <c r="C1477" s="77">
        <f>IF(ISBLANK(D1477),_xlfn.AGGREGATE(2,5,C$1361:C1476),"")</f>
        <v>107</v>
      </c>
      <c r="D1477" s="42"/>
      <c r="E1477" s="193" t="s">
        <v>1497</v>
      </c>
      <c r="F1477" s="57" t="s">
        <v>6</v>
      </c>
      <c r="G1477" s="257" t="s">
        <v>9</v>
      </c>
      <c r="H1477" s="1"/>
      <c r="I1477" s="127"/>
    </row>
    <row r="1478" spans="1:9" s="25" customFormat="1" ht="15" x14ac:dyDescent="0.2">
      <c r="A1478" s="173" t="str">
        <f t="shared" si="27"/>
        <v>LCseE-108</v>
      </c>
      <c r="B1478" s="71" t="s">
        <v>75</v>
      </c>
      <c r="C1478" s="77">
        <f>IF(ISBLANK(D1478),_xlfn.AGGREGATE(2,5,C$1361:C1477),"")</f>
        <v>108</v>
      </c>
      <c r="D1478" s="42"/>
      <c r="E1478" s="192" t="s">
        <v>1498</v>
      </c>
      <c r="F1478" s="57" t="s">
        <v>6</v>
      </c>
      <c r="G1478" s="257" t="s">
        <v>9</v>
      </c>
      <c r="H1478" s="1"/>
      <c r="I1478" s="127"/>
    </row>
    <row r="1479" spans="1:9" s="25" customFormat="1" ht="15" x14ac:dyDescent="0.2">
      <c r="A1479" s="173" t="str">
        <f t="shared" si="27"/>
        <v>LCseE-109</v>
      </c>
      <c r="B1479" s="71" t="s">
        <v>75</v>
      </c>
      <c r="C1479" s="77">
        <f>IF(ISBLANK(D1479),_xlfn.AGGREGATE(2,5,C$1361:C1478),"")</f>
        <v>109</v>
      </c>
      <c r="D1479" s="42"/>
      <c r="E1479" s="193" t="s">
        <v>1499</v>
      </c>
      <c r="F1479" s="57" t="s">
        <v>6</v>
      </c>
      <c r="G1479" s="257" t="s">
        <v>9</v>
      </c>
      <c r="H1479" s="1"/>
      <c r="I1479" s="127"/>
    </row>
    <row r="1480" spans="1:9" s="25" customFormat="1" ht="42.75" x14ac:dyDescent="0.2">
      <c r="A1480" s="173" t="str">
        <f t="shared" si="27"/>
        <v>LCseE-110</v>
      </c>
      <c r="B1480" s="71" t="s">
        <v>75</v>
      </c>
      <c r="C1480" s="77">
        <f>IF(ISBLANK(D1480),_xlfn.AGGREGATE(2,5,C$1361:C1479),"")</f>
        <v>110</v>
      </c>
      <c r="D1480" s="42"/>
      <c r="E1480" s="192" t="s">
        <v>1500</v>
      </c>
      <c r="F1480" s="57" t="s">
        <v>12</v>
      </c>
      <c r="G1480" s="257" t="s">
        <v>9</v>
      </c>
      <c r="H1480" s="1"/>
      <c r="I1480" s="127"/>
    </row>
    <row r="1481" spans="1:9" s="25" customFormat="1" ht="15" x14ac:dyDescent="0.2">
      <c r="A1481" s="173" t="str">
        <f t="shared" si="27"/>
        <v>LCseE-111</v>
      </c>
      <c r="B1481" s="71" t="s">
        <v>75</v>
      </c>
      <c r="C1481" s="77">
        <f>IF(ISBLANK(D1481),_xlfn.AGGREGATE(2,5,C$1361:C1480),"")</f>
        <v>111</v>
      </c>
      <c r="D1481" s="42"/>
      <c r="E1481" s="192" t="s">
        <v>1501</v>
      </c>
      <c r="F1481" s="57" t="s">
        <v>6</v>
      </c>
      <c r="G1481" s="257" t="s">
        <v>9</v>
      </c>
      <c r="H1481" s="1"/>
      <c r="I1481" s="127"/>
    </row>
    <row r="1482" spans="1:9" s="25" customFormat="1" ht="15" x14ac:dyDescent="0.2">
      <c r="A1482" s="173" t="str">
        <f t="shared" si="27"/>
        <v>LCseE-112</v>
      </c>
      <c r="B1482" s="71" t="s">
        <v>75</v>
      </c>
      <c r="C1482" s="77">
        <f>IF(ISBLANK(D1482),_xlfn.AGGREGATE(2,5,C$1361:C1481),"")</f>
        <v>112</v>
      </c>
      <c r="D1482" s="42"/>
      <c r="E1482" s="192" t="s">
        <v>1502</v>
      </c>
      <c r="F1482" s="57" t="s">
        <v>6</v>
      </c>
      <c r="G1482" s="257" t="s">
        <v>9</v>
      </c>
      <c r="H1482" s="1"/>
      <c r="I1482" s="127"/>
    </row>
    <row r="1483" spans="1:9" s="25" customFormat="1" ht="28.5" x14ac:dyDescent="0.2">
      <c r="A1483" s="173" t="str">
        <f t="shared" si="27"/>
        <v>LCseE-113</v>
      </c>
      <c r="B1483" s="71" t="s">
        <v>75</v>
      </c>
      <c r="C1483" s="77">
        <f>IF(ISBLANK(D1483),_xlfn.AGGREGATE(2,5,C$1361:C1482),"")</f>
        <v>113</v>
      </c>
      <c r="D1483" s="42"/>
      <c r="E1483" s="192" t="s">
        <v>1503</v>
      </c>
      <c r="F1483" s="57" t="s">
        <v>6</v>
      </c>
      <c r="G1483" s="257" t="s">
        <v>9</v>
      </c>
      <c r="H1483" s="1"/>
      <c r="I1483" s="127"/>
    </row>
    <row r="1484" spans="1:9" s="25" customFormat="1" ht="28.5" x14ac:dyDescent="0.2">
      <c r="A1484" s="173" t="str">
        <f t="shared" si="27"/>
        <v>LCseE-114</v>
      </c>
      <c r="B1484" s="71" t="s">
        <v>75</v>
      </c>
      <c r="C1484" s="77">
        <f>IF(ISBLANK(D1484),_xlfn.AGGREGATE(2,5,C$1361:C1483),"")</f>
        <v>114</v>
      </c>
      <c r="D1484" s="42"/>
      <c r="E1484" s="192" t="s">
        <v>1504</v>
      </c>
      <c r="F1484" s="57" t="s">
        <v>6</v>
      </c>
      <c r="G1484" s="257" t="s">
        <v>9</v>
      </c>
      <c r="H1484" s="1"/>
      <c r="I1484" s="127"/>
    </row>
    <row r="1485" spans="1:9" s="25" customFormat="1" ht="15" x14ac:dyDescent="0.2">
      <c r="A1485" s="173" t="str">
        <f t="shared" si="27"/>
        <v>LCseE-115</v>
      </c>
      <c r="B1485" s="71" t="s">
        <v>75</v>
      </c>
      <c r="C1485" s="77">
        <f>IF(ISBLANK(D1485),_xlfn.AGGREGATE(2,5,C$1361:C1484),"")</f>
        <v>115</v>
      </c>
      <c r="D1485" s="43"/>
      <c r="E1485" s="203" t="s">
        <v>1505</v>
      </c>
      <c r="F1485" s="58" t="s">
        <v>6</v>
      </c>
      <c r="G1485" s="260" t="s">
        <v>9</v>
      </c>
      <c r="H1485" s="1"/>
      <c r="I1485" s="127"/>
    </row>
    <row r="1486" spans="1:9" s="25" customFormat="1" ht="42.75" x14ac:dyDescent="0.2">
      <c r="A1486" s="173" t="str">
        <f t="shared" si="27"/>
        <v>LCseE-116</v>
      </c>
      <c r="B1486" s="71" t="s">
        <v>75</v>
      </c>
      <c r="C1486" s="77">
        <f>IF(ISBLANK(D1486),_xlfn.AGGREGATE(2,5,C$1361:C1485),"")</f>
        <v>116</v>
      </c>
      <c r="D1486" s="42"/>
      <c r="E1486" s="192" t="s">
        <v>1506</v>
      </c>
      <c r="F1486" s="57" t="s">
        <v>12</v>
      </c>
      <c r="G1486" s="257" t="s">
        <v>7</v>
      </c>
      <c r="H1486" s="1"/>
      <c r="I1486" s="127"/>
    </row>
    <row r="1487" spans="1:9" s="25" customFormat="1" ht="18" x14ac:dyDescent="0.2">
      <c r="A1487" s="171" t="str">
        <f t="shared" ref="A1487:A1511" si="28">IF(ISBLANK(D1487),B1487&amp;"-"&amp;C1487,"")</f>
        <v/>
      </c>
      <c r="B1487" s="71"/>
      <c r="C1487" s="69" t="str">
        <f>IF(ISBLANK(D1487),_xlfn.AGGREGATE(2,5,C$1485:C1485),"")</f>
        <v/>
      </c>
      <c r="D1487" s="20" t="s">
        <v>51</v>
      </c>
      <c r="E1487" s="191" t="s">
        <v>32</v>
      </c>
      <c r="F1487" s="13"/>
      <c r="G1487" s="272"/>
      <c r="H1487" s="144"/>
      <c r="I1487" s="127"/>
    </row>
    <row r="1488" spans="1:9" s="25" customFormat="1" ht="15" x14ac:dyDescent="0.2">
      <c r="A1488" s="173" t="str">
        <f t="shared" si="28"/>
        <v>LNarc-1</v>
      </c>
      <c r="B1488" s="71" t="s">
        <v>79</v>
      </c>
      <c r="C1488" s="77">
        <f>IF(ISBLANK(D1488),_xlfn.AGGREGATE(2,5,C$1486:C1487),"")</f>
        <v>1</v>
      </c>
      <c r="D1488" s="46"/>
      <c r="E1488" s="192" t="s">
        <v>1507</v>
      </c>
      <c r="F1488" s="60" t="s">
        <v>6</v>
      </c>
      <c r="G1488" s="264" t="s">
        <v>9</v>
      </c>
      <c r="H1488" s="1"/>
      <c r="I1488" s="135"/>
    </row>
    <row r="1489" spans="1:9" s="25" customFormat="1" ht="15" x14ac:dyDescent="0.2">
      <c r="A1489" s="181" t="str">
        <f t="shared" si="28"/>
        <v/>
      </c>
      <c r="B1489" s="110"/>
      <c r="C1489" s="77" t="str">
        <f>IF(ISBLANK(D1489),_xlfn.AGGREGATE(2,5,C$1486:C1488),"")</f>
        <v/>
      </c>
      <c r="D1489" s="28" t="s">
        <v>1</v>
      </c>
      <c r="E1489" s="194" t="s">
        <v>1508</v>
      </c>
      <c r="F1489" s="5"/>
      <c r="G1489" s="268"/>
      <c r="H1489" s="23"/>
      <c r="I1489" s="128"/>
    </row>
    <row r="1490" spans="1:9" s="25" customFormat="1" ht="15" x14ac:dyDescent="0.2">
      <c r="A1490" s="173" t="str">
        <f t="shared" si="28"/>
        <v>LNarc-2</v>
      </c>
      <c r="B1490" s="71" t="s">
        <v>79</v>
      </c>
      <c r="C1490" s="77">
        <f>IF(ISBLANK(D1490),_xlfn.AGGREGATE(2,5,C$1486:C1489),"")</f>
        <v>2</v>
      </c>
      <c r="D1490" s="42"/>
      <c r="E1490" s="206" t="s">
        <v>1509</v>
      </c>
      <c r="F1490" s="57" t="s">
        <v>6</v>
      </c>
      <c r="G1490" s="257" t="s">
        <v>9</v>
      </c>
      <c r="H1490" s="1"/>
      <c r="I1490" s="136"/>
    </row>
    <row r="1491" spans="1:9" s="25" customFormat="1" ht="15" x14ac:dyDescent="0.2">
      <c r="A1491" s="173" t="str">
        <f t="shared" si="28"/>
        <v>LNarc-3</v>
      </c>
      <c r="B1491" s="71" t="s">
        <v>79</v>
      </c>
      <c r="C1491" s="77">
        <f>IF(ISBLANK(D1491),_xlfn.AGGREGATE(2,5,C$1486:C1490),"")</f>
        <v>3</v>
      </c>
      <c r="D1491" s="42"/>
      <c r="E1491" s="206" t="s">
        <v>1510</v>
      </c>
      <c r="F1491" s="57" t="s">
        <v>6</v>
      </c>
      <c r="G1491" s="257" t="s">
        <v>9</v>
      </c>
      <c r="H1491" s="1"/>
      <c r="I1491" s="136"/>
    </row>
    <row r="1492" spans="1:9" s="25" customFormat="1" ht="15" x14ac:dyDescent="0.2">
      <c r="A1492" s="173" t="str">
        <f t="shared" si="28"/>
        <v>LNarc-4</v>
      </c>
      <c r="B1492" s="71" t="s">
        <v>79</v>
      </c>
      <c r="C1492" s="77">
        <f>IF(ISBLANK(D1492),_xlfn.AGGREGATE(2,5,C$1486:C1491),"")</f>
        <v>4</v>
      </c>
      <c r="D1492" s="42"/>
      <c r="E1492" s="206" t="s">
        <v>1511</v>
      </c>
      <c r="F1492" s="57" t="s">
        <v>6</v>
      </c>
      <c r="G1492" s="257" t="s">
        <v>9</v>
      </c>
      <c r="H1492" s="1"/>
      <c r="I1492" s="134"/>
    </row>
    <row r="1493" spans="1:9" s="25" customFormat="1" ht="15" x14ac:dyDescent="0.2">
      <c r="A1493" s="173" t="str">
        <f t="shared" si="28"/>
        <v>LNarc-5</v>
      </c>
      <c r="B1493" s="71" t="s">
        <v>79</v>
      </c>
      <c r="C1493" s="77">
        <f>IF(ISBLANK(D1493),_xlfn.AGGREGATE(2,5,C$1486:C1492),"")</f>
        <v>5</v>
      </c>
      <c r="D1493" s="42"/>
      <c r="E1493" s="192" t="s">
        <v>1512</v>
      </c>
      <c r="F1493" s="57" t="s">
        <v>6</v>
      </c>
      <c r="G1493" s="257" t="s">
        <v>9</v>
      </c>
      <c r="H1493" s="1"/>
      <c r="I1493" s="136"/>
    </row>
    <row r="1494" spans="1:9" s="25" customFormat="1" ht="15" x14ac:dyDescent="0.2">
      <c r="A1494" s="173" t="str">
        <f t="shared" si="28"/>
        <v>LNarc-6</v>
      </c>
      <c r="B1494" s="71" t="s">
        <v>79</v>
      </c>
      <c r="C1494" s="77">
        <f>IF(ISBLANK(D1494),_xlfn.AGGREGATE(2,5,C$1486:C1493),"")</f>
        <v>6</v>
      </c>
      <c r="D1494" s="42"/>
      <c r="E1494" s="192" t="s">
        <v>1513</v>
      </c>
      <c r="F1494" s="57" t="s">
        <v>6</v>
      </c>
      <c r="G1494" s="257" t="s">
        <v>9</v>
      </c>
      <c r="H1494" s="1"/>
      <c r="I1494" s="136"/>
    </row>
    <row r="1495" spans="1:9" s="25" customFormat="1" ht="15" x14ac:dyDescent="0.2">
      <c r="A1495" s="173" t="str">
        <f t="shared" si="28"/>
        <v>LNarc-7</v>
      </c>
      <c r="B1495" s="71" t="s">
        <v>79</v>
      </c>
      <c r="C1495" s="77">
        <f>IF(ISBLANK(D1495),_xlfn.AGGREGATE(2,5,C$1486:C1494),"")</f>
        <v>7</v>
      </c>
      <c r="D1495" s="42"/>
      <c r="E1495" s="192" t="s">
        <v>1514</v>
      </c>
      <c r="F1495" s="57" t="s">
        <v>6</v>
      </c>
      <c r="G1495" s="257" t="s">
        <v>9</v>
      </c>
      <c r="H1495" s="1"/>
      <c r="I1495" s="136"/>
    </row>
    <row r="1496" spans="1:9" s="25" customFormat="1" ht="15" x14ac:dyDescent="0.2">
      <c r="A1496" s="173" t="str">
        <f t="shared" si="28"/>
        <v>LNarc-8</v>
      </c>
      <c r="B1496" s="71" t="s">
        <v>79</v>
      </c>
      <c r="C1496" s="77">
        <f>IF(ISBLANK(D1496),_xlfn.AGGREGATE(2,5,C$1486:C1495),"")</f>
        <v>8</v>
      </c>
      <c r="D1496" s="42"/>
      <c r="E1496" s="192" t="s">
        <v>1515</v>
      </c>
      <c r="F1496" s="57" t="s">
        <v>6</v>
      </c>
      <c r="G1496" s="257" t="s">
        <v>9</v>
      </c>
      <c r="H1496" s="1"/>
      <c r="I1496" s="127"/>
    </row>
    <row r="1497" spans="1:9" s="25" customFormat="1" ht="15" x14ac:dyDescent="0.2">
      <c r="A1497" s="173" t="str">
        <f t="shared" si="28"/>
        <v>LNarc-9</v>
      </c>
      <c r="B1497" s="71" t="s">
        <v>79</v>
      </c>
      <c r="C1497" s="77">
        <f>IF(ISBLANK(D1497),_xlfn.AGGREGATE(2,5,C$1486:C1496),"")</f>
        <v>9</v>
      </c>
      <c r="D1497" s="42"/>
      <c r="E1497" s="192" t="s">
        <v>1516</v>
      </c>
      <c r="F1497" s="57" t="s">
        <v>6</v>
      </c>
      <c r="G1497" s="257" t="s">
        <v>9</v>
      </c>
      <c r="H1497" s="1"/>
      <c r="I1497" s="127"/>
    </row>
    <row r="1498" spans="1:9" s="25" customFormat="1" ht="15" x14ac:dyDescent="0.2">
      <c r="A1498" s="173" t="str">
        <f t="shared" si="28"/>
        <v>LNarc-10</v>
      </c>
      <c r="B1498" s="71" t="s">
        <v>79</v>
      </c>
      <c r="C1498" s="77">
        <f>IF(ISBLANK(D1498),_xlfn.AGGREGATE(2,5,C$1486:C1497),"")</f>
        <v>10</v>
      </c>
      <c r="D1498" s="42"/>
      <c r="E1498" s="192" t="s">
        <v>1517</v>
      </c>
      <c r="F1498" s="57" t="s">
        <v>6</v>
      </c>
      <c r="G1498" s="257" t="s">
        <v>9</v>
      </c>
      <c r="H1498" s="1"/>
      <c r="I1498" s="127"/>
    </row>
    <row r="1499" spans="1:9" s="25" customFormat="1" ht="15" x14ac:dyDescent="0.2">
      <c r="A1499" s="173" t="str">
        <f t="shared" si="28"/>
        <v>LNarc-11</v>
      </c>
      <c r="B1499" s="71" t="s">
        <v>79</v>
      </c>
      <c r="C1499" s="77">
        <f>IF(ISBLANK(D1499),_xlfn.AGGREGATE(2,5,C$1486:C1498),"")</f>
        <v>11</v>
      </c>
      <c r="D1499" s="42"/>
      <c r="E1499" s="192" t="s">
        <v>1518</v>
      </c>
      <c r="F1499" s="57" t="s">
        <v>6</v>
      </c>
      <c r="G1499" s="257" t="s">
        <v>9</v>
      </c>
      <c r="H1499" s="1"/>
      <c r="I1499" s="127"/>
    </row>
    <row r="1500" spans="1:9" s="25" customFormat="1" ht="28.5" x14ac:dyDescent="0.2">
      <c r="A1500" s="173" t="str">
        <f t="shared" si="28"/>
        <v>LNarc-12</v>
      </c>
      <c r="B1500" s="71" t="s">
        <v>79</v>
      </c>
      <c r="C1500" s="77">
        <f>IF(ISBLANK(D1500),_xlfn.AGGREGATE(2,5,C$1486:C1499),"")</f>
        <v>12</v>
      </c>
      <c r="D1500" s="42"/>
      <c r="E1500" s="192" t="s">
        <v>1519</v>
      </c>
      <c r="F1500" s="57" t="s">
        <v>6</v>
      </c>
      <c r="G1500" s="257" t="s">
        <v>9</v>
      </c>
      <c r="H1500" s="1"/>
      <c r="I1500" s="127"/>
    </row>
    <row r="1501" spans="1:9" s="25" customFormat="1" ht="15" x14ac:dyDescent="0.2">
      <c r="A1501" s="173" t="str">
        <f t="shared" si="28"/>
        <v>LNarc-13</v>
      </c>
      <c r="B1501" s="71" t="s">
        <v>79</v>
      </c>
      <c r="C1501" s="77">
        <f>IF(ISBLANK(D1501),_xlfn.AGGREGATE(2,5,C$1486:C1500),"")</f>
        <v>13</v>
      </c>
      <c r="D1501" s="42"/>
      <c r="E1501" s="192" t="s">
        <v>1520</v>
      </c>
      <c r="F1501" s="57" t="s">
        <v>6</v>
      </c>
      <c r="G1501" s="257" t="s">
        <v>9</v>
      </c>
      <c r="H1501" s="1"/>
      <c r="I1501" s="127"/>
    </row>
    <row r="1502" spans="1:9" s="25" customFormat="1" ht="15" x14ac:dyDescent="0.2">
      <c r="A1502" s="173" t="str">
        <f t="shared" si="28"/>
        <v>LNarc-14</v>
      </c>
      <c r="B1502" s="71" t="s">
        <v>79</v>
      </c>
      <c r="C1502" s="77">
        <f>IF(ISBLANK(D1502),_xlfn.AGGREGATE(2,5,C$1486:C1501),"")</f>
        <v>14</v>
      </c>
      <c r="D1502" s="42"/>
      <c r="E1502" s="192" t="s">
        <v>1521</v>
      </c>
      <c r="F1502" s="57" t="s">
        <v>6</v>
      </c>
      <c r="G1502" s="257" t="s">
        <v>9</v>
      </c>
      <c r="H1502" s="1"/>
      <c r="I1502" s="127"/>
    </row>
    <row r="1503" spans="1:9" s="25" customFormat="1" ht="15" x14ac:dyDescent="0.2">
      <c r="A1503" s="173" t="str">
        <f t="shared" si="28"/>
        <v>LNarc-15</v>
      </c>
      <c r="B1503" s="71" t="s">
        <v>79</v>
      </c>
      <c r="C1503" s="77">
        <f>IF(ISBLANK(D1503),_xlfn.AGGREGATE(2,5,C$1486:C1502),"")</f>
        <v>15</v>
      </c>
      <c r="D1503" s="42"/>
      <c r="E1503" s="192" t="s">
        <v>1522</v>
      </c>
      <c r="F1503" s="57" t="s">
        <v>6</v>
      </c>
      <c r="G1503" s="257" t="s">
        <v>9</v>
      </c>
      <c r="H1503" s="1"/>
      <c r="I1503" s="127"/>
    </row>
    <row r="1504" spans="1:9" s="25" customFormat="1" ht="15" x14ac:dyDescent="0.2">
      <c r="A1504" s="173" t="str">
        <f t="shared" si="28"/>
        <v>LNarc-16</v>
      </c>
      <c r="B1504" s="71" t="s">
        <v>79</v>
      </c>
      <c r="C1504" s="77">
        <f>IF(ISBLANK(D1504),_xlfn.AGGREGATE(2,5,C$1486:C1503),"")</f>
        <v>16</v>
      </c>
      <c r="D1504" s="42"/>
      <c r="E1504" s="192" t="s">
        <v>1523</v>
      </c>
      <c r="F1504" s="57" t="s">
        <v>12</v>
      </c>
      <c r="G1504" s="257" t="s">
        <v>9</v>
      </c>
      <c r="H1504" s="1"/>
      <c r="I1504" s="127"/>
    </row>
    <row r="1505" spans="1:9" s="25" customFormat="1" ht="15" x14ac:dyDescent="0.2">
      <c r="A1505" s="173" t="str">
        <f t="shared" si="28"/>
        <v>LNarc-17</v>
      </c>
      <c r="B1505" s="71" t="s">
        <v>79</v>
      </c>
      <c r="C1505" s="77">
        <f>IF(ISBLANK(D1505),_xlfn.AGGREGATE(2,5,C$1486:C1504),"")</f>
        <v>17</v>
      </c>
      <c r="D1505" s="42"/>
      <c r="E1505" s="192" t="s">
        <v>1524</v>
      </c>
      <c r="F1505" s="57" t="s">
        <v>12</v>
      </c>
      <c r="G1505" s="257" t="s">
        <v>9</v>
      </c>
      <c r="H1505" s="1"/>
      <c r="I1505" s="127"/>
    </row>
    <row r="1506" spans="1:9" s="25" customFormat="1" ht="15" x14ac:dyDescent="0.2">
      <c r="A1506" s="173" t="str">
        <f t="shared" si="28"/>
        <v>LNarc-18</v>
      </c>
      <c r="B1506" s="71" t="s">
        <v>79</v>
      </c>
      <c r="C1506" s="77">
        <f>IF(ISBLANK(D1506),_xlfn.AGGREGATE(2,5,C$1486:C1505),"")</f>
        <v>18</v>
      </c>
      <c r="D1506" s="42"/>
      <c r="E1506" s="192" t="s">
        <v>1525</v>
      </c>
      <c r="F1506" s="57" t="s">
        <v>6</v>
      </c>
      <c r="G1506" s="257" t="s">
        <v>9</v>
      </c>
      <c r="H1506" s="1"/>
      <c r="I1506" s="127"/>
    </row>
    <row r="1507" spans="1:9" s="25" customFormat="1" ht="15" x14ac:dyDescent="0.2">
      <c r="A1507" s="173" t="str">
        <f t="shared" si="28"/>
        <v>LNarc-19</v>
      </c>
      <c r="B1507" s="71" t="s">
        <v>79</v>
      </c>
      <c r="C1507" s="77">
        <f>IF(ISBLANK(D1507),_xlfn.AGGREGATE(2,5,C$1486:C1506),"")</f>
        <v>19</v>
      </c>
      <c r="D1507" s="42"/>
      <c r="E1507" s="192" t="s">
        <v>1526</v>
      </c>
      <c r="F1507" s="57" t="s">
        <v>6</v>
      </c>
      <c r="G1507" s="257" t="s">
        <v>9</v>
      </c>
      <c r="H1507" s="1"/>
      <c r="I1507" s="127"/>
    </row>
    <row r="1508" spans="1:9" s="25" customFormat="1" ht="15" x14ac:dyDescent="0.2">
      <c r="A1508" s="173" t="str">
        <f t="shared" si="28"/>
        <v>LNarc-20</v>
      </c>
      <c r="B1508" s="71" t="s">
        <v>79</v>
      </c>
      <c r="C1508" s="77">
        <f>IF(ISBLANK(D1508),_xlfn.AGGREGATE(2,5,C$1486:C1507),"")</f>
        <v>20</v>
      </c>
      <c r="D1508" s="42"/>
      <c r="E1508" s="192" t="s">
        <v>1527</v>
      </c>
      <c r="F1508" s="57" t="s">
        <v>6</v>
      </c>
      <c r="G1508" s="257" t="s">
        <v>9</v>
      </c>
      <c r="H1508" s="1"/>
      <c r="I1508" s="127"/>
    </row>
    <row r="1509" spans="1:9" s="25" customFormat="1" ht="15" x14ac:dyDescent="0.2">
      <c r="A1509" s="173" t="str">
        <f t="shared" si="28"/>
        <v>LNarc-21</v>
      </c>
      <c r="B1509" s="71" t="s">
        <v>79</v>
      </c>
      <c r="C1509" s="77">
        <f>IF(ISBLANK(D1509),_xlfn.AGGREGATE(2,5,C$1486:C1508),"")</f>
        <v>21</v>
      </c>
      <c r="D1509" s="42"/>
      <c r="E1509" s="192" t="s">
        <v>1528</v>
      </c>
      <c r="F1509" s="57" t="s">
        <v>6</v>
      </c>
      <c r="G1509" s="257" t="s">
        <v>9</v>
      </c>
      <c r="H1509" s="1"/>
      <c r="I1509" s="127"/>
    </row>
    <row r="1510" spans="1:9" s="25" customFormat="1" ht="15" x14ac:dyDescent="0.2">
      <c r="A1510" s="173" t="str">
        <f t="shared" si="28"/>
        <v>LNarc-22</v>
      </c>
      <c r="B1510" s="71" t="s">
        <v>79</v>
      </c>
      <c r="C1510" s="77">
        <f>IF(ISBLANK(D1510),_xlfn.AGGREGATE(2,5,C$1486:C1509),"")</f>
        <v>22</v>
      </c>
      <c r="D1510" s="42"/>
      <c r="E1510" s="192" t="s">
        <v>1529</v>
      </c>
      <c r="F1510" s="57" t="s">
        <v>6</v>
      </c>
      <c r="G1510" s="257" t="s">
        <v>9</v>
      </c>
      <c r="H1510" s="1"/>
      <c r="I1510" s="127"/>
    </row>
    <row r="1511" spans="1:9" s="25" customFormat="1" ht="15" x14ac:dyDescent="0.2">
      <c r="A1511" s="173" t="str">
        <f t="shared" si="28"/>
        <v>LNarc-23</v>
      </c>
      <c r="B1511" s="71" t="s">
        <v>79</v>
      </c>
      <c r="C1511" s="77">
        <f>IF(ISBLANK(D1511),_xlfn.AGGREGATE(2,5,C$1486:C1510),"")</f>
        <v>23</v>
      </c>
      <c r="D1511" s="42"/>
      <c r="E1511" s="192" t="s">
        <v>1530</v>
      </c>
      <c r="F1511" s="57" t="s">
        <v>6</v>
      </c>
      <c r="G1511" s="257" t="s">
        <v>9</v>
      </c>
      <c r="H1511" s="1"/>
      <c r="I1511" s="127"/>
    </row>
    <row r="1512" spans="1:9" s="25" customFormat="1" ht="15" x14ac:dyDescent="0.2">
      <c r="A1512" s="173" t="str">
        <f t="shared" ref="A1512:A1571" si="29">IF(ISBLANK(D1512),B1512&amp;"-"&amp;C1512,"")</f>
        <v>LNarc-24</v>
      </c>
      <c r="B1512" s="71" t="s">
        <v>79</v>
      </c>
      <c r="C1512" s="77">
        <f>IF(ISBLANK(D1512),_xlfn.AGGREGATE(2,5,C$1486:C1511),"")</f>
        <v>24</v>
      </c>
      <c r="D1512" s="42"/>
      <c r="E1512" s="192" t="s">
        <v>1531</v>
      </c>
      <c r="F1512" s="57" t="s">
        <v>6</v>
      </c>
      <c r="G1512" s="257" t="s">
        <v>9</v>
      </c>
      <c r="H1512" s="1"/>
      <c r="I1512" s="127"/>
    </row>
    <row r="1513" spans="1:9" s="25" customFormat="1" ht="15" x14ac:dyDescent="0.2">
      <c r="A1513" s="173" t="str">
        <f t="shared" si="29"/>
        <v>LNarc-25</v>
      </c>
      <c r="B1513" s="71" t="s">
        <v>79</v>
      </c>
      <c r="C1513" s="77">
        <f>IF(ISBLANK(D1513),_xlfn.AGGREGATE(2,5,C$1486:C1512),"")</f>
        <v>25</v>
      </c>
      <c r="D1513" s="42"/>
      <c r="E1513" s="192" t="s">
        <v>1532</v>
      </c>
      <c r="F1513" s="57" t="s">
        <v>6</v>
      </c>
      <c r="G1513" s="257" t="s">
        <v>9</v>
      </c>
      <c r="H1513" s="1"/>
      <c r="I1513" s="127"/>
    </row>
    <row r="1514" spans="1:9" s="25" customFormat="1" ht="28.5" x14ac:dyDescent="0.2">
      <c r="A1514" s="173" t="str">
        <f t="shared" si="29"/>
        <v>LNarc-26</v>
      </c>
      <c r="B1514" s="71" t="s">
        <v>79</v>
      </c>
      <c r="C1514" s="77">
        <f>IF(ISBLANK(D1514),_xlfn.AGGREGATE(2,5,C$1486:C1513),"")</f>
        <v>26</v>
      </c>
      <c r="D1514" s="42"/>
      <c r="E1514" s="192" t="s">
        <v>1533</v>
      </c>
      <c r="F1514" s="57" t="s">
        <v>12</v>
      </c>
      <c r="G1514" s="257" t="s">
        <v>9</v>
      </c>
      <c r="H1514" s="1"/>
      <c r="I1514" s="127"/>
    </row>
    <row r="1515" spans="1:9" s="25" customFormat="1" ht="15" x14ac:dyDescent="0.2">
      <c r="A1515" s="173" t="str">
        <f t="shared" si="29"/>
        <v>LNarc-27</v>
      </c>
      <c r="B1515" s="71" t="s">
        <v>79</v>
      </c>
      <c r="C1515" s="77">
        <f>IF(ISBLANK(D1515),_xlfn.AGGREGATE(2,5,C$1486:C1514),"")</f>
        <v>27</v>
      </c>
      <c r="D1515" s="42"/>
      <c r="E1515" s="192" t="s">
        <v>1534</v>
      </c>
      <c r="F1515" s="57" t="s">
        <v>12</v>
      </c>
      <c r="G1515" s="257" t="s">
        <v>9</v>
      </c>
      <c r="H1515" s="1"/>
      <c r="I1515" s="127"/>
    </row>
    <row r="1516" spans="1:9" s="25" customFormat="1" ht="15" x14ac:dyDescent="0.2">
      <c r="A1516" s="173" t="str">
        <f t="shared" si="29"/>
        <v>LNarc-28</v>
      </c>
      <c r="B1516" s="71" t="s">
        <v>79</v>
      </c>
      <c r="C1516" s="77">
        <f>IF(ISBLANK(D1516),_xlfn.AGGREGATE(2,5,C$1486:C1515),"")</f>
        <v>28</v>
      </c>
      <c r="D1516" s="42"/>
      <c r="E1516" s="192" t="s">
        <v>1535</v>
      </c>
      <c r="F1516" s="57" t="s">
        <v>6</v>
      </c>
      <c r="G1516" s="257" t="s">
        <v>9</v>
      </c>
      <c r="H1516" s="1"/>
      <c r="I1516" s="127"/>
    </row>
    <row r="1517" spans="1:9" s="25" customFormat="1" ht="15" x14ac:dyDescent="0.2">
      <c r="A1517" s="173" t="str">
        <f t="shared" si="29"/>
        <v>LNarc-29</v>
      </c>
      <c r="B1517" s="71" t="s">
        <v>79</v>
      </c>
      <c r="C1517" s="77">
        <f>IF(ISBLANK(D1517),_xlfn.AGGREGATE(2,5,C$1486:C1516),"")</f>
        <v>29</v>
      </c>
      <c r="D1517" s="42"/>
      <c r="E1517" s="192" t="s">
        <v>1536</v>
      </c>
      <c r="F1517" s="57" t="s">
        <v>6</v>
      </c>
      <c r="G1517" s="257" t="s">
        <v>9</v>
      </c>
      <c r="H1517" s="1"/>
      <c r="I1517" s="127"/>
    </row>
    <row r="1518" spans="1:9" s="25" customFormat="1" ht="28.5" x14ac:dyDescent="0.2">
      <c r="A1518" s="173" t="str">
        <f t="shared" si="29"/>
        <v>LNarc-30</v>
      </c>
      <c r="B1518" s="71" t="s">
        <v>79</v>
      </c>
      <c r="C1518" s="77">
        <f>IF(ISBLANK(D1518),_xlfn.AGGREGATE(2,5,C$1486:C1517),"")</f>
        <v>30</v>
      </c>
      <c r="D1518" s="42"/>
      <c r="E1518" s="192" t="s">
        <v>1537</v>
      </c>
      <c r="F1518" s="57" t="s">
        <v>6</v>
      </c>
      <c r="G1518" s="257" t="s">
        <v>9</v>
      </c>
      <c r="H1518" s="1"/>
      <c r="I1518" s="127"/>
    </row>
    <row r="1519" spans="1:9" s="25" customFormat="1" ht="15" x14ac:dyDescent="0.2">
      <c r="A1519" s="173" t="str">
        <f t="shared" si="29"/>
        <v>LNarc-31</v>
      </c>
      <c r="B1519" s="71" t="s">
        <v>79</v>
      </c>
      <c r="C1519" s="77">
        <f>IF(ISBLANK(D1519),_xlfn.AGGREGATE(2,5,C$1486:C1518),"")</f>
        <v>31</v>
      </c>
      <c r="D1519" s="42"/>
      <c r="E1519" s="192" t="s">
        <v>1538</v>
      </c>
      <c r="F1519" s="57" t="s">
        <v>6</v>
      </c>
      <c r="G1519" s="257" t="s">
        <v>9</v>
      </c>
      <c r="H1519" s="1"/>
      <c r="I1519" s="127"/>
    </row>
    <row r="1520" spans="1:9" s="25" customFormat="1" ht="15" x14ac:dyDescent="0.2">
      <c r="A1520" s="181" t="str">
        <f t="shared" si="29"/>
        <v/>
      </c>
      <c r="B1520" s="110"/>
      <c r="C1520" s="77" t="str">
        <f>IF(ISBLANK(D1520),_xlfn.AGGREGATE(2,5,C$1486:C1519),"")</f>
        <v/>
      </c>
      <c r="D1520" s="28" t="s">
        <v>1</v>
      </c>
      <c r="E1520" s="194" t="s">
        <v>1539</v>
      </c>
      <c r="F1520" s="5"/>
      <c r="G1520" s="268"/>
      <c r="H1520" s="23"/>
      <c r="I1520" s="127"/>
    </row>
    <row r="1521" spans="1:9" s="25" customFormat="1" ht="15" x14ac:dyDescent="0.2">
      <c r="A1521" s="173" t="str">
        <f t="shared" si="29"/>
        <v>LNarc-32</v>
      </c>
      <c r="B1521" s="71" t="s">
        <v>79</v>
      </c>
      <c r="C1521" s="77">
        <f>IF(ISBLANK(D1521),_xlfn.AGGREGATE(2,5,C$1486:C1520),"")</f>
        <v>32</v>
      </c>
      <c r="D1521" s="42"/>
      <c r="E1521" s="206" t="s">
        <v>1540</v>
      </c>
      <c r="F1521" s="57" t="s">
        <v>6</v>
      </c>
      <c r="G1521" s="257" t="s">
        <v>9</v>
      </c>
      <c r="H1521" s="1"/>
      <c r="I1521" s="127"/>
    </row>
    <row r="1522" spans="1:9" s="25" customFormat="1" ht="15" x14ac:dyDescent="0.2">
      <c r="A1522" s="173" t="str">
        <f t="shared" si="29"/>
        <v>LNarc-33</v>
      </c>
      <c r="B1522" s="71" t="s">
        <v>79</v>
      </c>
      <c r="C1522" s="77">
        <f>IF(ISBLANK(D1522),_xlfn.AGGREGATE(2,5,C$1486:C1521),"")</f>
        <v>33</v>
      </c>
      <c r="D1522" s="42"/>
      <c r="E1522" s="192" t="s">
        <v>1541</v>
      </c>
      <c r="F1522" s="57" t="s">
        <v>6</v>
      </c>
      <c r="G1522" s="257" t="s">
        <v>9</v>
      </c>
      <c r="H1522" s="1"/>
      <c r="I1522" s="127"/>
    </row>
    <row r="1523" spans="1:9" s="25" customFormat="1" ht="15" x14ac:dyDescent="0.2">
      <c r="A1523" s="173" t="str">
        <f t="shared" si="29"/>
        <v>LNarc-34</v>
      </c>
      <c r="B1523" s="71" t="s">
        <v>79</v>
      </c>
      <c r="C1523" s="77">
        <f>IF(ISBLANK(D1523),_xlfn.AGGREGATE(2,5,C$1486:C1522),"")</f>
        <v>34</v>
      </c>
      <c r="D1523" s="42"/>
      <c r="E1523" s="192" t="s">
        <v>1542</v>
      </c>
      <c r="F1523" s="57" t="s">
        <v>6</v>
      </c>
      <c r="G1523" s="257" t="s">
        <v>9</v>
      </c>
      <c r="H1523" s="1"/>
      <c r="I1523" s="134"/>
    </row>
    <row r="1524" spans="1:9" s="25" customFormat="1" ht="15" x14ac:dyDescent="0.2">
      <c r="A1524" s="173" t="str">
        <f t="shared" si="29"/>
        <v>LNarc-35</v>
      </c>
      <c r="B1524" s="71" t="s">
        <v>79</v>
      </c>
      <c r="C1524" s="77">
        <f>IF(ISBLANK(D1524),_xlfn.AGGREGATE(2,5,C$1486:C1523),"")</f>
        <v>35</v>
      </c>
      <c r="D1524" s="42"/>
      <c r="E1524" s="192" t="s">
        <v>1543</v>
      </c>
      <c r="F1524" s="57" t="s">
        <v>6</v>
      </c>
      <c r="G1524" s="257" t="s">
        <v>9</v>
      </c>
      <c r="H1524" s="1"/>
      <c r="I1524" s="127"/>
    </row>
    <row r="1525" spans="1:9" s="25" customFormat="1" ht="15" x14ac:dyDescent="0.2">
      <c r="A1525" s="173" t="str">
        <f t="shared" si="29"/>
        <v>LNarc-36</v>
      </c>
      <c r="B1525" s="71" t="s">
        <v>79</v>
      </c>
      <c r="C1525" s="77">
        <f>IF(ISBLANK(D1525),_xlfn.AGGREGATE(2,5,C$1486:C1524),"")</f>
        <v>36</v>
      </c>
      <c r="D1525" s="42"/>
      <c r="E1525" s="192" t="s">
        <v>1544</v>
      </c>
      <c r="F1525" s="57" t="s">
        <v>6</v>
      </c>
      <c r="G1525" s="257" t="s">
        <v>9</v>
      </c>
      <c r="H1525" s="1"/>
      <c r="I1525" s="127"/>
    </row>
    <row r="1526" spans="1:9" s="25" customFormat="1" ht="15" x14ac:dyDescent="0.2">
      <c r="A1526" s="173" t="str">
        <f t="shared" si="29"/>
        <v>LNarc-37</v>
      </c>
      <c r="B1526" s="71" t="s">
        <v>79</v>
      </c>
      <c r="C1526" s="77">
        <f>IF(ISBLANK(D1526),_xlfn.AGGREGATE(2,5,C$1486:C1525),"")</f>
        <v>37</v>
      </c>
      <c r="D1526" s="42"/>
      <c r="E1526" s="192" t="s">
        <v>1545</v>
      </c>
      <c r="F1526" s="57" t="s">
        <v>6</v>
      </c>
      <c r="G1526" s="257" t="s">
        <v>9</v>
      </c>
      <c r="H1526" s="1"/>
      <c r="I1526" s="127"/>
    </row>
    <row r="1527" spans="1:9" s="25" customFormat="1" ht="15" x14ac:dyDescent="0.2">
      <c r="A1527" s="173" t="str">
        <f t="shared" si="29"/>
        <v>LNarc-38</v>
      </c>
      <c r="B1527" s="71" t="s">
        <v>79</v>
      </c>
      <c r="C1527" s="77">
        <f>IF(ISBLANK(D1527),_xlfn.AGGREGATE(2,5,C$1486:C1526),"")</f>
        <v>38</v>
      </c>
      <c r="D1527" s="42"/>
      <c r="E1527" s="192" t="s">
        <v>1546</v>
      </c>
      <c r="F1527" s="57" t="s">
        <v>6</v>
      </c>
      <c r="G1527" s="257" t="s">
        <v>9</v>
      </c>
      <c r="H1527" s="1"/>
      <c r="I1527" s="127"/>
    </row>
    <row r="1528" spans="1:9" s="25" customFormat="1" ht="15" x14ac:dyDescent="0.2">
      <c r="A1528" s="173" t="str">
        <f t="shared" si="29"/>
        <v>LNarc-39</v>
      </c>
      <c r="B1528" s="71" t="s">
        <v>79</v>
      </c>
      <c r="C1528" s="77">
        <f>IF(ISBLANK(D1528),_xlfn.AGGREGATE(2,5,C$1486:C1527),"")</f>
        <v>39</v>
      </c>
      <c r="D1528" s="42"/>
      <c r="E1528" s="192" t="s">
        <v>1547</v>
      </c>
      <c r="F1528" s="57" t="s">
        <v>6</v>
      </c>
      <c r="G1528" s="257" t="s">
        <v>9</v>
      </c>
      <c r="H1528" s="1"/>
      <c r="I1528" s="127"/>
    </row>
    <row r="1529" spans="1:9" s="25" customFormat="1" ht="15" x14ac:dyDescent="0.2">
      <c r="A1529" s="173" t="str">
        <f t="shared" si="29"/>
        <v>LNarc-40</v>
      </c>
      <c r="B1529" s="71" t="s">
        <v>79</v>
      </c>
      <c r="C1529" s="77">
        <f>IF(ISBLANK(D1529),_xlfn.AGGREGATE(2,5,C$1486:C1528),"")</f>
        <v>40</v>
      </c>
      <c r="D1529" s="42"/>
      <c r="E1529" s="192" t="s">
        <v>1548</v>
      </c>
      <c r="F1529" s="57" t="s">
        <v>6</v>
      </c>
      <c r="G1529" s="257" t="s">
        <v>9</v>
      </c>
      <c r="H1529" s="1"/>
      <c r="I1529" s="127"/>
    </row>
    <row r="1530" spans="1:9" s="25" customFormat="1" ht="15" x14ac:dyDescent="0.2">
      <c r="A1530" s="173" t="str">
        <f t="shared" si="29"/>
        <v>LNarc-41</v>
      </c>
      <c r="B1530" s="71" t="s">
        <v>79</v>
      </c>
      <c r="C1530" s="77">
        <f>IF(ISBLANK(D1530),_xlfn.AGGREGATE(2,5,C$1486:C1529),"")</f>
        <v>41</v>
      </c>
      <c r="D1530" s="42"/>
      <c r="E1530" s="192" t="s">
        <v>1549</v>
      </c>
      <c r="F1530" s="57" t="s">
        <v>6</v>
      </c>
      <c r="G1530" s="257" t="s">
        <v>9</v>
      </c>
      <c r="H1530" s="1"/>
      <c r="I1530" s="127"/>
    </row>
    <row r="1531" spans="1:9" s="25" customFormat="1" ht="28.5" x14ac:dyDescent="0.2">
      <c r="A1531" s="173" t="str">
        <f t="shared" si="29"/>
        <v>LNarc-42</v>
      </c>
      <c r="B1531" s="71" t="s">
        <v>79</v>
      </c>
      <c r="C1531" s="77">
        <f>IF(ISBLANK(D1531),_xlfn.AGGREGATE(2,5,C$1486:C1530),"")</f>
        <v>42</v>
      </c>
      <c r="D1531" s="42"/>
      <c r="E1531" s="192" t="s">
        <v>1550</v>
      </c>
      <c r="F1531" s="57" t="s">
        <v>6</v>
      </c>
      <c r="G1531" s="257" t="s">
        <v>9</v>
      </c>
      <c r="H1531" s="1"/>
      <c r="I1531" s="127"/>
    </row>
    <row r="1532" spans="1:9" s="25" customFormat="1" ht="15" x14ac:dyDescent="0.2">
      <c r="A1532" s="173" t="str">
        <f t="shared" si="29"/>
        <v>LNarc-43</v>
      </c>
      <c r="B1532" s="71" t="s">
        <v>79</v>
      </c>
      <c r="C1532" s="77">
        <f>IF(ISBLANK(D1532),_xlfn.AGGREGATE(2,5,C$1486:C1531),"")</f>
        <v>43</v>
      </c>
      <c r="D1532" s="42"/>
      <c r="E1532" s="192" t="s">
        <v>1551</v>
      </c>
      <c r="F1532" s="57" t="s">
        <v>6</v>
      </c>
      <c r="G1532" s="257" t="s">
        <v>9</v>
      </c>
      <c r="H1532" s="1"/>
      <c r="I1532" s="127"/>
    </row>
    <row r="1533" spans="1:9" s="25" customFormat="1" ht="15" x14ac:dyDescent="0.2">
      <c r="A1533" s="173" t="str">
        <f t="shared" si="29"/>
        <v>LNarc-44</v>
      </c>
      <c r="B1533" s="71" t="s">
        <v>79</v>
      </c>
      <c r="C1533" s="77">
        <f>IF(ISBLANK(D1533),_xlfn.AGGREGATE(2,5,C$1486:C1532),"")</f>
        <v>44</v>
      </c>
      <c r="D1533" s="42"/>
      <c r="E1533" s="192" t="s">
        <v>1552</v>
      </c>
      <c r="F1533" s="57" t="s">
        <v>6</v>
      </c>
      <c r="G1533" s="257" t="s">
        <v>9</v>
      </c>
      <c r="H1533" s="1"/>
      <c r="I1533" s="127"/>
    </row>
    <row r="1534" spans="1:9" s="25" customFormat="1" ht="15" x14ac:dyDescent="0.2">
      <c r="A1534" s="173" t="str">
        <f t="shared" si="29"/>
        <v>LNarc-45</v>
      </c>
      <c r="B1534" s="71" t="s">
        <v>79</v>
      </c>
      <c r="C1534" s="77">
        <f>IF(ISBLANK(D1534),_xlfn.AGGREGATE(2,5,C$1486:C1533),"")</f>
        <v>45</v>
      </c>
      <c r="D1534" s="43"/>
      <c r="E1534" s="192" t="s">
        <v>1553</v>
      </c>
      <c r="F1534" s="58" t="s">
        <v>6</v>
      </c>
      <c r="G1534" s="260" t="s">
        <v>9</v>
      </c>
      <c r="H1534" s="1"/>
      <c r="I1534" s="127"/>
    </row>
    <row r="1535" spans="1:9" s="25" customFormat="1" ht="18" x14ac:dyDescent="0.2">
      <c r="A1535" s="171" t="str">
        <f t="shared" si="29"/>
        <v/>
      </c>
      <c r="B1535" s="71"/>
      <c r="C1535" s="69" t="str">
        <f>IF(ISBLANK(D1535),_xlfn.AGGREGATE(2,5,C$1487:C1534),"")</f>
        <v/>
      </c>
      <c r="D1535" s="20" t="s">
        <v>51</v>
      </c>
      <c r="E1535" s="200" t="s">
        <v>33</v>
      </c>
      <c r="F1535" s="11"/>
      <c r="G1535" s="263"/>
      <c r="H1535" s="102"/>
      <c r="I1535" s="127"/>
    </row>
    <row r="1536" spans="1:9" s="25" customFormat="1" ht="15" x14ac:dyDescent="0.2">
      <c r="A1536" s="172" t="str">
        <f t="shared" si="29"/>
        <v/>
      </c>
      <c r="B1536" s="110"/>
      <c r="C1536" s="6" t="str">
        <f>IF(ISBLANK(D1536),_xlfn.AGGREGATE(2,5,C$1487:C1535),"")</f>
        <v/>
      </c>
      <c r="D1536" s="28" t="s">
        <v>1</v>
      </c>
      <c r="E1536" s="202" t="s">
        <v>1554</v>
      </c>
      <c r="F1536" s="5"/>
      <c r="G1536" s="273"/>
      <c r="H1536" s="145"/>
      <c r="I1536" s="127"/>
    </row>
    <row r="1537" spans="1:9" s="25" customFormat="1" ht="15" x14ac:dyDescent="0.2">
      <c r="A1537" s="173" t="str">
        <f t="shared" si="29"/>
        <v>LMug-1</v>
      </c>
      <c r="B1537" s="71" t="s">
        <v>81</v>
      </c>
      <c r="C1537" s="77">
        <f>IF(ISBLANK(D1537),_xlfn.AGGREGATE(2,5,C$1535:C1536)+1,"")</f>
        <v>1</v>
      </c>
      <c r="D1537" s="46"/>
      <c r="E1537" s="192" t="s">
        <v>1555</v>
      </c>
      <c r="F1537" s="60" t="s">
        <v>12</v>
      </c>
      <c r="G1537" s="264" t="s">
        <v>9</v>
      </c>
      <c r="H1537" s="1"/>
      <c r="I1537" s="127"/>
    </row>
    <row r="1538" spans="1:9" s="25" customFormat="1" ht="15" x14ac:dyDescent="0.2">
      <c r="A1538" s="173" t="str">
        <f t="shared" si="29"/>
        <v>LMug-2</v>
      </c>
      <c r="B1538" s="71" t="s">
        <v>81</v>
      </c>
      <c r="C1538" s="76">
        <f>IF(ISBLANK(D1538),_xlfn.AGGREGATE(2,5,C$1535:C1537)+1,"")</f>
        <v>2</v>
      </c>
      <c r="D1538" s="42"/>
      <c r="E1538" s="192" t="s">
        <v>1556</v>
      </c>
      <c r="F1538" s="57" t="s">
        <v>12</v>
      </c>
      <c r="G1538" s="257" t="s">
        <v>9</v>
      </c>
      <c r="H1538" s="1"/>
      <c r="I1538" s="134"/>
    </row>
    <row r="1539" spans="1:9" s="25" customFormat="1" ht="14.25" x14ac:dyDescent="0.2">
      <c r="A1539" s="173" t="str">
        <f t="shared" si="29"/>
        <v>LMug-3</v>
      </c>
      <c r="B1539" s="71" t="s">
        <v>81</v>
      </c>
      <c r="C1539" s="76">
        <f>IF(ISBLANK(D1539),_xlfn.AGGREGATE(2,5,C$1535:C1538)+1,"")</f>
        <v>3</v>
      </c>
      <c r="D1539" s="42"/>
      <c r="E1539" s="192" t="s">
        <v>1557</v>
      </c>
      <c r="F1539" s="57" t="s">
        <v>12</v>
      </c>
      <c r="G1539" s="257" t="s">
        <v>9</v>
      </c>
      <c r="H1539" s="1"/>
      <c r="I1539" s="137"/>
    </row>
    <row r="1540" spans="1:9" s="25" customFormat="1" ht="15" x14ac:dyDescent="0.2">
      <c r="A1540" s="173" t="str">
        <f t="shared" si="29"/>
        <v>LMug-4</v>
      </c>
      <c r="B1540" s="71" t="s">
        <v>81</v>
      </c>
      <c r="C1540" s="76">
        <f>IF(ISBLANK(D1540),_xlfn.AGGREGATE(2,5,C$1535:C1539)+1,"")</f>
        <v>4</v>
      </c>
      <c r="D1540" s="42"/>
      <c r="E1540" s="192" t="s">
        <v>1558</v>
      </c>
      <c r="F1540" s="57" t="s">
        <v>12</v>
      </c>
      <c r="G1540" s="257" t="s">
        <v>9</v>
      </c>
      <c r="H1540" s="1"/>
      <c r="I1540" s="127"/>
    </row>
    <row r="1541" spans="1:9" s="25" customFormat="1" ht="15" x14ac:dyDescent="0.2">
      <c r="A1541" s="173" t="str">
        <f t="shared" si="29"/>
        <v>LMug-5</v>
      </c>
      <c r="B1541" s="71" t="s">
        <v>81</v>
      </c>
      <c r="C1541" s="76">
        <f>IF(ISBLANK(D1541),_xlfn.AGGREGATE(2,5,C$1535:C1540)+1,"")</f>
        <v>5</v>
      </c>
      <c r="D1541" s="42"/>
      <c r="E1541" s="192" t="s">
        <v>1559</v>
      </c>
      <c r="F1541" s="57" t="s">
        <v>12</v>
      </c>
      <c r="G1541" s="257" t="s">
        <v>9</v>
      </c>
      <c r="H1541" s="1"/>
      <c r="I1541" s="127"/>
    </row>
    <row r="1542" spans="1:9" s="25" customFormat="1" ht="28.5" x14ac:dyDescent="0.2">
      <c r="A1542" s="173" t="str">
        <f t="shared" si="29"/>
        <v>LMug-6</v>
      </c>
      <c r="B1542" s="71" t="s">
        <v>81</v>
      </c>
      <c r="C1542" s="76">
        <f>IF(ISBLANK(D1542),_xlfn.AGGREGATE(2,5,C$1535:C1541)+1,"")</f>
        <v>6</v>
      </c>
      <c r="D1542" s="42"/>
      <c r="E1542" s="192" t="s">
        <v>1560</v>
      </c>
      <c r="F1542" s="57" t="s">
        <v>6</v>
      </c>
      <c r="G1542" s="257" t="s">
        <v>9</v>
      </c>
      <c r="H1542" s="1"/>
      <c r="I1542" s="127"/>
    </row>
    <row r="1543" spans="1:9" s="25" customFormat="1" ht="28.5" x14ac:dyDescent="0.2">
      <c r="A1543" s="173" t="str">
        <f t="shared" si="29"/>
        <v>LMug-7</v>
      </c>
      <c r="B1543" s="71" t="s">
        <v>81</v>
      </c>
      <c r="C1543" s="76">
        <f>IF(ISBLANK(D1543),_xlfn.AGGREGATE(2,5,C$1535:C1542)+1,"")</f>
        <v>7</v>
      </c>
      <c r="D1543" s="42"/>
      <c r="E1543" s="192" t="s">
        <v>1561</v>
      </c>
      <c r="F1543" s="57" t="s">
        <v>6</v>
      </c>
      <c r="G1543" s="257" t="s">
        <v>9</v>
      </c>
      <c r="H1543" s="1"/>
      <c r="I1543" s="127"/>
    </row>
    <row r="1544" spans="1:9" s="25" customFormat="1" ht="28.5" x14ac:dyDescent="0.2">
      <c r="A1544" s="173" t="str">
        <f t="shared" si="29"/>
        <v>LMug-8</v>
      </c>
      <c r="B1544" s="71" t="s">
        <v>81</v>
      </c>
      <c r="C1544" s="76">
        <f>IF(ISBLANK(D1544),_xlfn.AGGREGATE(2,5,C$1535:C1543)+1,"")</f>
        <v>8</v>
      </c>
      <c r="D1544" s="42"/>
      <c r="E1544" s="192" t="s">
        <v>1562</v>
      </c>
      <c r="F1544" s="57" t="s">
        <v>6</v>
      </c>
      <c r="G1544" s="257" t="s">
        <v>9</v>
      </c>
      <c r="H1544" s="1"/>
      <c r="I1544" s="127"/>
    </row>
    <row r="1545" spans="1:9" s="25" customFormat="1" ht="15" x14ac:dyDescent="0.2">
      <c r="A1545" s="173" t="str">
        <f t="shared" si="29"/>
        <v>LMug-9</v>
      </c>
      <c r="B1545" s="71" t="s">
        <v>81</v>
      </c>
      <c r="C1545" s="76">
        <f>IF(ISBLANK(D1545),_xlfn.AGGREGATE(2,5,C$1535:C1544)+1,"")</f>
        <v>9</v>
      </c>
      <c r="D1545" s="42"/>
      <c r="E1545" s="193" t="s">
        <v>1563</v>
      </c>
      <c r="F1545" s="57" t="s">
        <v>6</v>
      </c>
      <c r="G1545" s="257" t="s">
        <v>9</v>
      </c>
      <c r="H1545" s="1"/>
      <c r="I1545" s="127"/>
    </row>
    <row r="1546" spans="1:9" s="25" customFormat="1" ht="15" x14ac:dyDescent="0.2">
      <c r="A1546" s="173" t="str">
        <f t="shared" si="29"/>
        <v>LMug-10</v>
      </c>
      <c r="B1546" s="71" t="s">
        <v>81</v>
      </c>
      <c r="C1546" s="76">
        <f>IF(ISBLANK(D1546),_xlfn.AGGREGATE(2,5,C$1535:C1545)+1,"")</f>
        <v>10</v>
      </c>
      <c r="D1546" s="42"/>
      <c r="E1546" s="193" t="s">
        <v>1564</v>
      </c>
      <c r="F1546" s="57" t="s">
        <v>6</v>
      </c>
      <c r="G1546" s="257" t="s">
        <v>9</v>
      </c>
      <c r="H1546" s="1"/>
      <c r="I1546" s="127"/>
    </row>
    <row r="1547" spans="1:9" s="25" customFormat="1" ht="15" x14ac:dyDescent="0.2">
      <c r="A1547" s="173" t="str">
        <f t="shared" si="29"/>
        <v>LMug-11</v>
      </c>
      <c r="B1547" s="71" t="s">
        <v>81</v>
      </c>
      <c r="C1547" s="76">
        <f>IF(ISBLANK(D1547),_xlfn.AGGREGATE(2,5,C$1535:C1546)+1,"")</f>
        <v>11</v>
      </c>
      <c r="D1547" s="42"/>
      <c r="E1547" s="193" t="s">
        <v>1565</v>
      </c>
      <c r="F1547" s="57" t="s">
        <v>6</v>
      </c>
      <c r="G1547" s="257" t="s">
        <v>9</v>
      </c>
      <c r="H1547" s="1"/>
      <c r="I1547" s="127"/>
    </row>
    <row r="1548" spans="1:9" s="25" customFormat="1" ht="28.5" x14ac:dyDescent="0.2">
      <c r="A1548" s="173" t="str">
        <f t="shared" si="29"/>
        <v>LMug-12</v>
      </c>
      <c r="B1548" s="71" t="s">
        <v>81</v>
      </c>
      <c r="C1548" s="76">
        <f>IF(ISBLANK(D1548),_xlfn.AGGREGATE(2,5,C$1535:C1547)+1,"")</f>
        <v>12</v>
      </c>
      <c r="D1548" s="42"/>
      <c r="E1548" s="193" t="s">
        <v>1566</v>
      </c>
      <c r="F1548" s="57" t="s">
        <v>12</v>
      </c>
      <c r="G1548" s="257" t="s">
        <v>9</v>
      </c>
      <c r="H1548" s="1"/>
      <c r="I1548" s="127"/>
    </row>
    <row r="1549" spans="1:9" s="25" customFormat="1" ht="15" x14ac:dyDescent="0.2">
      <c r="A1549" s="173" t="str">
        <f t="shared" si="29"/>
        <v>LMug-13</v>
      </c>
      <c r="B1549" s="71" t="s">
        <v>81</v>
      </c>
      <c r="C1549" s="76">
        <f>IF(ISBLANK(D1549),_xlfn.AGGREGATE(2,5,C$1535:C1548)+1,"")</f>
        <v>13</v>
      </c>
      <c r="D1549" s="42"/>
      <c r="E1549" s="193" t="s">
        <v>1567</v>
      </c>
      <c r="F1549" s="57" t="s">
        <v>6</v>
      </c>
      <c r="G1549" s="257" t="s">
        <v>9</v>
      </c>
      <c r="H1549" s="1"/>
      <c r="I1549" s="127"/>
    </row>
    <row r="1550" spans="1:9" s="25" customFormat="1" ht="28.5" x14ac:dyDescent="0.2">
      <c r="A1550" s="173" t="str">
        <f t="shared" si="29"/>
        <v>LMug-14</v>
      </c>
      <c r="B1550" s="71" t="s">
        <v>81</v>
      </c>
      <c r="C1550" s="76">
        <f>IF(ISBLANK(D1550),_xlfn.AGGREGATE(2,5,C$1535:C1549)+1,"")</f>
        <v>14</v>
      </c>
      <c r="D1550" s="42"/>
      <c r="E1550" s="193" t="s">
        <v>1568</v>
      </c>
      <c r="F1550" s="57" t="s">
        <v>12</v>
      </c>
      <c r="G1550" s="257" t="s">
        <v>9</v>
      </c>
      <c r="H1550" s="1"/>
      <c r="I1550" s="127"/>
    </row>
    <row r="1551" spans="1:9" s="25" customFormat="1" ht="15" x14ac:dyDescent="0.2">
      <c r="A1551" s="173" t="str">
        <f t="shared" si="29"/>
        <v>LMug-15</v>
      </c>
      <c r="B1551" s="71" t="s">
        <v>81</v>
      </c>
      <c r="C1551" s="76">
        <f>IF(ISBLANK(D1551),_xlfn.AGGREGATE(2,5,C$1535:C1550)+1,"")</f>
        <v>15</v>
      </c>
      <c r="D1551" s="42"/>
      <c r="E1551" s="193" t="s">
        <v>1569</v>
      </c>
      <c r="F1551" s="57" t="s">
        <v>6</v>
      </c>
      <c r="G1551" s="257" t="s">
        <v>9</v>
      </c>
      <c r="H1551" s="1"/>
      <c r="I1551" s="127"/>
    </row>
    <row r="1552" spans="1:9" s="25" customFormat="1" ht="15" x14ac:dyDescent="0.2">
      <c r="A1552" s="173" t="str">
        <f t="shared" si="29"/>
        <v>LMug-16</v>
      </c>
      <c r="B1552" s="71" t="s">
        <v>81</v>
      </c>
      <c r="C1552" s="76">
        <f>IF(ISBLANK(D1552),_xlfn.AGGREGATE(2,5,C$1535:C1551)+1,"")</f>
        <v>16</v>
      </c>
      <c r="D1552" s="42"/>
      <c r="E1552" s="193" t="s">
        <v>1570</v>
      </c>
      <c r="F1552" s="57" t="s">
        <v>12</v>
      </c>
      <c r="G1552" s="257" t="s">
        <v>9</v>
      </c>
      <c r="H1552" s="1"/>
      <c r="I1552" s="127"/>
    </row>
    <row r="1553" spans="1:9" s="25" customFormat="1" ht="15" x14ac:dyDescent="0.2">
      <c r="A1553" s="173" t="str">
        <f t="shared" si="29"/>
        <v>LMug-17</v>
      </c>
      <c r="B1553" s="71" t="s">
        <v>81</v>
      </c>
      <c r="C1553" s="76">
        <f>IF(ISBLANK(D1553),_xlfn.AGGREGATE(2,5,C$1535:C1552)+1,"")</f>
        <v>17</v>
      </c>
      <c r="D1553" s="42"/>
      <c r="E1553" s="193" t="s">
        <v>1571</v>
      </c>
      <c r="F1553" s="57" t="s">
        <v>12</v>
      </c>
      <c r="G1553" s="257" t="s">
        <v>9</v>
      </c>
      <c r="H1553" s="1"/>
      <c r="I1553" s="127"/>
    </row>
    <row r="1554" spans="1:9" s="25" customFormat="1" ht="28.5" x14ac:dyDescent="0.2">
      <c r="A1554" s="173" t="str">
        <f t="shared" si="29"/>
        <v>LMug-18</v>
      </c>
      <c r="B1554" s="71" t="s">
        <v>81</v>
      </c>
      <c r="C1554" s="76">
        <f>IF(ISBLANK(D1554),_xlfn.AGGREGATE(2,5,C$1535:C1553)+1,"")</f>
        <v>18</v>
      </c>
      <c r="D1554" s="42"/>
      <c r="E1554" s="192" t="s">
        <v>1572</v>
      </c>
      <c r="F1554" s="57" t="s">
        <v>6</v>
      </c>
      <c r="G1554" s="257" t="s">
        <v>9</v>
      </c>
      <c r="H1554" s="1"/>
      <c r="I1554" s="127"/>
    </row>
    <row r="1555" spans="1:9" s="25" customFormat="1" ht="28.5" x14ac:dyDescent="0.2">
      <c r="A1555" s="173" t="str">
        <f t="shared" si="29"/>
        <v>LMug-19</v>
      </c>
      <c r="B1555" s="71" t="s">
        <v>81</v>
      </c>
      <c r="C1555" s="76">
        <f>IF(ISBLANK(D1555),_xlfn.AGGREGATE(2,5,C$1535:C1554)+1,"")</f>
        <v>19</v>
      </c>
      <c r="D1555" s="42"/>
      <c r="E1555" s="193" t="s">
        <v>1573</v>
      </c>
      <c r="F1555" s="57" t="s">
        <v>6</v>
      </c>
      <c r="G1555" s="257" t="s">
        <v>9</v>
      </c>
      <c r="H1555" s="1"/>
      <c r="I1555" s="127"/>
    </row>
    <row r="1556" spans="1:9" s="25" customFormat="1" ht="28.5" x14ac:dyDescent="0.2">
      <c r="A1556" s="173" t="str">
        <f t="shared" si="29"/>
        <v>LMug-20</v>
      </c>
      <c r="B1556" s="71" t="s">
        <v>81</v>
      </c>
      <c r="C1556" s="76">
        <f>IF(ISBLANK(D1556),_xlfn.AGGREGATE(2,5,C$1535:C1555)+1,"")</f>
        <v>20</v>
      </c>
      <c r="D1556" s="42"/>
      <c r="E1556" s="193" t="s">
        <v>1574</v>
      </c>
      <c r="F1556" s="57" t="s">
        <v>12</v>
      </c>
      <c r="G1556" s="257" t="s">
        <v>9</v>
      </c>
      <c r="H1556" s="1"/>
      <c r="I1556" s="127"/>
    </row>
    <row r="1557" spans="1:9" s="25" customFormat="1" ht="15" x14ac:dyDescent="0.2">
      <c r="A1557" s="173" t="str">
        <f t="shared" si="29"/>
        <v>LMug-21</v>
      </c>
      <c r="B1557" s="71" t="s">
        <v>81</v>
      </c>
      <c r="C1557" s="76">
        <f>IF(ISBLANK(D1557),_xlfn.AGGREGATE(2,5,C$1535:C1556)+1,"")</f>
        <v>21</v>
      </c>
      <c r="D1557" s="42"/>
      <c r="E1557" s="193" t="s">
        <v>1575</v>
      </c>
      <c r="F1557" s="57" t="s">
        <v>6</v>
      </c>
      <c r="G1557" s="257" t="s">
        <v>9</v>
      </c>
      <c r="H1557" s="1"/>
      <c r="I1557" s="127"/>
    </row>
    <row r="1558" spans="1:9" s="25" customFormat="1" ht="15" x14ac:dyDescent="0.2">
      <c r="A1558" s="173" t="str">
        <f t="shared" si="29"/>
        <v>LMug-22</v>
      </c>
      <c r="B1558" s="71" t="s">
        <v>81</v>
      </c>
      <c r="C1558" s="76">
        <f>IF(ISBLANK(D1558),_xlfn.AGGREGATE(2,5,C$1535:C1557)+1,"")</f>
        <v>22</v>
      </c>
      <c r="D1558" s="42"/>
      <c r="E1558" s="193" t="s">
        <v>1576</v>
      </c>
      <c r="F1558" s="57" t="s">
        <v>6</v>
      </c>
      <c r="G1558" s="257" t="s">
        <v>9</v>
      </c>
      <c r="H1558" s="1"/>
      <c r="I1558" s="127"/>
    </row>
    <row r="1559" spans="1:9" s="25" customFormat="1" ht="15" x14ac:dyDescent="0.2">
      <c r="A1559" s="173" t="str">
        <f t="shared" si="29"/>
        <v>LMug-23</v>
      </c>
      <c r="B1559" s="71" t="s">
        <v>81</v>
      </c>
      <c r="C1559" s="76">
        <f>IF(ISBLANK(D1559),_xlfn.AGGREGATE(2,5,C$1535:C1558)+1,"")</f>
        <v>23</v>
      </c>
      <c r="D1559" s="42"/>
      <c r="E1559" s="193" t="s">
        <v>1577</v>
      </c>
      <c r="F1559" s="57" t="s">
        <v>12</v>
      </c>
      <c r="G1559" s="257" t="s">
        <v>9</v>
      </c>
      <c r="H1559" s="1"/>
      <c r="I1559" s="127"/>
    </row>
    <row r="1560" spans="1:9" s="25" customFormat="1" ht="28.5" x14ac:dyDescent="0.2">
      <c r="A1560" s="173" t="str">
        <f t="shared" si="29"/>
        <v>LMug-24</v>
      </c>
      <c r="B1560" s="71" t="s">
        <v>81</v>
      </c>
      <c r="C1560" s="76">
        <f>IF(ISBLANK(D1560),_xlfn.AGGREGATE(2,5,C$1535:C1559)+1,"")</f>
        <v>24</v>
      </c>
      <c r="D1560" s="42"/>
      <c r="E1560" s="192" t="s">
        <v>1578</v>
      </c>
      <c r="F1560" s="57" t="s">
        <v>12</v>
      </c>
      <c r="G1560" s="257" t="s">
        <v>9</v>
      </c>
      <c r="H1560" s="1"/>
      <c r="I1560" s="127"/>
    </row>
    <row r="1561" spans="1:9" s="25" customFormat="1" ht="15" x14ac:dyDescent="0.2">
      <c r="A1561" s="181" t="str">
        <f t="shared" si="29"/>
        <v/>
      </c>
      <c r="B1561" s="110"/>
      <c r="C1561" s="6" t="str">
        <f>IF(ISBLANK(D1561),_xlfn.AGGREGATE(2,5,C$1535:C1560)+1,"")</f>
        <v/>
      </c>
      <c r="D1561" s="28" t="s">
        <v>1</v>
      </c>
      <c r="E1561" s="194" t="s">
        <v>1579</v>
      </c>
      <c r="F1561" s="5"/>
      <c r="G1561" s="268"/>
      <c r="H1561" s="23"/>
      <c r="I1561" s="127"/>
    </row>
    <row r="1562" spans="1:9" s="25" customFormat="1" ht="15" x14ac:dyDescent="0.2">
      <c r="A1562" s="173" t="str">
        <f t="shared" si="29"/>
        <v>LMug-25</v>
      </c>
      <c r="B1562" s="71" t="s">
        <v>81</v>
      </c>
      <c r="C1562" s="76">
        <f>IF(ISBLANK(D1562),_xlfn.AGGREGATE(2,5,C$1535:C1561)+1,"")</f>
        <v>25</v>
      </c>
      <c r="D1562" s="42"/>
      <c r="E1562" s="192" t="s">
        <v>1580</v>
      </c>
      <c r="F1562" s="57" t="s">
        <v>12</v>
      </c>
      <c r="G1562" s="257" t="s">
        <v>9</v>
      </c>
      <c r="H1562" s="1"/>
      <c r="I1562" s="127"/>
    </row>
    <row r="1563" spans="1:9" s="25" customFormat="1" ht="15" x14ac:dyDescent="0.2">
      <c r="A1563" s="173" t="str">
        <f t="shared" si="29"/>
        <v>LMug-26</v>
      </c>
      <c r="B1563" s="71" t="s">
        <v>81</v>
      </c>
      <c r="C1563" s="76">
        <f>IF(ISBLANK(D1563),_xlfn.AGGREGATE(2,5,C$1535:C1562)+1,"")</f>
        <v>26</v>
      </c>
      <c r="D1563" s="42"/>
      <c r="E1563" s="192" t="s">
        <v>1581</v>
      </c>
      <c r="F1563" s="57" t="s">
        <v>12</v>
      </c>
      <c r="G1563" s="257" t="s">
        <v>9</v>
      </c>
      <c r="H1563" s="1"/>
      <c r="I1563" s="127"/>
    </row>
    <row r="1564" spans="1:9" s="25" customFormat="1" ht="15" x14ac:dyDescent="0.2">
      <c r="A1564" s="173" t="str">
        <f t="shared" si="29"/>
        <v>LMug-27</v>
      </c>
      <c r="B1564" s="71" t="s">
        <v>81</v>
      </c>
      <c r="C1564" s="76">
        <f>IF(ISBLANK(D1564),_xlfn.AGGREGATE(2,5,C$1535:C1563)+1,"")</f>
        <v>27</v>
      </c>
      <c r="D1564" s="42"/>
      <c r="E1564" s="192" t="s">
        <v>1582</v>
      </c>
      <c r="F1564" s="57" t="s">
        <v>12</v>
      </c>
      <c r="G1564" s="257" t="s">
        <v>9</v>
      </c>
      <c r="H1564" s="1"/>
      <c r="I1564" s="134"/>
    </row>
    <row r="1565" spans="1:9" s="25" customFormat="1" ht="15" x14ac:dyDescent="0.2">
      <c r="A1565" s="173" t="str">
        <f t="shared" si="29"/>
        <v>LMug-28</v>
      </c>
      <c r="B1565" s="71" t="s">
        <v>81</v>
      </c>
      <c r="C1565" s="76">
        <f>IF(ISBLANK(D1565),_xlfn.AGGREGATE(2,5,C$1535:C1564)+1,"")</f>
        <v>28</v>
      </c>
      <c r="D1565" s="42"/>
      <c r="E1565" s="192" t="s">
        <v>1583</v>
      </c>
      <c r="F1565" s="57" t="s">
        <v>12</v>
      </c>
      <c r="G1565" s="257" t="s">
        <v>9</v>
      </c>
      <c r="H1565" s="1"/>
      <c r="I1565" s="127"/>
    </row>
    <row r="1566" spans="1:9" s="25" customFormat="1" ht="15" x14ac:dyDescent="0.2">
      <c r="A1566" s="173" t="str">
        <f t="shared" si="29"/>
        <v>LMug-29</v>
      </c>
      <c r="B1566" s="71" t="s">
        <v>81</v>
      </c>
      <c r="C1566" s="76">
        <f>IF(ISBLANK(D1566),_xlfn.AGGREGATE(2,5,C$1535:C1565)+1,"")</f>
        <v>29</v>
      </c>
      <c r="D1566" s="42"/>
      <c r="E1566" s="192" t="s">
        <v>1584</v>
      </c>
      <c r="F1566" s="57" t="s">
        <v>12</v>
      </c>
      <c r="G1566" s="257" t="s">
        <v>9</v>
      </c>
      <c r="H1566" s="1"/>
      <c r="I1566" s="127"/>
    </row>
    <row r="1567" spans="1:9" s="25" customFormat="1" ht="15" x14ac:dyDescent="0.2">
      <c r="A1567" s="173" t="str">
        <f t="shared" si="29"/>
        <v>LMug-30</v>
      </c>
      <c r="B1567" s="71" t="s">
        <v>81</v>
      </c>
      <c r="C1567" s="76">
        <f>IF(ISBLANK(D1567),_xlfn.AGGREGATE(2,5,C$1535:C1566)+1,"")</f>
        <v>30</v>
      </c>
      <c r="D1567" s="42"/>
      <c r="E1567" s="192" t="s">
        <v>1585</v>
      </c>
      <c r="F1567" s="57" t="s">
        <v>12</v>
      </c>
      <c r="G1567" s="257" t="s">
        <v>9</v>
      </c>
      <c r="H1567" s="1"/>
      <c r="I1567" s="127"/>
    </row>
    <row r="1568" spans="1:9" s="25" customFormat="1" ht="15" x14ac:dyDescent="0.2">
      <c r="A1568" s="173" t="str">
        <f t="shared" si="29"/>
        <v>LMug-31</v>
      </c>
      <c r="B1568" s="71" t="s">
        <v>81</v>
      </c>
      <c r="C1568" s="76">
        <f>IF(ISBLANK(D1568),_xlfn.AGGREGATE(2,5,C$1535:C1567)+1,"")</f>
        <v>31</v>
      </c>
      <c r="D1568" s="42"/>
      <c r="E1568" s="192" t="s">
        <v>1586</v>
      </c>
      <c r="F1568" s="57" t="s">
        <v>12</v>
      </c>
      <c r="G1568" s="257" t="s">
        <v>9</v>
      </c>
      <c r="H1568" s="1"/>
      <c r="I1568" s="127"/>
    </row>
    <row r="1569" spans="1:9" s="25" customFormat="1" ht="28.5" x14ac:dyDescent="0.2">
      <c r="A1569" s="173" t="str">
        <f t="shared" si="29"/>
        <v>LMug-32</v>
      </c>
      <c r="B1569" s="71" t="s">
        <v>81</v>
      </c>
      <c r="C1569" s="76">
        <f>IF(ISBLANK(D1569),_xlfn.AGGREGATE(2,5,C$1535:C1568)+1,"")</f>
        <v>32</v>
      </c>
      <c r="D1569" s="42"/>
      <c r="E1569" s="192" t="s">
        <v>1587</v>
      </c>
      <c r="F1569" s="57" t="s">
        <v>12</v>
      </c>
      <c r="G1569" s="257" t="s">
        <v>9</v>
      </c>
      <c r="H1569" s="1"/>
      <c r="I1569" s="127"/>
    </row>
    <row r="1570" spans="1:9" s="25" customFormat="1" ht="42.75" x14ac:dyDescent="0.2">
      <c r="A1570" s="173" t="str">
        <f t="shared" si="29"/>
        <v>LMug-33</v>
      </c>
      <c r="B1570" s="71" t="s">
        <v>81</v>
      </c>
      <c r="C1570" s="78">
        <f>IF(ISBLANK(D1570),_xlfn.AGGREGATE(2,5,C$1535:C1569)+1,"")</f>
        <v>33</v>
      </c>
      <c r="D1570" s="43"/>
      <c r="E1570" s="192" t="s">
        <v>1588</v>
      </c>
      <c r="F1570" s="58" t="s">
        <v>12</v>
      </c>
      <c r="G1570" s="260" t="s">
        <v>9</v>
      </c>
      <c r="H1570" s="1"/>
      <c r="I1570" s="127"/>
    </row>
    <row r="1571" spans="1:9" s="25" customFormat="1" ht="15" x14ac:dyDescent="0.2">
      <c r="A1571" s="173" t="str">
        <f t="shared" si="29"/>
        <v>LMug-34</v>
      </c>
      <c r="B1571" s="71" t="s">
        <v>81</v>
      </c>
      <c r="C1571" s="78">
        <f>IF(ISBLANK(D1571),_xlfn.AGGREGATE(2,5,C$1535:C1570)+1,"")</f>
        <v>34</v>
      </c>
      <c r="D1571" s="43"/>
      <c r="E1571" s="192" t="s">
        <v>1589</v>
      </c>
      <c r="F1571" s="58" t="s">
        <v>12</v>
      </c>
      <c r="G1571" s="260" t="s">
        <v>7</v>
      </c>
      <c r="H1571" s="1"/>
      <c r="I1571" s="127"/>
    </row>
    <row r="1572" spans="1:9" s="25" customFormat="1" ht="18" x14ac:dyDescent="0.2">
      <c r="A1572" s="173" t="str">
        <f t="shared" ref="A1572:A1630" si="30">IF(ISBLANK(D1572),B1572&amp;"-"&amp;C1572,"")</f>
        <v/>
      </c>
      <c r="B1572" s="71"/>
      <c r="C1572" s="69" t="str">
        <f>IF(ISBLANK(D1572),_xlfn.AGGREGATE(2,5,C$1535:C1570)+1,"")</f>
        <v/>
      </c>
      <c r="D1572" s="20" t="s">
        <v>51</v>
      </c>
      <c r="E1572" s="191" t="s">
        <v>34</v>
      </c>
      <c r="F1572" s="11"/>
      <c r="G1572" s="263"/>
      <c r="H1572" s="102"/>
      <c r="I1572" s="127"/>
    </row>
    <row r="1573" spans="1:9" s="25" customFormat="1" ht="28.5" x14ac:dyDescent="0.2">
      <c r="A1573" s="173" t="str">
        <f t="shared" si="30"/>
        <v>LProp-1</v>
      </c>
      <c r="B1573" s="71" t="s">
        <v>83</v>
      </c>
      <c r="C1573" s="77">
        <f>IF(ISBLANK(D1573),_xlfn.AGGREGATE(2,5,C$1571:C1572),"")</f>
        <v>1</v>
      </c>
      <c r="D1573" s="46"/>
      <c r="E1573" s="192" t="s">
        <v>1590</v>
      </c>
      <c r="F1573" s="60" t="s">
        <v>6</v>
      </c>
      <c r="G1573" s="264" t="s">
        <v>9</v>
      </c>
      <c r="H1573" s="1"/>
      <c r="I1573" s="127"/>
    </row>
    <row r="1574" spans="1:9" s="25" customFormat="1" ht="28.5" x14ac:dyDescent="0.2">
      <c r="A1574" s="173" t="str">
        <f t="shared" si="30"/>
        <v>LProp-2</v>
      </c>
      <c r="B1574" s="71" t="s">
        <v>83</v>
      </c>
      <c r="C1574" s="77">
        <f>IF(ISBLANK(D1574),_xlfn.AGGREGATE(2,5,C$1571:C1573),"")</f>
        <v>2</v>
      </c>
      <c r="D1574" s="42"/>
      <c r="E1574" s="192" t="s">
        <v>1591</v>
      </c>
      <c r="F1574" s="57" t="s">
        <v>6</v>
      </c>
      <c r="G1574" s="257" t="s">
        <v>9</v>
      </c>
      <c r="H1574" s="1"/>
      <c r="I1574" s="131"/>
    </row>
    <row r="1575" spans="1:9" s="25" customFormat="1" ht="15" x14ac:dyDescent="0.2">
      <c r="A1575" s="173" t="str">
        <f t="shared" si="30"/>
        <v>LProp-3</v>
      </c>
      <c r="B1575" s="71" t="s">
        <v>83</v>
      </c>
      <c r="C1575" s="77">
        <f>IF(ISBLANK(D1575),_xlfn.AGGREGATE(2,5,C$1571:C1574),"")</f>
        <v>3</v>
      </c>
      <c r="D1575" s="42"/>
      <c r="E1575" s="192" t="s">
        <v>1592</v>
      </c>
      <c r="F1575" s="57" t="s">
        <v>6</v>
      </c>
      <c r="G1575" s="257" t="s">
        <v>9</v>
      </c>
      <c r="H1575" s="1"/>
      <c r="I1575" s="127"/>
    </row>
    <row r="1576" spans="1:9" s="25" customFormat="1" ht="15" x14ac:dyDescent="0.2">
      <c r="A1576" s="173" t="str">
        <f t="shared" si="30"/>
        <v>LProp-4</v>
      </c>
      <c r="B1576" s="71" t="s">
        <v>83</v>
      </c>
      <c r="C1576" s="77">
        <f>IF(ISBLANK(D1576),_xlfn.AGGREGATE(2,5,C$1571:C1575),"")</f>
        <v>4</v>
      </c>
      <c r="D1576" s="42"/>
      <c r="E1576" s="192" t="s">
        <v>1593</v>
      </c>
      <c r="F1576" s="57" t="s">
        <v>6</v>
      </c>
      <c r="G1576" s="257" t="s">
        <v>9</v>
      </c>
      <c r="H1576" s="1"/>
      <c r="I1576" s="134"/>
    </row>
    <row r="1577" spans="1:9" s="25" customFormat="1" ht="15" x14ac:dyDescent="0.2">
      <c r="A1577" s="173" t="str">
        <f t="shared" si="30"/>
        <v>LProp-5</v>
      </c>
      <c r="B1577" s="71" t="s">
        <v>83</v>
      </c>
      <c r="C1577" s="77">
        <f>IF(ISBLANK(D1577),_xlfn.AGGREGATE(2,5,C$1571:C1576),"")</f>
        <v>5</v>
      </c>
      <c r="D1577" s="42"/>
      <c r="E1577" s="192" t="s">
        <v>1594</v>
      </c>
      <c r="F1577" s="57" t="s">
        <v>6</v>
      </c>
      <c r="G1577" s="257" t="s">
        <v>9</v>
      </c>
      <c r="H1577" s="1"/>
      <c r="I1577" s="127"/>
    </row>
    <row r="1578" spans="1:9" s="25" customFormat="1" ht="15" x14ac:dyDescent="0.2">
      <c r="A1578" s="173" t="str">
        <f t="shared" si="30"/>
        <v>LProp-6</v>
      </c>
      <c r="B1578" s="71" t="s">
        <v>83</v>
      </c>
      <c r="C1578" s="77">
        <f>IF(ISBLANK(D1578),_xlfn.AGGREGATE(2,5,C$1571:C1577),"")</f>
        <v>6</v>
      </c>
      <c r="D1578" s="42"/>
      <c r="E1578" s="192" t="s">
        <v>1595</v>
      </c>
      <c r="F1578" s="57" t="s">
        <v>6</v>
      </c>
      <c r="G1578" s="257" t="s">
        <v>9</v>
      </c>
      <c r="H1578" s="1"/>
      <c r="I1578" s="127"/>
    </row>
    <row r="1579" spans="1:9" s="25" customFormat="1" ht="15" x14ac:dyDescent="0.2">
      <c r="A1579" s="173" t="str">
        <f t="shared" si="30"/>
        <v>LProp-7</v>
      </c>
      <c r="B1579" s="71" t="s">
        <v>83</v>
      </c>
      <c r="C1579" s="77">
        <f>IF(ISBLANK(D1579),_xlfn.AGGREGATE(2,5,C$1571:C1578),"")</f>
        <v>7</v>
      </c>
      <c r="D1579" s="42"/>
      <c r="E1579" s="192" t="s">
        <v>1596</v>
      </c>
      <c r="F1579" s="57" t="s">
        <v>6</v>
      </c>
      <c r="G1579" s="257" t="s">
        <v>9</v>
      </c>
      <c r="H1579" s="1"/>
      <c r="I1579" s="127"/>
    </row>
    <row r="1580" spans="1:9" s="25" customFormat="1" ht="15" x14ac:dyDescent="0.2">
      <c r="A1580" s="173" t="str">
        <f t="shared" si="30"/>
        <v>LProp-8</v>
      </c>
      <c r="B1580" s="71" t="s">
        <v>83</v>
      </c>
      <c r="C1580" s="77">
        <f>IF(ISBLANK(D1580),_xlfn.AGGREGATE(2,5,C$1571:C1579),"")</f>
        <v>8</v>
      </c>
      <c r="D1580" s="42"/>
      <c r="E1580" s="212" t="s">
        <v>1597</v>
      </c>
      <c r="F1580" s="57" t="s">
        <v>6</v>
      </c>
      <c r="G1580" s="257" t="s">
        <v>9</v>
      </c>
      <c r="H1580" s="1"/>
      <c r="I1580" s="127"/>
    </row>
    <row r="1581" spans="1:9" s="25" customFormat="1" ht="15" x14ac:dyDescent="0.2">
      <c r="A1581" s="173" t="str">
        <f t="shared" si="30"/>
        <v>LProp-9</v>
      </c>
      <c r="B1581" s="71" t="s">
        <v>83</v>
      </c>
      <c r="C1581" s="77">
        <f>IF(ISBLANK(D1581),_xlfn.AGGREGATE(2,5,C$1571:C1580),"")</f>
        <v>9</v>
      </c>
      <c r="D1581" s="42"/>
      <c r="E1581" s="212" t="s">
        <v>1598</v>
      </c>
      <c r="F1581" s="57" t="s">
        <v>6</v>
      </c>
      <c r="G1581" s="257" t="s">
        <v>9</v>
      </c>
      <c r="H1581" s="1"/>
      <c r="I1581" s="127"/>
    </row>
    <row r="1582" spans="1:9" s="25" customFormat="1" ht="15" x14ac:dyDescent="0.2">
      <c r="A1582" s="172" t="str">
        <f t="shared" si="30"/>
        <v/>
      </c>
      <c r="B1582" s="110"/>
      <c r="C1582" s="109" t="str">
        <f>IF(ISBLANK(D1582),_xlfn.AGGREGATE(2,5,C$1571:C1581),"")</f>
        <v/>
      </c>
      <c r="D1582" s="28" t="s">
        <v>1</v>
      </c>
      <c r="E1582" s="194" t="s">
        <v>1599</v>
      </c>
      <c r="F1582" s="5"/>
      <c r="G1582" s="268"/>
      <c r="H1582" s="23"/>
      <c r="I1582" s="127"/>
    </row>
    <row r="1583" spans="1:9" s="25" customFormat="1" ht="15" x14ac:dyDescent="0.2">
      <c r="A1583" s="173" t="str">
        <f t="shared" si="30"/>
        <v>LProp-10</v>
      </c>
      <c r="B1583" s="71" t="s">
        <v>83</v>
      </c>
      <c r="C1583" s="77">
        <f>IF(ISBLANK(D1583),_xlfn.AGGREGATE(2,5,C$1571:C1582),"")</f>
        <v>10</v>
      </c>
      <c r="D1583" s="42"/>
      <c r="E1583" s="192" t="s">
        <v>1600</v>
      </c>
      <c r="F1583" s="57" t="s">
        <v>6</v>
      </c>
      <c r="G1583" s="257" t="s">
        <v>9</v>
      </c>
      <c r="H1583" s="1"/>
      <c r="I1583" s="127"/>
    </row>
    <row r="1584" spans="1:9" s="25" customFormat="1" ht="15" x14ac:dyDescent="0.2">
      <c r="A1584" s="173" t="str">
        <f t="shared" si="30"/>
        <v>LProp-11</v>
      </c>
      <c r="B1584" s="71" t="s">
        <v>83</v>
      </c>
      <c r="C1584" s="77">
        <f>IF(ISBLANK(D1584),_xlfn.AGGREGATE(2,5,C$1571:C1583),"")</f>
        <v>11</v>
      </c>
      <c r="D1584" s="42"/>
      <c r="E1584" s="192" t="s">
        <v>1601</v>
      </c>
      <c r="F1584" s="57" t="s">
        <v>12</v>
      </c>
      <c r="G1584" s="257" t="s">
        <v>9</v>
      </c>
      <c r="H1584" s="1"/>
      <c r="I1584" s="127"/>
    </row>
    <row r="1585" spans="1:9" s="25" customFormat="1" ht="15" x14ac:dyDescent="0.2">
      <c r="A1585" s="173" t="str">
        <f t="shared" si="30"/>
        <v>LProp-12</v>
      </c>
      <c r="B1585" s="71" t="s">
        <v>83</v>
      </c>
      <c r="C1585" s="77">
        <f>IF(ISBLANK(D1585),_xlfn.AGGREGATE(2,5,C$1571:C1584),"")</f>
        <v>12</v>
      </c>
      <c r="D1585" s="42"/>
      <c r="E1585" s="192" t="s">
        <v>1602</v>
      </c>
      <c r="F1585" s="57" t="s">
        <v>6</v>
      </c>
      <c r="G1585" s="257" t="s">
        <v>9</v>
      </c>
      <c r="H1585" s="1"/>
      <c r="I1585" s="127"/>
    </row>
    <row r="1586" spans="1:9" s="25" customFormat="1" ht="15" x14ac:dyDescent="0.2">
      <c r="A1586" s="173" t="str">
        <f t="shared" si="30"/>
        <v>LProp-13</v>
      </c>
      <c r="B1586" s="71" t="s">
        <v>83</v>
      </c>
      <c r="C1586" s="77">
        <f>IF(ISBLANK(D1586),_xlfn.AGGREGATE(2,5,C$1571:C1585),"")</f>
        <v>13</v>
      </c>
      <c r="D1586" s="42"/>
      <c r="E1586" s="192" t="s">
        <v>1603</v>
      </c>
      <c r="F1586" s="57" t="s">
        <v>6</v>
      </c>
      <c r="G1586" s="257" t="s">
        <v>9</v>
      </c>
      <c r="H1586" s="1"/>
      <c r="I1586" s="127"/>
    </row>
    <row r="1587" spans="1:9" s="25" customFormat="1" ht="15" x14ac:dyDescent="0.2">
      <c r="A1587" s="173" t="str">
        <f t="shared" si="30"/>
        <v>LProp-14</v>
      </c>
      <c r="B1587" s="71" t="s">
        <v>83</v>
      </c>
      <c r="C1587" s="77">
        <f>IF(ISBLANK(D1587),_xlfn.AGGREGATE(2,5,C$1571:C1586),"")</f>
        <v>14</v>
      </c>
      <c r="D1587" s="42"/>
      <c r="E1587" s="192" t="s">
        <v>1604</v>
      </c>
      <c r="F1587" s="57" t="s">
        <v>6</v>
      </c>
      <c r="G1587" s="257" t="s">
        <v>9</v>
      </c>
      <c r="H1587" s="1"/>
      <c r="I1587" s="127"/>
    </row>
    <row r="1588" spans="1:9" s="25" customFormat="1" ht="15" x14ac:dyDescent="0.2">
      <c r="A1588" s="173" t="str">
        <f t="shared" si="30"/>
        <v>LProp-15</v>
      </c>
      <c r="B1588" s="71" t="s">
        <v>83</v>
      </c>
      <c r="C1588" s="77">
        <f>IF(ISBLANK(D1588),_xlfn.AGGREGATE(2,5,C$1571:C1587),"")</f>
        <v>15</v>
      </c>
      <c r="D1588" s="42"/>
      <c r="E1588" s="192" t="s">
        <v>1605</v>
      </c>
      <c r="F1588" s="57" t="s">
        <v>6</v>
      </c>
      <c r="G1588" s="257" t="s">
        <v>9</v>
      </c>
      <c r="H1588" s="1"/>
      <c r="I1588" s="127"/>
    </row>
    <row r="1589" spans="1:9" s="25" customFormat="1" ht="15" x14ac:dyDescent="0.2">
      <c r="A1589" s="173" t="str">
        <f t="shared" si="30"/>
        <v>LProp-16</v>
      </c>
      <c r="B1589" s="71" t="s">
        <v>83</v>
      </c>
      <c r="C1589" s="77">
        <f>IF(ISBLANK(D1589),_xlfn.AGGREGATE(2,5,C$1571:C1588),"")</f>
        <v>16</v>
      </c>
      <c r="D1589" s="42"/>
      <c r="E1589" s="192" t="s">
        <v>1606</v>
      </c>
      <c r="F1589" s="57" t="s">
        <v>6</v>
      </c>
      <c r="G1589" s="257" t="s">
        <v>9</v>
      </c>
      <c r="H1589" s="1"/>
      <c r="I1589" s="127"/>
    </row>
    <row r="1590" spans="1:9" s="25" customFormat="1" ht="15" x14ac:dyDescent="0.2">
      <c r="A1590" s="173" t="str">
        <f t="shared" si="30"/>
        <v>LProp-17</v>
      </c>
      <c r="B1590" s="71" t="s">
        <v>83</v>
      </c>
      <c r="C1590" s="77">
        <f>IF(ISBLANK(D1590),_xlfn.AGGREGATE(2,5,C$1571:C1589),"")</f>
        <v>17</v>
      </c>
      <c r="D1590" s="42"/>
      <c r="E1590" s="192" t="s">
        <v>1607</v>
      </c>
      <c r="F1590" s="57" t="s">
        <v>6</v>
      </c>
      <c r="G1590" s="257" t="s">
        <v>9</v>
      </c>
      <c r="H1590" s="1"/>
      <c r="I1590" s="127"/>
    </row>
    <row r="1591" spans="1:9" s="25" customFormat="1" ht="15" x14ac:dyDescent="0.2">
      <c r="A1591" s="173" t="str">
        <f t="shared" si="30"/>
        <v>LProp-18</v>
      </c>
      <c r="B1591" s="71" t="s">
        <v>83</v>
      </c>
      <c r="C1591" s="77">
        <f>IF(ISBLANK(D1591),_xlfn.AGGREGATE(2,5,C$1571:C1590),"")</f>
        <v>18</v>
      </c>
      <c r="D1591" s="42"/>
      <c r="E1591" s="192" t="s">
        <v>1608</v>
      </c>
      <c r="F1591" s="57" t="s">
        <v>6</v>
      </c>
      <c r="G1591" s="257" t="s">
        <v>9</v>
      </c>
      <c r="H1591" s="1"/>
      <c r="I1591" s="127"/>
    </row>
    <row r="1592" spans="1:9" s="25" customFormat="1" ht="15" x14ac:dyDescent="0.2">
      <c r="A1592" s="173" t="str">
        <f t="shared" si="30"/>
        <v>LProp-19</v>
      </c>
      <c r="B1592" s="71" t="s">
        <v>83</v>
      </c>
      <c r="C1592" s="77">
        <f>IF(ISBLANK(D1592),_xlfn.AGGREGATE(2,5,C$1571:C1591),"")</f>
        <v>19</v>
      </c>
      <c r="D1592" s="42"/>
      <c r="E1592" s="192" t="s">
        <v>1609</v>
      </c>
      <c r="F1592" s="57" t="s">
        <v>6</v>
      </c>
      <c r="G1592" s="257" t="s">
        <v>9</v>
      </c>
      <c r="H1592" s="1"/>
      <c r="I1592" s="127"/>
    </row>
    <row r="1593" spans="1:9" s="25" customFormat="1" ht="15" x14ac:dyDescent="0.2">
      <c r="A1593" s="173" t="str">
        <f t="shared" si="30"/>
        <v>LProp-20</v>
      </c>
      <c r="B1593" s="71" t="s">
        <v>83</v>
      </c>
      <c r="C1593" s="77">
        <f>IF(ISBLANK(D1593),_xlfn.AGGREGATE(2,5,C$1571:C1592),"")</f>
        <v>20</v>
      </c>
      <c r="D1593" s="42"/>
      <c r="E1593" s="192" t="s">
        <v>1610</v>
      </c>
      <c r="F1593" s="57" t="s">
        <v>6</v>
      </c>
      <c r="G1593" s="257" t="s">
        <v>9</v>
      </c>
      <c r="H1593" s="1"/>
      <c r="I1593" s="127"/>
    </row>
    <row r="1594" spans="1:9" s="25" customFormat="1" ht="15" x14ac:dyDescent="0.2">
      <c r="A1594" s="173" t="str">
        <f t="shared" si="30"/>
        <v>LProp-21</v>
      </c>
      <c r="B1594" s="71" t="s">
        <v>83</v>
      </c>
      <c r="C1594" s="77">
        <f>IF(ISBLANK(D1594),_xlfn.AGGREGATE(2,5,C$1571:C1593),"")</f>
        <v>21</v>
      </c>
      <c r="D1594" s="42"/>
      <c r="E1594" s="192" t="s">
        <v>1611</v>
      </c>
      <c r="F1594" s="57" t="s">
        <v>6</v>
      </c>
      <c r="G1594" s="257" t="s">
        <v>9</v>
      </c>
      <c r="H1594" s="1"/>
      <c r="I1594" s="127"/>
    </row>
    <row r="1595" spans="1:9" s="25" customFormat="1" ht="15" x14ac:dyDescent="0.2">
      <c r="A1595" s="173" t="str">
        <f t="shared" si="30"/>
        <v>LProp-22</v>
      </c>
      <c r="B1595" s="71" t="s">
        <v>83</v>
      </c>
      <c r="C1595" s="77">
        <f>IF(ISBLANK(D1595),_xlfn.AGGREGATE(2,5,C$1571:C1594),"")</f>
        <v>22</v>
      </c>
      <c r="D1595" s="42"/>
      <c r="E1595" s="192" t="s">
        <v>1612</v>
      </c>
      <c r="F1595" s="57" t="s">
        <v>6</v>
      </c>
      <c r="G1595" s="257" t="s">
        <v>9</v>
      </c>
      <c r="H1595" s="1"/>
      <c r="I1595" s="127"/>
    </row>
    <row r="1596" spans="1:9" s="25" customFormat="1" ht="15" x14ac:dyDescent="0.2">
      <c r="A1596" s="173" t="str">
        <f t="shared" si="30"/>
        <v>LProp-23</v>
      </c>
      <c r="B1596" s="71" t="s">
        <v>83</v>
      </c>
      <c r="C1596" s="77">
        <f>IF(ISBLANK(D1596),_xlfn.AGGREGATE(2,5,C$1571:C1595),"")</f>
        <v>23</v>
      </c>
      <c r="D1596" s="42"/>
      <c r="E1596" s="193" t="s">
        <v>1613</v>
      </c>
      <c r="F1596" s="57" t="s">
        <v>6</v>
      </c>
      <c r="G1596" s="257" t="s">
        <v>9</v>
      </c>
      <c r="H1596" s="1"/>
      <c r="I1596" s="127"/>
    </row>
    <row r="1597" spans="1:9" s="25" customFormat="1" ht="15" x14ac:dyDescent="0.2">
      <c r="A1597" s="173" t="str">
        <f t="shared" si="30"/>
        <v>LProp-24</v>
      </c>
      <c r="B1597" s="71" t="s">
        <v>83</v>
      </c>
      <c r="C1597" s="77">
        <f>IF(ISBLANK(D1597),_xlfn.AGGREGATE(2,5,C$1571:C1596),"")</f>
        <v>24</v>
      </c>
      <c r="D1597" s="42"/>
      <c r="E1597" s="192" t="s">
        <v>1614</v>
      </c>
      <c r="F1597" s="57" t="s">
        <v>12</v>
      </c>
      <c r="G1597" s="257" t="s">
        <v>9</v>
      </c>
      <c r="H1597" s="1"/>
      <c r="I1597" s="127"/>
    </row>
    <row r="1598" spans="1:9" s="25" customFormat="1" ht="15" x14ac:dyDescent="0.2">
      <c r="A1598" s="173" t="str">
        <f t="shared" si="30"/>
        <v>LProp-25</v>
      </c>
      <c r="B1598" s="71" t="s">
        <v>83</v>
      </c>
      <c r="C1598" s="77">
        <f>IF(ISBLANK(D1598),_xlfn.AGGREGATE(2,5,C$1571:C1597),"")</f>
        <v>25</v>
      </c>
      <c r="D1598" s="42"/>
      <c r="E1598" s="192" t="s">
        <v>1615</v>
      </c>
      <c r="F1598" s="57" t="s">
        <v>6</v>
      </c>
      <c r="G1598" s="257" t="s">
        <v>9</v>
      </c>
      <c r="H1598" s="1"/>
      <c r="I1598" s="127"/>
    </row>
    <row r="1599" spans="1:9" s="25" customFormat="1" ht="15" x14ac:dyDescent="0.2">
      <c r="A1599" s="173" t="str">
        <f t="shared" si="30"/>
        <v>LProp-26</v>
      </c>
      <c r="B1599" s="71" t="s">
        <v>83</v>
      </c>
      <c r="C1599" s="77">
        <f>IF(ISBLANK(D1599),_xlfn.AGGREGATE(2,5,C$1571:C1598),"")</f>
        <v>26</v>
      </c>
      <c r="D1599" s="42"/>
      <c r="E1599" s="192" t="s">
        <v>1616</v>
      </c>
      <c r="F1599" s="57" t="s">
        <v>6</v>
      </c>
      <c r="G1599" s="257" t="s">
        <v>9</v>
      </c>
      <c r="H1599" s="1"/>
      <c r="I1599" s="134"/>
    </row>
    <row r="1600" spans="1:9" s="25" customFormat="1" ht="15" x14ac:dyDescent="0.2">
      <c r="A1600" s="173" t="str">
        <f t="shared" si="30"/>
        <v>LProp-27</v>
      </c>
      <c r="B1600" s="71" t="s">
        <v>83</v>
      </c>
      <c r="C1600" s="77">
        <f>IF(ISBLANK(D1600),_xlfn.AGGREGATE(2,5,C$1571:C1599),"")</f>
        <v>27</v>
      </c>
      <c r="D1600" s="42"/>
      <c r="E1600" s="192" t="s">
        <v>1617</v>
      </c>
      <c r="F1600" s="57" t="s">
        <v>6</v>
      </c>
      <c r="G1600" s="257" t="s">
        <v>9</v>
      </c>
      <c r="H1600" s="1"/>
      <c r="I1600" s="127"/>
    </row>
    <row r="1601" spans="1:9" s="25" customFormat="1" ht="15" x14ac:dyDescent="0.2">
      <c r="A1601" s="173" t="str">
        <f t="shared" si="30"/>
        <v>LProp-28</v>
      </c>
      <c r="B1601" s="71" t="s">
        <v>83</v>
      </c>
      <c r="C1601" s="77">
        <f>IF(ISBLANK(D1601),_xlfn.AGGREGATE(2,5,C$1571:C1600),"")</f>
        <v>28</v>
      </c>
      <c r="D1601" s="42"/>
      <c r="E1601" s="192" t="s">
        <v>1618</v>
      </c>
      <c r="F1601" s="57" t="s">
        <v>12</v>
      </c>
      <c r="G1601" s="257" t="s">
        <v>9</v>
      </c>
      <c r="H1601" s="1"/>
      <c r="I1601" s="127"/>
    </row>
    <row r="1602" spans="1:9" s="25" customFormat="1" ht="15" x14ac:dyDescent="0.2">
      <c r="A1602" s="173" t="str">
        <f t="shared" si="30"/>
        <v>LProp-29</v>
      </c>
      <c r="B1602" s="71" t="s">
        <v>83</v>
      </c>
      <c r="C1602" s="77">
        <f>IF(ISBLANK(D1602),_xlfn.AGGREGATE(2,5,C$1571:C1601),"")</f>
        <v>29</v>
      </c>
      <c r="D1602" s="42"/>
      <c r="E1602" s="192" t="s">
        <v>1619</v>
      </c>
      <c r="F1602" s="57" t="s">
        <v>6</v>
      </c>
      <c r="G1602" s="257" t="s">
        <v>9</v>
      </c>
      <c r="H1602" s="1"/>
      <c r="I1602" s="127"/>
    </row>
    <row r="1603" spans="1:9" s="25" customFormat="1" ht="15" x14ac:dyDescent="0.2">
      <c r="A1603" s="173" t="str">
        <f t="shared" si="30"/>
        <v>LProp-30</v>
      </c>
      <c r="B1603" s="71" t="s">
        <v>83</v>
      </c>
      <c r="C1603" s="77">
        <f>IF(ISBLANK(D1603),_xlfn.AGGREGATE(2,5,C$1571:C1602),"")</f>
        <v>30</v>
      </c>
      <c r="D1603" s="42"/>
      <c r="E1603" s="192" t="s">
        <v>973</v>
      </c>
      <c r="F1603" s="57" t="s">
        <v>6</v>
      </c>
      <c r="G1603" s="257" t="s">
        <v>9</v>
      </c>
      <c r="H1603" s="1"/>
      <c r="I1603" s="127"/>
    </row>
    <row r="1604" spans="1:9" s="25" customFormat="1" ht="15" x14ac:dyDescent="0.2">
      <c r="A1604" s="173" t="str">
        <f t="shared" si="30"/>
        <v>LProp-31</v>
      </c>
      <c r="B1604" s="71" t="s">
        <v>83</v>
      </c>
      <c r="C1604" s="77">
        <f>IF(ISBLANK(D1604),_xlfn.AGGREGATE(2,5,C$1571:C1603),"")</f>
        <v>31</v>
      </c>
      <c r="D1604" s="42"/>
      <c r="E1604" s="192" t="s">
        <v>1620</v>
      </c>
      <c r="F1604" s="57" t="s">
        <v>12</v>
      </c>
      <c r="G1604" s="257" t="s">
        <v>9</v>
      </c>
      <c r="H1604" s="1"/>
      <c r="I1604" s="127"/>
    </row>
    <row r="1605" spans="1:9" s="25" customFormat="1" ht="15" x14ac:dyDescent="0.2">
      <c r="A1605" s="172" t="str">
        <f t="shared" si="30"/>
        <v/>
      </c>
      <c r="B1605" s="110"/>
      <c r="C1605" s="109" t="str">
        <f>IF(ISBLANK(D1605),_xlfn.AGGREGATE(2,5,C$1571:C1604),"")</f>
        <v/>
      </c>
      <c r="D1605" s="28" t="s">
        <v>1</v>
      </c>
      <c r="E1605" s="194" t="s">
        <v>1621</v>
      </c>
      <c r="F1605" s="5"/>
      <c r="G1605" s="268"/>
      <c r="H1605" s="23"/>
      <c r="I1605" s="127"/>
    </row>
    <row r="1606" spans="1:9" s="25" customFormat="1" ht="15" x14ac:dyDescent="0.2">
      <c r="A1606" s="173" t="str">
        <f t="shared" si="30"/>
        <v>LProp-32</v>
      </c>
      <c r="B1606" s="71" t="s">
        <v>83</v>
      </c>
      <c r="C1606" s="77">
        <f>IF(ISBLANK(D1606),_xlfn.AGGREGATE(2,5,C$1571:C1605),"")</f>
        <v>32</v>
      </c>
      <c r="D1606" s="42"/>
      <c r="E1606" s="193" t="s">
        <v>1622</v>
      </c>
      <c r="F1606" s="57" t="s">
        <v>6</v>
      </c>
      <c r="G1606" s="257" t="s">
        <v>9</v>
      </c>
      <c r="H1606" s="1"/>
      <c r="I1606" s="127"/>
    </row>
    <row r="1607" spans="1:9" s="25" customFormat="1" ht="15" x14ac:dyDescent="0.2">
      <c r="A1607" s="173" t="str">
        <f t="shared" si="30"/>
        <v>LProp-33</v>
      </c>
      <c r="B1607" s="71" t="s">
        <v>83</v>
      </c>
      <c r="C1607" s="77">
        <f>IF(ISBLANK(D1607),_xlfn.AGGREGATE(2,5,C$1571:C1606),"")</f>
        <v>33</v>
      </c>
      <c r="D1607" s="42"/>
      <c r="E1607" s="192" t="s">
        <v>1623</v>
      </c>
      <c r="F1607" s="57" t="s">
        <v>6</v>
      </c>
      <c r="G1607" s="257" t="s">
        <v>9</v>
      </c>
      <c r="H1607" s="1"/>
      <c r="I1607" s="127"/>
    </row>
    <row r="1608" spans="1:9" s="25" customFormat="1" ht="15" x14ac:dyDescent="0.2">
      <c r="A1608" s="173" t="str">
        <f t="shared" si="30"/>
        <v>LProp-34</v>
      </c>
      <c r="B1608" s="71" t="s">
        <v>83</v>
      </c>
      <c r="C1608" s="77">
        <f>IF(ISBLANK(D1608),_xlfn.AGGREGATE(2,5,C$1571:C1607),"")</f>
        <v>34</v>
      </c>
      <c r="D1608" s="42"/>
      <c r="E1608" s="192" t="s">
        <v>1624</v>
      </c>
      <c r="F1608" s="57" t="s">
        <v>6</v>
      </c>
      <c r="G1608" s="257" t="s">
        <v>9</v>
      </c>
      <c r="H1608" s="1"/>
      <c r="I1608" s="127"/>
    </row>
    <row r="1609" spans="1:9" s="25" customFormat="1" ht="15" x14ac:dyDescent="0.2">
      <c r="A1609" s="173" t="str">
        <f t="shared" si="30"/>
        <v>LProp-35</v>
      </c>
      <c r="B1609" s="71" t="s">
        <v>83</v>
      </c>
      <c r="C1609" s="77">
        <f>IF(ISBLANK(D1609),_xlfn.AGGREGATE(2,5,C$1571:C1608),"")</f>
        <v>35</v>
      </c>
      <c r="D1609" s="42"/>
      <c r="E1609" s="192" t="s">
        <v>1625</v>
      </c>
      <c r="F1609" s="57" t="s">
        <v>6</v>
      </c>
      <c r="G1609" s="257" t="s">
        <v>9</v>
      </c>
      <c r="H1609" s="1"/>
      <c r="I1609" s="127"/>
    </row>
    <row r="1610" spans="1:9" s="25" customFormat="1" ht="15" x14ac:dyDescent="0.2">
      <c r="A1610" s="173" t="str">
        <f t="shared" si="30"/>
        <v>LProp-36</v>
      </c>
      <c r="B1610" s="71" t="s">
        <v>83</v>
      </c>
      <c r="C1610" s="77">
        <f>IF(ISBLANK(D1610),_xlfn.AGGREGATE(2,5,C$1571:C1609),"")</f>
        <v>36</v>
      </c>
      <c r="D1610" s="42"/>
      <c r="E1610" s="192" t="s">
        <v>1626</v>
      </c>
      <c r="F1610" s="57" t="s">
        <v>6</v>
      </c>
      <c r="G1610" s="257" t="s">
        <v>9</v>
      </c>
      <c r="H1610" s="1"/>
      <c r="I1610" s="127"/>
    </row>
    <row r="1611" spans="1:9" s="25" customFormat="1" ht="15" x14ac:dyDescent="0.2">
      <c r="A1611" s="173" t="str">
        <f t="shared" si="30"/>
        <v>LProp-37</v>
      </c>
      <c r="B1611" s="71" t="s">
        <v>83</v>
      </c>
      <c r="C1611" s="77">
        <f>IF(ISBLANK(D1611),_xlfn.AGGREGATE(2,5,C$1571:C1610),"")</f>
        <v>37</v>
      </c>
      <c r="D1611" s="42"/>
      <c r="E1611" s="192" t="s">
        <v>1627</v>
      </c>
      <c r="F1611" s="57" t="s">
        <v>12</v>
      </c>
      <c r="G1611" s="257" t="s">
        <v>9</v>
      </c>
      <c r="H1611" s="1"/>
      <c r="I1611" s="134"/>
    </row>
    <row r="1612" spans="1:9" s="25" customFormat="1" ht="15" x14ac:dyDescent="0.2">
      <c r="A1612" s="173" t="str">
        <f t="shared" si="30"/>
        <v>LProp-38</v>
      </c>
      <c r="B1612" s="71" t="s">
        <v>83</v>
      </c>
      <c r="C1612" s="77">
        <f>IF(ISBLANK(D1612),_xlfn.AGGREGATE(2,5,C$1571:C1611),"")</f>
        <v>38</v>
      </c>
      <c r="D1612" s="42"/>
      <c r="E1612" s="192" t="s">
        <v>1628</v>
      </c>
      <c r="F1612" s="57" t="s">
        <v>12</v>
      </c>
      <c r="G1612" s="257" t="s">
        <v>9</v>
      </c>
      <c r="H1612" s="1"/>
      <c r="I1612" s="127"/>
    </row>
    <row r="1613" spans="1:9" s="25" customFormat="1" ht="15" x14ac:dyDescent="0.2">
      <c r="A1613" s="173" t="str">
        <f t="shared" si="30"/>
        <v>LProp-39</v>
      </c>
      <c r="B1613" s="71" t="s">
        <v>83</v>
      </c>
      <c r="C1613" s="77">
        <f>IF(ISBLANK(D1613),_xlfn.AGGREGATE(2,5,C$1571:C1612),"")</f>
        <v>39</v>
      </c>
      <c r="D1613" s="42"/>
      <c r="E1613" s="192" t="s">
        <v>1629</v>
      </c>
      <c r="F1613" s="57" t="s">
        <v>12</v>
      </c>
      <c r="G1613" s="257" t="s">
        <v>9</v>
      </c>
      <c r="H1613" s="1"/>
      <c r="I1613" s="127"/>
    </row>
    <row r="1614" spans="1:9" s="25" customFormat="1" ht="15" x14ac:dyDescent="0.2">
      <c r="A1614" s="173" t="str">
        <f t="shared" si="30"/>
        <v>LProp-40</v>
      </c>
      <c r="B1614" s="71" t="s">
        <v>83</v>
      </c>
      <c r="C1614" s="77">
        <f>IF(ISBLANK(D1614),_xlfn.AGGREGATE(2,5,C$1571:C1613),"")</f>
        <v>40</v>
      </c>
      <c r="D1614" s="42"/>
      <c r="E1614" s="192" t="s">
        <v>1630</v>
      </c>
      <c r="F1614" s="57" t="s">
        <v>6</v>
      </c>
      <c r="G1614" s="257" t="s">
        <v>9</v>
      </c>
      <c r="H1614" s="1"/>
      <c r="I1614" s="127"/>
    </row>
    <row r="1615" spans="1:9" s="25" customFormat="1" ht="15" x14ac:dyDescent="0.2">
      <c r="A1615" s="173" t="str">
        <f t="shared" si="30"/>
        <v>LProp-41</v>
      </c>
      <c r="B1615" s="71" t="s">
        <v>83</v>
      </c>
      <c r="C1615" s="77">
        <f>IF(ISBLANK(D1615),_xlfn.AGGREGATE(2,5,C$1571:C1614),"")</f>
        <v>41</v>
      </c>
      <c r="D1615" s="42"/>
      <c r="E1615" s="192" t="s">
        <v>1631</v>
      </c>
      <c r="F1615" s="57" t="s">
        <v>12</v>
      </c>
      <c r="G1615" s="257" t="s">
        <v>9</v>
      </c>
      <c r="H1615" s="1"/>
      <c r="I1615" s="127"/>
    </row>
    <row r="1616" spans="1:9" s="25" customFormat="1" ht="15" x14ac:dyDescent="0.2">
      <c r="A1616" s="173" t="str">
        <f t="shared" si="30"/>
        <v>LProp-42</v>
      </c>
      <c r="B1616" s="71" t="s">
        <v>83</v>
      </c>
      <c r="C1616" s="77">
        <f>IF(ISBLANK(D1616),_xlfn.AGGREGATE(2,5,C$1571:C1615),"")</f>
        <v>42</v>
      </c>
      <c r="D1616" s="42"/>
      <c r="E1616" s="192" t="s">
        <v>1632</v>
      </c>
      <c r="F1616" s="57" t="s">
        <v>12</v>
      </c>
      <c r="G1616" s="257" t="s">
        <v>9</v>
      </c>
      <c r="H1616" s="1"/>
      <c r="I1616" s="127"/>
    </row>
    <row r="1617" spans="1:9" s="25" customFormat="1" ht="15" x14ac:dyDescent="0.2">
      <c r="A1617" s="172" t="str">
        <f t="shared" si="30"/>
        <v/>
      </c>
      <c r="B1617" s="110"/>
      <c r="C1617" s="109" t="str">
        <f>IF(ISBLANK(D1617),_xlfn.AGGREGATE(2,5,C$1571:C1616),"")</f>
        <v/>
      </c>
      <c r="D1617" s="28" t="s">
        <v>1</v>
      </c>
      <c r="E1617" s="194" t="s">
        <v>1633</v>
      </c>
      <c r="F1617" s="5"/>
      <c r="G1617" s="268"/>
      <c r="H1617" s="23"/>
      <c r="I1617" s="127"/>
    </row>
    <row r="1618" spans="1:9" s="25" customFormat="1" ht="15" x14ac:dyDescent="0.2">
      <c r="A1618" s="173" t="str">
        <f t="shared" si="30"/>
        <v>LProp-43</v>
      </c>
      <c r="B1618" s="71" t="s">
        <v>83</v>
      </c>
      <c r="C1618" s="77">
        <f>IF(ISBLANK(D1618),_xlfn.AGGREGATE(2,5,C$1571:C1617),"")</f>
        <v>43</v>
      </c>
      <c r="D1618" s="42"/>
      <c r="E1618" s="192" t="s">
        <v>1634</v>
      </c>
      <c r="F1618" s="57" t="s">
        <v>12</v>
      </c>
      <c r="G1618" s="257" t="s">
        <v>9</v>
      </c>
      <c r="H1618" s="1"/>
      <c r="I1618" s="127"/>
    </row>
    <row r="1619" spans="1:9" s="25" customFormat="1" ht="15" x14ac:dyDescent="0.2">
      <c r="A1619" s="173" t="str">
        <f t="shared" si="30"/>
        <v>LProp-44</v>
      </c>
      <c r="B1619" s="71" t="s">
        <v>83</v>
      </c>
      <c r="C1619" s="77">
        <f>IF(ISBLANK(D1619),_xlfn.AGGREGATE(2,5,C$1571:C1618),"")</f>
        <v>44</v>
      </c>
      <c r="D1619" s="42"/>
      <c r="E1619" s="193" t="s">
        <v>1635</v>
      </c>
      <c r="F1619" s="57" t="s">
        <v>12</v>
      </c>
      <c r="G1619" s="257" t="s">
        <v>9</v>
      </c>
      <c r="H1619" s="1"/>
      <c r="I1619" s="127"/>
    </row>
    <row r="1620" spans="1:9" s="25" customFormat="1" ht="15" x14ac:dyDescent="0.2">
      <c r="A1620" s="173" t="str">
        <f t="shared" si="30"/>
        <v>LProp-45</v>
      </c>
      <c r="B1620" s="71" t="s">
        <v>83</v>
      </c>
      <c r="C1620" s="77">
        <f>IF(ISBLANK(D1620),_xlfn.AGGREGATE(2,5,C$1571:C1619),"")</f>
        <v>45</v>
      </c>
      <c r="D1620" s="42"/>
      <c r="E1620" s="193" t="s">
        <v>1636</v>
      </c>
      <c r="F1620" s="57" t="s">
        <v>12</v>
      </c>
      <c r="G1620" s="257" t="s">
        <v>9</v>
      </c>
      <c r="H1620" s="1"/>
      <c r="I1620" s="127"/>
    </row>
    <row r="1621" spans="1:9" s="25" customFormat="1" ht="15" x14ac:dyDescent="0.2">
      <c r="A1621" s="173" t="str">
        <f t="shared" si="30"/>
        <v>LProp-46</v>
      </c>
      <c r="B1621" s="71" t="s">
        <v>83</v>
      </c>
      <c r="C1621" s="77">
        <f>IF(ISBLANK(D1621),_xlfn.AGGREGATE(2,5,C$1571:C1620),"")</f>
        <v>46</v>
      </c>
      <c r="D1621" s="42"/>
      <c r="E1621" s="193" t="s">
        <v>1637</v>
      </c>
      <c r="F1621" s="57" t="s">
        <v>12</v>
      </c>
      <c r="G1621" s="257" t="s">
        <v>9</v>
      </c>
      <c r="H1621" s="1"/>
      <c r="I1621" s="127"/>
    </row>
    <row r="1622" spans="1:9" s="25" customFormat="1" ht="15" x14ac:dyDescent="0.2">
      <c r="A1622" s="173" t="str">
        <f t="shared" si="30"/>
        <v>LProp-47</v>
      </c>
      <c r="B1622" s="71" t="s">
        <v>83</v>
      </c>
      <c r="C1622" s="77">
        <f>IF(ISBLANK(D1622),_xlfn.AGGREGATE(2,5,C$1571:C1621),"")</f>
        <v>47</v>
      </c>
      <c r="D1622" s="42"/>
      <c r="E1622" s="192" t="s">
        <v>1638</v>
      </c>
      <c r="F1622" s="57" t="s">
        <v>12</v>
      </c>
      <c r="G1622" s="257" t="s">
        <v>9</v>
      </c>
      <c r="H1622" s="1"/>
      <c r="I1622" s="127"/>
    </row>
    <row r="1623" spans="1:9" s="25" customFormat="1" ht="15" x14ac:dyDescent="0.2">
      <c r="A1623" s="173" t="str">
        <f t="shared" si="30"/>
        <v>LProp-48</v>
      </c>
      <c r="B1623" s="71" t="s">
        <v>83</v>
      </c>
      <c r="C1623" s="77">
        <f>IF(ISBLANK(D1623),_xlfn.AGGREGATE(2,5,C$1571:C1622),"")</f>
        <v>48</v>
      </c>
      <c r="D1623" s="42"/>
      <c r="E1623" s="193" t="s">
        <v>1639</v>
      </c>
      <c r="F1623" s="57" t="s">
        <v>12</v>
      </c>
      <c r="G1623" s="257" t="s">
        <v>9</v>
      </c>
      <c r="H1623" s="1"/>
      <c r="I1623" s="127"/>
    </row>
    <row r="1624" spans="1:9" s="25" customFormat="1" ht="15" x14ac:dyDescent="0.2">
      <c r="A1624" s="173" t="str">
        <f t="shared" si="30"/>
        <v>LProp-49</v>
      </c>
      <c r="B1624" s="71" t="s">
        <v>83</v>
      </c>
      <c r="C1624" s="77">
        <f>IF(ISBLANK(D1624),_xlfn.AGGREGATE(2,5,C$1571:C1623),"")</f>
        <v>49</v>
      </c>
      <c r="D1624" s="42"/>
      <c r="E1624" s="193" t="s">
        <v>1640</v>
      </c>
      <c r="F1624" s="57" t="s">
        <v>12</v>
      </c>
      <c r="G1624" s="257" t="s">
        <v>9</v>
      </c>
      <c r="H1624" s="1"/>
      <c r="I1624" s="127"/>
    </row>
    <row r="1625" spans="1:9" s="25" customFormat="1" ht="15" x14ac:dyDescent="0.2">
      <c r="A1625" s="173" t="str">
        <f t="shared" si="30"/>
        <v>LProp-50</v>
      </c>
      <c r="B1625" s="71" t="s">
        <v>83</v>
      </c>
      <c r="C1625" s="77">
        <f>IF(ISBLANK(D1625),_xlfn.AGGREGATE(2,5,C$1571:C1624),"")</f>
        <v>50</v>
      </c>
      <c r="D1625" s="42"/>
      <c r="E1625" s="193" t="s">
        <v>1641</v>
      </c>
      <c r="F1625" s="57" t="s">
        <v>12</v>
      </c>
      <c r="G1625" s="257" t="s">
        <v>9</v>
      </c>
      <c r="H1625" s="1"/>
      <c r="I1625" s="127"/>
    </row>
    <row r="1626" spans="1:9" s="25" customFormat="1" ht="15" x14ac:dyDescent="0.2">
      <c r="A1626" s="173" t="str">
        <f t="shared" si="30"/>
        <v>LProp-51</v>
      </c>
      <c r="B1626" s="71" t="s">
        <v>83</v>
      </c>
      <c r="C1626" s="77">
        <f>IF(ISBLANK(D1626),_xlfn.AGGREGATE(2,5,C$1571:C1625),"")</f>
        <v>51</v>
      </c>
      <c r="D1626" s="42"/>
      <c r="E1626" s="193" t="s">
        <v>1642</v>
      </c>
      <c r="F1626" s="57" t="s">
        <v>12</v>
      </c>
      <c r="G1626" s="257" t="s">
        <v>9</v>
      </c>
      <c r="H1626" s="1"/>
      <c r="I1626" s="134"/>
    </row>
    <row r="1627" spans="1:9" s="25" customFormat="1" ht="15" x14ac:dyDescent="0.2">
      <c r="A1627" s="173" t="str">
        <f t="shared" si="30"/>
        <v>LProp-52</v>
      </c>
      <c r="B1627" s="71" t="s">
        <v>83</v>
      </c>
      <c r="C1627" s="77">
        <f>IF(ISBLANK(D1627),_xlfn.AGGREGATE(2,5,C$1571:C1626),"")</f>
        <v>52</v>
      </c>
      <c r="D1627" s="42"/>
      <c r="E1627" s="193" t="s">
        <v>973</v>
      </c>
      <c r="F1627" s="57" t="s">
        <v>12</v>
      </c>
      <c r="G1627" s="257" t="s">
        <v>9</v>
      </c>
      <c r="H1627" s="1"/>
      <c r="I1627" s="127"/>
    </row>
    <row r="1628" spans="1:9" s="25" customFormat="1" ht="15" x14ac:dyDescent="0.2">
      <c r="A1628" s="173" t="str">
        <f t="shared" si="30"/>
        <v>LProp-53</v>
      </c>
      <c r="B1628" s="71" t="s">
        <v>83</v>
      </c>
      <c r="C1628" s="77">
        <f>IF(ISBLANK(D1628),_xlfn.AGGREGATE(2,5,C$1571:C1627),"")</f>
        <v>53</v>
      </c>
      <c r="D1628" s="42"/>
      <c r="E1628" s="193" t="s">
        <v>1643</v>
      </c>
      <c r="F1628" s="57" t="s">
        <v>12</v>
      </c>
      <c r="G1628" s="257" t="s">
        <v>9</v>
      </c>
      <c r="H1628" s="1"/>
      <c r="I1628" s="127"/>
    </row>
    <row r="1629" spans="1:9" s="25" customFormat="1" ht="15" x14ac:dyDescent="0.2">
      <c r="A1629" s="173" t="str">
        <f t="shared" si="30"/>
        <v>LProp-54</v>
      </c>
      <c r="B1629" s="71" t="s">
        <v>83</v>
      </c>
      <c r="C1629" s="77">
        <f>IF(ISBLANK(D1629),_xlfn.AGGREGATE(2,5,C$1571:C1628),"")</f>
        <v>54</v>
      </c>
      <c r="D1629" s="42"/>
      <c r="E1629" s="193" t="s">
        <v>1644</v>
      </c>
      <c r="F1629" s="57" t="s">
        <v>12</v>
      </c>
      <c r="G1629" s="257" t="s">
        <v>9</v>
      </c>
      <c r="H1629" s="1"/>
      <c r="I1629" s="127"/>
    </row>
    <row r="1630" spans="1:9" s="25" customFormat="1" ht="15" x14ac:dyDescent="0.2">
      <c r="A1630" s="173" t="str">
        <f t="shared" si="30"/>
        <v>LProp-55</v>
      </c>
      <c r="B1630" s="71" t="s">
        <v>83</v>
      </c>
      <c r="C1630" s="77">
        <f>IF(ISBLANK(D1630),_xlfn.AGGREGATE(2,5,C$1571:C1629),"")</f>
        <v>55</v>
      </c>
      <c r="D1630" s="42"/>
      <c r="E1630" s="193" t="s">
        <v>1645</v>
      </c>
      <c r="F1630" s="57" t="s">
        <v>12</v>
      </c>
      <c r="G1630" s="257" t="s">
        <v>9</v>
      </c>
      <c r="H1630" s="1"/>
      <c r="I1630" s="127"/>
    </row>
    <row r="1631" spans="1:9" s="25" customFormat="1" ht="15" x14ac:dyDescent="0.2">
      <c r="A1631" s="173" t="str">
        <f t="shared" ref="A1631:A1695" si="31">IF(ISBLANK(D1631),B1631&amp;"-"&amp;C1631,"")</f>
        <v>LProp-56</v>
      </c>
      <c r="B1631" s="71" t="s">
        <v>83</v>
      </c>
      <c r="C1631" s="77">
        <f>IF(ISBLANK(D1631),_xlfn.AGGREGATE(2,5,C$1571:C1630),"")</f>
        <v>56</v>
      </c>
      <c r="D1631" s="42"/>
      <c r="E1631" s="193" t="s">
        <v>1619</v>
      </c>
      <c r="F1631" s="57" t="s">
        <v>12</v>
      </c>
      <c r="G1631" s="257" t="s">
        <v>9</v>
      </c>
      <c r="H1631" s="1"/>
      <c r="I1631" s="127"/>
    </row>
    <row r="1632" spans="1:9" s="25" customFormat="1" ht="15" x14ac:dyDescent="0.2">
      <c r="A1632" s="172" t="str">
        <f t="shared" si="31"/>
        <v/>
      </c>
      <c r="B1632" s="110"/>
      <c r="C1632" s="109" t="str">
        <f>IF(ISBLANK(D1632),_xlfn.AGGREGATE(2,5,C$1571:C1631),"")</f>
        <v/>
      </c>
      <c r="D1632" s="28" t="s">
        <v>1</v>
      </c>
      <c r="E1632" s="194" t="s">
        <v>1646</v>
      </c>
      <c r="F1632" s="5"/>
      <c r="G1632" s="268"/>
      <c r="H1632" s="23"/>
      <c r="I1632" s="127"/>
    </row>
    <row r="1633" spans="1:9" s="25" customFormat="1" ht="15" x14ac:dyDescent="0.2">
      <c r="A1633" s="173" t="str">
        <f t="shared" si="31"/>
        <v>LProp-57</v>
      </c>
      <c r="B1633" s="71" t="s">
        <v>83</v>
      </c>
      <c r="C1633" s="77">
        <f>IF(ISBLANK(D1633),_xlfn.AGGREGATE(2,5,C$1571:C1632),"")</f>
        <v>57</v>
      </c>
      <c r="D1633" s="42"/>
      <c r="E1633" s="192" t="s">
        <v>1647</v>
      </c>
      <c r="F1633" s="57" t="s">
        <v>6</v>
      </c>
      <c r="G1633" s="257" t="s">
        <v>9</v>
      </c>
      <c r="H1633" s="1"/>
      <c r="I1633" s="127"/>
    </row>
    <row r="1634" spans="1:9" s="25" customFormat="1" ht="15" x14ac:dyDescent="0.2">
      <c r="A1634" s="173" t="str">
        <f t="shared" si="31"/>
        <v>LProp-58</v>
      </c>
      <c r="B1634" s="71" t="s">
        <v>83</v>
      </c>
      <c r="C1634" s="77">
        <f>IF(ISBLANK(D1634),_xlfn.AGGREGATE(2,5,C$1571:C1633),"")</f>
        <v>58</v>
      </c>
      <c r="D1634" s="42"/>
      <c r="E1634" s="192" t="s">
        <v>1648</v>
      </c>
      <c r="F1634" s="57" t="s">
        <v>6</v>
      </c>
      <c r="G1634" s="257" t="s">
        <v>9</v>
      </c>
      <c r="H1634" s="1"/>
      <c r="I1634" s="127"/>
    </row>
    <row r="1635" spans="1:9" s="25" customFormat="1" ht="15" x14ac:dyDescent="0.2">
      <c r="A1635" s="173" t="str">
        <f t="shared" si="31"/>
        <v>LProp-59</v>
      </c>
      <c r="B1635" s="71" t="s">
        <v>83</v>
      </c>
      <c r="C1635" s="77">
        <f>IF(ISBLANK(D1635),_xlfn.AGGREGATE(2,5,C$1571:C1634),"")</f>
        <v>59</v>
      </c>
      <c r="D1635" s="42"/>
      <c r="E1635" s="192" t="s">
        <v>1649</v>
      </c>
      <c r="F1635" s="57" t="s">
        <v>6</v>
      </c>
      <c r="G1635" s="257" t="s">
        <v>9</v>
      </c>
      <c r="H1635" s="1"/>
      <c r="I1635" s="134"/>
    </row>
    <row r="1636" spans="1:9" s="25" customFormat="1" ht="15" x14ac:dyDescent="0.2">
      <c r="A1636" s="173" t="str">
        <f t="shared" si="31"/>
        <v>LProp-60</v>
      </c>
      <c r="B1636" s="71" t="s">
        <v>83</v>
      </c>
      <c r="C1636" s="77">
        <f>IF(ISBLANK(D1636),_xlfn.AGGREGATE(2,5,C$1571:C1635),"")</f>
        <v>60</v>
      </c>
      <c r="D1636" s="42"/>
      <c r="E1636" s="192" t="s">
        <v>1650</v>
      </c>
      <c r="F1636" s="57" t="s">
        <v>6</v>
      </c>
      <c r="G1636" s="257" t="s">
        <v>9</v>
      </c>
      <c r="H1636" s="1"/>
      <c r="I1636" s="127"/>
    </row>
    <row r="1637" spans="1:9" s="25" customFormat="1" ht="15" x14ac:dyDescent="0.2">
      <c r="A1637" s="173" t="str">
        <f t="shared" si="31"/>
        <v>LProp-61</v>
      </c>
      <c r="B1637" s="71" t="s">
        <v>83</v>
      </c>
      <c r="C1637" s="77">
        <f>IF(ISBLANK(D1637),_xlfn.AGGREGATE(2,5,C$1571:C1636),"")</f>
        <v>61</v>
      </c>
      <c r="D1637" s="42"/>
      <c r="E1637" s="192" t="s">
        <v>1651</v>
      </c>
      <c r="F1637" s="57" t="s">
        <v>6</v>
      </c>
      <c r="G1637" s="257" t="s">
        <v>9</v>
      </c>
      <c r="H1637" s="1"/>
      <c r="I1637" s="127"/>
    </row>
    <row r="1638" spans="1:9" s="25" customFormat="1" ht="15" x14ac:dyDescent="0.2">
      <c r="A1638" s="173" t="str">
        <f t="shared" si="31"/>
        <v>LProp-62</v>
      </c>
      <c r="B1638" s="71" t="s">
        <v>83</v>
      </c>
      <c r="C1638" s="77">
        <f>IF(ISBLANK(D1638),_xlfn.AGGREGATE(2,5,C$1571:C1637),"")</f>
        <v>62</v>
      </c>
      <c r="D1638" s="42"/>
      <c r="E1638" s="192" t="s">
        <v>1652</v>
      </c>
      <c r="F1638" s="57" t="s">
        <v>6</v>
      </c>
      <c r="G1638" s="257" t="s">
        <v>9</v>
      </c>
      <c r="H1638" s="1"/>
      <c r="I1638" s="127"/>
    </row>
    <row r="1639" spans="1:9" s="25" customFormat="1" ht="15" x14ac:dyDescent="0.2">
      <c r="A1639" s="173" t="str">
        <f t="shared" si="31"/>
        <v>LProp-63</v>
      </c>
      <c r="B1639" s="71" t="s">
        <v>83</v>
      </c>
      <c r="C1639" s="77">
        <f>IF(ISBLANK(D1639),_xlfn.AGGREGATE(2,5,C$1571:C1638),"")</f>
        <v>63</v>
      </c>
      <c r="D1639" s="42"/>
      <c r="E1639" s="192" t="s">
        <v>1653</v>
      </c>
      <c r="F1639" s="57" t="s">
        <v>6</v>
      </c>
      <c r="G1639" s="257" t="s">
        <v>9</v>
      </c>
      <c r="H1639" s="1"/>
      <c r="I1639" s="127"/>
    </row>
    <row r="1640" spans="1:9" s="25" customFormat="1" ht="15" x14ac:dyDescent="0.2">
      <c r="A1640" s="173" t="str">
        <f t="shared" si="31"/>
        <v>LProp-64</v>
      </c>
      <c r="B1640" s="71" t="s">
        <v>83</v>
      </c>
      <c r="C1640" s="77">
        <f>IF(ISBLANK(D1640),_xlfn.AGGREGATE(2,5,C$1571:C1639),"")</f>
        <v>64</v>
      </c>
      <c r="D1640" s="42"/>
      <c r="E1640" s="192" t="s">
        <v>1654</v>
      </c>
      <c r="F1640" s="57" t="s">
        <v>12</v>
      </c>
      <c r="G1640" s="257" t="s">
        <v>9</v>
      </c>
      <c r="H1640" s="1"/>
      <c r="I1640" s="127"/>
    </row>
    <row r="1641" spans="1:9" s="25" customFormat="1" ht="15" x14ac:dyDescent="0.2">
      <c r="A1641" s="172" t="str">
        <f t="shared" si="31"/>
        <v/>
      </c>
      <c r="B1641" s="110"/>
      <c r="C1641" s="109" t="str">
        <f>IF(ISBLANK(D1641),_xlfn.AGGREGATE(2,5,C$1571:C1640),"")</f>
        <v/>
      </c>
      <c r="D1641" s="28" t="s">
        <v>1</v>
      </c>
      <c r="E1641" s="194" t="s">
        <v>1655</v>
      </c>
      <c r="F1641" s="5"/>
      <c r="G1641" s="268"/>
      <c r="H1641" s="23"/>
      <c r="I1641" s="127"/>
    </row>
    <row r="1642" spans="1:9" s="25" customFormat="1" ht="15" x14ac:dyDescent="0.2">
      <c r="A1642" s="173" t="str">
        <f t="shared" si="31"/>
        <v>LProp-65</v>
      </c>
      <c r="B1642" s="71" t="s">
        <v>83</v>
      </c>
      <c r="C1642" s="77">
        <f>IF(ISBLANK(D1642),_xlfn.AGGREGATE(2,5,C$1571:C1641),"")</f>
        <v>65</v>
      </c>
      <c r="D1642" s="42"/>
      <c r="E1642" s="192" t="s">
        <v>1656</v>
      </c>
      <c r="F1642" s="57" t="s">
        <v>6</v>
      </c>
      <c r="G1642" s="257" t="s">
        <v>9</v>
      </c>
      <c r="H1642" s="1"/>
      <c r="I1642" s="127"/>
    </row>
    <row r="1643" spans="1:9" s="25" customFormat="1" ht="15" x14ac:dyDescent="0.2">
      <c r="A1643" s="173" t="str">
        <f t="shared" si="31"/>
        <v>LProp-66</v>
      </c>
      <c r="B1643" s="71" t="s">
        <v>83</v>
      </c>
      <c r="C1643" s="77">
        <f>IF(ISBLANK(D1643),_xlfn.AGGREGATE(2,5,C$1571:C1642),"")</f>
        <v>66</v>
      </c>
      <c r="D1643" s="42"/>
      <c r="E1643" s="192" t="s">
        <v>1657</v>
      </c>
      <c r="F1643" s="57" t="s">
        <v>6</v>
      </c>
      <c r="G1643" s="257" t="s">
        <v>9</v>
      </c>
      <c r="H1643" s="1"/>
      <c r="I1643" s="127"/>
    </row>
    <row r="1644" spans="1:9" s="25" customFormat="1" ht="15" x14ac:dyDescent="0.2">
      <c r="A1644" s="173" t="str">
        <f t="shared" si="31"/>
        <v>LProp-67</v>
      </c>
      <c r="B1644" s="71" t="s">
        <v>83</v>
      </c>
      <c r="C1644" s="77">
        <f>IF(ISBLANK(D1644),_xlfn.AGGREGATE(2,5,C$1571:C1643),"")</f>
        <v>67</v>
      </c>
      <c r="D1644" s="42"/>
      <c r="E1644" s="192" t="s">
        <v>1658</v>
      </c>
      <c r="F1644" s="57" t="s">
        <v>6</v>
      </c>
      <c r="G1644" s="257" t="s">
        <v>9</v>
      </c>
      <c r="H1644" s="1"/>
      <c r="I1644" s="134"/>
    </row>
    <row r="1645" spans="1:9" s="25" customFormat="1" ht="15" x14ac:dyDescent="0.2">
      <c r="A1645" s="173" t="str">
        <f t="shared" si="31"/>
        <v>LProp-68</v>
      </c>
      <c r="B1645" s="71" t="s">
        <v>83</v>
      </c>
      <c r="C1645" s="77">
        <f>IF(ISBLANK(D1645),_xlfn.AGGREGATE(2,5,C$1571:C1644),"")</f>
        <v>68</v>
      </c>
      <c r="D1645" s="42"/>
      <c r="E1645" s="193" t="s">
        <v>1659</v>
      </c>
      <c r="F1645" s="57" t="s">
        <v>6</v>
      </c>
      <c r="G1645" s="257" t="s">
        <v>9</v>
      </c>
      <c r="H1645" s="1"/>
      <c r="I1645" s="127"/>
    </row>
    <row r="1646" spans="1:9" s="25" customFormat="1" ht="15" x14ac:dyDescent="0.2">
      <c r="A1646" s="173" t="str">
        <f t="shared" si="31"/>
        <v>LProp-69</v>
      </c>
      <c r="B1646" s="71" t="s">
        <v>83</v>
      </c>
      <c r="C1646" s="77">
        <f>IF(ISBLANK(D1646),_xlfn.AGGREGATE(2,5,C$1571:C1645),"")</f>
        <v>69</v>
      </c>
      <c r="D1646" s="42"/>
      <c r="E1646" s="192" t="s">
        <v>1660</v>
      </c>
      <c r="F1646" s="57" t="s">
        <v>12</v>
      </c>
      <c r="G1646" s="257" t="s">
        <v>9</v>
      </c>
      <c r="H1646" s="1"/>
      <c r="I1646" s="127"/>
    </row>
    <row r="1647" spans="1:9" s="25" customFormat="1" ht="15" x14ac:dyDescent="0.2">
      <c r="A1647" s="173" t="str">
        <f t="shared" si="31"/>
        <v>LProp-70</v>
      </c>
      <c r="B1647" s="71" t="s">
        <v>83</v>
      </c>
      <c r="C1647" s="77">
        <f>IF(ISBLANK(D1647),_xlfn.AGGREGATE(2,5,C$1571:C1646),"")</f>
        <v>70</v>
      </c>
      <c r="D1647" s="42"/>
      <c r="E1647" s="192" t="s">
        <v>1661</v>
      </c>
      <c r="F1647" s="57" t="s">
        <v>12</v>
      </c>
      <c r="G1647" s="257" t="s">
        <v>9</v>
      </c>
      <c r="H1647" s="1"/>
      <c r="I1647" s="127"/>
    </row>
    <row r="1648" spans="1:9" s="25" customFormat="1" ht="15" x14ac:dyDescent="0.2">
      <c r="A1648" s="173" t="str">
        <f t="shared" si="31"/>
        <v>LProp-71</v>
      </c>
      <c r="B1648" s="71" t="s">
        <v>83</v>
      </c>
      <c r="C1648" s="77">
        <f>IF(ISBLANK(D1648),_xlfn.AGGREGATE(2,5,C$1571:C1647),"")</f>
        <v>71</v>
      </c>
      <c r="D1648" s="42"/>
      <c r="E1648" s="192" t="s">
        <v>973</v>
      </c>
      <c r="F1648" s="57" t="s">
        <v>6</v>
      </c>
      <c r="G1648" s="257" t="s">
        <v>9</v>
      </c>
      <c r="H1648" s="1"/>
      <c r="I1648" s="127"/>
    </row>
    <row r="1649" spans="1:9" s="25" customFormat="1" ht="15" x14ac:dyDescent="0.2">
      <c r="A1649" s="173" t="str">
        <f t="shared" si="31"/>
        <v>LProp-72</v>
      </c>
      <c r="B1649" s="71" t="s">
        <v>83</v>
      </c>
      <c r="C1649" s="77">
        <f>IF(ISBLANK(D1649),_xlfn.AGGREGATE(2,5,C$1571:C1648),"")</f>
        <v>72</v>
      </c>
      <c r="D1649" s="42"/>
      <c r="E1649" s="192" t="s">
        <v>1662</v>
      </c>
      <c r="F1649" s="57" t="s">
        <v>12</v>
      </c>
      <c r="G1649" s="257" t="s">
        <v>9</v>
      </c>
      <c r="H1649" s="1"/>
      <c r="I1649" s="127"/>
    </row>
    <row r="1650" spans="1:9" s="25" customFormat="1" ht="15" x14ac:dyDescent="0.2">
      <c r="A1650" s="172" t="str">
        <f t="shared" si="31"/>
        <v/>
      </c>
      <c r="B1650" s="110"/>
      <c r="C1650" s="109" t="str">
        <f>IF(ISBLANK(D1650),_xlfn.AGGREGATE(2,5,C$1571:C1649),"")</f>
        <v/>
      </c>
      <c r="D1650" s="28" t="s">
        <v>1</v>
      </c>
      <c r="E1650" s="194" t="s">
        <v>1663</v>
      </c>
      <c r="F1650" s="5"/>
      <c r="G1650" s="268"/>
      <c r="H1650" s="23"/>
      <c r="I1650" s="134"/>
    </row>
    <row r="1651" spans="1:9" s="25" customFormat="1" ht="15" x14ac:dyDescent="0.2">
      <c r="A1651" s="173" t="str">
        <f t="shared" si="31"/>
        <v>LProp-73</v>
      </c>
      <c r="B1651" s="71" t="s">
        <v>83</v>
      </c>
      <c r="C1651" s="77">
        <f>IF(ISBLANK(D1651),_xlfn.AGGREGATE(2,5,C$1571:C1650),"")</f>
        <v>73</v>
      </c>
      <c r="D1651" s="42"/>
      <c r="E1651" s="192" t="s">
        <v>1664</v>
      </c>
      <c r="F1651" s="57" t="s">
        <v>6</v>
      </c>
      <c r="G1651" s="257" t="s">
        <v>9</v>
      </c>
      <c r="H1651" s="1"/>
      <c r="I1651" s="127"/>
    </row>
    <row r="1652" spans="1:9" s="25" customFormat="1" ht="15" x14ac:dyDescent="0.2">
      <c r="A1652" s="173" t="str">
        <f t="shared" si="31"/>
        <v>LProp-74</v>
      </c>
      <c r="B1652" s="71" t="s">
        <v>83</v>
      </c>
      <c r="C1652" s="77">
        <f>IF(ISBLANK(D1652),_xlfn.AGGREGATE(2,5,C$1571:C1651),"")</f>
        <v>74</v>
      </c>
      <c r="D1652" s="42"/>
      <c r="E1652" s="192" t="s">
        <v>1665</v>
      </c>
      <c r="F1652" s="57" t="s">
        <v>6</v>
      </c>
      <c r="G1652" s="257" t="s">
        <v>9</v>
      </c>
      <c r="H1652" s="1"/>
      <c r="I1652" s="127"/>
    </row>
    <row r="1653" spans="1:9" s="25" customFormat="1" ht="15" x14ac:dyDescent="0.2">
      <c r="A1653" s="173" t="str">
        <f t="shared" si="31"/>
        <v>LProp-75</v>
      </c>
      <c r="B1653" s="71" t="s">
        <v>83</v>
      </c>
      <c r="C1653" s="77">
        <f>IF(ISBLANK(D1653),_xlfn.AGGREGATE(2,5,C$1571:C1652),"")</f>
        <v>75</v>
      </c>
      <c r="D1653" s="42"/>
      <c r="E1653" s="192" t="s">
        <v>1666</v>
      </c>
      <c r="F1653" s="57" t="s">
        <v>6</v>
      </c>
      <c r="G1653" s="257" t="s">
        <v>9</v>
      </c>
      <c r="H1653" s="1"/>
      <c r="I1653" s="127"/>
    </row>
    <row r="1654" spans="1:9" s="25" customFormat="1" ht="15" x14ac:dyDescent="0.2">
      <c r="A1654" s="173" t="str">
        <f t="shared" si="31"/>
        <v>LProp-76</v>
      </c>
      <c r="B1654" s="71" t="s">
        <v>83</v>
      </c>
      <c r="C1654" s="77">
        <f>IF(ISBLANK(D1654),_xlfn.AGGREGATE(2,5,C$1571:C1653),"")</f>
        <v>76</v>
      </c>
      <c r="D1654" s="42"/>
      <c r="E1654" s="192" t="s">
        <v>1667</v>
      </c>
      <c r="F1654" s="57" t="s">
        <v>12</v>
      </c>
      <c r="G1654" s="257" t="s">
        <v>9</v>
      </c>
      <c r="H1654" s="1"/>
      <c r="I1654" s="127"/>
    </row>
    <row r="1655" spans="1:9" s="25" customFormat="1" ht="15" x14ac:dyDescent="0.2">
      <c r="A1655" s="173" t="str">
        <f t="shared" si="31"/>
        <v>LProp-77</v>
      </c>
      <c r="B1655" s="71" t="s">
        <v>83</v>
      </c>
      <c r="C1655" s="77">
        <f>IF(ISBLANK(D1655),_xlfn.AGGREGATE(2,5,C$1571:C1654),"")</f>
        <v>77</v>
      </c>
      <c r="D1655" s="42"/>
      <c r="E1655" s="192" t="s">
        <v>1668</v>
      </c>
      <c r="F1655" s="57" t="s">
        <v>6</v>
      </c>
      <c r="G1655" s="257" t="s">
        <v>9</v>
      </c>
      <c r="H1655" s="1"/>
      <c r="I1655" s="127"/>
    </row>
    <row r="1656" spans="1:9" s="25" customFormat="1" ht="15" x14ac:dyDescent="0.2">
      <c r="A1656" s="172" t="str">
        <f t="shared" si="31"/>
        <v/>
      </c>
      <c r="B1656" s="110"/>
      <c r="C1656" s="109" t="str">
        <f>IF(ISBLANK(D1656),_xlfn.AGGREGATE(2,5,C$1571:C1655),"")</f>
        <v/>
      </c>
      <c r="D1656" s="28" t="s">
        <v>1</v>
      </c>
      <c r="E1656" s="194" t="s">
        <v>1669</v>
      </c>
      <c r="F1656" s="5"/>
      <c r="G1656" s="268"/>
      <c r="H1656" s="23"/>
      <c r="I1656" s="127"/>
    </row>
    <row r="1657" spans="1:9" s="25" customFormat="1" ht="15" x14ac:dyDescent="0.2">
      <c r="A1657" s="173" t="str">
        <f t="shared" si="31"/>
        <v>LProp-78</v>
      </c>
      <c r="B1657" s="71" t="s">
        <v>83</v>
      </c>
      <c r="C1657" s="77">
        <f>IF(ISBLANK(D1657),_xlfn.AGGREGATE(2,5,C$1571:C1656),"")</f>
        <v>78</v>
      </c>
      <c r="D1657" s="42"/>
      <c r="E1657" s="192" t="s">
        <v>1670</v>
      </c>
      <c r="F1657" s="57" t="s">
        <v>6</v>
      </c>
      <c r="G1657" s="257" t="s">
        <v>9</v>
      </c>
      <c r="H1657" s="1"/>
      <c r="I1657" s="127"/>
    </row>
    <row r="1658" spans="1:9" s="25" customFormat="1" ht="28.5" x14ac:dyDescent="0.2">
      <c r="A1658" s="173" t="str">
        <f t="shared" ref="A1658" si="32">IF(ISBLANK(D1658),B1658&amp;"-"&amp;C1658,"")</f>
        <v>LProp-79</v>
      </c>
      <c r="B1658" s="71" t="s">
        <v>83</v>
      </c>
      <c r="C1658" s="77">
        <f>IF(ISBLANK(D1658),_xlfn.AGGREGATE(2,5,C$1571:C1657),"")</f>
        <v>79</v>
      </c>
      <c r="D1658" s="42"/>
      <c r="E1658" s="192" t="s">
        <v>1671</v>
      </c>
      <c r="F1658" s="57" t="s">
        <v>6</v>
      </c>
      <c r="G1658" s="257" t="s">
        <v>9</v>
      </c>
      <c r="H1658" s="1"/>
      <c r="I1658" s="127"/>
    </row>
    <row r="1659" spans="1:9" s="25" customFormat="1" ht="15" x14ac:dyDescent="0.2">
      <c r="A1659" s="173" t="str">
        <f t="shared" si="31"/>
        <v>LProp-80</v>
      </c>
      <c r="B1659" s="71" t="s">
        <v>83</v>
      </c>
      <c r="C1659" s="77">
        <f>IF(ISBLANK(D1659),_xlfn.AGGREGATE(2,5,C$1571:C1658),"")</f>
        <v>80</v>
      </c>
      <c r="D1659" s="42"/>
      <c r="E1659" s="192" t="s">
        <v>1672</v>
      </c>
      <c r="F1659" s="57" t="s">
        <v>6</v>
      </c>
      <c r="G1659" s="257" t="s">
        <v>9</v>
      </c>
      <c r="H1659" s="1"/>
      <c r="I1659" s="127"/>
    </row>
    <row r="1660" spans="1:9" s="25" customFormat="1" ht="28.5" x14ac:dyDescent="0.2">
      <c r="A1660" s="173" t="str">
        <f t="shared" si="31"/>
        <v>LProp-81</v>
      </c>
      <c r="B1660" s="71" t="s">
        <v>83</v>
      </c>
      <c r="C1660" s="77">
        <f>IF(ISBLANK(D1660),_xlfn.AGGREGATE(2,5,C$1571:C1659),"")</f>
        <v>81</v>
      </c>
      <c r="D1660" s="42"/>
      <c r="E1660" s="192" t="s">
        <v>1673</v>
      </c>
      <c r="F1660" s="57" t="s">
        <v>6</v>
      </c>
      <c r="G1660" s="257" t="s">
        <v>9</v>
      </c>
      <c r="H1660" s="1"/>
      <c r="I1660" s="127"/>
    </row>
    <row r="1661" spans="1:9" s="25" customFormat="1" ht="15" x14ac:dyDescent="0.2">
      <c r="A1661" s="173" t="str">
        <f t="shared" si="31"/>
        <v>LProp-82</v>
      </c>
      <c r="B1661" s="71" t="s">
        <v>83</v>
      </c>
      <c r="C1661" s="77">
        <f>IF(ISBLANK(D1661),_xlfn.AGGREGATE(2,5,C$1571:C1660),"")</f>
        <v>82</v>
      </c>
      <c r="D1661" s="42"/>
      <c r="E1661" s="193" t="s">
        <v>1674</v>
      </c>
      <c r="F1661" s="57" t="s">
        <v>6</v>
      </c>
      <c r="G1661" s="257" t="s">
        <v>9</v>
      </c>
      <c r="H1661" s="1"/>
      <c r="I1661" s="127"/>
    </row>
    <row r="1662" spans="1:9" s="25" customFormat="1" ht="28.5" x14ac:dyDescent="0.2">
      <c r="A1662" s="173" t="str">
        <f t="shared" si="31"/>
        <v>LProp-83</v>
      </c>
      <c r="B1662" s="71" t="s">
        <v>83</v>
      </c>
      <c r="C1662" s="77">
        <f>IF(ISBLANK(D1662),_xlfn.AGGREGATE(2,5,C$1571:C1661),"")</f>
        <v>83</v>
      </c>
      <c r="D1662" s="42"/>
      <c r="E1662" s="192" t="s">
        <v>1675</v>
      </c>
      <c r="F1662" s="57" t="s">
        <v>6</v>
      </c>
      <c r="G1662" s="257" t="s">
        <v>9</v>
      </c>
      <c r="H1662" s="1"/>
      <c r="I1662" s="127"/>
    </row>
    <row r="1663" spans="1:9" s="25" customFormat="1" ht="15" x14ac:dyDescent="0.2">
      <c r="A1663" s="173" t="str">
        <f t="shared" si="31"/>
        <v>LProp-84</v>
      </c>
      <c r="B1663" s="71" t="s">
        <v>83</v>
      </c>
      <c r="C1663" s="77">
        <f>IF(ISBLANK(D1663),_xlfn.AGGREGATE(2,5,C$1571:C1662),"")</f>
        <v>84</v>
      </c>
      <c r="D1663" s="42"/>
      <c r="E1663" s="193" t="s">
        <v>1676</v>
      </c>
      <c r="F1663" s="57" t="s">
        <v>6</v>
      </c>
      <c r="G1663" s="257" t="s">
        <v>9</v>
      </c>
      <c r="H1663" s="1"/>
      <c r="I1663" s="134"/>
    </row>
    <row r="1664" spans="1:9" s="25" customFormat="1" ht="15" x14ac:dyDescent="0.2">
      <c r="A1664" s="173" t="str">
        <f t="shared" si="31"/>
        <v>LProp-85</v>
      </c>
      <c r="B1664" s="71" t="s">
        <v>83</v>
      </c>
      <c r="C1664" s="77">
        <f>IF(ISBLANK(D1664),_xlfn.AGGREGATE(2,5,C$1571:C1663),"")</f>
        <v>85</v>
      </c>
      <c r="D1664" s="42"/>
      <c r="E1664" s="192" t="s">
        <v>1677</v>
      </c>
      <c r="F1664" s="57" t="s">
        <v>6</v>
      </c>
      <c r="G1664" s="257" t="s">
        <v>9</v>
      </c>
      <c r="H1664" s="1"/>
      <c r="I1664" s="127"/>
    </row>
    <row r="1665" spans="1:9" s="25" customFormat="1" ht="28.5" x14ac:dyDescent="0.2">
      <c r="A1665" s="173" t="str">
        <f t="shared" si="31"/>
        <v>LProp-86</v>
      </c>
      <c r="B1665" s="71" t="s">
        <v>83</v>
      </c>
      <c r="C1665" s="77">
        <f>IF(ISBLANK(D1665),_xlfn.AGGREGATE(2,5,C$1571:C1664),"")</f>
        <v>86</v>
      </c>
      <c r="D1665" s="42"/>
      <c r="E1665" s="192" t="s">
        <v>1678</v>
      </c>
      <c r="F1665" s="57" t="s">
        <v>6</v>
      </c>
      <c r="G1665" s="257" t="s">
        <v>9</v>
      </c>
      <c r="H1665" s="1"/>
      <c r="I1665" s="127"/>
    </row>
    <row r="1666" spans="1:9" s="25" customFormat="1" ht="28.5" x14ac:dyDescent="0.2">
      <c r="A1666" s="173" t="str">
        <f t="shared" si="31"/>
        <v>LProp-87</v>
      </c>
      <c r="B1666" s="71" t="s">
        <v>83</v>
      </c>
      <c r="C1666" s="77">
        <f>IF(ISBLANK(D1666),_xlfn.AGGREGATE(2,5,C$1571:C1665),"")</f>
        <v>87</v>
      </c>
      <c r="D1666" s="42"/>
      <c r="E1666" s="192" t="s">
        <v>1679</v>
      </c>
      <c r="F1666" s="57" t="s">
        <v>12</v>
      </c>
      <c r="G1666" s="257" t="s">
        <v>9</v>
      </c>
      <c r="H1666" s="1"/>
      <c r="I1666" s="127"/>
    </row>
    <row r="1667" spans="1:9" s="25" customFormat="1" ht="28.5" x14ac:dyDescent="0.2">
      <c r="A1667" s="173" t="str">
        <f t="shared" si="31"/>
        <v>LProp-88</v>
      </c>
      <c r="B1667" s="71" t="s">
        <v>83</v>
      </c>
      <c r="C1667" s="77">
        <f>IF(ISBLANK(D1667),_xlfn.AGGREGATE(2,5,C$1571:C1666),"")</f>
        <v>88</v>
      </c>
      <c r="D1667" s="42"/>
      <c r="E1667" s="192" t="s">
        <v>1680</v>
      </c>
      <c r="F1667" s="57" t="s">
        <v>6</v>
      </c>
      <c r="G1667" s="257" t="s">
        <v>9</v>
      </c>
      <c r="H1667" s="1"/>
      <c r="I1667" s="127"/>
    </row>
    <row r="1668" spans="1:9" s="25" customFormat="1" ht="15" x14ac:dyDescent="0.2">
      <c r="A1668" s="173" t="str">
        <f t="shared" si="31"/>
        <v>LProp-89</v>
      </c>
      <c r="B1668" s="71" t="s">
        <v>83</v>
      </c>
      <c r="C1668" s="77">
        <f>IF(ISBLANK(D1668),_xlfn.AGGREGATE(2,5,C$1571:C1667),"")</f>
        <v>89</v>
      </c>
      <c r="D1668" s="42"/>
      <c r="E1668" s="192" t="s">
        <v>1681</v>
      </c>
      <c r="F1668" s="57" t="s">
        <v>12</v>
      </c>
      <c r="G1668" s="257" t="s">
        <v>9</v>
      </c>
      <c r="H1668" s="1"/>
      <c r="I1668" s="127"/>
    </row>
    <row r="1669" spans="1:9" s="25" customFormat="1" ht="30" x14ac:dyDescent="0.2">
      <c r="A1669" s="172" t="str">
        <f t="shared" si="31"/>
        <v/>
      </c>
      <c r="B1669" s="110"/>
      <c r="C1669" s="77" t="str">
        <f>IF(ISBLANK(D1669),_xlfn.AGGREGATE(2,5,C$1571:C1668),"")</f>
        <v/>
      </c>
      <c r="D1669" s="28" t="s">
        <v>1</v>
      </c>
      <c r="E1669" s="194" t="s">
        <v>1682</v>
      </c>
      <c r="F1669" s="5"/>
      <c r="G1669" s="268"/>
      <c r="H1669" s="23"/>
      <c r="I1669" s="127"/>
    </row>
    <row r="1670" spans="1:9" s="25" customFormat="1" ht="15" x14ac:dyDescent="0.2">
      <c r="A1670" s="173" t="str">
        <f t="shared" si="31"/>
        <v>LProp-90</v>
      </c>
      <c r="B1670" s="71" t="s">
        <v>83</v>
      </c>
      <c r="C1670" s="77">
        <f>IF(ISBLANK(D1670),_xlfn.AGGREGATE(2,5,C$1571:C1669),"")</f>
        <v>90</v>
      </c>
      <c r="D1670" s="42"/>
      <c r="E1670" s="192" t="s">
        <v>1683</v>
      </c>
      <c r="F1670" s="57" t="s">
        <v>6</v>
      </c>
      <c r="G1670" s="257" t="s">
        <v>9</v>
      </c>
      <c r="H1670" s="1"/>
      <c r="I1670" s="127"/>
    </row>
    <row r="1671" spans="1:9" s="25" customFormat="1" ht="15" x14ac:dyDescent="0.2">
      <c r="A1671" s="173" t="str">
        <f t="shared" si="31"/>
        <v>LProp-91</v>
      </c>
      <c r="B1671" s="71" t="s">
        <v>83</v>
      </c>
      <c r="C1671" s="77">
        <f>IF(ISBLANK(D1671),_xlfn.AGGREGATE(2,5,C$1571:C1670),"")</f>
        <v>91</v>
      </c>
      <c r="D1671" s="42"/>
      <c r="E1671" s="192" t="s">
        <v>1684</v>
      </c>
      <c r="F1671" s="57" t="s">
        <v>6</v>
      </c>
      <c r="G1671" s="257" t="s">
        <v>9</v>
      </c>
      <c r="H1671" s="1"/>
      <c r="I1671" s="127"/>
    </row>
    <row r="1672" spans="1:9" s="25" customFormat="1" ht="15" x14ac:dyDescent="0.2">
      <c r="A1672" s="173" t="str">
        <f t="shared" si="31"/>
        <v>LProp-92</v>
      </c>
      <c r="B1672" s="71" t="s">
        <v>83</v>
      </c>
      <c r="C1672" s="77">
        <f>IF(ISBLANK(D1672),_xlfn.AGGREGATE(2,5,C$1571:C1671),"")</f>
        <v>92</v>
      </c>
      <c r="D1672" s="42"/>
      <c r="E1672" s="192" t="s">
        <v>1685</v>
      </c>
      <c r="F1672" s="57" t="s">
        <v>6</v>
      </c>
      <c r="G1672" s="257" t="s">
        <v>9</v>
      </c>
      <c r="H1672" s="1"/>
      <c r="I1672" s="127"/>
    </row>
    <row r="1673" spans="1:9" s="25" customFormat="1" ht="15" x14ac:dyDescent="0.2">
      <c r="A1673" s="173" t="str">
        <f t="shared" si="31"/>
        <v>LProp-93</v>
      </c>
      <c r="B1673" s="71" t="s">
        <v>83</v>
      </c>
      <c r="C1673" s="77">
        <f>IF(ISBLANK(D1673),_xlfn.AGGREGATE(2,5,C$1571:C1672),"")</f>
        <v>93</v>
      </c>
      <c r="D1673" s="42"/>
      <c r="E1673" s="192" t="s">
        <v>1686</v>
      </c>
      <c r="F1673" s="57" t="s">
        <v>6</v>
      </c>
      <c r="G1673" s="257" t="s">
        <v>9</v>
      </c>
      <c r="H1673" s="1"/>
      <c r="I1673" s="127"/>
    </row>
    <row r="1674" spans="1:9" s="25" customFormat="1" ht="15" x14ac:dyDescent="0.2">
      <c r="A1674" s="173" t="str">
        <f t="shared" si="31"/>
        <v>LProp-94</v>
      </c>
      <c r="B1674" s="71" t="s">
        <v>83</v>
      </c>
      <c r="C1674" s="77">
        <f>IF(ISBLANK(D1674),_xlfn.AGGREGATE(2,5,C$1571:C1673),"")</f>
        <v>94</v>
      </c>
      <c r="D1674" s="42"/>
      <c r="E1674" s="193" t="s">
        <v>1687</v>
      </c>
      <c r="F1674" s="57" t="s">
        <v>12</v>
      </c>
      <c r="G1674" s="257" t="s">
        <v>9</v>
      </c>
      <c r="H1674" s="1"/>
      <c r="I1674" s="127"/>
    </row>
    <row r="1675" spans="1:9" s="25" customFormat="1" ht="15" x14ac:dyDescent="0.2">
      <c r="A1675" s="173" t="str">
        <f t="shared" si="31"/>
        <v>LProp-95</v>
      </c>
      <c r="B1675" s="71" t="s">
        <v>83</v>
      </c>
      <c r="C1675" s="77">
        <f>IF(ISBLANK(D1675),_xlfn.AGGREGATE(2,5,C$1571:C1674),"")</f>
        <v>95</v>
      </c>
      <c r="D1675" s="42"/>
      <c r="E1675" s="193" t="s">
        <v>1688</v>
      </c>
      <c r="F1675" s="57" t="s">
        <v>12</v>
      </c>
      <c r="G1675" s="257" t="s">
        <v>9</v>
      </c>
      <c r="H1675" s="1"/>
      <c r="I1675" s="127"/>
    </row>
    <row r="1676" spans="1:9" s="25" customFormat="1" ht="15" x14ac:dyDescent="0.2">
      <c r="A1676" s="173" t="str">
        <f t="shared" si="31"/>
        <v>LProp-96</v>
      </c>
      <c r="B1676" s="71" t="s">
        <v>83</v>
      </c>
      <c r="C1676" s="77">
        <f>IF(ISBLANK(D1676),_xlfn.AGGREGATE(2,5,C$1571:C1675),"")</f>
        <v>96</v>
      </c>
      <c r="D1676" s="42"/>
      <c r="E1676" s="193" t="s">
        <v>1689</v>
      </c>
      <c r="F1676" s="57" t="s">
        <v>6</v>
      </c>
      <c r="G1676" s="257" t="s">
        <v>9</v>
      </c>
      <c r="H1676" s="1"/>
      <c r="I1676" s="127"/>
    </row>
    <row r="1677" spans="1:9" s="25" customFormat="1" ht="15" x14ac:dyDescent="0.2">
      <c r="A1677" s="173" t="str">
        <f t="shared" si="31"/>
        <v>LProp-97</v>
      </c>
      <c r="B1677" s="71" t="s">
        <v>83</v>
      </c>
      <c r="C1677" s="77">
        <f>IF(ISBLANK(D1677),_xlfn.AGGREGATE(2,5,C$1571:C1676),"")</f>
        <v>97</v>
      </c>
      <c r="D1677" s="42"/>
      <c r="E1677" s="193" t="s">
        <v>1690</v>
      </c>
      <c r="F1677" s="57" t="s">
        <v>6</v>
      </c>
      <c r="G1677" s="257" t="s">
        <v>9</v>
      </c>
      <c r="H1677" s="1"/>
      <c r="I1677" s="127"/>
    </row>
    <row r="1678" spans="1:9" s="25" customFormat="1" ht="15" x14ac:dyDescent="0.2">
      <c r="A1678" s="173" t="str">
        <f t="shared" si="31"/>
        <v>LProp-98</v>
      </c>
      <c r="B1678" s="71" t="s">
        <v>83</v>
      </c>
      <c r="C1678" s="77">
        <f>IF(ISBLANK(D1678),_xlfn.AGGREGATE(2,5,C$1571:C1677),"")</f>
        <v>98</v>
      </c>
      <c r="D1678" s="42"/>
      <c r="E1678" s="193" t="s">
        <v>1691</v>
      </c>
      <c r="F1678" s="57" t="s">
        <v>6</v>
      </c>
      <c r="G1678" s="257" t="s">
        <v>9</v>
      </c>
      <c r="H1678" s="1"/>
      <c r="I1678" s="127"/>
    </row>
    <row r="1679" spans="1:9" s="25" customFormat="1" ht="15" x14ac:dyDescent="0.2">
      <c r="A1679" s="173" t="str">
        <f t="shared" si="31"/>
        <v>LProp-99</v>
      </c>
      <c r="B1679" s="71" t="s">
        <v>83</v>
      </c>
      <c r="C1679" s="77">
        <f>IF(ISBLANK(D1679),_xlfn.AGGREGATE(2,5,C$1571:C1678),"")</f>
        <v>99</v>
      </c>
      <c r="D1679" s="42"/>
      <c r="E1679" s="193" t="s">
        <v>1692</v>
      </c>
      <c r="F1679" s="57" t="s">
        <v>6</v>
      </c>
      <c r="G1679" s="257" t="s">
        <v>9</v>
      </c>
      <c r="H1679" s="1"/>
      <c r="I1679" s="127"/>
    </row>
    <row r="1680" spans="1:9" s="25" customFormat="1" ht="15" x14ac:dyDescent="0.2">
      <c r="A1680" s="173" t="str">
        <f t="shared" si="31"/>
        <v>LProp-100</v>
      </c>
      <c r="B1680" s="71" t="s">
        <v>83</v>
      </c>
      <c r="C1680" s="77">
        <f>IF(ISBLANK(D1680),_xlfn.AGGREGATE(2,5,C$1571:C1679),"")</f>
        <v>100</v>
      </c>
      <c r="D1680" s="42"/>
      <c r="E1680" s="192" t="s">
        <v>1693</v>
      </c>
      <c r="F1680" s="57" t="s">
        <v>6</v>
      </c>
      <c r="G1680" s="257" t="s">
        <v>9</v>
      </c>
      <c r="H1680" s="1"/>
      <c r="I1680" s="127"/>
    </row>
    <row r="1681" spans="1:9" s="25" customFormat="1" ht="28.5" x14ac:dyDescent="0.2">
      <c r="A1681" s="173" t="str">
        <f t="shared" si="31"/>
        <v>LProp-101</v>
      </c>
      <c r="B1681" s="71" t="s">
        <v>83</v>
      </c>
      <c r="C1681" s="77">
        <f>IF(ISBLANK(D1681),_xlfn.AGGREGATE(2,5,C$1571:C1680),"")</f>
        <v>101</v>
      </c>
      <c r="D1681" s="42"/>
      <c r="E1681" s="192" t="s">
        <v>1694</v>
      </c>
      <c r="F1681" s="57" t="s">
        <v>6</v>
      </c>
      <c r="G1681" s="257" t="s">
        <v>9</v>
      </c>
      <c r="H1681" s="1"/>
      <c r="I1681" s="127"/>
    </row>
    <row r="1682" spans="1:9" s="25" customFormat="1" ht="15" x14ac:dyDescent="0.2">
      <c r="A1682" s="173" t="str">
        <f t="shared" si="31"/>
        <v>LProp-102</v>
      </c>
      <c r="B1682" s="71" t="s">
        <v>83</v>
      </c>
      <c r="C1682" s="77">
        <f>IF(ISBLANK(D1682),_xlfn.AGGREGATE(2,5,C$1571:C1681),"")</f>
        <v>102</v>
      </c>
      <c r="D1682" s="42"/>
      <c r="E1682" s="192" t="s">
        <v>1695</v>
      </c>
      <c r="F1682" s="57" t="s">
        <v>6</v>
      </c>
      <c r="G1682" s="257" t="s">
        <v>9</v>
      </c>
      <c r="H1682" s="1"/>
      <c r="I1682" s="127"/>
    </row>
    <row r="1683" spans="1:9" s="25" customFormat="1" ht="15" x14ac:dyDescent="0.2">
      <c r="A1683" s="173" t="str">
        <f t="shared" si="31"/>
        <v>LProp-103</v>
      </c>
      <c r="B1683" s="71" t="s">
        <v>83</v>
      </c>
      <c r="C1683" s="77">
        <f>IF(ISBLANK(D1683),_xlfn.AGGREGATE(2,5,C$1571:C1682),"")</f>
        <v>103</v>
      </c>
      <c r="D1683" s="42"/>
      <c r="E1683" s="192" t="s">
        <v>1696</v>
      </c>
      <c r="F1683" s="57" t="s">
        <v>6</v>
      </c>
      <c r="G1683" s="257" t="s">
        <v>9</v>
      </c>
      <c r="H1683" s="1"/>
      <c r="I1683" s="127"/>
    </row>
    <row r="1684" spans="1:9" s="25" customFormat="1" ht="15" x14ac:dyDescent="0.2">
      <c r="A1684" s="173" t="str">
        <f t="shared" si="31"/>
        <v>LProp-104</v>
      </c>
      <c r="B1684" s="71" t="s">
        <v>83</v>
      </c>
      <c r="C1684" s="77">
        <f>IF(ISBLANK(D1684),_xlfn.AGGREGATE(2,5,C$1571:C1683),"")</f>
        <v>104</v>
      </c>
      <c r="D1684" s="42"/>
      <c r="E1684" s="192" t="s">
        <v>1697</v>
      </c>
      <c r="F1684" s="57" t="s">
        <v>6</v>
      </c>
      <c r="G1684" s="257" t="s">
        <v>9</v>
      </c>
      <c r="H1684" s="1"/>
      <c r="I1684" s="134"/>
    </row>
    <row r="1685" spans="1:9" s="25" customFormat="1" ht="15" x14ac:dyDescent="0.2">
      <c r="A1685" s="173" t="str">
        <f t="shared" si="31"/>
        <v>LProp-105</v>
      </c>
      <c r="B1685" s="71" t="s">
        <v>83</v>
      </c>
      <c r="C1685" s="77">
        <f>IF(ISBLANK(D1685),_xlfn.AGGREGATE(2,5,C$1571:C1684),"")</f>
        <v>105</v>
      </c>
      <c r="D1685" s="42"/>
      <c r="E1685" s="192" t="s">
        <v>1698</v>
      </c>
      <c r="F1685" s="57" t="s">
        <v>6</v>
      </c>
      <c r="G1685" s="257" t="s">
        <v>9</v>
      </c>
      <c r="H1685" s="1"/>
      <c r="I1685" s="127"/>
    </row>
    <row r="1686" spans="1:9" s="25" customFormat="1" ht="15" x14ac:dyDescent="0.2">
      <c r="A1686" s="173" t="str">
        <f t="shared" si="31"/>
        <v>LProp-106</v>
      </c>
      <c r="B1686" s="71" t="s">
        <v>83</v>
      </c>
      <c r="C1686" s="77">
        <f>IF(ISBLANK(D1686),_xlfn.AGGREGATE(2,5,C$1571:C1685),"")</f>
        <v>106</v>
      </c>
      <c r="D1686" s="42"/>
      <c r="E1686" s="192" t="s">
        <v>1699</v>
      </c>
      <c r="F1686" s="57" t="s">
        <v>6</v>
      </c>
      <c r="G1686" s="257" t="s">
        <v>9</v>
      </c>
      <c r="H1686" s="1"/>
      <c r="I1686" s="127"/>
    </row>
    <row r="1687" spans="1:9" s="25" customFormat="1" ht="15" x14ac:dyDescent="0.2">
      <c r="A1687" s="173" t="str">
        <f t="shared" si="31"/>
        <v>LProp-107</v>
      </c>
      <c r="B1687" s="71" t="s">
        <v>83</v>
      </c>
      <c r="C1687" s="77">
        <f>IF(ISBLANK(D1687),_xlfn.AGGREGATE(2,5,C$1571:C1686),"")</f>
        <v>107</v>
      </c>
      <c r="D1687" s="42"/>
      <c r="E1687" s="192" t="s">
        <v>1700</v>
      </c>
      <c r="F1687" s="57" t="s">
        <v>6</v>
      </c>
      <c r="G1687" s="257" t="s">
        <v>9</v>
      </c>
      <c r="H1687" s="1"/>
      <c r="I1687" s="127"/>
    </row>
    <row r="1688" spans="1:9" s="25" customFormat="1" ht="15" x14ac:dyDescent="0.2">
      <c r="A1688" s="173" t="str">
        <f t="shared" si="31"/>
        <v>LProp-108</v>
      </c>
      <c r="B1688" s="71" t="s">
        <v>83</v>
      </c>
      <c r="C1688" s="77">
        <f>IF(ISBLANK(D1688),_xlfn.AGGREGATE(2,5,C$1571:C1687),"")</f>
        <v>108</v>
      </c>
      <c r="D1688" s="42"/>
      <c r="E1688" s="193" t="s">
        <v>1701</v>
      </c>
      <c r="F1688" s="57" t="s">
        <v>12</v>
      </c>
      <c r="G1688" s="257" t="s">
        <v>9</v>
      </c>
      <c r="H1688" s="1"/>
      <c r="I1688" s="127"/>
    </row>
    <row r="1689" spans="1:9" s="25" customFormat="1" ht="28.5" x14ac:dyDescent="0.2">
      <c r="A1689" s="173" t="str">
        <f t="shared" si="31"/>
        <v>LProp-109</v>
      </c>
      <c r="B1689" s="71" t="s">
        <v>83</v>
      </c>
      <c r="C1689" s="77">
        <f>IF(ISBLANK(D1689),_xlfn.AGGREGATE(2,5,C$1571:C1688),"")</f>
        <v>109</v>
      </c>
      <c r="D1689" s="42"/>
      <c r="E1689" s="192" t="s">
        <v>1702</v>
      </c>
      <c r="F1689" s="57" t="s">
        <v>6</v>
      </c>
      <c r="G1689" s="257" t="s">
        <v>9</v>
      </c>
      <c r="H1689" s="1"/>
      <c r="I1689" s="127"/>
    </row>
    <row r="1690" spans="1:9" s="25" customFormat="1" ht="15" x14ac:dyDescent="0.2">
      <c r="A1690" s="172" t="str">
        <f t="shared" si="31"/>
        <v/>
      </c>
      <c r="B1690" s="110"/>
      <c r="C1690" s="77" t="str">
        <f>IF(ISBLANK(D1690),_xlfn.AGGREGATE(2,5,C$1571:C1689),"")</f>
        <v/>
      </c>
      <c r="D1690" s="28" t="s">
        <v>1</v>
      </c>
      <c r="E1690" s="194" t="s">
        <v>1703</v>
      </c>
      <c r="F1690" s="5"/>
      <c r="G1690" s="268"/>
      <c r="H1690" s="23"/>
      <c r="I1690" s="127"/>
    </row>
    <row r="1691" spans="1:9" s="25" customFormat="1" ht="15" x14ac:dyDescent="0.2">
      <c r="A1691" s="173" t="str">
        <f t="shared" si="31"/>
        <v>LProp-110</v>
      </c>
      <c r="B1691" s="71" t="s">
        <v>83</v>
      </c>
      <c r="C1691" s="77">
        <f>IF(ISBLANK(D1691),_xlfn.AGGREGATE(2,5,C$1571:C1690),"")</f>
        <v>110</v>
      </c>
      <c r="D1691" s="42"/>
      <c r="E1691" s="192" t="s">
        <v>1658</v>
      </c>
      <c r="F1691" s="57" t="s">
        <v>6</v>
      </c>
      <c r="G1691" s="257" t="s">
        <v>9</v>
      </c>
      <c r="H1691" s="1"/>
      <c r="I1691" s="127"/>
    </row>
    <row r="1692" spans="1:9" s="25" customFormat="1" ht="15" x14ac:dyDescent="0.2">
      <c r="A1692" s="173" t="str">
        <f t="shared" si="31"/>
        <v>LProp-111</v>
      </c>
      <c r="B1692" s="71" t="s">
        <v>83</v>
      </c>
      <c r="C1692" s="77">
        <f>IF(ISBLANK(D1692),_xlfn.AGGREGATE(2,5,C$1571:C1691),"")</f>
        <v>111</v>
      </c>
      <c r="D1692" s="42"/>
      <c r="E1692" s="192" t="s">
        <v>1704</v>
      </c>
      <c r="F1692" s="57" t="s">
        <v>6</v>
      </c>
      <c r="G1692" s="257" t="s">
        <v>9</v>
      </c>
      <c r="H1692" s="1"/>
      <c r="I1692" s="127"/>
    </row>
    <row r="1693" spans="1:9" s="25" customFormat="1" ht="15" x14ac:dyDescent="0.2">
      <c r="A1693" s="173" t="str">
        <f t="shared" si="31"/>
        <v>LProp-112</v>
      </c>
      <c r="B1693" s="71" t="s">
        <v>83</v>
      </c>
      <c r="C1693" s="77">
        <f>IF(ISBLANK(D1693),_xlfn.AGGREGATE(2,5,C$1571:C1692),"")</f>
        <v>112</v>
      </c>
      <c r="D1693" s="42"/>
      <c r="E1693" s="192" t="s">
        <v>1606</v>
      </c>
      <c r="F1693" s="57" t="s">
        <v>12</v>
      </c>
      <c r="G1693" s="257" t="s">
        <v>9</v>
      </c>
      <c r="H1693" s="1"/>
      <c r="I1693" s="127"/>
    </row>
    <row r="1694" spans="1:9" s="25" customFormat="1" ht="15" x14ac:dyDescent="0.2">
      <c r="A1694" s="173" t="str">
        <f t="shared" si="31"/>
        <v>LProp-113</v>
      </c>
      <c r="B1694" s="71" t="s">
        <v>83</v>
      </c>
      <c r="C1694" s="77">
        <f>IF(ISBLANK(D1694),_xlfn.AGGREGATE(2,5,C$1571:C1693),"")</f>
        <v>113</v>
      </c>
      <c r="D1694" s="42"/>
      <c r="E1694" s="192" t="s">
        <v>1705</v>
      </c>
      <c r="F1694" s="57" t="s">
        <v>6</v>
      </c>
      <c r="G1694" s="257" t="s">
        <v>9</v>
      </c>
      <c r="H1694" s="1"/>
      <c r="I1694" s="127"/>
    </row>
    <row r="1695" spans="1:9" s="25" customFormat="1" ht="15" x14ac:dyDescent="0.2">
      <c r="A1695" s="173" t="str">
        <f t="shared" si="31"/>
        <v>LProp-114</v>
      </c>
      <c r="B1695" s="71" t="s">
        <v>83</v>
      </c>
      <c r="C1695" s="77">
        <f>IF(ISBLANK(D1695),_xlfn.AGGREGATE(2,5,C$1571:C1694),"")</f>
        <v>114</v>
      </c>
      <c r="D1695" s="42"/>
      <c r="E1695" s="192" t="s">
        <v>1607</v>
      </c>
      <c r="F1695" s="57" t="s">
        <v>6</v>
      </c>
      <c r="G1695" s="257" t="s">
        <v>9</v>
      </c>
      <c r="H1695" s="1"/>
      <c r="I1695" s="127"/>
    </row>
    <row r="1696" spans="1:9" s="25" customFormat="1" ht="15" x14ac:dyDescent="0.2">
      <c r="A1696" s="173" t="str">
        <f t="shared" ref="A1696:A1759" si="33">IF(ISBLANK(D1696),B1696&amp;"-"&amp;C1696,"")</f>
        <v>LProp-115</v>
      </c>
      <c r="B1696" s="71" t="s">
        <v>83</v>
      </c>
      <c r="C1696" s="77">
        <f>IF(ISBLANK(D1696),_xlfn.AGGREGATE(2,5,C$1571:C1695),"")</f>
        <v>115</v>
      </c>
      <c r="D1696" s="42"/>
      <c r="E1696" s="192" t="s">
        <v>1706</v>
      </c>
      <c r="F1696" s="57" t="s">
        <v>6</v>
      </c>
      <c r="G1696" s="257" t="s">
        <v>9</v>
      </c>
      <c r="H1696" s="1"/>
      <c r="I1696" s="127"/>
    </row>
    <row r="1697" spans="1:9" s="25" customFormat="1" ht="15" x14ac:dyDescent="0.2">
      <c r="A1697" s="173" t="str">
        <f t="shared" si="33"/>
        <v>LProp-116</v>
      </c>
      <c r="B1697" s="71" t="s">
        <v>83</v>
      </c>
      <c r="C1697" s="77">
        <f>IF(ISBLANK(D1697),_xlfn.AGGREGATE(2,5,C$1571:C1696),"")</f>
        <v>116</v>
      </c>
      <c r="D1697" s="42"/>
      <c r="E1697" s="192" t="s">
        <v>1707</v>
      </c>
      <c r="F1697" s="57" t="s">
        <v>6</v>
      </c>
      <c r="G1697" s="257" t="s">
        <v>9</v>
      </c>
      <c r="H1697" s="1"/>
      <c r="I1697" s="134"/>
    </row>
    <row r="1698" spans="1:9" s="25" customFormat="1" ht="15" x14ac:dyDescent="0.2">
      <c r="A1698" s="173" t="str">
        <f t="shared" si="33"/>
        <v>LProp-117</v>
      </c>
      <c r="B1698" s="71" t="s">
        <v>83</v>
      </c>
      <c r="C1698" s="77">
        <f>IF(ISBLANK(D1698),_xlfn.AGGREGATE(2,5,C$1571:C1697),"")</f>
        <v>117</v>
      </c>
      <c r="D1698" s="42"/>
      <c r="E1698" s="192" t="s">
        <v>1708</v>
      </c>
      <c r="F1698" s="57" t="s">
        <v>12</v>
      </c>
      <c r="G1698" s="257" t="s">
        <v>9</v>
      </c>
      <c r="H1698" s="1"/>
      <c r="I1698" s="127"/>
    </row>
    <row r="1699" spans="1:9" s="25" customFormat="1" ht="15" x14ac:dyDescent="0.2">
      <c r="A1699" s="173" t="str">
        <f t="shared" si="33"/>
        <v>LProp-118</v>
      </c>
      <c r="B1699" s="71" t="s">
        <v>83</v>
      </c>
      <c r="C1699" s="77">
        <f>IF(ISBLANK(D1699),_xlfn.AGGREGATE(2,5,C$1571:C1698),"")</f>
        <v>118</v>
      </c>
      <c r="D1699" s="42"/>
      <c r="E1699" s="192" t="s">
        <v>1709</v>
      </c>
      <c r="F1699" s="57" t="s">
        <v>12</v>
      </c>
      <c r="G1699" s="257" t="s">
        <v>9</v>
      </c>
      <c r="H1699" s="1"/>
      <c r="I1699" s="127"/>
    </row>
    <row r="1700" spans="1:9" s="25" customFormat="1" ht="15" x14ac:dyDescent="0.2">
      <c r="A1700" s="173" t="str">
        <f t="shared" si="33"/>
        <v>LProp-119</v>
      </c>
      <c r="B1700" s="71" t="s">
        <v>83</v>
      </c>
      <c r="C1700" s="77">
        <f>IF(ISBLANK(D1700),_xlfn.AGGREGATE(2,5,C$1571:C1699),"")</f>
        <v>119</v>
      </c>
      <c r="D1700" s="42"/>
      <c r="E1700" s="192" t="s">
        <v>1710</v>
      </c>
      <c r="F1700" s="57" t="s">
        <v>6</v>
      </c>
      <c r="G1700" s="257" t="s">
        <v>9</v>
      </c>
      <c r="H1700" s="1"/>
      <c r="I1700" s="127"/>
    </row>
    <row r="1701" spans="1:9" s="25" customFormat="1" ht="15" x14ac:dyDescent="0.2">
      <c r="A1701" s="173" t="str">
        <f t="shared" si="33"/>
        <v>LProp-120</v>
      </c>
      <c r="B1701" s="71" t="s">
        <v>83</v>
      </c>
      <c r="C1701" s="77">
        <f>IF(ISBLANK(D1701),_xlfn.AGGREGATE(2,5,C$1571:C1700),"")</f>
        <v>120</v>
      </c>
      <c r="D1701" s="42"/>
      <c r="E1701" s="192" t="s">
        <v>1711</v>
      </c>
      <c r="F1701" s="57" t="s">
        <v>6</v>
      </c>
      <c r="G1701" s="257" t="s">
        <v>9</v>
      </c>
      <c r="H1701" s="1"/>
      <c r="I1701" s="127"/>
    </row>
    <row r="1702" spans="1:9" s="25" customFormat="1" ht="15" x14ac:dyDescent="0.2">
      <c r="A1702" s="173" t="str">
        <f t="shared" si="33"/>
        <v>LProp-121</v>
      </c>
      <c r="B1702" s="71" t="s">
        <v>83</v>
      </c>
      <c r="C1702" s="77">
        <f>IF(ISBLANK(D1702),_xlfn.AGGREGATE(2,5,C$1571:C1701),"")</f>
        <v>121</v>
      </c>
      <c r="D1702" s="42"/>
      <c r="E1702" s="192" t="s">
        <v>1712</v>
      </c>
      <c r="F1702" s="57" t="s">
        <v>6</v>
      </c>
      <c r="G1702" s="257" t="s">
        <v>9</v>
      </c>
      <c r="H1702" s="1"/>
      <c r="I1702" s="127"/>
    </row>
    <row r="1703" spans="1:9" s="25" customFormat="1" ht="15" x14ac:dyDescent="0.2">
      <c r="A1703" s="172" t="str">
        <f t="shared" si="33"/>
        <v/>
      </c>
      <c r="B1703" s="110"/>
      <c r="C1703" s="77" t="str">
        <f>IF(ISBLANK(D1703),_xlfn.AGGREGATE(2,5,C$1571:C1702),"")</f>
        <v/>
      </c>
      <c r="D1703" s="28" t="s">
        <v>1</v>
      </c>
      <c r="E1703" s="194" t="s">
        <v>1713</v>
      </c>
      <c r="F1703" s="5"/>
      <c r="G1703" s="268"/>
      <c r="H1703" s="23"/>
      <c r="I1703" s="127"/>
    </row>
    <row r="1704" spans="1:9" s="25" customFormat="1" ht="15" x14ac:dyDescent="0.2">
      <c r="A1704" s="173" t="str">
        <f t="shared" si="33"/>
        <v>LProp-122</v>
      </c>
      <c r="B1704" s="71" t="s">
        <v>83</v>
      </c>
      <c r="C1704" s="77">
        <f>IF(ISBLANK(D1704),_xlfn.AGGREGATE(2,5,C$1571:C1703),"")</f>
        <v>122</v>
      </c>
      <c r="D1704" s="42"/>
      <c r="E1704" s="192" t="s">
        <v>1714</v>
      </c>
      <c r="F1704" s="57" t="s">
        <v>12</v>
      </c>
      <c r="G1704" s="257" t="s">
        <v>9</v>
      </c>
      <c r="H1704" s="1"/>
      <c r="I1704" s="127"/>
    </row>
    <row r="1705" spans="1:9" s="25" customFormat="1" ht="15" x14ac:dyDescent="0.2">
      <c r="A1705" s="173" t="str">
        <f t="shared" si="33"/>
        <v>LProp-123</v>
      </c>
      <c r="B1705" s="71" t="s">
        <v>83</v>
      </c>
      <c r="C1705" s="77">
        <f>IF(ISBLANK(D1705),_xlfn.AGGREGATE(2,5,C$1571:C1704),"")</f>
        <v>123</v>
      </c>
      <c r="D1705" s="42"/>
      <c r="E1705" s="192" t="s">
        <v>1715</v>
      </c>
      <c r="F1705" s="57" t="s">
        <v>12</v>
      </c>
      <c r="G1705" s="257" t="s">
        <v>9</v>
      </c>
      <c r="H1705" s="1"/>
      <c r="I1705" s="127"/>
    </row>
    <row r="1706" spans="1:9" s="25" customFormat="1" ht="15" x14ac:dyDescent="0.2">
      <c r="A1706" s="173" t="str">
        <f t="shared" si="33"/>
        <v>LProp-124</v>
      </c>
      <c r="B1706" s="71" t="s">
        <v>83</v>
      </c>
      <c r="C1706" s="77">
        <f>IF(ISBLANK(D1706),_xlfn.AGGREGATE(2,5,C$1571:C1705),"")</f>
        <v>124</v>
      </c>
      <c r="D1706" s="42"/>
      <c r="E1706" s="192" t="s">
        <v>1716</v>
      </c>
      <c r="F1706" s="57" t="s">
        <v>12</v>
      </c>
      <c r="G1706" s="257" t="s">
        <v>9</v>
      </c>
      <c r="H1706" s="1"/>
      <c r="I1706" s="129"/>
    </row>
    <row r="1707" spans="1:9" s="25" customFormat="1" ht="15" x14ac:dyDescent="0.2">
      <c r="A1707" s="173" t="str">
        <f t="shared" si="33"/>
        <v>LProp-125</v>
      </c>
      <c r="B1707" s="71" t="s">
        <v>83</v>
      </c>
      <c r="C1707" s="77">
        <f>IF(ISBLANK(D1707),_xlfn.AGGREGATE(2,5,C$1571:C1706),"")</f>
        <v>125</v>
      </c>
      <c r="D1707" s="42"/>
      <c r="E1707" s="192" t="s">
        <v>1717</v>
      </c>
      <c r="F1707" s="57" t="s">
        <v>12</v>
      </c>
      <c r="G1707" s="257" t="s">
        <v>9</v>
      </c>
      <c r="H1707" s="1"/>
      <c r="I1707" s="134"/>
    </row>
    <row r="1708" spans="1:9" s="25" customFormat="1" ht="15" x14ac:dyDescent="0.2">
      <c r="A1708" s="173" t="str">
        <f t="shared" si="33"/>
        <v>LProp-126</v>
      </c>
      <c r="B1708" s="71" t="s">
        <v>83</v>
      </c>
      <c r="C1708" s="77">
        <f>IF(ISBLANK(D1708),_xlfn.AGGREGATE(2,5,C$1571:C1707),"")</f>
        <v>126</v>
      </c>
      <c r="D1708" s="42"/>
      <c r="E1708" s="192" t="s">
        <v>1718</v>
      </c>
      <c r="F1708" s="57" t="s">
        <v>6</v>
      </c>
      <c r="G1708" s="257" t="s">
        <v>9</v>
      </c>
      <c r="H1708" s="1"/>
      <c r="I1708" s="127"/>
    </row>
    <row r="1709" spans="1:9" s="25" customFormat="1" ht="15" x14ac:dyDescent="0.2">
      <c r="A1709" s="173" t="str">
        <f t="shared" si="33"/>
        <v>LProp-127</v>
      </c>
      <c r="B1709" s="71" t="s">
        <v>83</v>
      </c>
      <c r="C1709" s="77">
        <f>IF(ISBLANK(D1709),_xlfn.AGGREGATE(2,5,C$1571:C1708),"")</f>
        <v>127</v>
      </c>
      <c r="D1709" s="42"/>
      <c r="E1709" s="192" t="s">
        <v>1719</v>
      </c>
      <c r="F1709" s="57" t="s">
        <v>6</v>
      </c>
      <c r="G1709" s="257" t="s">
        <v>9</v>
      </c>
      <c r="H1709" s="1"/>
      <c r="I1709" s="127"/>
    </row>
    <row r="1710" spans="1:9" s="25" customFormat="1" ht="15" x14ac:dyDescent="0.2">
      <c r="A1710" s="173" t="str">
        <f t="shared" si="33"/>
        <v>LProp-128</v>
      </c>
      <c r="B1710" s="71" t="s">
        <v>83</v>
      </c>
      <c r="C1710" s="77">
        <f>IF(ISBLANK(D1710),_xlfn.AGGREGATE(2,5,C$1571:C1709),"")</f>
        <v>128</v>
      </c>
      <c r="D1710" s="42"/>
      <c r="E1710" s="192" t="s">
        <v>1720</v>
      </c>
      <c r="F1710" s="57" t="s">
        <v>6</v>
      </c>
      <c r="G1710" s="257" t="s">
        <v>9</v>
      </c>
      <c r="H1710" s="1"/>
      <c r="I1710" s="127"/>
    </row>
    <row r="1711" spans="1:9" s="25" customFormat="1" ht="15" x14ac:dyDescent="0.2">
      <c r="A1711" s="173" t="str">
        <f t="shared" si="33"/>
        <v>LProp-129</v>
      </c>
      <c r="B1711" s="71" t="s">
        <v>83</v>
      </c>
      <c r="C1711" s="77">
        <f>IF(ISBLANK(D1711),_xlfn.AGGREGATE(2,5,C$1571:C1710),"")</f>
        <v>129</v>
      </c>
      <c r="D1711" s="42"/>
      <c r="E1711" s="192" t="s">
        <v>1721</v>
      </c>
      <c r="F1711" s="57" t="s">
        <v>6</v>
      </c>
      <c r="G1711" s="257" t="s">
        <v>9</v>
      </c>
      <c r="H1711" s="1"/>
      <c r="I1711" s="127"/>
    </row>
    <row r="1712" spans="1:9" s="25" customFormat="1" ht="15" x14ac:dyDescent="0.2">
      <c r="A1712" s="173" t="str">
        <f t="shared" si="33"/>
        <v>LProp-130</v>
      </c>
      <c r="B1712" s="71" t="s">
        <v>83</v>
      </c>
      <c r="C1712" s="77">
        <f>IF(ISBLANK(D1712),_xlfn.AGGREGATE(2,5,C$1571:C1711),"")</f>
        <v>130</v>
      </c>
      <c r="D1712" s="42"/>
      <c r="E1712" s="192" t="s">
        <v>1722</v>
      </c>
      <c r="F1712" s="57" t="s">
        <v>12</v>
      </c>
      <c r="G1712" s="257" t="s">
        <v>9</v>
      </c>
      <c r="H1712" s="1"/>
      <c r="I1712" s="134"/>
    </row>
    <row r="1713" spans="1:9" s="25" customFormat="1" ht="15" x14ac:dyDescent="0.2">
      <c r="A1713" s="172" t="str">
        <f t="shared" si="33"/>
        <v/>
      </c>
      <c r="B1713" s="110"/>
      <c r="C1713" s="77" t="str">
        <f>IF(ISBLANK(D1713),_xlfn.AGGREGATE(2,5,C$1571:C1712),"")</f>
        <v/>
      </c>
      <c r="D1713" s="28" t="s">
        <v>1</v>
      </c>
      <c r="E1713" s="194" t="s">
        <v>1723</v>
      </c>
      <c r="F1713" s="5"/>
      <c r="G1713" s="268"/>
      <c r="H1713" s="23"/>
      <c r="I1713" s="134"/>
    </row>
    <row r="1714" spans="1:9" s="25" customFormat="1" ht="28.5" x14ac:dyDescent="0.2">
      <c r="A1714" s="173" t="str">
        <f t="shared" si="33"/>
        <v>LProp-131</v>
      </c>
      <c r="B1714" s="71" t="s">
        <v>83</v>
      </c>
      <c r="C1714" s="77">
        <f>IF(ISBLANK(D1714),_xlfn.AGGREGATE(2,5,C$1571:C1713),"")</f>
        <v>131</v>
      </c>
      <c r="D1714" s="42"/>
      <c r="E1714" s="192" t="s">
        <v>1724</v>
      </c>
      <c r="F1714" s="57" t="s">
        <v>6</v>
      </c>
      <c r="G1714" s="257" t="s">
        <v>9</v>
      </c>
      <c r="H1714" s="1"/>
      <c r="I1714" s="127"/>
    </row>
    <row r="1715" spans="1:9" s="25" customFormat="1" ht="15" x14ac:dyDescent="0.2">
      <c r="A1715" s="173" t="str">
        <f t="shared" si="33"/>
        <v>LProp-132</v>
      </c>
      <c r="B1715" s="71" t="s">
        <v>83</v>
      </c>
      <c r="C1715" s="77">
        <f>IF(ISBLANK(D1715),_xlfn.AGGREGATE(2,5,C$1571:C1714),"")</f>
        <v>132</v>
      </c>
      <c r="D1715" s="42"/>
      <c r="E1715" s="192" t="s">
        <v>1725</v>
      </c>
      <c r="F1715" s="57" t="s">
        <v>6</v>
      </c>
      <c r="G1715" s="257" t="s">
        <v>9</v>
      </c>
      <c r="H1715" s="1"/>
      <c r="I1715" s="127"/>
    </row>
    <row r="1716" spans="1:9" s="25" customFormat="1" ht="42.75" x14ac:dyDescent="0.2">
      <c r="A1716" s="173" t="str">
        <f t="shared" si="33"/>
        <v>LProp-133</v>
      </c>
      <c r="B1716" s="71" t="s">
        <v>83</v>
      </c>
      <c r="C1716" s="77">
        <f>IF(ISBLANK(D1716),_xlfn.AGGREGATE(2,5,C$1571:C1715),"")</f>
        <v>133</v>
      </c>
      <c r="D1716" s="42"/>
      <c r="E1716" s="192" t="s">
        <v>1726</v>
      </c>
      <c r="F1716" s="57" t="s">
        <v>6</v>
      </c>
      <c r="G1716" s="257" t="s">
        <v>9</v>
      </c>
      <c r="H1716" s="1"/>
      <c r="I1716" s="127"/>
    </row>
    <row r="1717" spans="1:9" s="25" customFormat="1" ht="15" x14ac:dyDescent="0.2">
      <c r="A1717" s="173" t="str">
        <f t="shared" si="33"/>
        <v>LProp-134</v>
      </c>
      <c r="B1717" s="71" t="s">
        <v>83</v>
      </c>
      <c r="C1717" s="77">
        <f>IF(ISBLANK(D1717),_xlfn.AGGREGATE(2,5,C$1571:C1716),"")</f>
        <v>134</v>
      </c>
      <c r="D1717" s="43"/>
      <c r="E1717" s="192" t="s">
        <v>1727</v>
      </c>
      <c r="F1717" s="58" t="s">
        <v>6</v>
      </c>
      <c r="G1717" s="260" t="s">
        <v>9</v>
      </c>
      <c r="H1717" s="1"/>
      <c r="I1717" s="127"/>
    </row>
    <row r="1718" spans="1:9" s="25" customFormat="1" ht="15" x14ac:dyDescent="0.2">
      <c r="A1718" s="172" t="str">
        <f t="shared" si="33"/>
        <v/>
      </c>
      <c r="B1718" s="110"/>
      <c r="C1718" s="77" t="str">
        <f>IF(ISBLANK(D1718),_xlfn.AGGREGATE(2,5,C$1571:C1717),"")</f>
        <v/>
      </c>
      <c r="D1718" s="28" t="s">
        <v>1</v>
      </c>
      <c r="E1718" s="199" t="s">
        <v>1728</v>
      </c>
      <c r="F1718" s="5"/>
      <c r="G1718" s="274"/>
      <c r="H1718" s="23"/>
      <c r="I1718" s="127"/>
    </row>
    <row r="1719" spans="1:9" s="25" customFormat="1" ht="15" x14ac:dyDescent="0.2">
      <c r="A1719" s="172" t="str">
        <f t="shared" si="33"/>
        <v/>
      </c>
      <c r="B1719" s="110"/>
      <c r="C1719" s="77" t="str">
        <f>IF(ISBLANK(D1719),_xlfn.AGGREGATE(2,5,C$1571:C1718),"")</f>
        <v/>
      </c>
      <c r="D1719" s="28" t="s">
        <v>1</v>
      </c>
      <c r="E1719" s="194" t="s">
        <v>1729</v>
      </c>
      <c r="F1719" s="5"/>
      <c r="G1719" s="268"/>
      <c r="H1719" s="23"/>
      <c r="I1719" s="127"/>
    </row>
    <row r="1720" spans="1:9" s="25" customFormat="1" ht="15" x14ac:dyDescent="0.2">
      <c r="A1720" s="173" t="str">
        <f t="shared" si="33"/>
        <v>LProp-135</v>
      </c>
      <c r="B1720" s="71" t="s">
        <v>83</v>
      </c>
      <c r="C1720" s="77">
        <f>IF(ISBLANK(D1720),_xlfn.AGGREGATE(2,5,C$1571:C1719),"")</f>
        <v>135</v>
      </c>
      <c r="D1720" s="46"/>
      <c r="E1720" s="192" t="s">
        <v>1730</v>
      </c>
      <c r="F1720" s="60" t="s">
        <v>6</v>
      </c>
      <c r="G1720" s="264" t="s">
        <v>9</v>
      </c>
      <c r="H1720" s="1"/>
      <c r="I1720" s="127"/>
    </row>
    <row r="1721" spans="1:9" s="25" customFormat="1" ht="15" x14ac:dyDescent="0.2">
      <c r="A1721" s="173" t="str">
        <f t="shared" si="33"/>
        <v>LProp-136</v>
      </c>
      <c r="B1721" s="71" t="s">
        <v>83</v>
      </c>
      <c r="C1721" s="77">
        <f>IF(ISBLANK(D1721),_xlfn.AGGREGATE(2,5,C$1571:C1720),"")</f>
        <v>136</v>
      </c>
      <c r="D1721" s="42"/>
      <c r="E1721" s="192" t="s">
        <v>1731</v>
      </c>
      <c r="F1721" s="57" t="s">
        <v>6</v>
      </c>
      <c r="G1721" s="257" t="s">
        <v>9</v>
      </c>
      <c r="H1721" s="1"/>
      <c r="I1721" s="127"/>
    </row>
    <row r="1722" spans="1:9" s="25" customFormat="1" ht="15" x14ac:dyDescent="0.2">
      <c r="A1722" s="173" t="str">
        <f t="shared" si="33"/>
        <v>LProp-137</v>
      </c>
      <c r="B1722" s="71" t="s">
        <v>83</v>
      </c>
      <c r="C1722" s="77">
        <f>IF(ISBLANK(D1722),_xlfn.AGGREGATE(2,5,C$1571:C1721),"")</f>
        <v>137</v>
      </c>
      <c r="D1722" s="42"/>
      <c r="E1722" s="192" t="s">
        <v>1732</v>
      </c>
      <c r="F1722" s="57" t="s">
        <v>12</v>
      </c>
      <c r="G1722" s="257" t="s">
        <v>9</v>
      </c>
      <c r="H1722" s="1"/>
      <c r="I1722" s="127"/>
    </row>
    <row r="1723" spans="1:9" s="25" customFormat="1" ht="14.25" x14ac:dyDescent="0.2">
      <c r="A1723" s="173" t="str">
        <f t="shared" si="33"/>
        <v>LProp-138</v>
      </c>
      <c r="B1723" s="71" t="s">
        <v>83</v>
      </c>
      <c r="C1723" s="77">
        <f>IF(ISBLANK(D1723),_xlfn.AGGREGATE(2,5,C$1571:C1722),"")</f>
        <v>138</v>
      </c>
      <c r="D1723" s="42"/>
      <c r="E1723" s="192" t="s">
        <v>1733</v>
      </c>
      <c r="F1723" s="57" t="s">
        <v>6</v>
      </c>
      <c r="G1723" s="257" t="s">
        <v>9</v>
      </c>
      <c r="H1723" s="1"/>
      <c r="I1723" s="164"/>
    </row>
    <row r="1724" spans="1:9" s="25" customFormat="1" ht="14.25" x14ac:dyDescent="0.2">
      <c r="A1724" s="173" t="str">
        <f t="shared" si="33"/>
        <v>LProp-139</v>
      </c>
      <c r="B1724" s="71" t="s">
        <v>83</v>
      </c>
      <c r="C1724" s="77">
        <f>IF(ISBLANK(D1724),_xlfn.AGGREGATE(2,5,C$1571:C1723),"")</f>
        <v>139</v>
      </c>
      <c r="D1724" s="42"/>
      <c r="E1724" s="192" t="s">
        <v>1734</v>
      </c>
      <c r="F1724" s="57" t="s">
        <v>6</v>
      </c>
      <c r="G1724" s="257" t="s">
        <v>9</v>
      </c>
      <c r="H1724" s="1"/>
      <c r="I1724" s="164"/>
    </row>
    <row r="1725" spans="1:9" s="25" customFormat="1" ht="14.25" x14ac:dyDescent="0.2">
      <c r="A1725" s="173" t="str">
        <f t="shared" si="33"/>
        <v>LProp-140</v>
      </c>
      <c r="B1725" s="71" t="s">
        <v>83</v>
      </c>
      <c r="C1725" s="77">
        <f>IF(ISBLANK(D1725),_xlfn.AGGREGATE(2,5,C$1571:C1724),"")</f>
        <v>140</v>
      </c>
      <c r="D1725" s="42"/>
      <c r="E1725" s="192" t="s">
        <v>1735</v>
      </c>
      <c r="F1725" s="57" t="s">
        <v>12</v>
      </c>
      <c r="G1725" s="257" t="s">
        <v>9</v>
      </c>
      <c r="H1725" s="1"/>
      <c r="I1725" s="164"/>
    </row>
    <row r="1726" spans="1:9" s="25" customFormat="1" ht="14.25" x14ac:dyDescent="0.2">
      <c r="A1726" s="173" t="str">
        <f t="shared" si="33"/>
        <v>LProp-141</v>
      </c>
      <c r="B1726" s="71" t="s">
        <v>83</v>
      </c>
      <c r="C1726" s="77">
        <f>IF(ISBLANK(D1726),_xlfn.AGGREGATE(2,5,C$1571:C1725),"")</f>
        <v>141</v>
      </c>
      <c r="D1726" s="42"/>
      <c r="E1726" s="192" t="s">
        <v>1736</v>
      </c>
      <c r="F1726" s="57" t="s">
        <v>6</v>
      </c>
      <c r="G1726" s="257" t="s">
        <v>9</v>
      </c>
      <c r="H1726" s="1"/>
      <c r="I1726" s="164"/>
    </row>
    <row r="1727" spans="1:9" s="25" customFormat="1" ht="14.25" x14ac:dyDescent="0.2">
      <c r="A1727" s="173" t="str">
        <f t="shared" si="33"/>
        <v>LProp-142</v>
      </c>
      <c r="B1727" s="71" t="s">
        <v>83</v>
      </c>
      <c r="C1727" s="77">
        <f>IF(ISBLANK(D1727),_xlfn.AGGREGATE(2,5,C$1571:C1726),"")</f>
        <v>142</v>
      </c>
      <c r="D1727" s="42"/>
      <c r="E1727" s="192" t="s">
        <v>1737</v>
      </c>
      <c r="F1727" s="57" t="s">
        <v>6</v>
      </c>
      <c r="G1727" s="257" t="s">
        <v>9</v>
      </c>
      <c r="H1727" s="1"/>
      <c r="I1727" s="164"/>
    </row>
    <row r="1728" spans="1:9" s="25" customFormat="1" ht="28.5" x14ac:dyDescent="0.2">
      <c r="A1728" s="173" t="str">
        <f t="shared" si="33"/>
        <v>LProp-143</v>
      </c>
      <c r="B1728" s="71" t="s">
        <v>83</v>
      </c>
      <c r="C1728" s="77">
        <f>IF(ISBLANK(D1728),_xlfn.AGGREGATE(2,5,C$1571:C1727),"")</f>
        <v>143</v>
      </c>
      <c r="D1728" s="43"/>
      <c r="E1728" s="192" t="s">
        <v>1738</v>
      </c>
      <c r="F1728" s="58" t="s">
        <v>6</v>
      </c>
      <c r="G1728" s="260" t="s">
        <v>9</v>
      </c>
      <c r="H1728" s="1"/>
      <c r="I1728" s="164"/>
    </row>
    <row r="1729" spans="1:9" s="25" customFormat="1" ht="14.25" x14ac:dyDescent="0.2">
      <c r="A1729" s="173" t="str">
        <f t="shared" si="33"/>
        <v>LProp-144</v>
      </c>
      <c r="B1729" s="71" t="s">
        <v>83</v>
      </c>
      <c r="C1729" s="77">
        <f>IF(ISBLANK(D1729),_xlfn.AGGREGATE(2,5,C$1571:C1728),"")</f>
        <v>144</v>
      </c>
      <c r="D1729" s="42"/>
      <c r="E1729" s="192" t="s">
        <v>1739</v>
      </c>
      <c r="F1729" s="57" t="s">
        <v>12</v>
      </c>
      <c r="G1729" s="257" t="s">
        <v>7</v>
      </c>
      <c r="H1729" s="1"/>
      <c r="I1729" s="164"/>
    </row>
    <row r="1730" spans="1:9" s="25" customFormat="1" ht="15" x14ac:dyDescent="0.2">
      <c r="A1730" s="172" t="str">
        <f t="shared" si="33"/>
        <v/>
      </c>
      <c r="B1730" s="110"/>
      <c r="C1730" s="77" t="str">
        <f>IF(ISBLANK(D1730),_xlfn.AGGREGATE(2,5,C$1571:C1729),"")</f>
        <v/>
      </c>
      <c r="D1730" s="28" t="s">
        <v>1</v>
      </c>
      <c r="E1730" s="199" t="s">
        <v>1740</v>
      </c>
      <c r="F1730" s="5"/>
      <c r="G1730" s="274"/>
      <c r="H1730" s="23"/>
      <c r="I1730" s="164"/>
    </row>
    <row r="1731" spans="1:9" s="25" customFormat="1" ht="14.25" x14ac:dyDescent="0.2">
      <c r="A1731" s="173" t="str">
        <f t="shared" si="33"/>
        <v>LProp-145</v>
      </c>
      <c r="B1731" s="71" t="s">
        <v>83</v>
      </c>
      <c r="C1731" s="77">
        <f>IF(ISBLANK(D1731),_xlfn.AGGREGATE(2,5,C$1571:C1730),"")</f>
        <v>145</v>
      </c>
      <c r="D1731" s="42"/>
      <c r="E1731" s="192" t="s">
        <v>1741</v>
      </c>
      <c r="F1731" s="57" t="s">
        <v>12</v>
      </c>
      <c r="G1731" s="257" t="s">
        <v>7</v>
      </c>
      <c r="H1731" s="1"/>
      <c r="I1731" s="164"/>
    </row>
    <row r="1732" spans="1:9" s="25" customFormat="1" ht="14.25" x14ac:dyDescent="0.2">
      <c r="A1732" s="173" t="str">
        <f t="shared" si="33"/>
        <v>LProp-146</v>
      </c>
      <c r="B1732" s="71" t="s">
        <v>83</v>
      </c>
      <c r="C1732" s="77">
        <f>IF(ISBLANK(D1732),_xlfn.AGGREGATE(2,5,C$1571:C1731),"")</f>
        <v>146</v>
      </c>
      <c r="D1732" s="42"/>
      <c r="E1732" s="192" t="s">
        <v>1742</v>
      </c>
      <c r="F1732" s="57" t="s">
        <v>12</v>
      </c>
      <c r="G1732" s="257" t="s">
        <v>7</v>
      </c>
      <c r="H1732" s="1"/>
      <c r="I1732" s="164"/>
    </row>
    <row r="1733" spans="1:9" s="25" customFormat="1" ht="14.25" x14ac:dyDescent="0.2">
      <c r="A1733" s="173" t="str">
        <f t="shared" si="33"/>
        <v>LProp-147</v>
      </c>
      <c r="B1733" s="71" t="s">
        <v>83</v>
      </c>
      <c r="C1733" s="77">
        <f>IF(ISBLANK(D1733),_xlfn.AGGREGATE(2,5,C$1571:C1732),"")</f>
        <v>147</v>
      </c>
      <c r="D1733" s="42"/>
      <c r="E1733" s="192" t="s">
        <v>1743</v>
      </c>
      <c r="F1733" s="57" t="s">
        <v>12</v>
      </c>
      <c r="G1733" s="257" t="s">
        <v>7</v>
      </c>
      <c r="H1733" s="1"/>
      <c r="I1733" s="164"/>
    </row>
    <row r="1734" spans="1:9" s="25" customFormat="1" ht="14.25" x14ac:dyDescent="0.2">
      <c r="A1734" s="173" t="str">
        <f t="shared" si="33"/>
        <v>LProp-148</v>
      </c>
      <c r="B1734" s="71" t="s">
        <v>83</v>
      </c>
      <c r="C1734" s="77">
        <f>IF(ISBLANK(D1734),_xlfn.AGGREGATE(2,5,C$1571:C1733),"")</f>
        <v>148</v>
      </c>
      <c r="D1734" s="42"/>
      <c r="E1734" s="192" t="s">
        <v>1744</v>
      </c>
      <c r="F1734" s="57" t="s">
        <v>12</v>
      </c>
      <c r="G1734" s="257" t="s">
        <v>7</v>
      </c>
      <c r="H1734" s="1"/>
      <c r="I1734" s="164"/>
    </row>
    <row r="1735" spans="1:9" s="25" customFormat="1" ht="14.25" x14ac:dyDescent="0.2">
      <c r="A1735" s="173" t="str">
        <f t="shared" si="33"/>
        <v>LProp-149</v>
      </c>
      <c r="B1735" s="71" t="s">
        <v>83</v>
      </c>
      <c r="C1735" s="77">
        <f>IF(ISBLANK(D1735),_xlfn.AGGREGATE(2,5,C$1571:C1734),"")</f>
        <v>149</v>
      </c>
      <c r="D1735" s="42"/>
      <c r="E1735" s="192" t="s">
        <v>1745</v>
      </c>
      <c r="F1735" s="57" t="s">
        <v>12</v>
      </c>
      <c r="G1735" s="257" t="s">
        <v>7</v>
      </c>
      <c r="H1735" s="1"/>
      <c r="I1735" s="164"/>
    </row>
    <row r="1736" spans="1:9" s="25" customFormat="1" ht="14.25" x14ac:dyDescent="0.2">
      <c r="A1736" s="173" t="str">
        <f t="shared" si="33"/>
        <v>LProp-150</v>
      </c>
      <c r="B1736" s="71" t="s">
        <v>83</v>
      </c>
      <c r="C1736" s="77">
        <f>IF(ISBLANK(D1736),_xlfn.AGGREGATE(2,5,C$1571:C1735),"")</f>
        <v>150</v>
      </c>
      <c r="D1736" s="42"/>
      <c r="E1736" s="192" t="s">
        <v>1746</v>
      </c>
      <c r="F1736" s="57" t="s">
        <v>12</v>
      </c>
      <c r="G1736" s="257" t="s">
        <v>7</v>
      </c>
      <c r="H1736" s="1"/>
      <c r="I1736" s="164"/>
    </row>
    <row r="1737" spans="1:9" s="25" customFormat="1" ht="28.5" x14ac:dyDescent="0.2">
      <c r="A1737" s="173" t="str">
        <f t="shared" si="33"/>
        <v>LProp-151</v>
      </c>
      <c r="B1737" s="71" t="s">
        <v>83</v>
      </c>
      <c r="C1737" s="77">
        <f>IF(ISBLANK(D1737),_xlfn.AGGREGATE(2,5,C$1571:C1736),"")</f>
        <v>151</v>
      </c>
      <c r="D1737" s="42"/>
      <c r="E1737" s="192" t="s">
        <v>1747</v>
      </c>
      <c r="F1737" s="57" t="s">
        <v>12</v>
      </c>
      <c r="G1737" s="257" t="s">
        <v>7</v>
      </c>
      <c r="H1737" s="1"/>
      <c r="I1737" s="164"/>
    </row>
    <row r="1738" spans="1:9" s="25" customFormat="1" ht="15" x14ac:dyDescent="0.2">
      <c r="A1738" s="173" t="str">
        <f t="shared" si="33"/>
        <v/>
      </c>
      <c r="B1738" s="71"/>
      <c r="C1738" s="77" t="str">
        <f>IF(ISBLANK(D1738),_xlfn.AGGREGATE(2,5,C$1571:C1737),"")</f>
        <v/>
      </c>
      <c r="D1738" s="28" t="s">
        <v>1</v>
      </c>
      <c r="E1738" s="199" t="s">
        <v>1748</v>
      </c>
      <c r="F1738" s="5"/>
      <c r="G1738" s="263"/>
      <c r="H1738" s="23"/>
      <c r="I1738" s="164"/>
    </row>
    <row r="1739" spans="1:9" s="25" customFormat="1" ht="14.25" x14ac:dyDescent="0.2">
      <c r="A1739" s="173" t="str">
        <f t="shared" si="33"/>
        <v>LProp-152</v>
      </c>
      <c r="B1739" s="71" t="s">
        <v>83</v>
      </c>
      <c r="C1739" s="77">
        <f>IF(ISBLANK(D1739),_xlfn.AGGREGATE(2,5,C$1571:C1738),"")</f>
        <v>152</v>
      </c>
      <c r="D1739" s="42"/>
      <c r="E1739" s="192" t="s">
        <v>1749</v>
      </c>
      <c r="F1739" s="57" t="s">
        <v>12</v>
      </c>
      <c r="G1739" s="257" t="s">
        <v>7</v>
      </c>
      <c r="H1739" s="1"/>
      <c r="I1739" s="164"/>
    </row>
    <row r="1740" spans="1:9" s="25" customFormat="1" ht="14.25" x14ac:dyDescent="0.2">
      <c r="A1740" s="173" t="str">
        <f t="shared" si="33"/>
        <v>LProp-153</v>
      </c>
      <c r="B1740" s="71" t="s">
        <v>83</v>
      </c>
      <c r="C1740" s="77">
        <f>IF(ISBLANK(D1740),_xlfn.AGGREGATE(2,5,C$1571:C1739),"")</f>
        <v>153</v>
      </c>
      <c r="D1740" s="42"/>
      <c r="E1740" s="192" t="s">
        <v>1750</v>
      </c>
      <c r="F1740" s="57" t="s">
        <v>12</v>
      </c>
      <c r="G1740" s="257" t="s">
        <v>7</v>
      </c>
      <c r="H1740" s="1"/>
      <c r="I1740" s="164"/>
    </row>
    <row r="1741" spans="1:9" s="25" customFormat="1" ht="14.25" x14ac:dyDescent="0.2">
      <c r="A1741" s="173" t="str">
        <f t="shared" si="33"/>
        <v>LProp-154</v>
      </c>
      <c r="B1741" s="71" t="s">
        <v>83</v>
      </c>
      <c r="C1741" s="77">
        <f>IF(ISBLANK(D1741),_xlfn.AGGREGATE(2,5,C$1571:C1740),"")</f>
        <v>154</v>
      </c>
      <c r="D1741" s="42"/>
      <c r="E1741" s="192" t="s">
        <v>1751</v>
      </c>
      <c r="F1741" s="57" t="s">
        <v>12</v>
      </c>
      <c r="G1741" s="257" t="s">
        <v>7</v>
      </c>
      <c r="H1741" s="1"/>
      <c r="I1741" s="164"/>
    </row>
    <row r="1742" spans="1:9" s="25" customFormat="1" ht="30" x14ac:dyDescent="0.2">
      <c r="A1742" s="173" t="str">
        <f t="shared" si="33"/>
        <v/>
      </c>
      <c r="B1742" s="71"/>
      <c r="C1742" s="77" t="str">
        <f>IF(ISBLANK(D1742),_xlfn.AGGREGATE(2,5,C$1571:C1741),"")</f>
        <v/>
      </c>
      <c r="D1742" s="28" t="s">
        <v>1</v>
      </c>
      <c r="E1742" s="199" t="s">
        <v>1752</v>
      </c>
      <c r="F1742" s="5"/>
      <c r="G1742" s="263"/>
      <c r="H1742" s="23"/>
      <c r="I1742" s="164"/>
    </row>
    <row r="1743" spans="1:9" s="25" customFormat="1" ht="14.25" x14ac:dyDescent="0.2">
      <c r="A1743" s="173" t="str">
        <f t="shared" si="33"/>
        <v>LProp-155</v>
      </c>
      <c r="B1743" s="71" t="s">
        <v>83</v>
      </c>
      <c r="C1743" s="77">
        <f>IF(ISBLANK(D1743),_xlfn.AGGREGATE(2,5,C$1571:C1742),"")</f>
        <v>155</v>
      </c>
      <c r="D1743" s="42"/>
      <c r="E1743" s="192" t="s">
        <v>218</v>
      </c>
      <c r="F1743" s="57" t="s">
        <v>12</v>
      </c>
      <c r="G1743" s="257" t="s">
        <v>7</v>
      </c>
      <c r="H1743" s="1"/>
      <c r="I1743" s="164"/>
    </row>
    <row r="1744" spans="1:9" s="25" customFormat="1" ht="14.25" x14ac:dyDescent="0.2">
      <c r="A1744" s="173" t="str">
        <f t="shared" si="33"/>
        <v>LProp-156</v>
      </c>
      <c r="B1744" s="71" t="s">
        <v>83</v>
      </c>
      <c r="C1744" s="77">
        <f>IF(ISBLANK(D1744),_xlfn.AGGREGATE(2,5,C$1571:C1743),"")</f>
        <v>156</v>
      </c>
      <c r="D1744" s="42"/>
      <c r="E1744" s="192" t="s">
        <v>1351</v>
      </c>
      <c r="F1744" s="57" t="s">
        <v>12</v>
      </c>
      <c r="G1744" s="257" t="s">
        <v>7</v>
      </c>
      <c r="H1744" s="1"/>
      <c r="I1744" s="164"/>
    </row>
    <row r="1745" spans="1:9" s="25" customFormat="1" ht="14.25" x14ac:dyDescent="0.2">
      <c r="A1745" s="173" t="str">
        <f t="shared" si="33"/>
        <v>LProp-157</v>
      </c>
      <c r="B1745" s="71" t="s">
        <v>83</v>
      </c>
      <c r="C1745" s="77">
        <f>IF(ISBLANK(D1745),_xlfn.AGGREGATE(2,5,C$1571:C1744),"")</f>
        <v>157</v>
      </c>
      <c r="D1745" s="42"/>
      <c r="E1745" s="192" t="s">
        <v>1352</v>
      </c>
      <c r="F1745" s="57" t="s">
        <v>12</v>
      </c>
      <c r="G1745" s="257" t="s">
        <v>7</v>
      </c>
      <c r="H1745" s="1"/>
      <c r="I1745" s="164"/>
    </row>
    <row r="1746" spans="1:9" s="25" customFormat="1" ht="28.5" x14ac:dyDescent="0.2">
      <c r="A1746" s="173" t="str">
        <f t="shared" si="33"/>
        <v>LProp-158</v>
      </c>
      <c r="B1746" s="71" t="s">
        <v>83</v>
      </c>
      <c r="C1746" s="77">
        <f>IF(ISBLANK(D1746),_xlfn.AGGREGATE(2,5,C$1571:C1745),"")</f>
        <v>158</v>
      </c>
      <c r="D1746" s="42"/>
      <c r="E1746" s="192" t="s">
        <v>1753</v>
      </c>
      <c r="F1746" s="57" t="s">
        <v>12</v>
      </c>
      <c r="G1746" s="257" t="s">
        <v>7</v>
      </c>
      <c r="H1746" s="1"/>
      <c r="I1746" s="164"/>
    </row>
    <row r="1747" spans="1:9" s="25" customFormat="1" ht="14.25" x14ac:dyDescent="0.2">
      <c r="A1747" s="173" t="str">
        <f t="shared" si="33"/>
        <v>LProp-159</v>
      </c>
      <c r="B1747" s="71" t="s">
        <v>83</v>
      </c>
      <c r="C1747" s="77">
        <f>IF(ISBLANK(D1747),_xlfn.AGGREGATE(2,5,C$1571:C1746),"")</f>
        <v>159</v>
      </c>
      <c r="D1747" s="42"/>
      <c r="E1747" s="192" t="s">
        <v>1754</v>
      </c>
      <c r="F1747" s="57" t="s">
        <v>12</v>
      </c>
      <c r="G1747" s="257" t="s">
        <v>7</v>
      </c>
      <c r="H1747" s="1"/>
      <c r="I1747" s="164"/>
    </row>
    <row r="1748" spans="1:9" s="25" customFormat="1" ht="14.25" x14ac:dyDescent="0.2">
      <c r="A1748" s="173" t="str">
        <f t="shared" si="33"/>
        <v>LProp-160</v>
      </c>
      <c r="B1748" s="71" t="s">
        <v>83</v>
      </c>
      <c r="C1748" s="77">
        <f>IF(ISBLANK(D1748),_xlfn.AGGREGATE(2,5,C$1571:C1747),"")</f>
        <v>160</v>
      </c>
      <c r="D1748" s="42"/>
      <c r="E1748" s="192" t="s">
        <v>1755</v>
      </c>
      <c r="F1748" s="57" t="s">
        <v>12</v>
      </c>
      <c r="G1748" s="257" t="s">
        <v>7</v>
      </c>
      <c r="H1748" s="1"/>
      <c r="I1748" s="164"/>
    </row>
    <row r="1749" spans="1:9" s="25" customFormat="1" ht="30" x14ac:dyDescent="0.2">
      <c r="A1749" s="173" t="str">
        <f t="shared" si="33"/>
        <v/>
      </c>
      <c r="B1749" s="71"/>
      <c r="C1749" s="77" t="str">
        <f>IF(ISBLANK(D1749),_xlfn.AGGREGATE(2,5,C$1571:C1748),"")</f>
        <v/>
      </c>
      <c r="D1749" s="40" t="s">
        <v>1</v>
      </c>
      <c r="E1749" s="194" t="s">
        <v>1752</v>
      </c>
      <c r="F1749" s="5"/>
      <c r="G1749" s="257"/>
      <c r="H1749" s="24"/>
      <c r="I1749" s="164"/>
    </row>
    <row r="1750" spans="1:9" s="25" customFormat="1" ht="14.25" x14ac:dyDescent="0.2">
      <c r="A1750" s="173" t="str">
        <f t="shared" si="33"/>
        <v>LProp-161</v>
      </c>
      <c r="B1750" s="71" t="s">
        <v>83</v>
      </c>
      <c r="C1750" s="77">
        <f>IF(ISBLANK(D1750),_xlfn.AGGREGATE(2,5,C$1571:C1749),"")</f>
        <v>161</v>
      </c>
      <c r="D1750" s="42"/>
      <c r="E1750" s="192" t="s">
        <v>1756</v>
      </c>
      <c r="F1750" s="57" t="s">
        <v>12</v>
      </c>
      <c r="G1750" s="257" t="s">
        <v>7</v>
      </c>
      <c r="H1750" s="1"/>
      <c r="I1750" s="164"/>
    </row>
    <row r="1751" spans="1:9" s="25" customFormat="1" ht="14.25" x14ac:dyDescent="0.2">
      <c r="A1751" s="173" t="str">
        <f t="shared" si="33"/>
        <v>LProp-162</v>
      </c>
      <c r="B1751" s="71" t="s">
        <v>83</v>
      </c>
      <c r="C1751" s="77">
        <f>IF(ISBLANK(D1751),_xlfn.AGGREGATE(2,5,C$1571:C1750),"")</f>
        <v>162</v>
      </c>
      <c r="D1751" s="42"/>
      <c r="E1751" s="192" t="s">
        <v>1757</v>
      </c>
      <c r="F1751" s="57" t="s">
        <v>12</v>
      </c>
      <c r="G1751" s="257" t="s">
        <v>7</v>
      </c>
      <c r="H1751" s="1"/>
      <c r="I1751" s="164"/>
    </row>
    <row r="1752" spans="1:9" s="25" customFormat="1" ht="14.25" x14ac:dyDescent="0.2">
      <c r="A1752" s="173" t="str">
        <f t="shared" si="33"/>
        <v>LProp-163</v>
      </c>
      <c r="B1752" s="71" t="s">
        <v>83</v>
      </c>
      <c r="C1752" s="77">
        <f>IF(ISBLANK(D1752),_xlfn.AGGREGATE(2,5,C$1571:C1751),"")</f>
        <v>163</v>
      </c>
      <c r="D1752" s="42"/>
      <c r="E1752" s="192" t="s">
        <v>1758</v>
      </c>
      <c r="F1752" s="57" t="s">
        <v>12</v>
      </c>
      <c r="G1752" s="257" t="s">
        <v>7</v>
      </c>
      <c r="H1752" s="1"/>
      <c r="I1752" s="164"/>
    </row>
    <row r="1753" spans="1:9" s="25" customFormat="1" ht="14.25" x14ac:dyDescent="0.2">
      <c r="A1753" s="173" t="str">
        <f t="shared" si="33"/>
        <v>LProp-164</v>
      </c>
      <c r="B1753" s="71" t="s">
        <v>83</v>
      </c>
      <c r="C1753" s="77">
        <f>IF(ISBLANK(D1753),_xlfn.AGGREGATE(2,5,C$1571:C1752),"")</f>
        <v>164</v>
      </c>
      <c r="D1753" s="42"/>
      <c r="E1753" s="192" t="s">
        <v>1759</v>
      </c>
      <c r="F1753" s="57" t="s">
        <v>12</v>
      </c>
      <c r="G1753" s="257" t="s">
        <v>7</v>
      </c>
      <c r="H1753" s="1"/>
      <c r="I1753" s="164"/>
    </row>
    <row r="1754" spans="1:9" s="25" customFormat="1" ht="14.25" x14ac:dyDescent="0.2">
      <c r="A1754" s="173" t="str">
        <f t="shared" si="33"/>
        <v>LProp-165</v>
      </c>
      <c r="B1754" s="71" t="s">
        <v>83</v>
      </c>
      <c r="C1754" s="77">
        <f>IF(ISBLANK(D1754),_xlfn.AGGREGATE(2,5,C$1571:C1753),"")</f>
        <v>165</v>
      </c>
      <c r="D1754" s="42"/>
      <c r="E1754" s="192" t="s">
        <v>1760</v>
      </c>
      <c r="F1754" s="57" t="s">
        <v>12</v>
      </c>
      <c r="G1754" s="257" t="s">
        <v>7</v>
      </c>
      <c r="H1754" s="1"/>
      <c r="I1754" s="164"/>
    </row>
    <row r="1755" spans="1:9" s="25" customFormat="1" ht="30" x14ac:dyDescent="0.2">
      <c r="A1755" s="173" t="str">
        <f t="shared" si="33"/>
        <v/>
      </c>
      <c r="B1755" s="71"/>
      <c r="C1755" s="77" t="str">
        <f>IF(ISBLANK(D1755),_xlfn.AGGREGATE(2,5,C$1571:C1754),"")</f>
        <v/>
      </c>
      <c r="D1755" s="40" t="s">
        <v>1</v>
      </c>
      <c r="E1755" s="194" t="s">
        <v>1761</v>
      </c>
      <c r="F1755" s="5"/>
      <c r="G1755" s="257"/>
      <c r="H1755" s="24"/>
      <c r="I1755" s="164"/>
    </row>
    <row r="1756" spans="1:9" s="25" customFormat="1" ht="14.25" x14ac:dyDescent="0.2">
      <c r="A1756" s="173" t="str">
        <f t="shared" si="33"/>
        <v>LProp-166</v>
      </c>
      <c r="B1756" s="71" t="s">
        <v>83</v>
      </c>
      <c r="C1756" s="77">
        <f>IF(ISBLANK(D1756),_xlfn.AGGREGATE(2,5,C$1571:C1755),"")</f>
        <v>166</v>
      </c>
      <c r="D1756" s="42"/>
      <c r="E1756" s="192" t="s">
        <v>1762</v>
      </c>
      <c r="F1756" s="57" t="s">
        <v>12</v>
      </c>
      <c r="G1756" s="257" t="s">
        <v>7</v>
      </c>
      <c r="H1756" s="1"/>
      <c r="I1756" s="164"/>
    </row>
    <row r="1757" spans="1:9" s="25" customFormat="1" ht="14.25" x14ac:dyDescent="0.2">
      <c r="A1757" s="173" t="str">
        <f t="shared" si="33"/>
        <v>LProp-167</v>
      </c>
      <c r="B1757" s="71" t="s">
        <v>83</v>
      </c>
      <c r="C1757" s="77">
        <f>IF(ISBLANK(D1757),_xlfn.AGGREGATE(2,5,C$1571:C1756),"")</f>
        <v>167</v>
      </c>
      <c r="D1757" s="42"/>
      <c r="E1757" s="192" t="s">
        <v>1763</v>
      </c>
      <c r="F1757" s="57" t="s">
        <v>12</v>
      </c>
      <c r="G1757" s="257" t="s">
        <v>7</v>
      </c>
      <c r="H1757" s="1"/>
      <c r="I1757" s="164"/>
    </row>
    <row r="1758" spans="1:9" s="25" customFormat="1" ht="14.25" x14ac:dyDescent="0.2">
      <c r="A1758" s="173" t="str">
        <f t="shared" si="33"/>
        <v>LProp-168</v>
      </c>
      <c r="B1758" s="71" t="s">
        <v>83</v>
      </c>
      <c r="C1758" s="77">
        <f>IF(ISBLANK(D1758),_xlfn.AGGREGATE(2,5,C$1571:C1757),"")</f>
        <v>168</v>
      </c>
      <c r="D1758" s="42"/>
      <c r="E1758" s="192" t="s">
        <v>1764</v>
      </c>
      <c r="F1758" s="57" t="s">
        <v>12</v>
      </c>
      <c r="G1758" s="257" t="s">
        <v>7</v>
      </c>
      <c r="H1758" s="1"/>
      <c r="I1758" s="164"/>
    </row>
    <row r="1759" spans="1:9" s="25" customFormat="1" ht="15" x14ac:dyDescent="0.2">
      <c r="A1759" s="173" t="str">
        <f t="shared" si="33"/>
        <v>LProp-169</v>
      </c>
      <c r="B1759" s="71" t="s">
        <v>83</v>
      </c>
      <c r="C1759" s="77">
        <f>IF(ISBLANK(D1759),_xlfn.AGGREGATE(2,5,C$1571:C1758),"")</f>
        <v>169</v>
      </c>
      <c r="D1759" s="42"/>
      <c r="E1759" s="192" t="s">
        <v>1765</v>
      </c>
      <c r="F1759" s="57" t="s">
        <v>12</v>
      </c>
      <c r="G1759" s="257" t="s">
        <v>7</v>
      </c>
      <c r="H1759" s="1"/>
      <c r="I1759" s="134"/>
    </row>
    <row r="1760" spans="1:9" s="25" customFormat="1" ht="14.25" x14ac:dyDescent="0.2">
      <c r="A1760" s="173" t="str">
        <f t="shared" ref="A1760:A1819" si="34">IF(ISBLANK(D1760),B1760&amp;"-"&amp;C1760,"")</f>
        <v>LProp-170</v>
      </c>
      <c r="B1760" s="71" t="s">
        <v>83</v>
      </c>
      <c r="C1760" s="77">
        <f>IF(ISBLANK(D1760),_xlfn.AGGREGATE(2,5,C$1571:C1759),"")</f>
        <v>170</v>
      </c>
      <c r="D1760" s="42"/>
      <c r="E1760" s="192" t="s">
        <v>1766</v>
      </c>
      <c r="F1760" s="57" t="s">
        <v>12</v>
      </c>
      <c r="G1760" s="257" t="s">
        <v>7</v>
      </c>
      <c r="H1760" s="1"/>
      <c r="I1760" s="164"/>
    </row>
    <row r="1761" spans="1:9" s="25" customFormat="1" ht="14.25" x14ac:dyDescent="0.2">
      <c r="A1761" s="173" t="str">
        <f t="shared" si="34"/>
        <v>LProp-171</v>
      </c>
      <c r="B1761" s="71" t="s">
        <v>83</v>
      </c>
      <c r="C1761" s="77">
        <f>IF(ISBLANK(D1761),_xlfn.AGGREGATE(2,5,C$1571:C1760),"")</f>
        <v>171</v>
      </c>
      <c r="D1761" s="42"/>
      <c r="E1761" s="192" t="s">
        <v>1767</v>
      </c>
      <c r="F1761" s="57" t="s">
        <v>12</v>
      </c>
      <c r="G1761" s="257" t="s">
        <v>7</v>
      </c>
      <c r="H1761" s="1"/>
      <c r="I1761" s="164"/>
    </row>
    <row r="1762" spans="1:9" s="25" customFormat="1" ht="28.5" x14ac:dyDescent="0.2">
      <c r="A1762" s="173" t="str">
        <f t="shared" si="34"/>
        <v>LProp-172</v>
      </c>
      <c r="B1762" s="71" t="s">
        <v>83</v>
      </c>
      <c r="C1762" s="77">
        <f>IF(ISBLANK(D1762),_xlfn.AGGREGATE(2,5,C$1571:C1761),"")</f>
        <v>172</v>
      </c>
      <c r="D1762" s="42"/>
      <c r="E1762" s="192" t="s">
        <v>1768</v>
      </c>
      <c r="F1762" s="57" t="s">
        <v>12</v>
      </c>
      <c r="G1762" s="257" t="s">
        <v>7</v>
      </c>
      <c r="H1762" s="1"/>
      <c r="I1762" s="164"/>
    </row>
    <row r="1763" spans="1:9" s="25" customFormat="1" ht="14.25" x14ac:dyDescent="0.2">
      <c r="A1763" s="173" t="str">
        <f t="shared" si="34"/>
        <v>LProp-173</v>
      </c>
      <c r="B1763" s="71" t="s">
        <v>83</v>
      </c>
      <c r="C1763" s="77">
        <f>IF(ISBLANK(D1763),_xlfn.AGGREGATE(2,5,C$1571:C1762),"")</f>
        <v>173</v>
      </c>
      <c r="D1763" s="42"/>
      <c r="E1763" s="192" t="s">
        <v>1769</v>
      </c>
      <c r="F1763" s="57" t="s">
        <v>12</v>
      </c>
      <c r="G1763" s="257" t="s">
        <v>7</v>
      </c>
      <c r="H1763" s="1"/>
      <c r="I1763" s="164"/>
    </row>
    <row r="1764" spans="1:9" s="25" customFormat="1" ht="14.25" x14ac:dyDescent="0.2">
      <c r="A1764" s="173" t="str">
        <f t="shared" si="34"/>
        <v>LProp-174</v>
      </c>
      <c r="B1764" s="71" t="s">
        <v>83</v>
      </c>
      <c r="C1764" s="77">
        <f>IF(ISBLANK(D1764),_xlfn.AGGREGATE(2,5,C$1571:C1763),"")</f>
        <v>174</v>
      </c>
      <c r="D1764" s="42"/>
      <c r="E1764" s="192" t="s">
        <v>1770</v>
      </c>
      <c r="F1764" s="57" t="s">
        <v>12</v>
      </c>
      <c r="G1764" s="257" t="s">
        <v>7</v>
      </c>
      <c r="H1764" s="1"/>
      <c r="I1764" s="164"/>
    </row>
    <row r="1765" spans="1:9" s="25" customFormat="1" ht="28.5" x14ac:dyDescent="0.2">
      <c r="A1765" s="173" t="str">
        <f t="shared" si="34"/>
        <v>LProp-175</v>
      </c>
      <c r="B1765" s="71" t="s">
        <v>83</v>
      </c>
      <c r="C1765" s="77">
        <f>IF(ISBLANK(D1765),_xlfn.AGGREGATE(2,5,C$1571:C1764),"")</f>
        <v>175</v>
      </c>
      <c r="D1765" s="42"/>
      <c r="E1765" s="192" t="s">
        <v>1771</v>
      </c>
      <c r="F1765" s="57" t="s">
        <v>12</v>
      </c>
      <c r="G1765" s="257" t="s">
        <v>7</v>
      </c>
      <c r="H1765" s="1"/>
      <c r="I1765" s="164"/>
    </row>
    <row r="1766" spans="1:9" s="25" customFormat="1" ht="28.5" x14ac:dyDescent="0.2">
      <c r="A1766" s="173" t="str">
        <f t="shared" si="34"/>
        <v>LProp-176</v>
      </c>
      <c r="B1766" s="71" t="s">
        <v>83</v>
      </c>
      <c r="C1766" s="77">
        <f>IF(ISBLANK(D1766),_xlfn.AGGREGATE(2,5,C$1571:C1765),"")</f>
        <v>176</v>
      </c>
      <c r="D1766" s="42"/>
      <c r="E1766" s="192" t="s">
        <v>1772</v>
      </c>
      <c r="F1766" s="57" t="s">
        <v>12</v>
      </c>
      <c r="G1766" s="257" t="s">
        <v>7</v>
      </c>
      <c r="H1766" s="1"/>
      <c r="I1766" s="164"/>
    </row>
    <row r="1767" spans="1:9" s="25" customFormat="1" ht="28.5" x14ac:dyDescent="0.2">
      <c r="A1767" s="173" t="str">
        <f t="shared" si="34"/>
        <v>LProp-177</v>
      </c>
      <c r="B1767" s="71" t="s">
        <v>83</v>
      </c>
      <c r="C1767" s="77">
        <f>IF(ISBLANK(D1767),_xlfn.AGGREGATE(2,5,C$1571:C1766),"")</f>
        <v>177</v>
      </c>
      <c r="D1767" s="42"/>
      <c r="E1767" s="192" t="s">
        <v>1773</v>
      </c>
      <c r="F1767" s="57" t="s">
        <v>12</v>
      </c>
      <c r="G1767" s="257" t="s">
        <v>7</v>
      </c>
      <c r="H1767" s="1"/>
      <c r="I1767" s="164"/>
    </row>
    <row r="1768" spans="1:9" s="25" customFormat="1" ht="14.25" x14ac:dyDescent="0.2">
      <c r="A1768" s="173" t="str">
        <f t="shared" si="34"/>
        <v>LProp-178</v>
      </c>
      <c r="B1768" s="71" t="s">
        <v>83</v>
      </c>
      <c r="C1768" s="77">
        <f>IF(ISBLANK(D1768),_xlfn.AGGREGATE(2,5,C$1571:C1767),"")</f>
        <v>178</v>
      </c>
      <c r="D1768" s="42"/>
      <c r="E1768" s="192" t="s">
        <v>1774</v>
      </c>
      <c r="F1768" s="57" t="s">
        <v>12</v>
      </c>
      <c r="G1768" s="257" t="s">
        <v>7</v>
      </c>
      <c r="H1768" s="1"/>
      <c r="I1768" s="164"/>
    </row>
    <row r="1769" spans="1:9" s="25" customFormat="1" ht="30" x14ac:dyDescent="0.2">
      <c r="A1769" s="173" t="str">
        <f t="shared" si="34"/>
        <v/>
      </c>
      <c r="B1769" s="71"/>
      <c r="C1769" s="77" t="str">
        <f>IF(ISBLANK(D1769),_xlfn.AGGREGATE(2,5,C$1571:C1768),"")</f>
        <v/>
      </c>
      <c r="D1769" s="40" t="s">
        <v>1</v>
      </c>
      <c r="E1769" s="194" t="s">
        <v>1775</v>
      </c>
      <c r="F1769" s="8"/>
      <c r="G1769" s="257"/>
      <c r="H1769" s="24"/>
      <c r="I1769" s="164"/>
    </row>
    <row r="1770" spans="1:9" s="25" customFormat="1" ht="14.25" x14ac:dyDescent="0.2">
      <c r="A1770" s="173" t="str">
        <f t="shared" si="34"/>
        <v>LProp-179</v>
      </c>
      <c r="B1770" s="71" t="s">
        <v>83</v>
      </c>
      <c r="C1770" s="77">
        <f>IF(ISBLANK(D1770),_xlfn.AGGREGATE(2,5,C$1571:C1769),"")</f>
        <v>179</v>
      </c>
      <c r="D1770" s="42"/>
      <c r="E1770" s="192" t="s">
        <v>1776</v>
      </c>
      <c r="F1770" s="57" t="s">
        <v>12</v>
      </c>
      <c r="G1770" s="257" t="s">
        <v>7</v>
      </c>
      <c r="H1770" s="1"/>
      <c r="I1770" s="164"/>
    </row>
    <row r="1771" spans="1:9" s="25" customFormat="1" ht="14.25" x14ac:dyDescent="0.2">
      <c r="A1771" s="173" t="str">
        <f t="shared" si="34"/>
        <v>LProp-180</v>
      </c>
      <c r="B1771" s="71" t="s">
        <v>83</v>
      </c>
      <c r="C1771" s="77">
        <f>IF(ISBLANK(D1771),_xlfn.AGGREGATE(2,5,C$1571:C1770),"")</f>
        <v>180</v>
      </c>
      <c r="D1771" s="42"/>
      <c r="E1771" s="192" t="s">
        <v>1777</v>
      </c>
      <c r="F1771" s="57" t="s">
        <v>12</v>
      </c>
      <c r="G1771" s="257" t="s">
        <v>7</v>
      </c>
      <c r="H1771" s="1"/>
      <c r="I1771" s="164"/>
    </row>
    <row r="1772" spans="1:9" s="25" customFormat="1" ht="14.25" x14ac:dyDescent="0.2">
      <c r="A1772" s="173" t="str">
        <f t="shared" si="34"/>
        <v>LProp-181</v>
      </c>
      <c r="B1772" s="71" t="s">
        <v>83</v>
      </c>
      <c r="C1772" s="77">
        <f>IF(ISBLANK(D1772),_xlfn.AGGREGATE(2,5,C$1571:C1771),"")</f>
        <v>181</v>
      </c>
      <c r="D1772" s="42"/>
      <c r="E1772" s="192" t="s">
        <v>1778</v>
      </c>
      <c r="F1772" s="57" t="s">
        <v>12</v>
      </c>
      <c r="G1772" s="257" t="s">
        <v>7</v>
      </c>
      <c r="H1772" s="1"/>
      <c r="I1772" s="164"/>
    </row>
    <row r="1773" spans="1:9" s="25" customFormat="1" ht="14.25" x14ac:dyDescent="0.2">
      <c r="A1773" s="173" t="str">
        <f t="shared" si="34"/>
        <v>LProp-182</v>
      </c>
      <c r="B1773" s="71" t="s">
        <v>83</v>
      </c>
      <c r="C1773" s="77">
        <f>IF(ISBLANK(D1773),_xlfn.AGGREGATE(2,5,C$1571:C1772),"")</f>
        <v>182</v>
      </c>
      <c r="D1773" s="42"/>
      <c r="E1773" s="192" t="s">
        <v>3102</v>
      </c>
      <c r="F1773" s="57" t="s">
        <v>12</v>
      </c>
      <c r="G1773" s="257" t="s">
        <v>7</v>
      </c>
      <c r="H1773" s="1"/>
      <c r="I1773" s="164"/>
    </row>
    <row r="1774" spans="1:9" s="25" customFormat="1" ht="14.25" x14ac:dyDescent="0.2">
      <c r="A1774" s="173" t="str">
        <f t="shared" si="34"/>
        <v>LProp-183</v>
      </c>
      <c r="B1774" s="71" t="s">
        <v>83</v>
      </c>
      <c r="C1774" s="77">
        <f>IF(ISBLANK(D1774),_xlfn.AGGREGATE(2,5,C$1571:C1773),"")</f>
        <v>183</v>
      </c>
      <c r="D1774" s="42"/>
      <c r="E1774" s="192" t="s">
        <v>1779</v>
      </c>
      <c r="F1774" s="57" t="s">
        <v>12</v>
      </c>
      <c r="G1774" s="257" t="s">
        <v>7</v>
      </c>
      <c r="H1774" s="1"/>
      <c r="I1774" s="164"/>
    </row>
    <row r="1775" spans="1:9" s="25" customFormat="1" ht="14.25" x14ac:dyDescent="0.2">
      <c r="A1775" s="173" t="str">
        <f t="shared" si="34"/>
        <v>LProp-184</v>
      </c>
      <c r="B1775" s="71" t="s">
        <v>83</v>
      </c>
      <c r="C1775" s="77">
        <f>IF(ISBLANK(D1775),_xlfn.AGGREGATE(2,5,C$1571:C1774),"")</f>
        <v>184</v>
      </c>
      <c r="D1775" s="42"/>
      <c r="E1775" s="192" t="s">
        <v>3103</v>
      </c>
      <c r="F1775" s="57" t="s">
        <v>12</v>
      </c>
      <c r="G1775" s="257" t="s">
        <v>7</v>
      </c>
      <c r="H1775" s="1"/>
      <c r="I1775" s="164"/>
    </row>
    <row r="1776" spans="1:9" s="25" customFormat="1" ht="14.25" x14ac:dyDescent="0.2">
      <c r="A1776" s="173" t="str">
        <f t="shared" si="34"/>
        <v>LProp-185</v>
      </c>
      <c r="B1776" s="71" t="s">
        <v>83</v>
      </c>
      <c r="C1776" s="77">
        <f>IF(ISBLANK(D1776),_xlfn.AGGREGATE(2,5,C$1571:C1775),"")</f>
        <v>185</v>
      </c>
      <c r="D1776" s="42"/>
      <c r="E1776" s="192" t="s">
        <v>1780</v>
      </c>
      <c r="F1776" s="57" t="s">
        <v>12</v>
      </c>
      <c r="G1776" s="257" t="s">
        <v>7</v>
      </c>
      <c r="H1776" s="1"/>
      <c r="I1776" s="164"/>
    </row>
    <row r="1777" spans="1:9" s="25" customFormat="1" ht="14.25" x14ac:dyDescent="0.2">
      <c r="A1777" s="173" t="str">
        <f t="shared" si="34"/>
        <v>LProp-186</v>
      </c>
      <c r="B1777" s="71" t="s">
        <v>83</v>
      </c>
      <c r="C1777" s="77">
        <f>IF(ISBLANK(D1777),_xlfn.AGGREGATE(2,5,C$1571:C1776),"")</f>
        <v>186</v>
      </c>
      <c r="D1777" s="42"/>
      <c r="E1777" s="192" t="s">
        <v>1781</v>
      </c>
      <c r="F1777" s="57" t="s">
        <v>12</v>
      </c>
      <c r="G1777" s="257" t="s">
        <v>7</v>
      </c>
      <c r="H1777" s="1"/>
      <c r="I1777" s="164"/>
    </row>
    <row r="1778" spans="1:9" s="25" customFormat="1" ht="14.25" x14ac:dyDescent="0.2">
      <c r="A1778" s="173" t="str">
        <f t="shared" si="34"/>
        <v>LProp-187</v>
      </c>
      <c r="B1778" s="71" t="s">
        <v>83</v>
      </c>
      <c r="C1778" s="77">
        <f>IF(ISBLANK(D1778),_xlfn.AGGREGATE(2,5,C$1571:C1777),"")</f>
        <v>187</v>
      </c>
      <c r="D1778" s="42"/>
      <c r="E1778" s="192" t="s">
        <v>1782</v>
      </c>
      <c r="F1778" s="57" t="s">
        <v>12</v>
      </c>
      <c r="G1778" s="257" t="s">
        <v>7</v>
      </c>
      <c r="H1778" s="1"/>
      <c r="I1778" s="164"/>
    </row>
    <row r="1779" spans="1:9" s="25" customFormat="1" ht="14.25" x14ac:dyDescent="0.2">
      <c r="A1779" s="173" t="str">
        <f t="shared" si="34"/>
        <v>LProp-188</v>
      </c>
      <c r="B1779" s="71" t="s">
        <v>83</v>
      </c>
      <c r="C1779" s="77">
        <f>IF(ISBLANK(D1779),_xlfn.AGGREGATE(2,5,C$1571:C1778),"")</f>
        <v>188</v>
      </c>
      <c r="D1779" s="42"/>
      <c r="E1779" s="192" t="s">
        <v>1783</v>
      </c>
      <c r="F1779" s="57" t="s">
        <v>12</v>
      </c>
      <c r="G1779" s="257" t="s">
        <v>7</v>
      </c>
      <c r="H1779" s="1"/>
      <c r="I1779" s="164"/>
    </row>
    <row r="1780" spans="1:9" s="25" customFormat="1" ht="14.25" x14ac:dyDescent="0.2">
      <c r="A1780" s="173" t="str">
        <f t="shared" si="34"/>
        <v>LProp-189</v>
      </c>
      <c r="B1780" s="71" t="s">
        <v>83</v>
      </c>
      <c r="C1780" s="77">
        <f>IF(ISBLANK(D1780),_xlfn.AGGREGATE(2,5,C$1571:C1779),"")</f>
        <v>189</v>
      </c>
      <c r="D1780" s="42"/>
      <c r="E1780" s="192" t="s">
        <v>1784</v>
      </c>
      <c r="F1780" s="57" t="s">
        <v>12</v>
      </c>
      <c r="G1780" s="257" t="s">
        <v>7</v>
      </c>
      <c r="H1780" s="1"/>
      <c r="I1780" s="164"/>
    </row>
    <row r="1781" spans="1:9" s="25" customFormat="1" ht="14.25" x14ac:dyDescent="0.2">
      <c r="A1781" s="173" t="str">
        <f t="shared" si="34"/>
        <v>LProp-190</v>
      </c>
      <c r="B1781" s="71" t="s">
        <v>83</v>
      </c>
      <c r="C1781" s="77">
        <f>IF(ISBLANK(D1781),_xlfn.AGGREGATE(2,5,C$1571:C1780),"")</f>
        <v>190</v>
      </c>
      <c r="D1781" s="42"/>
      <c r="E1781" s="192" t="s">
        <v>1785</v>
      </c>
      <c r="F1781" s="57" t="s">
        <v>12</v>
      </c>
      <c r="G1781" s="257" t="s">
        <v>7</v>
      </c>
      <c r="H1781" s="1"/>
      <c r="I1781" s="164"/>
    </row>
    <row r="1782" spans="1:9" s="25" customFormat="1" ht="14.25" x14ac:dyDescent="0.2">
      <c r="A1782" s="173" t="str">
        <f t="shared" si="34"/>
        <v>LProp-191</v>
      </c>
      <c r="B1782" s="71" t="s">
        <v>83</v>
      </c>
      <c r="C1782" s="77">
        <f>IF(ISBLANK(D1782),_xlfn.AGGREGATE(2,5,C$1571:C1781),"")</f>
        <v>191</v>
      </c>
      <c r="D1782" s="42"/>
      <c r="E1782" s="192" t="s">
        <v>1786</v>
      </c>
      <c r="F1782" s="57" t="s">
        <v>12</v>
      </c>
      <c r="G1782" s="257" t="s">
        <v>7</v>
      </c>
      <c r="H1782" s="1"/>
      <c r="I1782" s="164"/>
    </row>
    <row r="1783" spans="1:9" s="25" customFormat="1" ht="14.25" x14ac:dyDescent="0.2">
      <c r="A1783" s="173" t="str">
        <f t="shared" si="34"/>
        <v>LProp-192</v>
      </c>
      <c r="B1783" s="71" t="s">
        <v>83</v>
      </c>
      <c r="C1783" s="77">
        <f>IF(ISBLANK(D1783),_xlfn.AGGREGATE(2,5,C$1571:C1782),"")</f>
        <v>192</v>
      </c>
      <c r="D1783" s="42"/>
      <c r="E1783" s="192" t="s">
        <v>1787</v>
      </c>
      <c r="F1783" s="57" t="s">
        <v>12</v>
      </c>
      <c r="G1783" s="257" t="s">
        <v>7</v>
      </c>
      <c r="H1783" s="1"/>
      <c r="I1783" s="164"/>
    </row>
    <row r="1784" spans="1:9" s="25" customFormat="1" ht="14.25" x14ac:dyDescent="0.2">
      <c r="A1784" s="173" t="str">
        <f t="shared" si="34"/>
        <v>LProp-193</v>
      </c>
      <c r="B1784" s="71" t="s">
        <v>83</v>
      </c>
      <c r="C1784" s="77">
        <f>IF(ISBLANK(D1784),_xlfn.AGGREGATE(2,5,C$1571:C1783),"")</f>
        <v>193</v>
      </c>
      <c r="D1784" s="42"/>
      <c r="E1784" s="192" t="s">
        <v>1788</v>
      </c>
      <c r="F1784" s="57" t="s">
        <v>12</v>
      </c>
      <c r="G1784" s="257" t="s">
        <v>7</v>
      </c>
      <c r="H1784" s="1"/>
      <c r="I1784" s="164"/>
    </row>
    <row r="1785" spans="1:9" s="25" customFormat="1" ht="14.25" x14ac:dyDescent="0.2">
      <c r="A1785" s="173" t="str">
        <f t="shared" si="34"/>
        <v>LProp-194</v>
      </c>
      <c r="B1785" s="71" t="s">
        <v>83</v>
      </c>
      <c r="C1785" s="77">
        <f>IF(ISBLANK(D1785),_xlfn.AGGREGATE(2,5,C$1571:C1784),"")</f>
        <v>194</v>
      </c>
      <c r="D1785" s="42"/>
      <c r="E1785" s="192" t="s">
        <v>1789</v>
      </c>
      <c r="F1785" s="57" t="s">
        <v>12</v>
      </c>
      <c r="G1785" s="257" t="s">
        <v>7</v>
      </c>
      <c r="H1785" s="1"/>
      <c r="I1785" s="164"/>
    </row>
    <row r="1786" spans="1:9" s="25" customFormat="1" ht="14.25" x14ac:dyDescent="0.2">
      <c r="A1786" s="173" t="str">
        <f t="shared" si="34"/>
        <v>LProp-195</v>
      </c>
      <c r="B1786" s="71" t="s">
        <v>83</v>
      </c>
      <c r="C1786" s="77">
        <f>IF(ISBLANK(D1786),_xlfn.AGGREGATE(2,5,C$1571:C1785),"")</f>
        <v>195</v>
      </c>
      <c r="D1786" s="42"/>
      <c r="E1786" s="192" t="s">
        <v>1790</v>
      </c>
      <c r="F1786" s="57" t="s">
        <v>12</v>
      </c>
      <c r="G1786" s="257" t="s">
        <v>7</v>
      </c>
      <c r="H1786" s="1"/>
      <c r="I1786" s="164"/>
    </row>
    <row r="1787" spans="1:9" s="25" customFormat="1" ht="14.25" x14ac:dyDescent="0.2">
      <c r="A1787" s="173" t="str">
        <f t="shared" si="34"/>
        <v>LProp-196</v>
      </c>
      <c r="B1787" s="71" t="s">
        <v>83</v>
      </c>
      <c r="C1787" s="77">
        <f>IF(ISBLANK(D1787),_xlfn.AGGREGATE(2,5,C$1571:C1786),"")</f>
        <v>196</v>
      </c>
      <c r="D1787" s="42"/>
      <c r="E1787" s="192" t="s">
        <v>1791</v>
      </c>
      <c r="F1787" s="57" t="s">
        <v>12</v>
      </c>
      <c r="G1787" s="257" t="s">
        <v>7</v>
      </c>
      <c r="H1787" s="1"/>
      <c r="I1787" s="164"/>
    </row>
    <row r="1788" spans="1:9" s="25" customFormat="1" ht="14.25" x14ac:dyDescent="0.2">
      <c r="A1788" s="173" t="str">
        <f t="shared" si="34"/>
        <v>LProp-197</v>
      </c>
      <c r="B1788" s="71" t="s">
        <v>83</v>
      </c>
      <c r="C1788" s="77">
        <f>IF(ISBLANK(D1788),_xlfn.AGGREGATE(2,5,C$1571:C1787),"")</f>
        <v>197</v>
      </c>
      <c r="D1788" s="42"/>
      <c r="E1788" s="192" t="s">
        <v>1792</v>
      </c>
      <c r="F1788" s="57" t="s">
        <v>12</v>
      </c>
      <c r="G1788" s="257" t="s">
        <v>7</v>
      </c>
      <c r="H1788" s="1"/>
      <c r="I1788" s="164"/>
    </row>
    <row r="1789" spans="1:9" s="25" customFormat="1" ht="14.25" x14ac:dyDescent="0.2">
      <c r="A1789" s="173" t="str">
        <f t="shared" si="34"/>
        <v>LProp-198</v>
      </c>
      <c r="B1789" s="71" t="s">
        <v>83</v>
      </c>
      <c r="C1789" s="77">
        <f>IF(ISBLANK(D1789),_xlfn.AGGREGATE(2,5,C$1571:C1788),"")</f>
        <v>198</v>
      </c>
      <c r="D1789" s="42"/>
      <c r="E1789" s="192" t="s">
        <v>1793</v>
      </c>
      <c r="F1789" s="57" t="s">
        <v>12</v>
      </c>
      <c r="G1789" s="257" t="s">
        <v>7</v>
      </c>
      <c r="H1789" s="1"/>
      <c r="I1789" s="164"/>
    </row>
    <row r="1790" spans="1:9" s="25" customFormat="1" ht="14.25" x14ac:dyDescent="0.2">
      <c r="A1790" s="173" t="str">
        <f t="shared" si="34"/>
        <v>LProp-199</v>
      </c>
      <c r="B1790" s="71" t="s">
        <v>83</v>
      </c>
      <c r="C1790" s="77">
        <f>IF(ISBLANK(D1790),_xlfn.AGGREGATE(2,5,C$1571:C1789),"")</f>
        <v>199</v>
      </c>
      <c r="D1790" s="42"/>
      <c r="E1790" s="192" t="s">
        <v>1794</v>
      </c>
      <c r="F1790" s="57" t="s">
        <v>12</v>
      </c>
      <c r="G1790" s="257" t="s">
        <v>7</v>
      </c>
      <c r="H1790" s="1"/>
      <c r="I1790" s="164"/>
    </row>
    <row r="1791" spans="1:9" s="25" customFormat="1" ht="14.25" x14ac:dyDescent="0.2">
      <c r="A1791" s="173" t="str">
        <f t="shared" si="34"/>
        <v>LProp-200</v>
      </c>
      <c r="B1791" s="71" t="s">
        <v>83</v>
      </c>
      <c r="C1791" s="77">
        <f>IF(ISBLANK(D1791),_xlfn.AGGREGATE(2,5,C$1571:C1790),"")</f>
        <v>200</v>
      </c>
      <c r="D1791" s="42"/>
      <c r="E1791" s="192" t="s">
        <v>1795</v>
      </c>
      <c r="F1791" s="57" t="s">
        <v>12</v>
      </c>
      <c r="G1791" s="257" t="s">
        <v>7</v>
      </c>
      <c r="H1791" s="1"/>
      <c r="I1791" s="164"/>
    </row>
    <row r="1792" spans="1:9" s="25" customFormat="1" ht="14.25" x14ac:dyDescent="0.2">
      <c r="A1792" s="173" t="str">
        <f t="shared" si="34"/>
        <v>LProp-201</v>
      </c>
      <c r="B1792" s="71" t="s">
        <v>83</v>
      </c>
      <c r="C1792" s="77">
        <f>IF(ISBLANK(D1792),_xlfn.AGGREGATE(2,5,C$1571:C1791),"")</f>
        <v>201</v>
      </c>
      <c r="D1792" s="42"/>
      <c r="E1792" s="192" t="s">
        <v>1796</v>
      </c>
      <c r="F1792" s="57" t="s">
        <v>12</v>
      </c>
      <c r="G1792" s="257" t="s">
        <v>7</v>
      </c>
      <c r="H1792" s="1"/>
      <c r="I1792" s="164"/>
    </row>
    <row r="1793" spans="1:9" s="25" customFormat="1" ht="14.25" x14ac:dyDescent="0.2">
      <c r="A1793" s="173" t="str">
        <f t="shared" si="34"/>
        <v>LProp-202</v>
      </c>
      <c r="B1793" s="71" t="s">
        <v>83</v>
      </c>
      <c r="C1793" s="77">
        <f>IF(ISBLANK(D1793),_xlfn.AGGREGATE(2,5,C$1571:C1792),"")</f>
        <v>202</v>
      </c>
      <c r="D1793" s="42"/>
      <c r="E1793" s="192" t="s">
        <v>1797</v>
      </c>
      <c r="F1793" s="57" t="s">
        <v>12</v>
      </c>
      <c r="G1793" s="257" t="s">
        <v>7</v>
      </c>
      <c r="H1793" s="1"/>
      <c r="I1793" s="164"/>
    </row>
    <row r="1794" spans="1:9" s="25" customFormat="1" ht="14.25" x14ac:dyDescent="0.2">
      <c r="A1794" s="173" t="str">
        <f t="shared" si="34"/>
        <v>LProp-203</v>
      </c>
      <c r="B1794" s="71" t="s">
        <v>83</v>
      </c>
      <c r="C1794" s="77">
        <f>IF(ISBLANK(D1794),_xlfn.AGGREGATE(2,5,C$1571:C1793),"")</f>
        <v>203</v>
      </c>
      <c r="D1794" s="42"/>
      <c r="E1794" s="192" t="s">
        <v>1798</v>
      </c>
      <c r="F1794" s="57" t="s">
        <v>12</v>
      </c>
      <c r="G1794" s="257" t="s">
        <v>7</v>
      </c>
      <c r="H1794" s="1"/>
      <c r="I1794" s="164"/>
    </row>
    <row r="1795" spans="1:9" s="25" customFormat="1" ht="14.25" x14ac:dyDescent="0.2">
      <c r="A1795" s="173" t="str">
        <f t="shared" si="34"/>
        <v>LProp-204</v>
      </c>
      <c r="B1795" s="71" t="s">
        <v>83</v>
      </c>
      <c r="C1795" s="77">
        <f>IF(ISBLANK(D1795),_xlfn.AGGREGATE(2,5,C$1571:C1794),"")</f>
        <v>204</v>
      </c>
      <c r="D1795" s="42"/>
      <c r="E1795" s="192" t="s">
        <v>1799</v>
      </c>
      <c r="F1795" s="57" t="s">
        <v>12</v>
      </c>
      <c r="G1795" s="257" t="s">
        <v>7</v>
      </c>
      <c r="H1795" s="1"/>
      <c r="I1795" s="164"/>
    </row>
    <row r="1796" spans="1:9" s="25" customFormat="1" ht="14.25" x14ac:dyDescent="0.2">
      <c r="A1796" s="173" t="str">
        <f t="shared" si="34"/>
        <v>LProp-205</v>
      </c>
      <c r="B1796" s="71" t="s">
        <v>83</v>
      </c>
      <c r="C1796" s="77">
        <f>IF(ISBLANK(D1796),_xlfn.AGGREGATE(2,5,C$1571:C1795),"")</f>
        <v>205</v>
      </c>
      <c r="D1796" s="42"/>
      <c r="E1796" s="192" t="s">
        <v>1800</v>
      </c>
      <c r="F1796" s="57" t="s">
        <v>12</v>
      </c>
      <c r="G1796" s="257" t="s">
        <v>7</v>
      </c>
      <c r="H1796" s="1"/>
      <c r="I1796" s="164"/>
    </row>
    <row r="1797" spans="1:9" s="25" customFormat="1" ht="14.25" x14ac:dyDescent="0.2">
      <c r="A1797" s="173" t="str">
        <f t="shared" si="34"/>
        <v>LProp-206</v>
      </c>
      <c r="B1797" s="71" t="s">
        <v>83</v>
      </c>
      <c r="C1797" s="77">
        <f>IF(ISBLANK(D1797),_xlfn.AGGREGATE(2,5,C$1571:C1796),"")</f>
        <v>206</v>
      </c>
      <c r="D1797" s="42"/>
      <c r="E1797" s="192" t="s">
        <v>1801</v>
      </c>
      <c r="F1797" s="57" t="s">
        <v>12</v>
      </c>
      <c r="G1797" s="257" t="s">
        <v>7</v>
      </c>
      <c r="H1797" s="1"/>
      <c r="I1797" s="164"/>
    </row>
    <row r="1798" spans="1:9" s="25" customFormat="1" ht="30" x14ac:dyDescent="0.2">
      <c r="A1798" s="173" t="str">
        <f t="shared" si="34"/>
        <v/>
      </c>
      <c r="B1798" s="71"/>
      <c r="C1798" s="77" t="str">
        <f>IF(ISBLANK(D1798),_xlfn.AGGREGATE(2,5,C$1571:C1797),"")</f>
        <v/>
      </c>
      <c r="D1798" s="40" t="s">
        <v>1</v>
      </c>
      <c r="E1798" s="194" t="s">
        <v>1802</v>
      </c>
      <c r="F1798" s="8"/>
      <c r="G1798" s="257"/>
      <c r="H1798" s="24"/>
      <c r="I1798" s="164"/>
    </row>
    <row r="1799" spans="1:9" s="25" customFormat="1" ht="14.25" x14ac:dyDescent="0.2">
      <c r="A1799" s="173" t="str">
        <f t="shared" si="34"/>
        <v>LProp-207</v>
      </c>
      <c r="B1799" s="71" t="s">
        <v>83</v>
      </c>
      <c r="C1799" s="77">
        <f>IF(ISBLANK(D1799),_xlfn.AGGREGATE(2,5,C$1571:C1798),"")</f>
        <v>207</v>
      </c>
      <c r="D1799" s="42"/>
      <c r="E1799" s="192" t="s">
        <v>1803</v>
      </c>
      <c r="F1799" s="57" t="s">
        <v>12</v>
      </c>
      <c r="G1799" s="257" t="s">
        <v>7</v>
      </c>
      <c r="H1799" s="1"/>
      <c r="I1799" s="164"/>
    </row>
    <row r="1800" spans="1:9" s="25" customFormat="1" ht="14.25" x14ac:dyDescent="0.2">
      <c r="A1800" s="173" t="str">
        <f t="shared" si="34"/>
        <v>LProp-208</v>
      </c>
      <c r="B1800" s="71" t="s">
        <v>83</v>
      </c>
      <c r="C1800" s="77">
        <f>IF(ISBLANK(D1800),_xlfn.AGGREGATE(2,5,C$1571:C1799),"")</f>
        <v>208</v>
      </c>
      <c r="D1800" s="42"/>
      <c r="E1800" s="192" t="s">
        <v>1804</v>
      </c>
      <c r="F1800" s="57" t="s">
        <v>12</v>
      </c>
      <c r="G1800" s="257" t="s">
        <v>7</v>
      </c>
      <c r="H1800" s="1"/>
      <c r="I1800" s="164"/>
    </row>
    <row r="1801" spans="1:9" s="25" customFormat="1" ht="14.25" x14ac:dyDescent="0.2">
      <c r="A1801" s="173" t="str">
        <f t="shared" si="34"/>
        <v>LProp-209</v>
      </c>
      <c r="B1801" s="71" t="s">
        <v>83</v>
      </c>
      <c r="C1801" s="77">
        <f>IF(ISBLANK(D1801),_xlfn.AGGREGATE(2,5,C$1571:C1800),"")</f>
        <v>209</v>
      </c>
      <c r="D1801" s="42"/>
      <c r="E1801" s="192" t="s">
        <v>1805</v>
      </c>
      <c r="F1801" s="57" t="s">
        <v>12</v>
      </c>
      <c r="G1801" s="257" t="s">
        <v>7</v>
      </c>
      <c r="H1801" s="1"/>
      <c r="I1801" s="164"/>
    </row>
    <row r="1802" spans="1:9" s="25" customFormat="1" ht="14.25" x14ac:dyDescent="0.2">
      <c r="A1802" s="173" t="str">
        <f t="shared" si="34"/>
        <v>LProp-210</v>
      </c>
      <c r="B1802" s="71" t="s">
        <v>83</v>
      </c>
      <c r="C1802" s="77">
        <f>IF(ISBLANK(D1802),_xlfn.AGGREGATE(2,5,C$1571:C1801),"")</f>
        <v>210</v>
      </c>
      <c r="D1802" s="42"/>
      <c r="E1802" s="192" t="s">
        <v>1806</v>
      </c>
      <c r="F1802" s="57" t="s">
        <v>12</v>
      </c>
      <c r="G1802" s="257" t="s">
        <v>7</v>
      </c>
      <c r="H1802" s="1"/>
      <c r="I1802" s="164"/>
    </row>
    <row r="1803" spans="1:9" s="25" customFormat="1" ht="14.25" x14ac:dyDescent="0.2">
      <c r="A1803" s="173" t="str">
        <f t="shared" si="34"/>
        <v>LProp-211</v>
      </c>
      <c r="B1803" s="71" t="s">
        <v>83</v>
      </c>
      <c r="C1803" s="77">
        <f>IF(ISBLANK(D1803),_xlfn.AGGREGATE(2,5,C$1571:C1802),"")</f>
        <v>211</v>
      </c>
      <c r="D1803" s="42"/>
      <c r="E1803" s="192" t="s">
        <v>1807</v>
      </c>
      <c r="F1803" s="57" t="s">
        <v>12</v>
      </c>
      <c r="G1803" s="257" t="s">
        <v>7</v>
      </c>
      <c r="H1803" s="1"/>
      <c r="I1803" s="164"/>
    </row>
    <row r="1804" spans="1:9" s="25" customFormat="1" ht="14.25" x14ac:dyDescent="0.2">
      <c r="A1804" s="173" t="str">
        <f t="shared" si="34"/>
        <v>LProp-212</v>
      </c>
      <c r="B1804" s="71" t="s">
        <v>83</v>
      </c>
      <c r="C1804" s="77">
        <f>IF(ISBLANK(D1804),_xlfn.AGGREGATE(2,5,C$1571:C1803),"")</f>
        <v>212</v>
      </c>
      <c r="D1804" s="42"/>
      <c r="E1804" s="192" t="s">
        <v>1808</v>
      </c>
      <c r="F1804" s="57" t="s">
        <v>12</v>
      </c>
      <c r="G1804" s="257" t="s">
        <v>7</v>
      </c>
      <c r="H1804" s="1"/>
      <c r="I1804" s="164"/>
    </row>
    <row r="1805" spans="1:9" s="25" customFormat="1" ht="14.25" x14ac:dyDescent="0.2">
      <c r="A1805" s="173" t="str">
        <f t="shared" si="34"/>
        <v>LProp-213</v>
      </c>
      <c r="B1805" s="71" t="s">
        <v>83</v>
      </c>
      <c r="C1805" s="77">
        <f>IF(ISBLANK(D1805),_xlfn.AGGREGATE(2,5,C$1571:C1804),"")</f>
        <v>213</v>
      </c>
      <c r="D1805" s="42"/>
      <c r="E1805" s="192" t="s">
        <v>1809</v>
      </c>
      <c r="F1805" s="57" t="s">
        <v>12</v>
      </c>
      <c r="G1805" s="257" t="s">
        <v>7</v>
      </c>
      <c r="H1805" s="1"/>
      <c r="I1805" s="164"/>
    </row>
    <row r="1806" spans="1:9" s="25" customFormat="1" ht="14.25" x14ac:dyDescent="0.2">
      <c r="A1806" s="173" t="str">
        <f t="shared" si="34"/>
        <v>LProp-214</v>
      </c>
      <c r="B1806" s="71" t="s">
        <v>83</v>
      </c>
      <c r="C1806" s="77">
        <f>IF(ISBLANK(D1806),_xlfn.AGGREGATE(2,5,C$1571:C1805),"")</f>
        <v>214</v>
      </c>
      <c r="D1806" s="42"/>
      <c r="E1806" s="192" t="s">
        <v>1810</v>
      </c>
      <c r="F1806" s="57" t="s">
        <v>12</v>
      </c>
      <c r="G1806" s="257" t="s">
        <v>7</v>
      </c>
      <c r="H1806" s="1"/>
      <c r="I1806" s="164"/>
    </row>
    <row r="1807" spans="1:9" s="25" customFormat="1" ht="14.25" x14ac:dyDescent="0.2">
      <c r="A1807" s="173" t="str">
        <f t="shared" si="34"/>
        <v>LProp-215</v>
      </c>
      <c r="B1807" s="71" t="s">
        <v>83</v>
      </c>
      <c r="C1807" s="77">
        <f>IF(ISBLANK(D1807),_xlfn.AGGREGATE(2,5,C$1571:C1806),"")</f>
        <v>215</v>
      </c>
      <c r="D1807" s="42"/>
      <c r="E1807" s="192" t="s">
        <v>1811</v>
      </c>
      <c r="F1807" s="57" t="s">
        <v>12</v>
      </c>
      <c r="G1807" s="257" t="s">
        <v>7</v>
      </c>
      <c r="H1807" s="1"/>
      <c r="I1807" s="164"/>
    </row>
    <row r="1808" spans="1:9" s="25" customFormat="1" ht="14.25" x14ac:dyDescent="0.2">
      <c r="A1808" s="173" t="str">
        <f t="shared" si="34"/>
        <v>LProp-216</v>
      </c>
      <c r="B1808" s="71" t="s">
        <v>83</v>
      </c>
      <c r="C1808" s="77">
        <f>IF(ISBLANK(D1808),_xlfn.AGGREGATE(2,5,C$1571:C1807),"")</f>
        <v>216</v>
      </c>
      <c r="D1808" s="42"/>
      <c r="E1808" s="192" t="s">
        <v>1812</v>
      </c>
      <c r="F1808" s="57" t="s">
        <v>12</v>
      </c>
      <c r="G1808" s="257" t="s">
        <v>7</v>
      </c>
      <c r="H1808" s="1"/>
      <c r="I1808" s="164"/>
    </row>
    <row r="1809" spans="1:9" s="25" customFormat="1" ht="14.25" x14ac:dyDescent="0.2">
      <c r="A1809" s="173" t="str">
        <f t="shared" si="34"/>
        <v>LProp-217</v>
      </c>
      <c r="B1809" s="71" t="s">
        <v>83</v>
      </c>
      <c r="C1809" s="77">
        <f>IF(ISBLANK(D1809),_xlfn.AGGREGATE(2,5,C$1571:C1808),"")</f>
        <v>217</v>
      </c>
      <c r="D1809" s="42"/>
      <c r="E1809" s="192" t="s">
        <v>1813</v>
      </c>
      <c r="F1809" s="57" t="s">
        <v>12</v>
      </c>
      <c r="G1809" s="257" t="s">
        <v>7</v>
      </c>
      <c r="H1809" s="1"/>
      <c r="I1809" s="164"/>
    </row>
    <row r="1810" spans="1:9" s="25" customFormat="1" ht="14.25" x14ac:dyDescent="0.2">
      <c r="A1810" s="173" t="str">
        <f t="shared" si="34"/>
        <v>LProp-218</v>
      </c>
      <c r="B1810" s="71" t="s">
        <v>83</v>
      </c>
      <c r="C1810" s="77">
        <f>IF(ISBLANK(D1810),_xlfn.AGGREGATE(2,5,C$1571:C1809),"")</f>
        <v>218</v>
      </c>
      <c r="D1810" s="42"/>
      <c r="E1810" s="192" t="s">
        <v>1814</v>
      </c>
      <c r="F1810" s="57" t="s">
        <v>12</v>
      </c>
      <c r="G1810" s="257" t="s">
        <v>7</v>
      </c>
      <c r="H1810" s="1"/>
      <c r="I1810" s="164"/>
    </row>
    <row r="1811" spans="1:9" s="25" customFormat="1" ht="14.25" x14ac:dyDescent="0.2">
      <c r="A1811" s="173" t="str">
        <f t="shared" si="34"/>
        <v>LProp-219</v>
      </c>
      <c r="B1811" s="71" t="s">
        <v>83</v>
      </c>
      <c r="C1811" s="77">
        <f>IF(ISBLANK(D1811),_xlfn.AGGREGATE(2,5,C$1571:C1810),"")</f>
        <v>219</v>
      </c>
      <c r="D1811" s="42"/>
      <c r="E1811" s="192" t="s">
        <v>1815</v>
      </c>
      <c r="F1811" s="57" t="s">
        <v>12</v>
      </c>
      <c r="G1811" s="257" t="s">
        <v>7</v>
      </c>
      <c r="H1811" s="1"/>
      <c r="I1811" s="164"/>
    </row>
    <row r="1812" spans="1:9" s="25" customFormat="1" ht="14.25" x14ac:dyDescent="0.2">
      <c r="A1812" s="173" t="str">
        <f t="shared" si="34"/>
        <v>LProp-220</v>
      </c>
      <c r="B1812" s="71" t="s">
        <v>83</v>
      </c>
      <c r="C1812" s="77">
        <f>IF(ISBLANK(D1812),_xlfn.AGGREGATE(2,5,C$1571:C1811),"")</f>
        <v>220</v>
      </c>
      <c r="D1812" s="42"/>
      <c r="E1812" s="192" t="s">
        <v>1816</v>
      </c>
      <c r="F1812" s="57" t="s">
        <v>12</v>
      </c>
      <c r="G1812" s="257" t="s">
        <v>7</v>
      </c>
      <c r="H1812" s="1"/>
      <c r="I1812" s="164"/>
    </row>
    <row r="1813" spans="1:9" s="25" customFormat="1" ht="14.25" x14ac:dyDescent="0.2">
      <c r="A1813" s="173" t="str">
        <f t="shared" si="34"/>
        <v>LProp-221</v>
      </c>
      <c r="B1813" s="71" t="s">
        <v>83</v>
      </c>
      <c r="C1813" s="77">
        <f>IF(ISBLANK(D1813),_xlfn.AGGREGATE(2,5,C$1571:C1812),"")</f>
        <v>221</v>
      </c>
      <c r="D1813" s="42"/>
      <c r="E1813" s="192" t="s">
        <v>1817</v>
      </c>
      <c r="F1813" s="57" t="s">
        <v>12</v>
      </c>
      <c r="G1813" s="257" t="s">
        <v>7</v>
      </c>
      <c r="H1813" s="1"/>
      <c r="I1813" s="164"/>
    </row>
    <row r="1814" spans="1:9" s="25" customFormat="1" ht="14.25" x14ac:dyDescent="0.2">
      <c r="A1814" s="173" t="str">
        <f t="shared" si="34"/>
        <v>LProp-222</v>
      </c>
      <c r="B1814" s="71" t="s">
        <v>83</v>
      </c>
      <c r="C1814" s="77">
        <f>IF(ISBLANK(D1814),_xlfn.AGGREGATE(2,5,C$1571:C1813),"")</f>
        <v>222</v>
      </c>
      <c r="D1814" s="42"/>
      <c r="E1814" s="192" t="s">
        <v>1818</v>
      </c>
      <c r="F1814" s="57" t="s">
        <v>12</v>
      </c>
      <c r="G1814" s="257" t="s">
        <v>7</v>
      </c>
      <c r="H1814" s="1"/>
      <c r="I1814" s="164"/>
    </row>
    <row r="1815" spans="1:9" s="25" customFormat="1" ht="14.25" x14ac:dyDescent="0.2">
      <c r="A1815" s="173" t="str">
        <f t="shared" si="34"/>
        <v>LProp-223</v>
      </c>
      <c r="B1815" s="71" t="s">
        <v>83</v>
      </c>
      <c r="C1815" s="77">
        <f>IF(ISBLANK(D1815),_xlfn.AGGREGATE(2,5,C$1571:C1814),"")</f>
        <v>223</v>
      </c>
      <c r="D1815" s="42"/>
      <c r="E1815" s="192" t="s">
        <v>1819</v>
      </c>
      <c r="F1815" s="57" t="s">
        <v>12</v>
      </c>
      <c r="G1815" s="257" t="s">
        <v>7</v>
      </c>
      <c r="H1815" s="1"/>
      <c r="I1815" s="164"/>
    </row>
    <row r="1816" spans="1:9" s="25" customFormat="1" ht="14.25" x14ac:dyDescent="0.2">
      <c r="A1816" s="173" t="str">
        <f t="shared" si="34"/>
        <v>LProp-224</v>
      </c>
      <c r="B1816" s="71" t="s">
        <v>83</v>
      </c>
      <c r="C1816" s="77">
        <f>IF(ISBLANK(D1816),_xlfn.AGGREGATE(2,5,C$1571:C1815),"")</f>
        <v>224</v>
      </c>
      <c r="D1816" s="42"/>
      <c r="E1816" s="192" t="s">
        <v>1820</v>
      </c>
      <c r="F1816" s="57" t="s">
        <v>12</v>
      </c>
      <c r="G1816" s="257" t="s">
        <v>7</v>
      </c>
      <c r="H1816" s="1"/>
      <c r="I1816" s="164"/>
    </row>
    <row r="1817" spans="1:9" s="25" customFormat="1" ht="14.25" x14ac:dyDescent="0.2">
      <c r="A1817" s="173" t="str">
        <f t="shared" si="34"/>
        <v>LProp-225</v>
      </c>
      <c r="B1817" s="71" t="s">
        <v>83</v>
      </c>
      <c r="C1817" s="77">
        <f>IF(ISBLANK(D1817),_xlfn.AGGREGATE(2,5,C$1571:C1816),"")</f>
        <v>225</v>
      </c>
      <c r="D1817" s="42"/>
      <c r="E1817" s="192" t="s">
        <v>1821</v>
      </c>
      <c r="F1817" s="57" t="s">
        <v>12</v>
      </c>
      <c r="G1817" s="257" t="s">
        <v>7</v>
      </c>
      <c r="H1817" s="1"/>
      <c r="I1817" s="164"/>
    </row>
    <row r="1818" spans="1:9" s="25" customFormat="1" ht="14.25" x14ac:dyDescent="0.2">
      <c r="A1818" s="173" t="str">
        <f t="shared" si="34"/>
        <v>LProp-226</v>
      </c>
      <c r="B1818" s="71" t="s">
        <v>83</v>
      </c>
      <c r="C1818" s="77">
        <f>IF(ISBLANK(D1818),_xlfn.AGGREGATE(2,5,C$1571:C1817),"")</f>
        <v>226</v>
      </c>
      <c r="D1818" s="42"/>
      <c r="E1818" s="192" t="s">
        <v>1822</v>
      </c>
      <c r="F1818" s="57" t="s">
        <v>12</v>
      </c>
      <c r="G1818" s="257" t="s">
        <v>7</v>
      </c>
      <c r="H1818" s="1"/>
      <c r="I1818" s="164"/>
    </row>
    <row r="1819" spans="1:9" s="25" customFormat="1" ht="14.25" x14ac:dyDescent="0.2">
      <c r="A1819" s="173" t="str">
        <f t="shared" si="34"/>
        <v>LProp-227</v>
      </c>
      <c r="B1819" s="71" t="s">
        <v>83</v>
      </c>
      <c r="C1819" s="77">
        <f>IF(ISBLANK(D1819),_xlfn.AGGREGATE(2,5,C$1571:C1818),"")</f>
        <v>227</v>
      </c>
      <c r="D1819" s="42"/>
      <c r="E1819" s="192" t="s">
        <v>1823</v>
      </c>
      <c r="F1819" s="57" t="s">
        <v>12</v>
      </c>
      <c r="G1819" s="257" t="s">
        <v>7</v>
      </c>
      <c r="H1819" s="1"/>
      <c r="I1819" s="164"/>
    </row>
    <row r="1820" spans="1:9" s="25" customFormat="1" ht="14.25" x14ac:dyDescent="0.2">
      <c r="A1820" s="173" t="str">
        <f t="shared" ref="A1820:A1882" si="35">IF(ISBLANK(D1820),B1820&amp;"-"&amp;C1820,"")</f>
        <v>LProp-228</v>
      </c>
      <c r="B1820" s="71" t="s">
        <v>83</v>
      </c>
      <c r="C1820" s="77">
        <f>IF(ISBLANK(D1820),_xlfn.AGGREGATE(2,5,C$1571:C1819),"")</f>
        <v>228</v>
      </c>
      <c r="D1820" s="42"/>
      <c r="E1820" s="192" t="s">
        <v>1824</v>
      </c>
      <c r="F1820" s="57" t="s">
        <v>12</v>
      </c>
      <c r="G1820" s="257" t="s">
        <v>7</v>
      </c>
      <c r="H1820" s="1"/>
      <c r="I1820" s="164"/>
    </row>
    <row r="1821" spans="1:9" s="25" customFormat="1" ht="14.25" x14ac:dyDescent="0.2">
      <c r="A1821" s="173" t="str">
        <f t="shared" si="35"/>
        <v>LProp-229</v>
      </c>
      <c r="B1821" s="71" t="s">
        <v>83</v>
      </c>
      <c r="C1821" s="77">
        <f>IF(ISBLANK(D1821),_xlfn.AGGREGATE(2,5,C$1571:C1820),"")</f>
        <v>229</v>
      </c>
      <c r="D1821" s="42"/>
      <c r="E1821" s="192" t="s">
        <v>1825</v>
      </c>
      <c r="F1821" s="57" t="s">
        <v>12</v>
      </c>
      <c r="G1821" s="257" t="s">
        <v>7</v>
      </c>
      <c r="H1821" s="1"/>
      <c r="I1821" s="164"/>
    </row>
    <row r="1822" spans="1:9" s="25" customFormat="1" ht="14.25" x14ac:dyDescent="0.2">
      <c r="A1822" s="173" t="str">
        <f t="shared" si="35"/>
        <v>LProp-230</v>
      </c>
      <c r="B1822" s="71" t="s">
        <v>83</v>
      </c>
      <c r="C1822" s="77">
        <f>IF(ISBLANK(D1822),_xlfn.AGGREGATE(2,5,C$1571:C1821),"")</f>
        <v>230</v>
      </c>
      <c r="D1822" s="42"/>
      <c r="E1822" s="192" t="s">
        <v>1826</v>
      </c>
      <c r="F1822" s="57" t="s">
        <v>12</v>
      </c>
      <c r="G1822" s="257" t="s">
        <v>7</v>
      </c>
      <c r="H1822" s="1"/>
      <c r="I1822" s="164"/>
    </row>
    <row r="1823" spans="1:9" s="25" customFormat="1" ht="14.25" x14ac:dyDescent="0.2">
      <c r="A1823" s="173" t="str">
        <f t="shared" si="35"/>
        <v>LProp-231</v>
      </c>
      <c r="B1823" s="71" t="s">
        <v>83</v>
      </c>
      <c r="C1823" s="77">
        <f>IF(ISBLANK(D1823),_xlfn.AGGREGATE(2,5,C$1571:C1822),"")</f>
        <v>231</v>
      </c>
      <c r="D1823" s="42"/>
      <c r="E1823" s="192" t="s">
        <v>1827</v>
      </c>
      <c r="F1823" s="57" t="s">
        <v>12</v>
      </c>
      <c r="G1823" s="257" t="s">
        <v>7</v>
      </c>
      <c r="H1823" s="1"/>
      <c r="I1823" s="164"/>
    </row>
    <row r="1824" spans="1:9" s="25" customFormat="1" ht="14.25" x14ac:dyDescent="0.2">
      <c r="A1824" s="173" t="str">
        <f t="shared" si="35"/>
        <v>LProp-232</v>
      </c>
      <c r="B1824" s="71" t="s">
        <v>83</v>
      </c>
      <c r="C1824" s="77">
        <f>IF(ISBLANK(D1824),_xlfn.AGGREGATE(2,5,C$1571:C1823),"")</f>
        <v>232</v>
      </c>
      <c r="D1824" s="42"/>
      <c r="E1824" s="192" t="s">
        <v>1828</v>
      </c>
      <c r="F1824" s="57" t="s">
        <v>12</v>
      </c>
      <c r="G1824" s="257" t="s">
        <v>7</v>
      </c>
      <c r="H1824" s="1"/>
      <c r="I1824" s="164"/>
    </row>
    <row r="1825" spans="1:9" s="25" customFormat="1" ht="14.25" x14ac:dyDescent="0.2">
      <c r="A1825" s="173" t="str">
        <f t="shared" si="35"/>
        <v>LProp-233</v>
      </c>
      <c r="B1825" s="71" t="s">
        <v>83</v>
      </c>
      <c r="C1825" s="77">
        <f>IF(ISBLANK(D1825),_xlfn.AGGREGATE(2,5,C$1571:C1824),"")</f>
        <v>233</v>
      </c>
      <c r="D1825" s="42"/>
      <c r="E1825" s="192" t="s">
        <v>1829</v>
      </c>
      <c r="F1825" s="57" t="s">
        <v>12</v>
      </c>
      <c r="G1825" s="257" t="s">
        <v>7</v>
      </c>
      <c r="H1825" s="1"/>
      <c r="I1825" s="164"/>
    </row>
    <row r="1826" spans="1:9" s="25" customFormat="1" ht="14.25" x14ac:dyDescent="0.2">
      <c r="A1826" s="173" t="str">
        <f t="shared" si="35"/>
        <v>LProp-234</v>
      </c>
      <c r="B1826" s="71" t="s">
        <v>83</v>
      </c>
      <c r="C1826" s="77">
        <f>IF(ISBLANK(D1826),_xlfn.AGGREGATE(2,5,C$1571:C1825),"")</f>
        <v>234</v>
      </c>
      <c r="D1826" s="42"/>
      <c r="E1826" s="192" t="s">
        <v>1830</v>
      </c>
      <c r="F1826" s="57" t="s">
        <v>12</v>
      </c>
      <c r="G1826" s="257" t="s">
        <v>7</v>
      </c>
      <c r="H1826" s="1"/>
      <c r="I1826" s="164"/>
    </row>
    <row r="1827" spans="1:9" s="25" customFormat="1" ht="14.25" x14ac:dyDescent="0.2">
      <c r="A1827" s="173" t="str">
        <f t="shared" si="35"/>
        <v>LProp-235</v>
      </c>
      <c r="B1827" s="71" t="s">
        <v>83</v>
      </c>
      <c r="C1827" s="77">
        <f>IF(ISBLANK(D1827),_xlfn.AGGREGATE(2,5,C$1571:C1826),"")</f>
        <v>235</v>
      </c>
      <c r="D1827" s="42"/>
      <c r="E1827" s="192" t="s">
        <v>1831</v>
      </c>
      <c r="F1827" s="57" t="s">
        <v>12</v>
      </c>
      <c r="G1827" s="257" t="s">
        <v>7</v>
      </c>
      <c r="H1827" s="1"/>
      <c r="I1827" s="164"/>
    </row>
    <row r="1828" spans="1:9" s="25" customFormat="1" ht="14.25" x14ac:dyDescent="0.2">
      <c r="A1828" s="173" t="str">
        <f t="shared" si="35"/>
        <v>LProp-236</v>
      </c>
      <c r="B1828" s="71" t="s">
        <v>83</v>
      </c>
      <c r="C1828" s="77">
        <f>IF(ISBLANK(D1828),_xlfn.AGGREGATE(2,5,C$1571:C1827),"")</f>
        <v>236</v>
      </c>
      <c r="D1828" s="42"/>
      <c r="E1828" s="192" t="s">
        <v>1832</v>
      </c>
      <c r="F1828" s="57" t="s">
        <v>12</v>
      </c>
      <c r="G1828" s="257" t="s">
        <v>7</v>
      </c>
      <c r="H1828" s="1"/>
      <c r="I1828" s="164"/>
    </row>
    <row r="1829" spans="1:9" s="25" customFormat="1" ht="14.25" x14ac:dyDescent="0.2">
      <c r="A1829" s="173" t="str">
        <f t="shared" si="35"/>
        <v>LProp-237</v>
      </c>
      <c r="B1829" s="71" t="s">
        <v>83</v>
      </c>
      <c r="C1829" s="77">
        <f>IF(ISBLANK(D1829),_xlfn.AGGREGATE(2,5,C$1571:C1828),"")</f>
        <v>237</v>
      </c>
      <c r="D1829" s="42"/>
      <c r="E1829" s="192" t="s">
        <v>1833</v>
      </c>
      <c r="F1829" s="57" t="s">
        <v>12</v>
      </c>
      <c r="G1829" s="257" t="s">
        <v>7</v>
      </c>
      <c r="H1829" s="1"/>
      <c r="I1829" s="164"/>
    </row>
    <row r="1830" spans="1:9" s="25" customFormat="1" ht="14.25" x14ac:dyDescent="0.2">
      <c r="A1830" s="173" t="str">
        <f t="shared" si="35"/>
        <v>LProp-238</v>
      </c>
      <c r="B1830" s="71" t="s">
        <v>83</v>
      </c>
      <c r="C1830" s="77">
        <f>IF(ISBLANK(D1830),_xlfn.AGGREGATE(2,5,C$1571:C1829),"")</f>
        <v>238</v>
      </c>
      <c r="D1830" s="42"/>
      <c r="E1830" s="192" t="s">
        <v>1834</v>
      </c>
      <c r="F1830" s="57" t="s">
        <v>12</v>
      </c>
      <c r="G1830" s="257" t="s">
        <v>7</v>
      </c>
      <c r="H1830" s="1"/>
      <c r="I1830" s="164"/>
    </row>
    <row r="1831" spans="1:9" s="25" customFormat="1" ht="14.25" x14ac:dyDescent="0.2">
      <c r="A1831" s="173" t="str">
        <f t="shared" si="35"/>
        <v>LProp-239</v>
      </c>
      <c r="B1831" s="71" t="s">
        <v>83</v>
      </c>
      <c r="C1831" s="77">
        <f>IF(ISBLANK(D1831),_xlfn.AGGREGATE(2,5,C$1571:C1830),"")</f>
        <v>239</v>
      </c>
      <c r="D1831" s="42"/>
      <c r="E1831" s="192" t="s">
        <v>1835</v>
      </c>
      <c r="F1831" s="57" t="s">
        <v>12</v>
      </c>
      <c r="G1831" s="257" t="s">
        <v>7</v>
      </c>
      <c r="H1831" s="1"/>
      <c r="I1831" s="164"/>
    </row>
    <row r="1832" spans="1:9" s="25" customFormat="1" ht="14.25" x14ac:dyDescent="0.2">
      <c r="A1832" s="173" t="str">
        <f t="shared" si="35"/>
        <v>LProp-240</v>
      </c>
      <c r="B1832" s="71" t="s">
        <v>83</v>
      </c>
      <c r="C1832" s="77">
        <f>IF(ISBLANK(D1832),_xlfn.AGGREGATE(2,5,C$1571:C1831),"")</f>
        <v>240</v>
      </c>
      <c r="D1832" s="42"/>
      <c r="E1832" s="192" t="s">
        <v>1836</v>
      </c>
      <c r="F1832" s="57" t="s">
        <v>12</v>
      </c>
      <c r="G1832" s="257" t="s">
        <v>7</v>
      </c>
      <c r="H1832" s="1"/>
      <c r="I1832" s="164"/>
    </row>
    <row r="1833" spans="1:9" s="25" customFormat="1" ht="30" x14ac:dyDescent="0.2">
      <c r="A1833" s="173" t="str">
        <f t="shared" si="35"/>
        <v/>
      </c>
      <c r="B1833" s="71"/>
      <c r="C1833" s="77" t="str">
        <f>IF(ISBLANK(D1833),_xlfn.AGGREGATE(2,5,C$1571:C1832),"")</f>
        <v/>
      </c>
      <c r="D1833" s="40" t="s">
        <v>1</v>
      </c>
      <c r="E1833" s="194" t="s">
        <v>1837</v>
      </c>
      <c r="F1833" s="8"/>
      <c r="G1833" s="257"/>
      <c r="H1833" s="24"/>
      <c r="I1833" s="164"/>
    </row>
    <row r="1834" spans="1:9" s="25" customFormat="1" ht="14.25" x14ac:dyDescent="0.2">
      <c r="A1834" s="173" t="str">
        <f t="shared" si="35"/>
        <v>LProp-241</v>
      </c>
      <c r="B1834" s="71" t="s">
        <v>83</v>
      </c>
      <c r="C1834" s="77">
        <f>IF(ISBLANK(D1834),_xlfn.AGGREGATE(2,5,C$1571:C1833),"")</f>
        <v>241</v>
      </c>
      <c r="D1834" s="42"/>
      <c r="E1834" s="192" t="s">
        <v>1838</v>
      </c>
      <c r="F1834" s="57" t="s">
        <v>12</v>
      </c>
      <c r="G1834" s="257" t="s">
        <v>7</v>
      </c>
      <c r="H1834" s="1"/>
      <c r="I1834" s="164"/>
    </row>
    <row r="1835" spans="1:9" s="25" customFormat="1" ht="14.25" x14ac:dyDescent="0.2">
      <c r="A1835" s="173" t="str">
        <f t="shared" si="35"/>
        <v>LProp-242</v>
      </c>
      <c r="B1835" s="71" t="s">
        <v>83</v>
      </c>
      <c r="C1835" s="77">
        <f>IF(ISBLANK(D1835),_xlfn.AGGREGATE(2,5,C$1571:C1834),"")</f>
        <v>242</v>
      </c>
      <c r="D1835" s="42"/>
      <c r="E1835" s="192" t="s">
        <v>1839</v>
      </c>
      <c r="F1835" s="57" t="s">
        <v>12</v>
      </c>
      <c r="G1835" s="257" t="s">
        <v>7</v>
      </c>
      <c r="H1835" s="1"/>
      <c r="I1835" s="164"/>
    </row>
    <row r="1836" spans="1:9" s="25" customFormat="1" ht="14.25" x14ac:dyDescent="0.2">
      <c r="A1836" s="173" t="str">
        <f t="shared" si="35"/>
        <v>LProp-243</v>
      </c>
      <c r="B1836" s="71" t="s">
        <v>83</v>
      </c>
      <c r="C1836" s="77">
        <f>IF(ISBLANK(D1836),_xlfn.AGGREGATE(2,5,C$1571:C1835),"")</f>
        <v>243</v>
      </c>
      <c r="D1836" s="42"/>
      <c r="E1836" s="192" t="s">
        <v>1840</v>
      </c>
      <c r="F1836" s="57" t="s">
        <v>12</v>
      </c>
      <c r="G1836" s="257" t="s">
        <v>7</v>
      </c>
      <c r="H1836" s="1"/>
      <c r="I1836" s="164"/>
    </row>
    <row r="1837" spans="1:9" s="25" customFormat="1" ht="14.25" x14ac:dyDescent="0.2">
      <c r="A1837" s="173" t="str">
        <f t="shared" si="35"/>
        <v>LProp-244</v>
      </c>
      <c r="B1837" s="71" t="s">
        <v>83</v>
      </c>
      <c r="C1837" s="77">
        <f>IF(ISBLANK(D1837),_xlfn.AGGREGATE(2,5,C$1571:C1836),"")</f>
        <v>244</v>
      </c>
      <c r="D1837" s="42"/>
      <c r="E1837" s="192" t="s">
        <v>1841</v>
      </c>
      <c r="F1837" s="57" t="s">
        <v>12</v>
      </c>
      <c r="G1837" s="257" t="s">
        <v>7</v>
      </c>
      <c r="H1837" s="1"/>
      <c r="I1837" s="164"/>
    </row>
    <row r="1838" spans="1:9" s="25" customFormat="1" ht="14.25" x14ac:dyDescent="0.2">
      <c r="A1838" s="173" t="str">
        <f t="shared" si="35"/>
        <v>LProp-245</v>
      </c>
      <c r="B1838" s="71" t="s">
        <v>83</v>
      </c>
      <c r="C1838" s="77">
        <f>IF(ISBLANK(D1838),_xlfn.AGGREGATE(2,5,C$1571:C1837),"")</f>
        <v>245</v>
      </c>
      <c r="D1838" s="42"/>
      <c r="E1838" s="192" t="s">
        <v>1842</v>
      </c>
      <c r="F1838" s="57" t="s">
        <v>12</v>
      </c>
      <c r="G1838" s="257" t="s">
        <v>7</v>
      </c>
      <c r="H1838" s="1"/>
      <c r="I1838" s="164"/>
    </row>
    <row r="1839" spans="1:9" s="25" customFormat="1" ht="14.25" x14ac:dyDescent="0.2">
      <c r="A1839" s="173" t="str">
        <f t="shared" si="35"/>
        <v>LProp-246</v>
      </c>
      <c r="B1839" s="71" t="s">
        <v>83</v>
      </c>
      <c r="C1839" s="77">
        <f>IF(ISBLANK(D1839),_xlfn.AGGREGATE(2,5,C$1571:C1838),"")</f>
        <v>246</v>
      </c>
      <c r="D1839" s="42"/>
      <c r="E1839" s="192" t="s">
        <v>1843</v>
      </c>
      <c r="F1839" s="57" t="s">
        <v>12</v>
      </c>
      <c r="G1839" s="257" t="s">
        <v>7</v>
      </c>
      <c r="H1839" s="1"/>
      <c r="I1839" s="164"/>
    </row>
    <row r="1840" spans="1:9" s="25" customFormat="1" ht="14.25" x14ac:dyDescent="0.2">
      <c r="A1840" s="173" t="str">
        <f t="shared" si="35"/>
        <v>LProp-247</v>
      </c>
      <c r="B1840" s="71" t="s">
        <v>83</v>
      </c>
      <c r="C1840" s="77">
        <f>IF(ISBLANK(D1840),_xlfn.AGGREGATE(2,5,C$1571:C1839),"")</f>
        <v>247</v>
      </c>
      <c r="D1840" s="42"/>
      <c r="E1840" s="192" t="s">
        <v>1844</v>
      </c>
      <c r="F1840" s="57" t="s">
        <v>12</v>
      </c>
      <c r="G1840" s="257" t="s">
        <v>7</v>
      </c>
      <c r="H1840" s="1"/>
      <c r="I1840" s="164"/>
    </row>
    <row r="1841" spans="1:9" s="25" customFormat="1" ht="14.25" x14ac:dyDescent="0.2">
      <c r="A1841" s="173" t="str">
        <f t="shared" si="35"/>
        <v>LProp-248</v>
      </c>
      <c r="B1841" s="71" t="s">
        <v>83</v>
      </c>
      <c r="C1841" s="77">
        <f>IF(ISBLANK(D1841),_xlfn.AGGREGATE(2,5,C$1571:C1840),"")</f>
        <v>248</v>
      </c>
      <c r="D1841" s="42"/>
      <c r="E1841" s="192" t="s">
        <v>1845</v>
      </c>
      <c r="F1841" s="57" t="s">
        <v>12</v>
      </c>
      <c r="G1841" s="257" t="s">
        <v>7</v>
      </c>
      <c r="H1841" s="1"/>
      <c r="I1841" s="164"/>
    </row>
    <row r="1842" spans="1:9" s="25" customFormat="1" ht="15" x14ac:dyDescent="0.2">
      <c r="A1842" s="173" t="str">
        <f t="shared" si="35"/>
        <v/>
      </c>
      <c r="B1842" s="71"/>
      <c r="C1842" s="77" t="str">
        <f>IF(ISBLANK(D1842),_xlfn.AGGREGATE(2,5,C$1571:C1841),"")</f>
        <v/>
      </c>
      <c r="D1842" s="40" t="s">
        <v>1</v>
      </c>
      <c r="E1842" s="194" t="s">
        <v>1846</v>
      </c>
      <c r="F1842" s="8"/>
      <c r="G1842" s="257"/>
      <c r="H1842" s="24"/>
      <c r="I1842" s="164"/>
    </row>
    <row r="1843" spans="1:9" s="25" customFormat="1" ht="14.25" x14ac:dyDescent="0.2">
      <c r="A1843" s="173" t="str">
        <f t="shared" si="35"/>
        <v>LProp-249</v>
      </c>
      <c r="B1843" s="71" t="s">
        <v>83</v>
      </c>
      <c r="C1843" s="77">
        <f>IF(ISBLANK(D1843),_xlfn.AGGREGATE(2,5,C$1571:C1842),"")</f>
        <v>249</v>
      </c>
      <c r="D1843" s="42"/>
      <c r="E1843" s="192" t="s">
        <v>1847</v>
      </c>
      <c r="F1843" s="57" t="s">
        <v>12</v>
      </c>
      <c r="G1843" s="257" t="s">
        <v>7</v>
      </c>
      <c r="H1843" s="1"/>
      <c r="I1843" s="164"/>
    </row>
    <row r="1844" spans="1:9" s="25" customFormat="1" ht="14.25" x14ac:dyDescent="0.2">
      <c r="A1844" s="173" t="str">
        <f t="shared" si="35"/>
        <v>LProp-250</v>
      </c>
      <c r="B1844" s="71" t="s">
        <v>83</v>
      </c>
      <c r="C1844" s="77">
        <f>IF(ISBLANK(D1844),_xlfn.AGGREGATE(2,5,C$1571:C1843),"")</f>
        <v>250</v>
      </c>
      <c r="D1844" s="42"/>
      <c r="E1844" s="192" t="s">
        <v>1848</v>
      </c>
      <c r="F1844" s="57" t="s">
        <v>12</v>
      </c>
      <c r="G1844" s="257" t="s">
        <v>7</v>
      </c>
      <c r="H1844" s="1"/>
      <c r="I1844" s="164"/>
    </row>
    <row r="1845" spans="1:9" s="25" customFormat="1" ht="14.25" x14ac:dyDescent="0.2">
      <c r="A1845" s="173" t="str">
        <f t="shared" si="35"/>
        <v>LProp-251</v>
      </c>
      <c r="B1845" s="71" t="s">
        <v>83</v>
      </c>
      <c r="C1845" s="77">
        <f>IF(ISBLANK(D1845),_xlfn.AGGREGATE(2,5,C$1571:C1844),"")</f>
        <v>251</v>
      </c>
      <c r="D1845" s="42"/>
      <c r="E1845" s="192" t="s">
        <v>1849</v>
      </c>
      <c r="F1845" s="57" t="s">
        <v>12</v>
      </c>
      <c r="G1845" s="257" t="s">
        <v>7</v>
      </c>
      <c r="H1845" s="1"/>
      <c r="I1845" s="164"/>
    </row>
    <row r="1846" spans="1:9" s="25" customFormat="1" ht="14.25" x14ac:dyDescent="0.2">
      <c r="A1846" s="173" t="str">
        <f t="shared" si="35"/>
        <v>LProp-252</v>
      </c>
      <c r="B1846" s="71" t="s">
        <v>83</v>
      </c>
      <c r="C1846" s="77">
        <f>IF(ISBLANK(D1846),_xlfn.AGGREGATE(2,5,C$1571:C1845),"")</f>
        <v>252</v>
      </c>
      <c r="D1846" s="42"/>
      <c r="E1846" s="192" t="s">
        <v>1850</v>
      </c>
      <c r="F1846" s="57" t="s">
        <v>12</v>
      </c>
      <c r="G1846" s="257" t="s">
        <v>7</v>
      </c>
      <c r="H1846" s="1"/>
      <c r="I1846" s="164"/>
    </row>
    <row r="1847" spans="1:9" s="25" customFormat="1" ht="14.25" x14ac:dyDescent="0.2">
      <c r="A1847" s="173" t="str">
        <f t="shared" si="35"/>
        <v>LProp-253</v>
      </c>
      <c r="B1847" s="71" t="s">
        <v>83</v>
      </c>
      <c r="C1847" s="77">
        <f>IF(ISBLANK(D1847),_xlfn.AGGREGATE(2,5,C$1571:C1846),"")</f>
        <v>253</v>
      </c>
      <c r="D1847" s="42"/>
      <c r="E1847" s="192" t="s">
        <v>1851</v>
      </c>
      <c r="F1847" s="57" t="s">
        <v>12</v>
      </c>
      <c r="G1847" s="257" t="s">
        <v>7</v>
      </c>
      <c r="H1847" s="1"/>
      <c r="I1847" s="164"/>
    </row>
    <row r="1848" spans="1:9" s="25" customFormat="1" ht="14.25" x14ac:dyDescent="0.2">
      <c r="A1848" s="173" t="str">
        <f t="shared" si="35"/>
        <v>LProp-254</v>
      </c>
      <c r="B1848" s="71" t="s">
        <v>83</v>
      </c>
      <c r="C1848" s="77">
        <f>IF(ISBLANK(D1848),_xlfn.AGGREGATE(2,5,C$1571:C1847),"")</f>
        <v>254</v>
      </c>
      <c r="D1848" s="42"/>
      <c r="E1848" s="192" t="s">
        <v>1852</v>
      </c>
      <c r="F1848" s="57" t="s">
        <v>12</v>
      </c>
      <c r="G1848" s="257" t="s">
        <v>7</v>
      </c>
      <c r="H1848" s="1"/>
      <c r="I1848" s="164"/>
    </row>
    <row r="1849" spans="1:9" s="25" customFormat="1" ht="14.25" x14ac:dyDescent="0.2">
      <c r="A1849" s="173" t="str">
        <f t="shared" si="35"/>
        <v>LProp-255</v>
      </c>
      <c r="B1849" s="71" t="s">
        <v>83</v>
      </c>
      <c r="C1849" s="77">
        <f>IF(ISBLANK(D1849),_xlfn.AGGREGATE(2,5,C$1571:C1848),"")</f>
        <v>255</v>
      </c>
      <c r="D1849" s="42"/>
      <c r="E1849" s="192" t="s">
        <v>1853</v>
      </c>
      <c r="F1849" s="57" t="s">
        <v>12</v>
      </c>
      <c r="G1849" s="257" t="s">
        <v>7</v>
      </c>
      <c r="H1849" s="1"/>
      <c r="I1849" s="164"/>
    </row>
    <row r="1850" spans="1:9" s="25" customFormat="1" ht="14.25" x14ac:dyDescent="0.2">
      <c r="A1850" s="173" t="str">
        <f t="shared" si="35"/>
        <v>LProp-256</v>
      </c>
      <c r="B1850" s="71" t="s">
        <v>83</v>
      </c>
      <c r="C1850" s="77">
        <f>IF(ISBLANK(D1850),_xlfn.AGGREGATE(2,5,C$1571:C1849),"")</f>
        <v>256</v>
      </c>
      <c r="D1850" s="42"/>
      <c r="E1850" s="192" t="s">
        <v>1854</v>
      </c>
      <c r="F1850" s="57" t="s">
        <v>12</v>
      </c>
      <c r="G1850" s="257" t="s">
        <v>7</v>
      </c>
      <c r="H1850" s="1"/>
      <c r="I1850" s="164"/>
    </row>
    <row r="1851" spans="1:9" s="25" customFormat="1" ht="14.25" x14ac:dyDescent="0.2">
      <c r="A1851" s="173" t="str">
        <f t="shared" si="35"/>
        <v>LProp-257</v>
      </c>
      <c r="B1851" s="71" t="s">
        <v>83</v>
      </c>
      <c r="C1851" s="77">
        <f>IF(ISBLANK(D1851),_xlfn.AGGREGATE(2,5,C$1571:C1850),"")</f>
        <v>257</v>
      </c>
      <c r="D1851" s="42"/>
      <c r="E1851" s="192" t="s">
        <v>1855</v>
      </c>
      <c r="F1851" s="57" t="s">
        <v>12</v>
      </c>
      <c r="G1851" s="257" t="s">
        <v>7</v>
      </c>
      <c r="H1851" s="1"/>
      <c r="I1851" s="164"/>
    </row>
    <row r="1852" spans="1:9" s="25" customFormat="1" ht="30" x14ac:dyDescent="0.2">
      <c r="A1852" s="173" t="str">
        <f t="shared" si="35"/>
        <v/>
      </c>
      <c r="B1852" s="71"/>
      <c r="C1852" s="77" t="str">
        <f>IF(ISBLANK(D1852),_xlfn.AGGREGATE(2,5,C$1571:C1851),"")</f>
        <v/>
      </c>
      <c r="D1852" s="40" t="s">
        <v>1</v>
      </c>
      <c r="E1852" s="194" t="s">
        <v>1856</v>
      </c>
      <c r="F1852" s="8"/>
      <c r="G1852" s="257"/>
      <c r="H1852" s="24"/>
      <c r="I1852" s="164"/>
    </row>
    <row r="1853" spans="1:9" s="25" customFormat="1" ht="14.25" x14ac:dyDescent="0.2">
      <c r="A1853" s="173" t="str">
        <f t="shared" si="35"/>
        <v>LProp-258</v>
      </c>
      <c r="B1853" s="71" t="s">
        <v>83</v>
      </c>
      <c r="C1853" s="77">
        <f>IF(ISBLANK(D1853),_xlfn.AGGREGATE(2,5,C$1571:C1852),"")</f>
        <v>258</v>
      </c>
      <c r="D1853" s="42"/>
      <c r="E1853" s="192" t="s">
        <v>1857</v>
      </c>
      <c r="F1853" s="57" t="s">
        <v>12</v>
      </c>
      <c r="G1853" s="257" t="s">
        <v>7</v>
      </c>
      <c r="H1853" s="1"/>
      <c r="I1853" s="164"/>
    </row>
    <row r="1854" spans="1:9" s="25" customFormat="1" ht="14.25" x14ac:dyDescent="0.2">
      <c r="A1854" s="173" t="str">
        <f t="shared" si="35"/>
        <v>LProp-259</v>
      </c>
      <c r="B1854" s="71" t="s">
        <v>83</v>
      </c>
      <c r="C1854" s="77">
        <f>IF(ISBLANK(D1854),_xlfn.AGGREGATE(2,5,C$1571:C1853),"")</f>
        <v>259</v>
      </c>
      <c r="D1854" s="42"/>
      <c r="E1854" s="192" t="s">
        <v>1790</v>
      </c>
      <c r="F1854" s="57" t="s">
        <v>12</v>
      </c>
      <c r="G1854" s="257" t="s">
        <v>7</v>
      </c>
      <c r="H1854" s="1"/>
      <c r="I1854" s="164"/>
    </row>
    <row r="1855" spans="1:9" s="25" customFormat="1" ht="14.25" x14ac:dyDescent="0.2">
      <c r="A1855" s="173" t="str">
        <f t="shared" si="35"/>
        <v>LProp-260</v>
      </c>
      <c r="B1855" s="71" t="s">
        <v>83</v>
      </c>
      <c r="C1855" s="77">
        <f>IF(ISBLANK(D1855),_xlfn.AGGREGATE(2,5,C$1571:C1854),"")</f>
        <v>260</v>
      </c>
      <c r="D1855" s="42"/>
      <c r="E1855" s="192" t="s">
        <v>1791</v>
      </c>
      <c r="F1855" s="57" t="s">
        <v>12</v>
      </c>
      <c r="G1855" s="257" t="s">
        <v>7</v>
      </c>
      <c r="H1855" s="1"/>
      <c r="I1855" s="164"/>
    </row>
    <row r="1856" spans="1:9" s="25" customFormat="1" ht="14.25" x14ac:dyDescent="0.2">
      <c r="A1856" s="173" t="str">
        <f t="shared" si="35"/>
        <v>LProp-261</v>
      </c>
      <c r="B1856" s="71" t="s">
        <v>83</v>
      </c>
      <c r="C1856" s="77">
        <f>IF(ISBLANK(D1856),_xlfn.AGGREGATE(2,5,C$1571:C1855),"")</f>
        <v>261</v>
      </c>
      <c r="D1856" s="42"/>
      <c r="E1856" s="192" t="s">
        <v>1858</v>
      </c>
      <c r="F1856" s="57" t="s">
        <v>12</v>
      </c>
      <c r="G1856" s="257" t="s">
        <v>7</v>
      </c>
      <c r="H1856" s="1"/>
      <c r="I1856" s="164"/>
    </row>
    <row r="1857" spans="1:9" s="25" customFormat="1" ht="14.25" x14ac:dyDescent="0.2">
      <c r="A1857" s="173" t="str">
        <f t="shared" si="35"/>
        <v>LProp-262</v>
      </c>
      <c r="B1857" s="71" t="s">
        <v>83</v>
      </c>
      <c r="C1857" s="77">
        <f>IF(ISBLANK(D1857),_xlfn.AGGREGATE(2,5,C$1571:C1856),"")</f>
        <v>262</v>
      </c>
      <c r="D1857" s="42"/>
      <c r="E1857" s="192" t="s">
        <v>1859</v>
      </c>
      <c r="F1857" s="57" t="s">
        <v>12</v>
      </c>
      <c r="G1857" s="257" t="s">
        <v>7</v>
      </c>
      <c r="H1857" s="1"/>
      <c r="I1857" s="164"/>
    </row>
    <row r="1858" spans="1:9" s="25" customFormat="1" ht="14.25" x14ac:dyDescent="0.2">
      <c r="A1858" s="173" t="str">
        <f t="shared" si="35"/>
        <v>LProp-263</v>
      </c>
      <c r="B1858" s="71" t="s">
        <v>83</v>
      </c>
      <c r="C1858" s="77">
        <f>IF(ISBLANK(D1858),_xlfn.AGGREGATE(2,5,C$1571:C1857),"")</f>
        <v>263</v>
      </c>
      <c r="D1858" s="42"/>
      <c r="E1858" s="192" t="s">
        <v>1860</v>
      </c>
      <c r="F1858" s="57" t="s">
        <v>12</v>
      </c>
      <c r="G1858" s="257" t="s">
        <v>7</v>
      </c>
      <c r="H1858" s="1"/>
      <c r="I1858" s="164"/>
    </row>
    <row r="1859" spans="1:9" s="25" customFormat="1" ht="15" x14ac:dyDescent="0.2">
      <c r="A1859" s="173" t="str">
        <f t="shared" si="35"/>
        <v>LProp-264</v>
      </c>
      <c r="B1859" s="71" t="s">
        <v>83</v>
      </c>
      <c r="C1859" s="77">
        <f>IF(ISBLANK(D1859),_xlfn.AGGREGATE(2,5,C$1571:C1858),"")</f>
        <v>264</v>
      </c>
      <c r="D1859" s="42"/>
      <c r="E1859" s="192" t="s">
        <v>1861</v>
      </c>
      <c r="F1859" s="57" t="s">
        <v>12</v>
      </c>
      <c r="G1859" s="257" t="s">
        <v>7</v>
      </c>
      <c r="H1859" s="1"/>
      <c r="I1859" s="134"/>
    </row>
    <row r="1860" spans="1:9" s="25" customFormat="1" ht="15" x14ac:dyDescent="0.2">
      <c r="A1860" s="173" t="str">
        <f t="shared" si="35"/>
        <v>LProp-265</v>
      </c>
      <c r="B1860" s="71" t="s">
        <v>83</v>
      </c>
      <c r="C1860" s="77">
        <f>IF(ISBLANK(D1860),_xlfn.AGGREGATE(2,5,C$1571:C1859),"")</f>
        <v>265</v>
      </c>
      <c r="D1860" s="42"/>
      <c r="E1860" s="192" t="s">
        <v>1862</v>
      </c>
      <c r="F1860" s="57" t="s">
        <v>12</v>
      </c>
      <c r="G1860" s="257" t="s">
        <v>7</v>
      </c>
      <c r="H1860" s="1"/>
      <c r="I1860" s="134"/>
    </row>
    <row r="1861" spans="1:9" s="25" customFormat="1" ht="15" x14ac:dyDescent="0.2">
      <c r="A1861" s="173" t="str">
        <f t="shared" si="35"/>
        <v>LProp-266</v>
      </c>
      <c r="B1861" s="71" t="s">
        <v>83</v>
      </c>
      <c r="C1861" s="77">
        <f>IF(ISBLANK(D1861),_xlfn.AGGREGATE(2,5,C$1571:C1860),"")</f>
        <v>266</v>
      </c>
      <c r="D1861" s="42"/>
      <c r="E1861" s="192" t="s">
        <v>1863</v>
      </c>
      <c r="F1861" s="57" t="s">
        <v>12</v>
      </c>
      <c r="G1861" s="257" t="s">
        <v>7</v>
      </c>
      <c r="H1861" s="1"/>
      <c r="I1861" s="127"/>
    </row>
    <row r="1862" spans="1:9" s="25" customFormat="1" ht="15" x14ac:dyDescent="0.2">
      <c r="A1862" s="173" t="str">
        <f t="shared" si="35"/>
        <v>LProp-267</v>
      </c>
      <c r="B1862" s="71" t="s">
        <v>83</v>
      </c>
      <c r="C1862" s="77">
        <f>IF(ISBLANK(D1862),_xlfn.AGGREGATE(2,5,C$1571:C1861),"")</f>
        <v>267</v>
      </c>
      <c r="D1862" s="42"/>
      <c r="E1862" s="192" t="s">
        <v>1864</v>
      </c>
      <c r="F1862" s="57" t="s">
        <v>12</v>
      </c>
      <c r="G1862" s="257" t="s">
        <v>7</v>
      </c>
      <c r="H1862" s="1"/>
      <c r="I1862" s="127"/>
    </row>
    <row r="1863" spans="1:9" s="25" customFormat="1" ht="15" x14ac:dyDescent="0.2">
      <c r="A1863" s="173" t="str">
        <f t="shared" si="35"/>
        <v>LProp-268</v>
      </c>
      <c r="B1863" s="71" t="s">
        <v>83</v>
      </c>
      <c r="C1863" s="77">
        <f>IF(ISBLANK(D1863),_xlfn.AGGREGATE(2,5,C$1571:C1862),"")</f>
        <v>268</v>
      </c>
      <c r="D1863" s="42"/>
      <c r="E1863" s="192" t="s">
        <v>1865</v>
      </c>
      <c r="F1863" s="57" t="s">
        <v>12</v>
      </c>
      <c r="G1863" s="257" t="s">
        <v>7</v>
      </c>
      <c r="H1863" s="1"/>
      <c r="I1863" s="127"/>
    </row>
    <row r="1864" spans="1:9" s="25" customFormat="1" ht="18" x14ac:dyDescent="0.2">
      <c r="A1864" s="171" t="str">
        <f t="shared" si="35"/>
        <v/>
      </c>
      <c r="B1864" s="71"/>
      <c r="C1864" s="75" t="str">
        <f>IF(ISBLANK(D1864),_xlfn.AGGREGATE(2,5,C$1570:C1728),"")</f>
        <v/>
      </c>
      <c r="D1864" s="32" t="s">
        <v>51</v>
      </c>
      <c r="E1864" s="191" t="s">
        <v>35</v>
      </c>
      <c r="F1864" s="16"/>
      <c r="G1864" s="275"/>
      <c r="H1864" s="102"/>
      <c r="I1864" s="127"/>
    </row>
    <row r="1865" spans="1:9" s="25" customFormat="1" ht="30" x14ac:dyDescent="0.2">
      <c r="A1865" s="173" t="str">
        <f t="shared" si="35"/>
        <v/>
      </c>
      <c r="B1865" s="71"/>
      <c r="C1865" s="69" t="str">
        <f>IF(ISBLANK(D1865),_xlfn.AGGREGATE(2,5,C$1570:C1864),"")</f>
        <v/>
      </c>
      <c r="D1865" s="28" t="s">
        <v>1</v>
      </c>
      <c r="E1865" s="202" t="s">
        <v>1866</v>
      </c>
      <c r="F1865" s="5"/>
      <c r="G1865" s="266"/>
      <c r="H1865" s="23"/>
      <c r="I1865" s="127"/>
    </row>
    <row r="1866" spans="1:9" s="25" customFormat="1" ht="15" x14ac:dyDescent="0.2">
      <c r="A1866" s="173" t="str">
        <f t="shared" si="35"/>
        <v>LImpV-1</v>
      </c>
      <c r="B1866" s="71" t="s">
        <v>87</v>
      </c>
      <c r="C1866" s="77">
        <f>IF(ISBLANK(D1866),_xlfn.AGGREGATE(2,5,C$1864:C1865)+1,"")</f>
        <v>1</v>
      </c>
      <c r="D1866" s="46"/>
      <c r="E1866" s="203" t="s">
        <v>1867</v>
      </c>
      <c r="F1866" s="60" t="s">
        <v>6</v>
      </c>
      <c r="G1866" s="264" t="s">
        <v>9</v>
      </c>
      <c r="H1866" s="1"/>
      <c r="I1866" s="127"/>
    </row>
    <row r="1867" spans="1:9" s="25" customFormat="1" ht="15" x14ac:dyDescent="0.2">
      <c r="A1867" s="173" t="str">
        <f t="shared" si="35"/>
        <v>LImpV-2</v>
      </c>
      <c r="B1867" s="71" t="s">
        <v>87</v>
      </c>
      <c r="C1867" s="76">
        <f>IF(ISBLANK(D1867),_xlfn.AGGREGATE(2,5,C$1864:C1866)+1,"")</f>
        <v>2</v>
      </c>
      <c r="D1867" s="42"/>
      <c r="E1867" s="203" t="s">
        <v>1868</v>
      </c>
      <c r="F1867" s="57" t="s">
        <v>6</v>
      </c>
      <c r="G1867" s="257" t="s">
        <v>9</v>
      </c>
      <c r="H1867" s="1"/>
      <c r="I1867" s="127"/>
    </row>
    <row r="1868" spans="1:9" s="25" customFormat="1" ht="15" x14ac:dyDescent="0.2">
      <c r="A1868" s="173" t="str">
        <f t="shared" si="35"/>
        <v>LImpV-3</v>
      </c>
      <c r="B1868" s="71" t="s">
        <v>87</v>
      </c>
      <c r="C1868" s="76">
        <f>IF(ISBLANK(D1868),_xlfn.AGGREGATE(2,5,C$1864:C1867)+1,"")</f>
        <v>3</v>
      </c>
      <c r="D1868" s="42"/>
      <c r="E1868" s="203" t="s">
        <v>1869</v>
      </c>
      <c r="F1868" s="57" t="s">
        <v>6</v>
      </c>
      <c r="G1868" s="257" t="s">
        <v>9</v>
      </c>
      <c r="H1868" s="1"/>
      <c r="I1868" s="127"/>
    </row>
    <row r="1869" spans="1:9" s="25" customFormat="1" ht="15" x14ac:dyDescent="0.2">
      <c r="A1869" s="173" t="str">
        <f t="shared" si="35"/>
        <v>LImpV-4</v>
      </c>
      <c r="B1869" s="71" t="s">
        <v>87</v>
      </c>
      <c r="C1869" s="76">
        <f>IF(ISBLANK(D1869),_xlfn.AGGREGATE(2,5,C$1864:C1868)+1,"")</f>
        <v>4</v>
      </c>
      <c r="D1869" s="42"/>
      <c r="E1869" s="203" t="s">
        <v>1870</v>
      </c>
      <c r="F1869" s="57" t="s">
        <v>6</v>
      </c>
      <c r="G1869" s="257" t="s">
        <v>9</v>
      </c>
      <c r="H1869" s="1"/>
      <c r="I1869" s="127"/>
    </row>
    <row r="1870" spans="1:9" s="25" customFormat="1" ht="15" x14ac:dyDescent="0.2">
      <c r="A1870" s="173" t="str">
        <f t="shared" si="35"/>
        <v>LImpV-5</v>
      </c>
      <c r="B1870" s="71" t="s">
        <v>87</v>
      </c>
      <c r="C1870" s="76">
        <f>IF(ISBLANK(D1870),_xlfn.AGGREGATE(2,5,C$1864:C1869)+1,"")</f>
        <v>5</v>
      </c>
      <c r="D1870" s="42"/>
      <c r="E1870" s="203" t="s">
        <v>1871</v>
      </c>
      <c r="F1870" s="57" t="s">
        <v>6</v>
      </c>
      <c r="G1870" s="257" t="s">
        <v>9</v>
      </c>
      <c r="H1870" s="1"/>
      <c r="I1870" s="127"/>
    </row>
    <row r="1871" spans="1:9" s="25" customFormat="1" ht="15" x14ac:dyDescent="0.2">
      <c r="A1871" s="173" t="str">
        <f t="shared" si="35"/>
        <v>LImpV-6</v>
      </c>
      <c r="B1871" s="71" t="s">
        <v>87</v>
      </c>
      <c r="C1871" s="76">
        <f>IF(ISBLANK(D1871),_xlfn.AGGREGATE(2,5,C$1864:C1870)+1,"")</f>
        <v>6</v>
      </c>
      <c r="D1871" s="42"/>
      <c r="E1871" s="203" t="s">
        <v>1872</v>
      </c>
      <c r="F1871" s="57" t="s">
        <v>6</v>
      </c>
      <c r="G1871" s="257" t="s">
        <v>9</v>
      </c>
      <c r="H1871" s="1"/>
      <c r="I1871" s="127"/>
    </row>
    <row r="1872" spans="1:9" s="25" customFormat="1" ht="15" x14ac:dyDescent="0.2">
      <c r="A1872" s="173" t="str">
        <f t="shared" si="35"/>
        <v>LImpV-7</v>
      </c>
      <c r="B1872" s="71" t="s">
        <v>87</v>
      </c>
      <c r="C1872" s="76">
        <f>IF(ISBLANK(D1872),_xlfn.AGGREGATE(2,5,C$1864:C1871)+1,"")</f>
        <v>7</v>
      </c>
      <c r="D1872" s="42"/>
      <c r="E1872" s="203" t="s">
        <v>1873</v>
      </c>
      <c r="F1872" s="57" t="s">
        <v>6</v>
      </c>
      <c r="G1872" s="257" t="s">
        <v>9</v>
      </c>
      <c r="H1872" s="1"/>
      <c r="I1872" s="127"/>
    </row>
    <row r="1873" spans="1:9" s="25" customFormat="1" ht="15" x14ac:dyDescent="0.2">
      <c r="A1873" s="173" t="str">
        <f t="shared" si="35"/>
        <v>LImpV-8</v>
      </c>
      <c r="B1873" s="71" t="s">
        <v>87</v>
      </c>
      <c r="C1873" s="76">
        <f>IF(ISBLANK(D1873),_xlfn.AGGREGATE(2,5,C$1864:C1872)+1,"")</f>
        <v>8</v>
      </c>
      <c r="D1873" s="42"/>
      <c r="E1873" s="203" t="s">
        <v>1874</v>
      </c>
      <c r="F1873" s="57" t="s">
        <v>6</v>
      </c>
      <c r="G1873" s="257" t="s">
        <v>9</v>
      </c>
      <c r="H1873" s="1"/>
      <c r="I1873" s="127"/>
    </row>
    <row r="1874" spans="1:9" s="25" customFormat="1" ht="15" x14ac:dyDescent="0.2">
      <c r="A1874" s="173" t="str">
        <f t="shared" si="35"/>
        <v>LImpV-9</v>
      </c>
      <c r="B1874" s="71" t="s">
        <v>87</v>
      </c>
      <c r="C1874" s="76">
        <f>IF(ISBLANK(D1874),_xlfn.AGGREGATE(2,5,C$1864:C1873)+1,"")</f>
        <v>9</v>
      </c>
      <c r="D1874" s="42"/>
      <c r="E1874" s="203" t="s">
        <v>1875</v>
      </c>
      <c r="F1874" s="57" t="s">
        <v>6</v>
      </c>
      <c r="G1874" s="257" t="s">
        <v>9</v>
      </c>
      <c r="H1874" s="1"/>
      <c r="I1874" s="127"/>
    </row>
    <row r="1875" spans="1:9" s="25" customFormat="1" ht="15" x14ac:dyDescent="0.2">
      <c r="A1875" s="173" t="str">
        <f t="shared" si="35"/>
        <v>LImpV-10</v>
      </c>
      <c r="B1875" s="71" t="s">
        <v>87</v>
      </c>
      <c r="C1875" s="76">
        <f>IF(ISBLANK(D1875),_xlfn.AGGREGATE(2,5,C$1864:C1874)+1,"")</f>
        <v>10</v>
      </c>
      <c r="D1875" s="42"/>
      <c r="E1875" s="203" t="s">
        <v>1876</v>
      </c>
      <c r="F1875" s="57" t="s">
        <v>6</v>
      </c>
      <c r="G1875" s="257" t="s">
        <v>9</v>
      </c>
      <c r="H1875" s="1"/>
      <c r="I1875" s="127"/>
    </row>
    <row r="1876" spans="1:9" s="25" customFormat="1" ht="15" x14ac:dyDescent="0.2">
      <c r="A1876" s="173" t="str">
        <f t="shared" si="35"/>
        <v>LImpV-11</v>
      </c>
      <c r="B1876" s="71" t="s">
        <v>87</v>
      </c>
      <c r="C1876" s="76">
        <f>IF(ISBLANK(D1876),_xlfn.AGGREGATE(2,5,C$1864:C1875)+1,"")</f>
        <v>11</v>
      </c>
      <c r="D1876" s="42"/>
      <c r="E1876" s="203" t="s">
        <v>1877</v>
      </c>
      <c r="F1876" s="57" t="s">
        <v>6</v>
      </c>
      <c r="G1876" s="257" t="s">
        <v>9</v>
      </c>
      <c r="H1876" s="1"/>
      <c r="I1876" s="127"/>
    </row>
    <row r="1877" spans="1:9" s="25" customFormat="1" ht="15" x14ac:dyDescent="0.2">
      <c r="A1877" s="173" t="str">
        <f t="shared" si="35"/>
        <v>LImpV-12</v>
      </c>
      <c r="B1877" s="71" t="s">
        <v>87</v>
      </c>
      <c r="C1877" s="76">
        <f>IF(ISBLANK(D1877),_xlfn.AGGREGATE(2,5,C$1864:C1876)+1,"")</f>
        <v>12</v>
      </c>
      <c r="D1877" s="42"/>
      <c r="E1877" s="203" t="s">
        <v>1878</v>
      </c>
      <c r="F1877" s="57" t="s">
        <v>6</v>
      </c>
      <c r="G1877" s="257" t="s">
        <v>9</v>
      </c>
      <c r="H1877" s="1"/>
      <c r="I1877" s="127"/>
    </row>
    <row r="1878" spans="1:9" s="25" customFormat="1" ht="15" x14ac:dyDescent="0.2">
      <c r="A1878" s="173" t="str">
        <f t="shared" si="35"/>
        <v>LImpV-13</v>
      </c>
      <c r="B1878" s="71" t="s">
        <v>87</v>
      </c>
      <c r="C1878" s="76">
        <f>IF(ISBLANK(D1878),_xlfn.AGGREGATE(2,5,C$1864:C1877)+1,"")</f>
        <v>13</v>
      </c>
      <c r="D1878" s="42"/>
      <c r="E1878" s="203" t="s">
        <v>1879</v>
      </c>
      <c r="F1878" s="57" t="s">
        <v>6</v>
      </c>
      <c r="G1878" s="257" t="s">
        <v>9</v>
      </c>
      <c r="H1878" s="1"/>
      <c r="I1878" s="134"/>
    </row>
    <row r="1879" spans="1:9" s="25" customFormat="1" ht="15" x14ac:dyDescent="0.2">
      <c r="A1879" s="173" t="str">
        <f t="shared" si="35"/>
        <v>LImpV-14</v>
      </c>
      <c r="B1879" s="71" t="s">
        <v>87</v>
      </c>
      <c r="C1879" s="76">
        <f>IF(ISBLANK(D1879),_xlfn.AGGREGATE(2,5,C$1864:C1878)+1,"")</f>
        <v>14</v>
      </c>
      <c r="D1879" s="42"/>
      <c r="E1879" s="192" t="s">
        <v>1880</v>
      </c>
      <c r="F1879" s="57" t="s">
        <v>6</v>
      </c>
      <c r="G1879" s="257" t="s">
        <v>9</v>
      </c>
      <c r="H1879" s="1"/>
      <c r="I1879" s="134"/>
    </row>
    <row r="1880" spans="1:9" s="25" customFormat="1" ht="15" x14ac:dyDescent="0.2">
      <c r="A1880" s="173" t="str">
        <f t="shared" si="35"/>
        <v>LImpV-15</v>
      </c>
      <c r="B1880" s="71" t="s">
        <v>87</v>
      </c>
      <c r="C1880" s="76">
        <f>IF(ISBLANK(D1880),_xlfn.AGGREGATE(2,5,C$1864:C1879)+1,"")</f>
        <v>15</v>
      </c>
      <c r="D1880" s="42"/>
      <c r="E1880" s="203" t="s">
        <v>1881</v>
      </c>
      <c r="F1880" s="57" t="s">
        <v>12</v>
      </c>
      <c r="G1880" s="257" t="s">
        <v>9</v>
      </c>
      <c r="H1880" s="1"/>
      <c r="I1880" s="127"/>
    </row>
    <row r="1881" spans="1:9" s="25" customFormat="1" ht="15" x14ac:dyDescent="0.2">
      <c r="A1881" s="173" t="str">
        <f t="shared" si="35"/>
        <v>LImpV-16</v>
      </c>
      <c r="B1881" s="71" t="s">
        <v>87</v>
      </c>
      <c r="C1881" s="76">
        <f>IF(ISBLANK(D1881),_xlfn.AGGREGATE(2,5,C$1864:C1880)+1,"")</f>
        <v>16</v>
      </c>
      <c r="D1881" s="42"/>
      <c r="E1881" s="203" t="s">
        <v>1882</v>
      </c>
      <c r="F1881" s="57" t="s">
        <v>6</v>
      </c>
      <c r="G1881" s="257" t="s">
        <v>9</v>
      </c>
      <c r="H1881" s="1"/>
      <c r="I1881" s="127"/>
    </row>
    <row r="1882" spans="1:9" s="25" customFormat="1" ht="15" x14ac:dyDescent="0.2">
      <c r="A1882" s="173" t="str">
        <f t="shared" si="35"/>
        <v>LImpV-17</v>
      </c>
      <c r="B1882" s="71" t="s">
        <v>87</v>
      </c>
      <c r="C1882" s="76">
        <f>IF(ISBLANK(D1882),_xlfn.AGGREGATE(2,5,C$1864:C1881)+1,"")</f>
        <v>17</v>
      </c>
      <c r="D1882" s="42"/>
      <c r="E1882" s="203" t="s">
        <v>1883</v>
      </c>
      <c r="F1882" s="57" t="s">
        <v>12</v>
      </c>
      <c r="G1882" s="257" t="s">
        <v>9</v>
      </c>
      <c r="H1882" s="1"/>
      <c r="I1882" s="127"/>
    </row>
    <row r="1883" spans="1:9" s="25" customFormat="1" ht="15" x14ac:dyDescent="0.2">
      <c r="A1883" s="173" t="str">
        <f t="shared" ref="A1883:A1927" si="36">IF(ISBLANK(D1883),B1883&amp;"-"&amp;C1883,"")</f>
        <v>LImpV-18</v>
      </c>
      <c r="B1883" s="71" t="s">
        <v>87</v>
      </c>
      <c r="C1883" s="76">
        <f>IF(ISBLANK(D1883),_xlfn.AGGREGATE(2,5,C$1864:C1882)+1,"")</f>
        <v>18</v>
      </c>
      <c r="D1883" s="42"/>
      <c r="E1883" s="203" t="s">
        <v>1884</v>
      </c>
      <c r="F1883" s="57" t="s">
        <v>12</v>
      </c>
      <c r="G1883" s="257" t="s">
        <v>9</v>
      </c>
      <c r="H1883" s="1"/>
      <c r="I1883" s="127"/>
    </row>
    <row r="1884" spans="1:9" s="25" customFormat="1" ht="28.5" x14ac:dyDescent="0.2">
      <c r="A1884" s="173" t="str">
        <f t="shared" si="36"/>
        <v>LImpV-19</v>
      </c>
      <c r="B1884" s="71" t="s">
        <v>87</v>
      </c>
      <c r="C1884" s="78">
        <f>IF(ISBLANK(D1884),_xlfn.AGGREGATE(2,5,C$1864:C1883)+1,"")</f>
        <v>19</v>
      </c>
      <c r="D1884" s="43"/>
      <c r="E1884" s="203" t="s">
        <v>1885</v>
      </c>
      <c r="F1884" s="58" t="s">
        <v>12</v>
      </c>
      <c r="G1884" s="260" t="s">
        <v>9</v>
      </c>
      <c r="H1884" s="1"/>
      <c r="I1884" s="127"/>
    </row>
    <row r="1885" spans="1:9" s="25" customFormat="1" ht="18" x14ac:dyDescent="0.2">
      <c r="A1885" s="180" t="str">
        <f t="shared" si="36"/>
        <v/>
      </c>
      <c r="B1885" s="71"/>
      <c r="C1885" s="69" t="str">
        <f>IF(ISBLANK(D1885),_xlfn.AGGREGATE(2,5,C$1864:C1884)+1,"")</f>
        <v/>
      </c>
      <c r="D1885" s="20" t="s">
        <v>51</v>
      </c>
      <c r="E1885" s="191" t="s">
        <v>36</v>
      </c>
      <c r="F1885" s="11"/>
      <c r="G1885" s="263"/>
      <c r="H1885" s="102"/>
      <c r="I1885" s="127"/>
    </row>
    <row r="1886" spans="1:9" s="25" customFormat="1" ht="30" x14ac:dyDescent="0.2">
      <c r="A1886" s="173" t="str">
        <f t="shared" si="36"/>
        <v/>
      </c>
      <c r="B1886" s="71"/>
      <c r="C1886" s="74" t="str">
        <f>IF(ISBLANK(D1886),_xlfn.AGGREGATE(2,5,C$1864:C1885)+1,"")</f>
        <v/>
      </c>
      <c r="D1886" s="26" t="s">
        <v>1</v>
      </c>
      <c r="E1886" s="199" t="s">
        <v>1886</v>
      </c>
      <c r="F1886" s="12"/>
      <c r="G1886" s="259"/>
      <c r="H1886" s="23"/>
      <c r="I1886" s="127"/>
    </row>
    <row r="1887" spans="1:9" s="25" customFormat="1" ht="15" x14ac:dyDescent="0.2">
      <c r="A1887" s="173" t="str">
        <f t="shared" si="36"/>
        <v>LWant-1</v>
      </c>
      <c r="B1887" s="71" t="s">
        <v>89</v>
      </c>
      <c r="C1887" s="76">
        <f>IF(ISBLANK(D1887),_xlfn.AGGREGATE(2,5,C$1885:C1886)+1,"")</f>
        <v>1</v>
      </c>
      <c r="D1887" s="42"/>
      <c r="E1887" s="192" t="s">
        <v>1887</v>
      </c>
      <c r="F1887" s="57" t="s">
        <v>6</v>
      </c>
      <c r="G1887" s="257" t="s">
        <v>9</v>
      </c>
      <c r="H1887" s="1"/>
      <c r="I1887" s="127"/>
    </row>
    <row r="1888" spans="1:9" s="25" customFormat="1" ht="15" x14ac:dyDescent="0.2">
      <c r="A1888" s="173" t="str">
        <f t="shared" si="36"/>
        <v>LWant-2</v>
      </c>
      <c r="B1888" s="71" t="s">
        <v>89</v>
      </c>
      <c r="C1888" s="76">
        <f>IF(ISBLANK(D1888),_xlfn.AGGREGATE(2,5,C$1885:C1887)+1,"")</f>
        <v>2</v>
      </c>
      <c r="D1888" s="42"/>
      <c r="E1888" s="192" t="s">
        <v>1888</v>
      </c>
      <c r="F1888" s="57" t="s">
        <v>6</v>
      </c>
      <c r="G1888" s="257" t="s">
        <v>9</v>
      </c>
      <c r="H1888" s="1"/>
      <c r="I1888" s="127"/>
    </row>
    <row r="1889" spans="1:9" s="25" customFormat="1" ht="15" x14ac:dyDescent="0.2">
      <c r="A1889" s="173" t="str">
        <f t="shared" si="36"/>
        <v>LWant-3</v>
      </c>
      <c r="B1889" s="71" t="s">
        <v>89</v>
      </c>
      <c r="C1889" s="76">
        <f>IF(ISBLANK(D1889),_xlfn.AGGREGATE(2,5,C$1885:C1888)+1,"")</f>
        <v>3</v>
      </c>
      <c r="D1889" s="42"/>
      <c r="E1889" s="192" t="s">
        <v>1889</v>
      </c>
      <c r="F1889" s="57" t="s">
        <v>6</v>
      </c>
      <c r="G1889" s="257" t="s">
        <v>9</v>
      </c>
      <c r="H1889" s="1"/>
      <c r="I1889" s="127"/>
    </row>
    <row r="1890" spans="1:9" s="25" customFormat="1" ht="15" x14ac:dyDescent="0.2">
      <c r="A1890" s="173" t="str">
        <f t="shared" si="36"/>
        <v>LWant-4</v>
      </c>
      <c r="B1890" s="71" t="s">
        <v>89</v>
      </c>
      <c r="C1890" s="76">
        <f>IF(ISBLANK(D1890),_xlfn.AGGREGATE(2,5,C$1885:C1889)+1,"")</f>
        <v>4</v>
      </c>
      <c r="D1890" s="42"/>
      <c r="E1890" s="192" t="s">
        <v>1890</v>
      </c>
      <c r="F1890" s="57" t="s">
        <v>12</v>
      </c>
      <c r="G1890" s="257" t="s">
        <v>9</v>
      </c>
      <c r="H1890" s="1"/>
      <c r="I1890" s="127"/>
    </row>
    <row r="1891" spans="1:9" s="25" customFormat="1" ht="15" x14ac:dyDescent="0.2">
      <c r="A1891" s="173" t="str">
        <f t="shared" si="36"/>
        <v>LWant-5</v>
      </c>
      <c r="B1891" s="71" t="s">
        <v>89</v>
      </c>
      <c r="C1891" s="76">
        <f>IF(ISBLANK(D1891),_xlfn.AGGREGATE(2,5,C$1885:C1890)+1,"")</f>
        <v>5</v>
      </c>
      <c r="D1891" s="42"/>
      <c r="E1891" s="192" t="s">
        <v>1891</v>
      </c>
      <c r="F1891" s="57" t="s">
        <v>6</v>
      </c>
      <c r="G1891" s="257" t="s">
        <v>9</v>
      </c>
      <c r="H1891" s="1"/>
      <c r="I1891" s="127"/>
    </row>
    <row r="1892" spans="1:9" s="25" customFormat="1" ht="15" x14ac:dyDescent="0.2">
      <c r="A1892" s="173" t="str">
        <f t="shared" si="36"/>
        <v>LWant-6</v>
      </c>
      <c r="B1892" s="71" t="s">
        <v>89</v>
      </c>
      <c r="C1892" s="76">
        <f>IF(ISBLANK(D1892),_xlfn.AGGREGATE(2,5,C$1885:C1891)+1,"")</f>
        <v>6</v>
      </c>
      <c r="D1892" s="42"/>
      <c r="E1892" s="192" t="s">
        <v>1892</v>
      </c>
      <c r="F1892" s="57" t="s">
        <v>6</v>
      </c>
      <c r="G1892" s="257" t="s">
        <v>9</v>
      </c>
      <c r="H1892" s="1"/>
      <c r="I1892" s="127"/>
    </row>
    <row r="1893" spans="1:9" s="25" customFormat="1" ht="15" x14ac:dyDescent="0.2">
      <c r="A1893" s="173" t="str">
        <f t="shared" si="36"/>
        <v>LWant-7</v>
      </c>
      <c r="B1893" s="71" t="s">
        <v>89</v>
      </c>
      <c r="C1893" s="76">
        <f>IF(ISBLANK(D1893),_xlfn.AGGREGATE(2,5,C$1885:C1892)+1,"")</f>
        <v>7</v>
      </c>
      <c r="D1893" s="42"/>
      <c r="E1893" s="192" t="s">
        <v>1893</v>
      </c>
      <c r="F1893" s="57" t="s">
        <v>6</v>
      </c>
      <c r="G1893" s="257" t="s">
        <v>9</v>
      </c>
      <c r="H1893" s="1"/>
      <c r="I1893" s="127"/>
    </row>
    <row r="1894" spans="1:9" s="25" customFormat="1" ht="15" x14ac:dyDescent="0.2">
      <c r="A1894" s="173" t="str">
        <f t="shared" si="36"/>
        <v>LWant-8</v>
      </c>
      <c r="B1894" s="71" t="s">
        <v>89</v>
      </c>
      <c r="C1894" s="76">
        <f>IF(ISBLANK(D1894),_xlfn.AGGREGATE(2,5,C$1885:C1893)+1,"")</f>
        <v>8</v>
      </c>
      <c r="D1894" s="42"/>
      <c r="E1894" s="192" t="s">
        <v>1894</v>
      </c>
      <c r="F1894" s="57" t="s">
        <v>6</v>
      </c>
      <c r="G1894" s="257" t="s">
        <v>9</v>
      </c>
      <c r="H1894" s="1"/>
      <c r="I1894" s="127"/>
    </row>
    <row r="1895" spans="1:9" s="25" customFormat="1" ht="15" x14ac:dyDescent="0.2">
      <c r="A1895" s="173" t="str">
        <f t="shared" si="36"/>
        <v>LWant-9</v>
      </c>
      <c r="B1895" s="71" t="s">
        <v>89</v>
      </c>
      <c r="C1895" s="76">
        <f>IF(ISBLANK(D1895),_xlfn.AGGREGATE(2,5,C$1885:C1894)+1,"")</f>
        <v>9</v>
      </c>
      <c r="D1895" s="42"/>
      <c r="E1895" s="193" t="s">
        <v>1895</v>
      </c>
      <c r="F1895" s="57" t="s">
        <v>6</v>
      </c>
      <c r="G1895" s="257" t="s">
        <v>9</v>
      </c>
      <c r="H1895" s="1"/>
      <c r="I1895" s="127"/>
    </row>
    <row r="1896" spans="1:9" s="25" customFormat="1" ht="15" x14ac:dyDescent="0.2">
      <c r="A1896" s="173" t="str">
        <f t="shared" si="36"/>
        <v>LWant-10</v>
      </c>
      <c r="B1896" s="71" t="s">
        <v>89</v>
      </c>
      <c r="C1896" s="76">
        <f>IF(ISBLANK(D1896),_xlfn.AGGREGATE(2,5,C$1885:C1895)+1,"")</f>
        <v>10</v>
      </c>
      <c r="D1896" s="42"/>
      <c r="E1896" s="193" t="s">
        <v>1896</v>
      </c>
      <c r="F1896" s="57" t="s">
        <v>6</v>
      </c>
      <c r="G1896" s="257" t="s">
        <v>9</v>
      </c>
      <c r="H1896" s="1"/>
      <c r="I1896" s="127"/>
    </row>
    <row r="1897" spans="1:9" s="25" customFormat="1" ht="15" x14ac:dyDescent="0.2">
      <c r="A1897" s="173" t="str">
        <f t="shared" si="36"/>
        <v>LWant-11</v>
      </c>
      <c r="B1897" s="71" t="s">
        <v>89</v>
      </c>
      <c r="C1897" s="76">
        <f>IF(ISBLANK(D1897),_xlfn.AGGREGATE(2,5,C$1885:C1896)+1,"")</f>
        <v>11</v>
      </c>
      <c r="D1897" s="42"/>
      <c r="E1897" s="193" t="s">
        <v>1897</v>
      </c>
      <c r="F1897" s="57" t="s">
        <v>6</v>
      </c>
      <c r="G1897" s="257" t="s">
        <v>9</v>
      </c>
      <c r="H1897" s="1"/>
      <c r="I1897" s="127"/>
    </row>
    <row r="1898" spans="1:9" s="25" customFormat="1" ht="15" x14ac:dyDescent="0.2">
      <c r="A1898" s="173" t="str">
        <f t="shared" si="36"/>
        <v>LWant-12</v>
      </c>
      <c r="B1898" s="71" t="s">
        <v>89</v>
      </c>
      <c r="C1898" s="76">
        <f>IF(ISBLANK(D1898),_xlfn.AGGREGATE(2,5,C$1885:C1897)+1,"")</f>
        <v>12</v>
      </c>
      <c r="D1898" s="42"/>
      <c r="E1898" s="193" t="s">
        <v>1898</v>
      </c>
      <c r="F1898" s="57" t="s">
        <v>6</v>
      </c>
      <c r="G1898" s="257" t="s">
        <v>9</v>
      </c>
      <c r="H1898" s="1"/>
      <c r="I1898" s="127"/>
    </row>
    <row r="1899" spans="1:9" s="25" customFormat="1" ht="15" x14ac:dyDescent="0.2">
      <c r="A1899" s="173" t="str">
        <f t="shared" si="36"/>
        <v>LWant-13</v>
      </c>
      <c r="B1899" s="71" t="s">
        <v>89</v>
      </c>
      <c r="C1899" s="76">
        <f>IF(ISBLANK(D1899),_xlfn.AGGREGATE(2,5,C$1885:C1898)+1,"")</f>
        <v>13</v>
      </c>
      <c r="D1899" s="42"/>
      <c r="E1899" s="193" t="s">
        <v>1899</v>
      </c>
      <c r="F1899" s="57" t="s">
        <v>12</v>
      </c>
      <c r="G1899" s="257" t="s">
        <v>9</v>
      </c>
      <c r="H1899" s="1"/>
      <c r="I1899" s="127"/>
    </row>
    <row r="1900" spans="1:9" s="25" customFormat="1" ht="15" x14ac:dyDescent="0.2">
      <c r="A1900" s="173" t="str">
        <f t="shared" si="36"/>
        <v>LWant-14</v>
      </c>
      <c r="B1900" s="71" t="s">
        <v>89</v>
      </c>
      <c r="C1900" s="76">
        <f>IF(ISBLANK(D1900),_xlfn.AGGREGATE(2,5,C$1885:C1899)+1,"")</f>
        <v>14</v>
      </c>
      <c r="D1900" s="42"/>
      <c r="E1900" s="193" t="s">
        <v>1900</v>
      </c>
      <c r="F1900" s="57" t="s">
        <v>6</v>
      </c>
      <c r="G1900" s="257" t="s">
        <v>9</v>
      </c>
      <c r="H1900" s="1"/>
      <c r="I1900" s="127"/>
    </row>
    <row r="1901" spans="1:9" s="25" customFormat="1" ht="15" x14ac:dyDescent="0.2">
      <c r="A1901" s="173" t="str">
        <f t="shared" si="36"/>
        <v>LWant-15</v>
      </c>
      <c r="B1901" s="71" t="s">
        <v>89</v>
      </c>
      <c r="C1901" s="76">
        <f>IF(ISBLANK(D1901),_xlfn.AGGREGATE(2,5,C$1885:C1900)+1,"")</f>
        <v>15</v>
      </c>
      <c r="D1901" s="42"/>
      <c r="E1901" s="193" t="s">
        <v>1901</v>
      </c>
      <c r="F1901" s="57" t="s">
        <v>12</v>
      </c>
      <c r="G1901" s="257" t="s">
        <v>9</v>
      </c>
      <c r="H1901" s="1"/>
      <c r="I1901" s="127"/>
    </row>
    <row r="1902" spans="1:9" s="25" customFormat="1" ht="15" x14ac:dyDescent="0.2">
      <c r="A1902" s="173" t="str">
        <f t="shared" si="36"/>
        <v>LWant-16</v>
      </c>
      <c r="B1902" s="71" t="s">
        <v>89</v>
      </c>
      <c r="C1902" s="76">
        <f>IF(ISBLANK(D1902),_xlfn.AGGREGATE(2,5,C$1885:C1901)+1,"")</f>
        <v>16</v>
      </c>
      <c r="D1902" s="42"/>
      <c r="E1902" s="192" t="s">
        <v>1902</v>
      </c>
      <c r="F1902" s="57" t="s">
        <v>12</v>
      </c>
      <c r="G1902" s="257" t="s">
        <v>9</v>
      </c>
      <c r="H1902" s="1"/>
      <c r="I1902" s="127"/>
    </row>
    <row r="1903" spans="1:9" s="25" customFormat="1" ht="15" x14ac:dyDescent="0.2">
      <c r="A1903" s="173" t="str">
        <f t="shared" si="36"/>
        <v>LWant-17</v>
      </c>
      <c r="B1903" s="71" t="s">
        <v>89</v>
      </c>
      <c r="C1903" s="76">
        <f>IF(ISBLANK(D1903),_xlfn.AGGREGATE(2,5,C$1885:C1902)+1,"")</f>
        <v>17</v>
      </c>
      <c r="D1903" s="42"/>
      <c r="E1903" s="192" t="s">
        <v>1903</v>
      </c>
      <c r="F1903" s="57" t="s">
        <v>12</v>
      </c>
      <c r="G1903" s="257" t="s">
        <v>9</v>
      </c>
      <c r="H1903" s="1"/>
      <c r="I1903" s="127"/>
    </row>
    <row r="1904" spans="1:9" s="25" customFormat="1" ht="15" x14ac:dyDescent="0.2">
      <c r="A1904" s="173" t="str">
        <f t="shared" si="36"/>
        <v>LWant-18</v>
      </c>
      <c r="B1904" s="71" t="s">
        <v>89</v>
      </c>
      <c r="C1904" s="76">
        <f>IF(ISBLANK(D1904),_xlfn.AGGREGATE(2,5,C$1885:C1903)+1,"")</f>
        <v>18</v>
      </c>
      <c r="D1904" s="42"/>
      <c r="E1904" s="192" t="s">
        <v>1904</v>
      </c>
      <c r="F1904" s="57" t="s">
        <v>6</v>
      </c>
      <c r="G1904" s="257" t="s">
        <v>9</v>
      </c>
      <c r="H1904" s="1"/>
      <c r="I1904" s="127"/>
    </row>
    <row r="1905" spans="1:9" s="25" customFormat="1" ht="15" x14ac:dyDescent="0.2">
      <c r="A1905" s="173" t="str">
        <f t="shared" si="36"/>
        <v>LWant-19</v>
      </c>
      <c r="B1905" s="71" t="s">
        <v>89</v>
      </c>
      <c r="C1905" s="76">
        <f>IF(ISBLANK(D1905),_xlfn.AGGREGATE(2,5,C$1885:C1904)+1,"")</f>
        <v>19</v>
      </c>
      <c r="D1905" s="42"/>
      <c r="E1905" s="192" t="s">
        <v>1905</v>
      </c>
      <c r="F1905" s="57" t="s">
        <v>6</v>
      </c>
      <c r="G1905" s="257" t="s">
        <v>9</v>
      </c>
      <c r="H1905" s="1"/>
      <c r="I1905" s="127"/>
    </row>
    <row r="1906" spans="1:9" s="25" customFormat="1" ht="15" x14ac:dyDescent="0.2">
      <c r="A1906" s="173" t="str">
        <f t="shared" si="36"/>
        <v>LWant-20</v>
      </c>
      <c r="B1906" s="71" t="s">
        <v>89</v>
      </c>
      <c r="C1906" s="76">
        <f>IF(ISBLANK(D1906),_xlfn.AGGREGATE(2,5,C$1885:C1905)+1,"")</f>
        <v>20</v>
      </c>
      <c r="D1906" s="42"/>
      <c r="E1906" s="192" t="s">
        <v>1906</v>
      </c>
      <c r="F1906" s="57" t="s">
        <v>6</v>
      </c>
      <c r="G1906" s="257" t="s">
        <v>9</v>
      </c>
      <c r="H1906" s="1"/>
      <c r="I1906" s="127"/>
    </row>
    <row r="1907" spans="1:9" s="25" customFormat="1" ht="15" x14ac:dyDescent="0.2">
      <c r="A1907" s="173" t="str">
        <f t="shared" si="36"/>
        <v>LWant-21</v>
      </c>
      <c r="B1907" s="71" t="s">
        <v>89</v>
      </c>
      <c r="C1907" s="76">
        <f>IF(ISBLANK(D1907),_xlfn.AGGREGATE(2,5,C$1885:C1906)+1,"")</f>
        <v>21</v>
      </c>
      <c r="D1907" s="42"/>
      <c r="E1907" s="192" t="s">
        <v>1907</v>
      </c>
      <c r="F1907" s="57" t="s">
        <v>6</v>
      </c>
      <c r="G1907" s="257" t="s">
        <v>9</v>
      </c>
      <c r="H1907" s="1"/>
      <c r="I1907" s="127"/>
    </row>
    <row r="1908" spans="1:9" s="25" customFormat="1" ht="14.25" x14ac:dyDescent="0.2">
      <c r="A1908" s="173" t="str">
        <f t="shared" si="36"/>
        <v>LWant-22</v>
      </c>
      <c r="B1908" s="71" t="s">
        <v>89</v>
      </c>
      <c r="C1908" s="76">
        <f>IF(ISBLANK(D1908),_xlfn.AGGREGATE(2,5,C$1885:C1907)+1,"")</f>
        <v>22</v>
      </c>
      <c r="D1908" s="42"/>
      <c r="E1908" s="203" t="s">
        <v>1908</v>
      </c>
      <c r="F1908" s="57" t="s">
        <v>6</v>
      </c>
      <c r="G1908" s="257" t="s">
        <v>9</v>
      </c>
      <c r="H1908" s="1"/>
      <c r="I1908" s="128"/>
    </row>
    <row r="1909" spans="1:9" s="25" customFormat="1" ht="15" x14ac:dyDescent="0.2">
      <c r="A1909" s="173" t="str">
        <f t="shared" si="36"/>
        <v>LWant-23</v>
      </c>
      <c r="B1909" s="71" t="s">
        <v>89</v>
      </c>
      <c r="C1909" s="76">
        <f>IF(ISBLANK(D1909),_xlfn.AGGREGATE(2,5,C$1885:C1908)+1,"")</f>
        <v>23</v>
      </c>
      <c r="D1909" s="42"/>
      <c r="E1909" s="203" t="s">
        <v>1909</v>
      </c>
      <c r="F1909" s="57" t="s">
        <v>6</v>
      </c>
      <c r="G1909" s="257" t="s">
        <v>9</v>
      </c>
      <c r="H1909" s="1"/>
      <c r="I1909" s="127"/>
    </row>
    <row r="1910" spans="1:9" s="25" customFormat="1" ht="15" x14ac:dyDescent="0.2">
      <c r="A1910" s="173" t="str">
        <f t="shared" si="36"/>
        <v>LWant-24</v>
      </c>
      <c r="B1910" s="71" t="s">
        <v>89</v>
      </c>
      <c r="C1910" s="76">
        <f>IF(ISBLANK(D1910),_xlfn.AGGREGATE(2,5,C$1885:C1909)+1,"")</f>
        <v>24</v>
      </c>
      <c r="D1910" s="42"/>
      <c r="E1910" s="203" t="s">
        <v>1910</v>
      </c>
      <c r="F1910" s="57" t="s">
        <v>6</v>
      </c>
      <c r="G1910" s="257" t="s">
        <v>9</v>
      </c>
      <c r="H1910" s="1"/>
      <c r="I1910" s="127"/>
    </row>
    <row r="1911" spans="1:9" s="25" customFormat="1" ht="15" x14ac:dyDescent="0.2">
      <c r="A1911" s="173" t="str">
        <f t="shared" si="36"/>
        <v>LWant-25</v>
      </c>
      <c r="B1911" s="71" t="s">
        <v>89</v>
      </c>
      <c r="C1911" s="76">
        <f>IF(ISBLANK(D1911),_xlfn.AGGREGATE(2,5,C$1885:C1910)+1,"")</f>
        <v>25</v>
      </c>
      <c r="D1911" s="42"/>
      <c r="E1911" s="203" t="s">
        <v>1911</v>
      </c>
      <c r="F1911" s="57" t="s">
        <v>6</v>
      </c>
      <c r="G1911" s="257" t="s">
        <v>9</v>
      </c>
      <c r="H1911" s="1"/>
      <c r="I1911" s="127"/>
    </row>
    <row r="1912" spans="1:9" s="25" customFormat="1" ht="15" x14ac:dyDescent="0.2">
      <c r="A1912" s="173" t="str">
        <f t="shared" si="36"/>
        <v>LWant-26</v>
      </c>
      <c r="B1912" s="71" t="s">
        <v>89</v>
      </c>
      <c r="C1912" s="76">
        <f>IF(ISBLANK(D1912),_xlfn.AGGREGATE(2,5,C$1885:C1911)+1,"")</f>
        <v>26</v>
      </c>
      <c r="D1912" s="42"/>
      <c r="E1912" s="192" t="s">
        <v>1912</v>
      </c>
      <c r="F1912" s="57" t="s">
        <v>6</v>
      </c>
      <c r="G1912" s="257" t="s">
        <v>9</v>
      </c>
      <c r="H1912" s="1"/>
      <c r="I1912" s="127"/>
    </row>
    <row r="1913" spans="1:9" s="25" customFormat="1" ht="15" x14ac:dyDescent="0.2">
      <c r="A1913" s="173" t="str">
        <f t="shared" si="36"/>
        <v/>
      </c>
      <c r="B1913" s="71"/>
      <c r="C1913" s="74" t="str">
        <f>IF(ISBLANK(D1913),_xlfn.AGGREGATE(2,5,C$1885:C1912)+1,"")</f>
        <v/>
      </c>
      <c r="D1913" s="26" t="s">
        <v>1</v>
      </c>
      <c r="E1913" s="199" t="s">
        <v>1913</v>
      </c>
      <c r="F1913" s="12"/>
      <c r="G1913" s="259"/>
      <c r="H1913" s="23"/>
      <c r="I1913" s="127"/>
    </row>
    <row r="1914" spans="1:9" s="25" customFormat="1" ht="15" x14ac:dyDescent="0.2">
      <c r="A1914" s="173" t="str">
        <f t="shared" si="36"/>
        <v>LWant-27</v>
      </c>
      <c r="B1914" s="71" t="s">
        <v>89</v>
      </c>
      <c r="C1914" s="76">
        <f>IF(ISBLANK(D1914),_xlfn.AGGREGATE(2,5,C$1885:C1913)+1,"")</f>
        <v>27</v>
      </c>
      <c r="D1914" s="42"/>
      <c r="E1914" s="192" t="s">
        <v>1509</v>
      </c>
      <c r="F1914" s="57" t="s">
        <v>6</v>
      </c>
      <c r="G1914" s="257" t="s">
        <v>9</v>
      </c>
      <c r="H1914" s="1"/>
      <c r="I1914" s="127"/>
    </row>
    <row r="1915" spans="1:9" s="25" customFormat="1" ht="15" x14ac:dyDescent="0.2">
      <c r="A1915" s="173" t="str">
        <f t="shared" si="36"/>
        <v>LWant-28</v>
      </c>
      <c r="B1915" s="71" t="s">
        <v>89</v>
      </c>
      <c r="C1915" s="76">
        <f>IF(ISBLANK(D1915),_xlfn.AGGREGATE(2,5,C$1885:C1914)+1,"")</f>
        <v>28</v>
      </c>
      <c r="D1915" s="42"/>
      <c r="E1915" s="192" t="s">
        <v>1510</v>
      </c>
      <c r="F1915" s="57" t="s">
        <v>6</v>
      </c>
      <c r="G1915" s="257" t="s">
        <v>9</v>
      </c>
      <c r="H1915" s="1"/>
      <c r="I1915" s="127"/>
    </row>
    <row r="1916" spans="1:9" s="25" customFormat="1" ht="15" x14ac:dyDescent="0.2">
      <c r="A1916" s="173" t="str">
        <f t="shared" si="36"/>
        <v>LWant-29</v>
      </c>
      <c r="B1916" s="71" t="s">
        <v>89</v>
      </c>
      <c r="C1916" s="76">
        <f>IF(ISBLANK(D1916),_xlfn.AGGREGATE(2,5,C$1885:C1915)+1,"")</f>
        <v>29</v>
      </c>
      <c r="D1916" s="42"/>
      <c r="E1916" s="192" t="s">
        <v>1914</v>
      </c>
      <c r="F1916" s="57" t="s">
        <v>6</v>
      </c>
      <c r="G1916" s="257" t="s">
        <v>9</v>
      </c>
      <c r="H1916" s="1"/>
      <c r="I1916" s="127"/>
    </row>
    <row r="1917" spans="1:9" s="25" customFormat="1" ht="15" x14ac:dyDescent="0.2">
      <c r="A1917" s="173" t="str">
        <f t="shared" si="36"/>
        <v>LWant-30</v>
      </c>
      <c r="B1917" s="71" t="s">
        <v>89</v>
      </c>
      <c r="C1917" s="76">
        <f>IF(ISBLANK(D1917),_xlfn.AGGREGATE(2,5,C$1885:C1916)+1,"")</f>
        <v>30</v>
      </c>
      <c r="D1917" s="42"/>
      <c r="E1917" s="192" t="s">
        <v>1915</v>
      </c>
      <c r="F1917" s="57" t="s">
        <v>6</v>
      </c>
      <c r="G1917" s="257" t="s">
        <v>9</v>
      </c>
      <c r="H1917" s="1"/>
      <c r="I1917" s="127"/>
    </row>
    <row r="1918" spans="1:9" s="25" customFormat="1" ht="15" x14ac:dyDescent="0.2">
      <c r="A1918" s="173" t="str">
        <f t="shared" si="36"/>
        <v>LWant-31</v>
      </c>
      <c r="B1918" s="71" t="s">
        <v>89</v>
      </c>
      <c r="C1918" s="76">
        <f>IF(ISBLANK(D1918),_xlfn.AGGREGATE(2,5,C$1885:C1917)+1,"")</f>
        <v>31</v>
      </c>
      <c r="D1918" s="42"/>
      <c r="E1918" s="192" t="s">
        <v>1916</v>
      </c>
      <c r="F1918" s="57" t="s">
        <v>12</v>
      </c>
      <c r="G1918" s="257" t="s">
        <v>9</v>
      </c>
      <c r="H1918" s="1"/>
      <c r="I1918" s="127"/>
    </row>
    <row r="1919" spans="1:9" s="25" customFormat="1" ht="15" x14ac:dyDescent="0.2">
      <c r="A1919" s="173" t="str">
        <f t="shared" si="36"/>
        <v>LWant-32</v>
      </c>
      <c r="B1919" s="71" t="s">
        <v>89</v>
      </c>
      <c r="C1919" s="76">
        <f>IF(ISBLANK(D1919),_xlfn.AGGREGATE(2,5,C$1885:C1918)+1,"")</f>
        <v>32</v>
      </c>
      <c r="D1919" s="42"/>
      <c r="E1919" s="192" t="s">
        <v>1917</v>
      </c>
      <c r="F1919" s="57" t="s">
        <v>6</v>
      </c>
      <c r="G1919" s="257" t="s">
        <v>9</v>
      </c>
      <c r="H1919" s="1"/>
      <c r="I1919" s="127"/>
    </row>
    <row r="1920" spans="1:9" s="25" customFormat="1" ht="15" x14ac:dyDescent="0.2">
      <c r="A1920" s="182" t="str">
        <f t="shared" si="36"/>
        <v>LWant-33</v>
      </c>
      <c r="B1920" s="71" t="s">
        <v>89</v>
      </c>
      <c r="C1920" s="76">
        <f>IF(ISBLANK(D1920),_xlfn.AGGREGATE(2,5,C$1885:C1919)+1,"")</f>
        <v>33</v>
      </c>
      <c r="D1920" s="42"/>
      <c r="E1920" s="203" t="s">
        <v>1918</v>
      </c>
      <c r="F1920" s="57" t="s">
        <v>12</v>
      </c>
      <c r="G1920" s="257" t="s">
        <v>9</v>
      </c>
      <c r="H1920" s="1"/>
      <c r="I1920" s="127"/>
    </row>
    <row r="1921" spans="1:9" s="25" customFormat="1" ht="15" x14ac:dyDescent="0.2">
      <c r="A1921" s="182" t="str">
        <f t="shared" si="36"/>
        <v>LWant-34</v>
      </c>
      <c r="B1921" s="71" t="s">
        <v>89</v>
      </c>
      <c r="C1921" s="76">
        <f>IF(ISBLANK(D1921),_xlfn.AGGREGATE(2,5,C$1885:C1920)+1,"")</f>
        <v>34</v>
      </c>
      <c r="D1921" s="42"/>
      <c r="E1921" s="203" t="s">
        <v>1919</v>
      </c>
      <c r="F1921" s="57" t="s">
        <v>12</v>
      </c>
      <c r="G1921" s="257" t="s">
        <v>9</v>
      </c>
      <c r="H1921" s="1"/>
      <c r="I1921" s="127"/>
    </row>
    <row r="1922" spans="1:9" s="25" customFormat="1" ht="14.25" x14ac:dyDescent="0.2">
      <c r="A1922" s="182" t="str">
        <f t="shared" si="36"/>
        <v>LWant-35</v>
      </c>
      <c r="B1922" s="71" t="s">
        <v>89</v>
      </c>
      <c r="C1922" s="76">
        <f>IF(ISBLANK(D1922),_xlfn.AGGREGATE(2,5,C$1885:C1921)+1,"")</f>
        <v>35</v>
      </c>
      <c r="D1922" s="42"/>
      <c r="E1922" s="203" t="s">
        <v>1920</v>
      </c>
      <c r="F1922" s="57" t="s">
        <v>6</v>
      </c>
      <c r="G1922" s="257" t="s">
        <v>9</v>
      </c>
      <c r="H1922" s="1"/>
      <c r="I1922" s="128"/>
    </row>
    <row r="1923" spans="1:9" s="25" customFormat="1" ht="15" x14ac:dyDescent="0.2">
      <c r="A1923" s="182" t="str">
        <f t="shared" si="36"/>
        <v>LWant-36</v>
      </c>
      <c r="B1923" s="71" t="s">
        <v>89</v>
      </c>
      <c r="C1923" s="76">
        <f>IF(ISBLANK(D1923),_xlfn.AGGREGATE(2,5,C$1885:C1922)+1,"")</f>
        <v>36</v>
      </c>
      <c r="D1923" s="42"/>
      <c r="E1923" s="203" t="s">
        <v>1921</v>
      </c>
      <c r="F1923" s="57" t="s">
        <v>6</v>
      </c>
      <c r="G1923" s="257" t="s">
        <v>9</v>
      </c>
      <c r="H1923" s="1"/>
      <c r="I1923" s="127"/>
    </row>
    <row r="1924" spans="1:9" s="25" customFormat="1" ht="15" x14ac:dyDescent="0.2">
      <c r="A1924" s="182" t="str">
        <f t="shared" si="36"/>
        <v>LWant-37</v>
      </c>
      <c r="B1924" s="71" t="s">
        <v>89</v>
      </c>
      <c r="C1924" s="76">
        <f>IF(ISBLANK(D1924),_xlfn.AGGREGATE(2,5,C$1885:C1923)+1,"")</f>
        <v>37</v>
      </c>
      <c r="D1924" s="42"/>
      <c r="E1924" s="203" t="s">
        <v>1922</v>
      </c>
      <c r="F1924" s="57" t="s">
        <v>12</v>
      </c>
      <c r="G1924" s="257" t="s">
        <v>9</v>
      </c>
      <c r="H1924" s="1"/>
      <c r="I1924" s="127"/>
    </row>
    <row r="1925" spans="1:9" s="25" customFormat="1" ht="15" x14ac:dyDescent="0.2">
      <c r="A1925" s="173" t="str">
        <f t="shared" si="36"/>
        <v>LWant-38</v>
      </c>
      <c r="B1925" s="71" t="s">
        <v>89</v>
      </c>
      <c r="C1925" s="76">
        <f>IF(ISBLANK(D1925),_xlfn.AGGREGATE(2,5,C$1885:C1924)+1,"")</f>
        <v>38</v>
      </c>
      <c r="D1925" s="42"/>
      <c r="E1925" s="192" t="s">
        <v>1923</v>
      </c>
      <c r="F1925" s="57" t="s">
        <v>6</v>
      </c>
      <c r="G1925" s="257" t="s">
        <v>9</v>
      </c>
      <c r="H1925" s="1"/>
      <c r="I1925" s="127"/>
    </row>
    <row r="1926" spans="1:9" s="25" customFormat="1" ht="15" x14ac:dyDescent="0.2">
      <c r="A1926" s="173" t="str">
        <f t="shared" si="36"/>
        <v>LWant-39</v>
      </c>
      <c r="B1926" s="71" t="s">
        <v>89</v>
      </c>
      <c r="C1926" s="76">
        <f>IF(ISBLANK(D1926),_xlfn.AGGREGATE(2,5,C$1885:C1925)+1,"")</f>
        <v>39</v>
      </c>
      <c r="D1926" s="42"/>
      <c r="E1926" s="192" t="s">
        <v>1924</v>
      </c>
      <c r="F1926" s="57" t="s">
        <v>12</v>
      </c>
      <c r="G1926" s="257" t="s">
        <v>9</v>
      </c>
      <c r="H1926" s="1"/>
      <c r="I1926" s="127"/>
    </row>
    <row r="1927" spans="1:9" s="25" customFormat="1" ht="15" x14ac:dyDescent="0.2">
      <c r="A1927" s="173" t="str">
        <f t="shared" si="36"/>
        <v/>
      </c>
      <c r="B1927" s="71"/>
      <c r="C1927" s="74" t="str">
        <f>IF(ISBLANK(D1927),_xlfn.AGGREGATE(2,5,C$1885:C1926)+1,"")</f>
        <v/>
      </c>
      <c r="D1927" s="26" t="s">
        <v>1</v>
      </c>
      <c r="E1927" s="199" t="s">
        <v>1925</v>
      </c>
      <c r="F1927" s="12"/>
      <c r="G1927" s="259"/>
      <c r="H1927" s="23"/>
      <c r="I1927" s="127"/>
    </row>
    <row r="1928" spans="1:9" s="25" customFormat="1" ht="15" x14ac:dyDescent="0.2">
      <c r="A1928" s="173" t="str">
        <f t="shared" ref="A1928:A1991" si="37">IF(ISBLANK(D1928),B1928&amp;"-"&amp;C1928,"")</f>
        <v>LWant-40</v>
      </c>
      <c r="B1928" s="71" t="s">
        <v>89</v>
      </c>
      <c r="C1928" s="76">
        <f>IF(ISBLANK(D1928),_xlfn.AGGREGATE(2,5,C$1885:C1927)+1,"")</f>
        <v>40</v>
      </c>
      <c r="D1928" s="42"/>
      <c r="E1928" s="192" t="s">
        <v>1926</v>
      </c>
      <c r="F1928" s="57" t="s">
        <v>12</v>
      </c>
      <c r="G1928" s="257" t="s">
        <v>9</v>
      </c>
      <c r="H1928" s="1"/>
      <c r="I1928" s="127"/>
    </row>
    <row r="1929" spans="1:9" s="25" customFormat="1" ht="15" x14ac:dyDescent="0.2">
      <c r="A1929" s="173" t="str">
        <f t="shared" si="37"/>
        <v>LWant-41</v>
      </c>
      <c r="B1929" s="71" t="s">
        <v>89</v>
      </c>
      <c r="C1929" s="76">
        <f>IF(ISBLANK(D1929),_xlfn.AGGREGATE(2,5,C$1885:C1928)+1,"")</f>
        <v>41</v>
      </c>
      <c r="D1929" s="42"/>
      <c r="E1929" s="192" t="s">
        <v>1927</v>
      </c>
      <c r="F1929" s="57" t="s">
        <v>12</v>
      </c>
      <c r="G1929" s="257" t="s">
        <v>9</v>
      </c>
      <c r="H1929" s="1"/>
      <c r="I1929" s="127"/>
    </row>
    <row r="1930" spans="1:9" s="25" customFormat="1" ht="15" x14ac:dyDescent="0.2">
      <c r="A1930" s="173" t="str">
        <f t="shared" si="37"/>
        <v>LWant-42</v>
      </c>
      <c r="B1930" s="71" t="s">
        <v>89</v>
      </c>
      <c r="C1930" s="76">
        <f>IF(ISBLANK(D1930),_xlfn.AGGREGATE(2,5,C$1885:C1929)+1,"")</f>
        <v>42</v>
      </c>
      <c r="D1930" s="42"/>
      <c r="E1930" s="192" t="s">
        <v>1928</v>
      </c>
      <c r="F1930" s="57" t="s">
        <v>12</v>
      </c>
      <c r="G1930" s="257" t="s">
        <v>9</v>
      </c>
      <c r="H1930" s="1"/>
      <c r="I1930" s="127"/>
    </row>
    <row r="1931" spans="1:9" s="25" customFormat="1" ht="15" x14ac:dyDescent="0.2">
      <c r="A1931" s="173" t="str">
        <f t="shared" si="37"/>
        <v>LWant-43</v>
      </c>
      <c r="B1931" s="71" t="s">
        <v>89</v>
      </c>
      <c r="C1931" s="76">
        <f>IF(ISBLANK(D1931),_xlfn.AGGREGATE(2,5,C$1885:C1930)+1,"")</f>
        <v>43</v>
      </c>
      <c r="D1931" s="42"/>
      <c r="E1931" s="192" t="s">
        <v>1558</v>
      </c>
      <c r="F1931" s="57" t="s">
        <v>12</v>
      </c>
      <c r="G1931" s="257" t="s">
        <v>9</v>
      </c>
      <c r="H1931" s="1"/>
      <c r="I1931" s="127"/>
    </row>
    <row r="1932" spans="1:9" s="25" customFormat="1" ht="15" x14ac:dyDescent="0.2">
      <c r="A1932" s="173" t="str">
        <f t="shared" si="37"/>
        <v>LWant-44</v>
      </c>
      <c r="B1932" s="71" t="s">
        <v>89</v>
      </c>
      <c r="C1932" s="76">
        <f>IF(ISBLANK(D1932),_xlfn.AGGREGATE(2,5,C$1885:C1931)+1,"")</f>
        <v>44</v>
      </c>
      <c r="D1932" s="42"/>
      <c r="E1932" s="192" t="s">
        <v>1929</v>
      </c>
      <c r="F1932" s="57" t="s">
        <v>12</v>
      </c>
      <c r="G1932" s="257" t="s">
        <v>9</v>
      </c>
      <c r="H1932" s="1"/>
      <c r="I1932" s="127"/>
    </row>
    <row r="1933" spans="1:9" s="25" customFormat="1" ht="15" x14ac:dyDescent="0.2">
      <c r="A1933" s="173" t="str">
        <f t="shared" si="37"/>
        <v>LWant-45</v>
      </c>
      <c r="B1933" s="71" t="s">
        <v>89</v>
      </c>
      <c r="C1933" s="76">
        <f>IF(ISBLANK(D1933),_xlfn.AGGREGATE(2,5,C$1885:C1932)+1,"")</f>
        <v>45</v>
      </c>
      <c r="D1933" s="42"/>
      <c r="E1933" s="192" t="s">
        <v>1930</v>
      </c>
      <c r="F1933" s="57" t="s">
        <v>12</v>
      </c>
      <c r="G1933" s="257" t="s">
        <v>9</v>
      </c>
      <c r="H1933" s="1"/>
      <c r="I1933" s="127"/>
    </row>
    <row r="1934" spans="1:9" s="25" customFormat="1" ht="28.5" x14ac:dyDescent="0.2">
      <c r="A1934" s="173" t="str">
        <f t="shared" si="37"/>
        <v>LWant-46</v>
      </c>
      <c r="B1934" s="71" t="s">
        <v>89</v>
      </c>
      <c r="C1934" s="76">
        <f>IF(ISBLANK(D1934),_xlfn.AGGREGATE(2,5,C$1885:C1933)+1,"")</f>
        <v>46</v>
      </c>
      <c r="D1934" s="42"/>
      <c r="E1934" s="192" t="s">
        <v>1931</v>
      </c>
      <c r="F1934" s="57" t="s">
        <v>6</v>
      </c>
      <c r="G1934" s="257" t="s">
        <v>9</v>
      </c>
      <c r="H1934" s="1"/>
      <c r="I1934" s="128"/>
    </row>
    <row r="1935" spans="1:9" s="25" customFormat="1" ht="15" x14ac:dyDescent="0.2">
      <c r="A1935" s="173" t="str">
        <f t="shared" si="37"/>
        <v>LWant-47</v>
      </c>
      <c r="B1935" s="71" t="s">
        <v>89</v>
      </c>
      <c r="C1935" s="76">
        <f>IF(ISBLANK(D1935),_xlfn.AGGREGATE(2,5,C$1885:C1934)+1,"")</f>
        <v>47</v>
      </c>
      <c r="D1935" s="42"/>
      <c r="E1935" s="192" t="s">
        <v>1932</v>
      </c>
      <c r="F1935" s="57" t="s">
        <v>6</v>
      </c>
      <c r="G1935" s="257" t="s">
        <v>9</v>
      </c>
      <c r="H1935" s="1"/>
      <c r="I1935" s="127"/>
    </row>
    <row r="1936" spans="1:9" s="25" customFormat="1" ht="15" x14ac:dyDescent="0.2">
      <c r="A1936" s="173" t="str">
        <f t="shared" si="37"/>
        <v>LWant-48</v>
      </c>
      <c r="B1936" s="71" t="s">
        <v>89</v>
      </c>
      <c r="C1936" s="76">
        <f>IF(ISBLANK(D1936),_xlfn.AGGREGATE(2,5,C$1885:C1935)+1,"")</f>
        <v>48</v>
      </c>
      <c r="D1936" s="42"/>
      <c r="E1936" s="192" t="s">
        <v>1933</v>
      </c>
      <c r="F1936" s="57" t="s">
        <v>6</v>
      </c>
      <c r="G1936" s="257" t="s">
        <v>9</v>
      </c>
      <c r="H1936" s="1"/>
      <c r="I1936" s="127"/>
    </row>
    <row r="1937" spans="1:9" s="25" customFormat="1" ht="15" x14ac:dyDescent="0.2">
      <c r="A1937" s="173" t="str">
        <f t="shared" si="37"/>
        <v>LWant-49</v>
      </c>
      <c r="B1937" s="71" t="s">
        <v>89</v>
      </c>
      <c r="C1937" s="76">
        <f>IF(ISBLANK(D1937),_xlfn.AGGREGATE(2,5,C$1885:C1936)+1,"")</f>
        <v>49</v>
      </c>
      <c r="D1937" s="42"/>
      <c r="E1937" s="192" t="s">
        <v>1934</v>
      </c>
      <c r="F1937" s="57" t="s">
        <v>6</v>
      </c>
      <c r="G1937" s="257" t="s">
        <v>9</v>
      </c>
      <c r="H1937" s="1"/>
      <c r="I1937" s="127"/>
    </row>
    <row r="1938" spans="1:9" s="25" customFormat="1" ht="28.5" x14ac:dyDescent="0.2">
      <c r="A1938" s="173" t="str">
        <f t="shared" si="37"/>
        <v>LWant-50</v>
      </c>
      <c r="B1938" s="71" t="s">
        <v>89</v>
      </c>
      <c r="C1938" s="76">
        <f>IF(ISBLANK(D1938),_xlfn.AGGREGATE(2,5,C$1885:C1937)+1,"")</f>
        <v>50</v>
      </c>
      <c r="D1938" s="42"/>
      <c r="E1938" s="192" t="s">
        <v>1935</v>
      </c>
      <c r="F1938" s="57" t="s">
        <v>6</v>
      </c>
      <c r="G1938" s="257" t="s">
        <v>9</v>
      </c>
      <c r="H1938" s="1"/>
      <c r="I1938" s="127"/>
    </row>
    <row r="1939" spans="1:9" s="25" customFormat="1" ht="15" x14ac:dyDescent="0.2">
      <c r="A1939" s="173" t="str">
        <f t="shared" si="37"/>
        <v/>
      </c>
      <c r="B1939" s="71"/>
      <c r="C1939" s="74" t="str">
        <f>IF(ISBLANK(D1939),_xlfn.AGGREGATE(2,5,C$1885:C1938)+1,"")</f>
        <v/>
      </c>
      <c r="D1939" s="26" t="s">
        <v>1</v>
      </c>
      <c r="E1939" s="199" t="s">
        <v>1936</v>
      </c>
      <c r="F1939" s="12"/>
      <c r="G1939" s="259"/>
      <c r="H1939" s="23"/>
      <c r="I1939" s="127"/>
    </row>
    <row r="1940" spans="1:9" s="25" customFormat="1" ht="15" x14ac:dyDescent="0.2">
      <c r="A1940" s="173" t="str">
        <f t="shared" si="37"/>
        <v>LWant-51</v>
      </c>
      <c r="B1940" s="71" t="s">
        <v>89</v>
      </c>
      <c r="C1940" s="76">
        <f>IF(ISBLANK(D1940),_xlfn.AGGREGATE(2,5,C$1885:C1939)+1,"")</f>
        <v>51</v>
      </c>
      <c r="D1940" s="42"/>
      <c r="E1940" s="213" t="s">
        <v>1937</v>
      </c>
      <c r="F1940" s="57" t="s">
        <v>6</v>
      </c>
      <c r="G1940" s="257" t="s">
        <v>9</v>
      </c>
      <c r="H1940" s="1"/>
      <c r="I1940" s="127"/>
    </row>
    <row r="1941" spans="1:9" s="25" customFormat="1" ht="15" x14ac:dyDescent="0.2">
      <c r="A1941" s="173" t="str">
        <f t="shared" si="37"/>
        <v>LWant-52</v>
      </c>
      <c r="B1941" s="71" t="s">
        <v>89</v>
      </c>
      <c r="C1941" s="76">
        <f>IF(ISBLANK(D1941),_xlfn.AGGREGATE(2,5,C$1885:C1940)+1,"")</f>
        <v>52</v>
      </c>
      <c r="D1941" s="42"/>
      <c r="E1941" s="213" t="s">
        <v>1938</v>
      </c>
      <c r="F1941" s="57" t="s">
        <v>6</v>
      </c>
      <c r="G1941" s="257" t="s">
        <v>9</v>
      </c>
      <c r="H1941" s="1"/>
      <c r="I1941" s="127"/>
    </row>
    <row r="1942" spans="1:9" s="25" customFormat="1" ht="14.25" x14ac:dyDescent="0.2">
      <c r="A1942" s="173" t="str">
        <f t="shared" si="37"/>
        <v>LWant-53</v>
      </c>
      <c r="B1942" s="71" t="s">
        <v>89</v>
      </c>
      <c r="C1942" s="76">
        <f>IF(ISBLANK(D1942),_xlfn.AGGREGATE(2,5,C$1885:C1941)+1,"")</f>
        <v>53</v>
      </c>
      <c r="D1942" s="42"/>
      <c r="E1942" s="213" t="s">
        <v>1939</v>
      </c>
      <c r="F1942" s="57" t="s">
        <v>6</v>
      </c>
      <c r="G1942" s="257" t="s">
        <v>9</v>
      </c>
      <c r="H1942" s="1"/>
      <c r="I1942" s="138"/>
    </row>
    <row r="1943" spans="1:9" s="25" customFormat="1" ht="15" x14ac:dyDescent="0.2">
      <c r="A1943" s="173" t="str">
        <f t="shared" si="37"/>
        <v>LWant-54</v>
      </c>
      <c r="B1943" s="71" t="s">
        <v>89</v>
      </c>
      <c r="C1943" s="76">
        <f>IF(ISBLANK(D1943),_xlfn.AGGREGATE(2,5,C$1885:C1942)+1,"")</f>
        <v>54</v>
      </c>
      <c r="D1943" s="42"/>
      <c r="E1943" s="213" t="s">
        <v>1940</v>
      </c>
      <c r="F1943" s="57" t="s">
        <v>6</v>
      </c>
      <c r="G1943" s="257" t="s">
        <v>9</v>
      </c>
      <c r="H1943" s="1"/>
      <c r="I1943" s="127"/>
    </row>
    <row r="1944" spans="1:9" s="25" customFormat="1" ht="15" x14ac:dyDescent="0.2">
      <c r="A1944" s="173" t="str">
        <f t="shared" si="37"/>
        <v>LWant-55</v>
      </c>
      <c r="B1944" s="71" t="s">
        <v>89</v>
      </c>
      <c r="C1944" s="76">
        <f>IF(ISBLANK(D1944),_xlfn.AGGREGATE(2,5,C$1885:C1943)+1,"")</f>
        <v>55</v>
      </c>
      <c r="D1944" s="42"/>
      <c r="E1944" s="213" t="s">
        <v>1941</v>
      </c>
      <c r="F1944" s="57" t="s">
        <v>6</v>
      </c>
      <c r="G1944" s="257" t="s">
        <v>9</v>
      </c>
      <c r="H1944" s="1"/>
      <c r="I1944" s="127"/>
    </row>
    <row r="1945" spans="1:9" s="25" customFormat="1" ht="15" x14ac:dyDescent="0.2">
      <c r="A1945" s="173" t="str">
        <f t="shared" si="37"/>
        <v>LWant-56</v>
      </c>
      <c r="B1945" s="71" t="s">
        <v>89</v>
      </c>
      <c r="C1945" s="76">
        <f>IF(ISBLANK(D1945),_xlfn.AGGREGATE(2,5,C$1885:C1944)+1,"")</f>
        <v>56</v>
      </c>
      <c r="D1945" s="42"/>
      <c r="E1945" s="192" t="s">
        <v>1942</v>
      </c>
      <c r="F1945" s="57" t="s">
        <v>6</v>
      </c>
      <c r="G1945" s="257" t="s">
        <v>9</v>
      </c>
      <c r="H1945" s="1"/>
      <c r="I1945" s="127"/>
    </row>
    <row r="1946" spans="1:9" s="25" customFormat="1" ht="15" x14ac:dyDescent="0.2">
      <c r="A1946" s="173" t="str">
        <f t="shared" si="37"/>
        <v>LWant-57</v>
      </c>
      <c r="B1946" s="71" t="s">
        <v>89</v>
      </c>
      <c r="C1946" s="76">
        <f>IF(ISBLANK(D1946),_xlfn.AGGREGATE(2,5,C$1885:C1945)+1,"")</f>
        <v>57</v>
      </c>
      <c r="D1946" s="42"/>
      <c r="E1946" s="192" t="s">
        <v>1943</v>
      </c>
      <c r="F1946" s="57" t="s">
        <v>6</v>
      </c>
      <c r="G1946" s="257" t="s">
        <v>9</v>
      </c>
      <c r="H1946" s="1"/>
      <c r="I1946" s="127"/>
    </row>
    <row r="1947" spans="1:9" s="25" customFormat="1" ht="30" x14ac:dyDescent="0.2">
      <c r="A1947" s="173" t="str">
        <f t="shared" si="37"/>
        <v/>
      </c>
      <c r="B1947" s="71"/>
      <c r="C1947" s="69" t="str">
        <f>IF(ISBLANK(D1947),_xlfn.AGGREGATE(2,5,C$1885:C1946)+1,"")</f>
        <v/>
      </c>
      <c r="D1947" s="28" t="s">
        <v>1</v>
      </c>
      <c r="E1947" s="194" t="s">
        <v>1944</v>
      </c>
      <c r="F1947" s="5"/>
      <c r="G1947" s="276"/>
      <c r="H1947" s="145"/>
      <c r="I1947" s="127"/>
    </row>
    <row r="1948" spans="1:9" s="25" customFormat="1" ht="15" x14ac:dyDescent="0.2">
      <c r="A1948" s="173" t="str">
        <f t="shared" si="37"/>
        <v>LWant-58</v>
      </c>
      <c r="B1948" s="71" t="s">
        <v>89</v>
      </c>
      <c r="C1948" s="76">
        <f>IF(ISBLANK(D1948),_xlfn.AGGREGATE(2,5,C$1885:C1947)+1,"")</f>
        <v>58</v>
      </c>
      <c r="D1948" s="42"/>
      <c r="E1948" s="214" t="s">
        <v>1945</v>
      </c>
      <c r="F1948" s="57" t="s">
        <v>6</v>
      </c>
      <c r="G1948" s="257" t="s">
        <v>9</v>
      </c>
      <c r="H1948" s="1"/>
      <c r="I1948" s="127"/>
    </row>
    <row r="1949" spans="1:9" s="25" customFormat="1" ht="15" x14ac:dyDescent="0.2">
      <c r="A1949" s="173" t="str">
        <f t="shared" si="37"/>
        <v>LWant-59</v>
      </c>
      <c r="B1949" s="71" t="s">
        <v>89</v>
      </c>
      <c r="C1949" s="76">
        <f>IF(ISBLANK(D1949),_xlfn.AGGREGATE(2,5,C$1885:C1948)+1,"")</f>
        <v>59</v>
      </c>
      <c r="D1949" s="42"/>
      <c r="E1949" s="214" t="s">
        <v>1946</v>
      </c>
      <c r="F1949" s="57" t="s">
        <v>6</v>
      </c>
      <c r="G1949" s="257" t="s">
        <v>9</v>
      </c>
      <c r="H1949" s="1"/>
      <c r="I1949" s="127"/>
    </row>
    <row r="1950" spans="1:9" s="25" customFormat="1" ht="15" x14ac:dyDescent="0.2">
      <c r="A1950" s="173" t="str">
        <f t="shared" si="37"/>
        <v>LWant-60</v>
      </c>
      <c r="B1950" s="71" t="s">
        <v>89</v>
      </c>
      <c r="C1950" s="76">
        <f>IF(ISBLANK(D1950),_xlfn.AGGREGATE(2,5,C$1885:C1949)+1,"")</f>
        <v>60</v>
      </c>
      <c r="D1950" s="42"/>
      <c r="E1950" s="214" t="s">
        <v>1947</v>
      </c>
      <c r="F1950" s="57" t="s">
        <v>6</v>
      </c>
      <c r="G1950" s="257" t="s">
        <v>9</v>
      </c>
      <c r="H1950" s="1"/>
      <c r="I1950" s="127"/>
    </row>
    <row r="1951" spans="1:9" s="25" customFormat="1" ht="15" x14ac:dyDescent="0.2">
      <c r="A1951" s="173" t="str">
        <f t="shared" si="37"/>
        <v>LWant-61</v>
      </c>
      <c r="B1951" s="71" t="s">
        <v>89</v>
      </c>
      <c r="C1951" s="76">
        <f>IF(ISBLANK(D1951),_xlfn.AGGREGATE(2,5,C$1885:C1950)+1,"")</f>
        <v>61</v>
      </c>
      <c r="D1951" s="42"/>
      <c r="E1951" s="214" t="s">
        <v>1948</v>
      </c>
      <c r="F1951" s="57" t="s">
        <v>6</v>
      </c>
      <c r="G1951" s="257" t="s">
        <v>9</v>
      </c>
      <c r="H1951" s="1"/>
      <c r="I1951" s="133"/>
    </row>
    <row r="1952" spans="1:9" s="25" customFormat="1" ht="28.5" x14ac:dyDescent="0.2">
      <c r="A1952" s="173" t="str">
        <f t="shared" si="37"/>
        <v>LWant-62</v>
      </c>
      <c r="B1952" s="71" t="s">
        <v>89</v>
      </c>
      <c r="C1952" s="76">
        <f>IF(ISBLANK(D1952),_xlfn.AGGREGATE(2,5,C$1885:C1951)+1,"")</f>
        <v>62</v>
      </c>
      <c r="D1952" s="42"/>
      <c r="E1952" s="192" t="s">
        <v>1949</v>
      </c>
      <c r="F1952" s="57" t="s">
        <v>6</v>
      </c>
      <c r="G1952" s="257" t="s">
        <v>9</v>
      </c>
      <c r="H1952" s="1"/>
      <c r="I1952" s="128"/>
    </row>
    <row r="1953" spans="1:9" s="25" customFormat="1" ht="15" x14ac:dyDescent="0.2">
      <c r="A1953" s="173" t="str">
        <f t="shared" si="37"/>
        <v>LWant-63</v>
      </c>
      <c r="B1953" s="71" t="s">
        <v>89</v>
      </c>
      <c r="C1953" s="76">
        <f>IF(ISBLANK(D1953),_xlfn.AGGREGATE(2,5,C$1885:C1952)+1,"")</f>
        <v>63</v>
      </c>
      <c r="D1953" s="42"/>
      <c r="E1953" s="192" t="s">
        <v>1950</v>
      </c>
      <c r="F1953" s="57" t="s">
        <v>6</v>
      </c>
      <c r="G1953" s="257" t="s">
        <v>9</v>
      </c>
      <c r="H1953" s="1"/>
      <c r="I1953" s="127"/>
    </row>
    <row r="1954" spans="1:9" s="25" customFormat="1" ht="28.5" x14ac:dyDescent="0.2">
      <c r="A1954" s="173" t="str">
        <f t="shared" si="37"/>
        <v>LWant-64</v>
      </c>
      <c r="B1954" s="71" t="s">
        <v>89</v>
      </c>
      <c r="C1954" s="76">
        <f>IF(ISBLANK(D1954),_xlfn.AGGREGATE(2,5,C$1885:C1953)+1,"")</f>
        <v>64</v>
      </c>
      <c r="D1954" s="42"/>
      <c r="E1954" s="192" t="s">
        <v>1951</v>
      </c>
      <c r="F1954" s="57" t="s">
        <v>6</v>
      </c>
      <c r="G1954" s="257" t="s">
        <v>9</v>
      </c>
      <c r="H1954" s="1"/>
      <c r="I1954" s="127"/>
    </row>
    <row r="1955" spans="1:9" s="25" customFormat="1" ht="15" x14ac:dyDescent="0.2">
      <c r="A1955" s="173" t="str">
        <f t="shared" si="37"/>
        <v>LWant-65</v>
      </c>
      <c r="B1955" s="71" t="s">
        <v>89</v>
      </c>
      <c r="C1955" s="78">
        <f>IF(ISBLANK(D1955),_xlfn.AGGREGATE(2,5,C$1885:C1954)+1,"")</f>
        <v>65</v>
      </c>
      <c r="D1955" s="43"/>
      <c r="E1955" s="192" t="s">
        <v>1952</v>
      </c>
      <c r="F1955" s="58" t="s">
        <v>12</v>
      </c>
      <c r="G1955" s="260" t="s">
        <v>9</v>
      </c>
      <c r="H1955" s="1"/>
      <c r="I1955" s="127"/>
    </row>
    <row r="1956" spans="1:9" s="25" customFormat="1" ht="18" x14ac:dyDescent="0.2">
      <c r="A1956" s="171" t="str">
        <f t="shared" si="37"/>
        <v/>
      </c>
      <c r="B1956" s="71"/>
      <c r="C1956" s="69" t="str">
        <f>IF(ISBLANK(D1956),_xlfn.AGGREGATE(2,5,C$1885:C1955)+1,"")</f>
        <v/>
      </c>
      <c r="D1956" s="20" t="s">
        <v>51</v>
      </c>
      <c r="E1956" s="191" t="s">
        <v>37</v>
      </c>
      <c r="F1956" s="15"/>
      <c r="G1956" s="263"/>
      <c r="H1956" s="102"/>
      <c r="I1956" s="127"/>
    </row>
    <row r="1957" spans="1:9" s="25" customFormat="1" ht="15" x14ac:dyDescent="0.2">
      <c r="A1957" s="173" t="str">
        <f t="shared" si="37"/>
        <v/>
      </c>
      <c r="B1957" s="71"/>
      <c r="C1957" s="74" t="str">
        <f>IF(ISBLANK(D1957),_xlfn.AGGREGATE(2,5,C$1885:C1956)+1,"")</f>
        <v/>
      </c>
      <c r="D1957" s="26" t="s">
        <v>1</v>
      </c>
      <c r="E1957" s="199" t="s">
        <v>1953</v>
      </c>
      <c r="F1957" s="12"/>
      <c r="G1957" s="259"/>
      <c r="H1957" s="23"/>
      <c r="I1957" s="127"/>
    </row>
    <row r="1958" spans="1:9" s="25" customFormat="1" ht="15" x14ac:dyDescent="0.2">
      <c r="A1958" s="173" t="str">
        <f t="shared" si="37"/>
        <v>LArst-1</v>
      </c>
      <c r="B1958" s="71" t="s">
        <v>91</v>
      </c>
      <c r="C1958" s="76">
        <f>IF(ISBLANK(D1958),_xlfn.AGGREGATE(2,5,C$1956:C1957)+1,"")</f>
        <v>1</v>
      </c>
      <c r="D1958" s="42"/>
      <c r="E1958" s="213" t="s">
        <v>1954</v>
      </c>
      <c r="F1958" s="57" t="s">
        <v>6</v>
      </c>
      <c r="G1958" s="257" t="s">
        <v>9</v>
      </c>
      <c r="H1958" s="1"/>
      <c r="I1958" s="127"/>
    </row>
    <row r="1959" spans="1:9" s="25" customFormat="1" ht="15" x14ac:dyDescent="0.2">
      <c r="A1959" s="173" t="str">
        <f t="shared" si="37"/>
        <v>LArst-2</v>
      </c>
      <c r="B1959" s="71" t="s">
        <v>91</v>
      </c>
      <c r="C1959" s="76">
        <f>IF(ISBLANK(D1959),_xlfn.AGGREGATE(2,5,C$1956:C1958)+1,"")</f>
        <v>2</v>
      </c>
      <c r="D1959" s="42"/>
      <c r="E1959" s="213" t="s">
        <v>1955</v>
      </c>
      <c r="F1959" s="57" t="s">
        <v>6</v>
      </c>
      <c r="G1959" s="257" t="s">
        <v>9</v>
      </c>
      <c r="H1959" s="1"/>
      <c r="I1959" s="127"/>
    </row>
    <row r="1960" spans="1:9" s="25" customFormat="1" ht="15" x14ac:dyDescent="0.2">
      <c r="A1960" s="173" t="str">
        <f t="shared" si="37"/>
        <v>LArst-3</v>
      </c>
      <c r="B1960" s="71" t="s">
        <v>91</v>
      </c>
      <c r="C1960" s="76">
        <f>IF(ISBLANK(D1960),_xlfn.AGGREGATE(2,5,C$1956:C1959)+1,"")</f>
        <v>3</v>
      </c>
      <c r="D1960" s="42"/>
      <c r="E1960" s="213" t="s">
        <v>1956</v>
      </c>
      <c r="F1960" s="57" t="s">
        <v>6</v>
      </c>
      <c r="G1960" s="257" t="s">
        <v>9</v>
      </c>
      <c r="H1960" s="1"/>
      <c r="I1960" s="127"/>
    </row>
    <row r="1961" spans="1:9" s="25" customFormat="1" ht="15" x14ac:dyDescent="0.2">
      <c r="A1961" s="173" t="str">
        <f t="shared" si="37"/>
        <v>LArst-4</v>
      </c>
      <c r="B1961" s="71" t="s">
        <v>91</v>
      </c>
      <c r="C1961" s="76">
        <f>IF(ISBLANK(D1961),_xlfn.AGGREGATE(2,5,C$1956:C1960)+1,"")</f>
        <v>4</v>
      </c>
      <c r="D1961" s="42"/>
      <c r="E1961" s="213" t="s">
        <v>1957</v>
      </c>
      <c r="F1961" s="57" t="s">
        <v>6</v>
      </c>
      <c r="G1961" s="257" t="s">
        <v>9</v>
      </c>
      <c r="H1961" s="1"/>
      <c r="I1961" s="127"/>
    </row>
    <row r="1962" spans="1:9" s="25" customFormat="1" ht="15" x14ac:dyDescent="0.2">
      <c r="A1962" s="173" t="str">
        <f t="shared" si="37"/>
        <v>LArst-5</v>
      </c>
      <c r="B1962" s="71" t="s">
        <v>91</v>
      </c>
      <c r="C1962" s="76">
        <f>IF(ISBLANK(D1962),_xlfn.AGGREGATE(2,5,C$1956:C1961)+1,"")</f>
        <v>5</v>
      </c>
      <c r="D1962" s="42"/>
      <c r="E1962" s="213" t="s">
        <v>1958</v>
      </c>
      <c r="F1962" s="57" t="s">
        <v>6</v>
      </c>
      <c r="G1962" s="257" t="s">
        <v>9</v>
      </c>
      <c r="H1962" s="1"/>
      <c r="I1962" s="127"/>
    </row>
    <row r="1963" spans="1:9" s="25" customFormat="1" ht="15" x14ac:dyDescent="0.2">
      <c r="A1963" s="173" t="str">
        <f t="shared" si="37"/>
        <v>LArst-6</v>
      </c>
      <c r="B1963" s="71" t="s">
        <v>91</v>
      </c>
      <c r="C1963" s="76">
        <f>IF(ISBLANK(D1963),_xlfn.AGGREGATE(2,5,C$1956:C1962)+1,"")</f>
        <v>6</v>
      </c>
      <c r="D1963" s="42"/>
      <c r="E1963" s="213" t="s">
        <v>1959</v>
      </c>
      <c r="F1963" s="57" t="s">
        <v>6</v>
      </c>
      <c r="G1963" s="257" t="s">
        <v>9</v>
      </c>
      <c r="H1963" s="1"/>
      <c r="I1963" s="127"/>
    </row>
    <row r="1964" spans="1:9" s="25" customFormat="1" ht="15" x14ac:dyDescent="0.2">
      <c r="A1964" s="173" t="str">
        <f t="shared" si="37"/>
        <v>LArst-7</v>
      </c>
      <c r="B1964" s="71" t="s">
        <v>91</v>
      </c>
      <c r="C1964" s="76">
        <f>IF(ISBLANK(D1964),_xlfn.AGGREGATE(2,5,C$1956:C1963)+1,"")</f>
        <v>7</v>
      </c>
      <c r="D1964" s="42"/>
      <c r="E1964" s="213" t="s">
        <v>1960</v>
      </c>
      <c r="F1964" s="57" t="s">
        <v>6</v>
      </c>
      <c r="G1964" s="257" t="s">
        <v>9</v>
      </c>
      <c r="H1964" s="1"/>
      <c r="I1964" s="127"/>
    </row>
    <row r="1965" spans="1:9" s="25" customFormat="1" ht="15" x14ac:dyDescent="0.2">
      <c r="A1965" s="173" t="str">
        <f t="shared" si="37"/>
        <v>LArst-8</v>
      </c>
      <c r="B1965" s="71" t="s">
        <v>91</v>
      </c>
      <c r="C1965" s="76">
        <f>IF(ISBLANK(D1965),_xlfn.AGGREGATE(2,5,C$1956:C1964)+1,"")</f>
        <v>8</v>
      </c>
      <c r="D1965" s="42"/>
      <c r="E1965" s="215" t="s">
        <v>1961</v>
      </c>
      <c r="F1965" s="57" t="s">
        <v>6</v>
      </c>
      <c r="G1965" s="257" t="s">
        <v>9</v>
      </c>
      <c r="H1965" s="1"/>
      <c r="I1965" s="127"/>
    </row>
    <row r="1966" spans="1:9" s="25" customFormat="1" ht="15" x14ac:dyDescent="0.2">
      <c r="A1966" s="173" t="str">
        <f t="shared" si="37"/>
        <v>LArst-9</v>
      </c>
      <c r="B1966" s="71" t="s">
        <v>91</v>
      </c>
      <c r="C1966" s="76">
        <f>IF(ISBLANK(D1966),_xlfn.AGGREGATE(2,5,C$1956:C1965)+1,"")</f>
        <v>9</v>
      </c>
      <c r="D1966" s="42"/>
      <c r="E1966" s="215" t="s">
        <v>1962</v>
      </c>
      <c r="F1966" s="57" t="s">
        <v>12</v>
      </c>
      <c r="G1966" s="257" t="s">
        <v>9</v>
      </c>
      <c r="H1966" s="1"/>
      <c r="I1966" s="127"/>
    </row>
    <row r="1967" spans="1:9" s="25" customFormat="1" ht="15" x14ac:dyDescent="0.2">
      <c r="A1967" s="173" t="str">
        <f t="shared" si="37"/>
        <v>LArst-10</v>
      </c>
      <c r="B1967" s="71" t="s">
        <v>91</v>
      </c>
      <c r="C1967" s="76">
        <f>IF(ISBLANK(D1967),_xlfn.AGGREGATE(2,5,C$1956:C1966)+1,"")</f>
        <v>10</v>
      </c>
      <c r="D1967" s="42"/>
      <c r="E1967" s="213" t="s">
        <v>1963</v>
      </c>
      <c r="F1967" s="57" t="s">
        <v>6</v>
      </c>
      <c r="G1967" s="257" t="s">
        <v>9</v>
      </c>
      <c r="H1967" s="1"/>
      <c r="I1967" s="131"/>
    </row>
    <row r="1968" spans="1:9" s="25" customFormat="1" ht="15" x14ac:dyDescent="0.2">
      <c r="A1968" s="173" t="str">
        <f t="shared" si="37"/>
        <v>LArst-11</v>
      </c>
      <c r="B1968" s="71" t="s">
        <v>91</v>
      </c>
      <c r="C1968" s="76">
        <f>IF(ISBLANK(D1968),_xlfn.AGGREGATE(2,5,C$1956:C1967)+1,"")</f>
        <v>11</v>
      </c>
      <c r="D1968" s="42"/>
      <c r="E1968" s="214" t="s">
        <v>1964</v>
      </c>
      <c r="F1968" s="57" t="s">
        <v>12</v>
      </c>
      <c r="G1968" s="257" t="s">
        <v>9</v>
      </c>
      <c r="H1968" s="1"/>
      <c r="I1968" s="131"/>
    </row>
    <row r="1969" spans="1:9" s="25" customFormat="1" ht="15" x14ac:dyDescent="0.2">
      <c r="A1969" s="173" t="str">
        <f t="shared" si="37"/>
        <v>LArst-12</v>
      </c>
      <c r="B1969" s="71" t="s">
        <v>91</v>
      </c>
      <c r="C1969" s="76">
        <f>IF(ISBLANK(D1969),_xlfn.AGGREGATE(2,5,C$1956:C1968)+1,"")</f>
        <v>12</v>
      </c>
      <c r="D1969" s="42"/>
      <c r="E1969" s="213" t="s">
        <v>1965</v>
      </c>
      <c r="F1969" s="57" t="s">
        <v>12</v>
      </c>
      <c r="G1969" s="257" t="s">
        <v>9</v>
      </c>
      <c r="H1969" s="1"/>
      <c r="I1969" s="131"/>
    </row>
    <row r="1970" spans="1:9" s="25" customFormat="1" ht="15" x14ac:dyDescent="0.2">
      <c r="A1970" s="173" t="str">
        <f t="shared" si="37"/>
        <v>LArst-13</v>
      </c>
      <c r="B1970" s="71" t="s">
        <v>91</v>
      </c>
      <c r="C1970" s="76">
        <f>IF(ISBLANK(D1970),_xlfn.AGGREGATE(2,5,C$1956:C1969)+1,"")</f>
        <v>13</v>
      </c>
      <c r="D1970" s="42"/>
      <c r="E1970" s="213" t="s">
        <v>1966</v>
      </c>
      <c r="F1970" s="57" t="s">
        <v>12</v>
      </c>
      <c r="G1970" s="257" t="s">
        <v>9</v>
      </c>
      <c r="H1970" s="1"/>
      <c r="I1970" s="131"/>
    </row>
    <row r="1971" spans="1:9" s="25" customFormat="1" ht="15" x14ac:dyDescent="0.2">
      <c r="A1971" s="173" t="str">
        <f t="shared" si="37"/>
        <v>LArst-14</v>
      </c>
      <c r="B1971" s="71" t="s">
        <v>91</v>
      </c>
      <c r="C1971" s="76">
        <f>IF(ISBLANK(D1971),_xlfn.AGGREGATE(2,5,C$1956:C1970)+1,"")</f>
        <v>14</v>
      </c>
      <c r="D1971" s="42"/>
      <c r="E1971" s="213" t="s">
        <v>1967</v>
      </c>
      <c r="F1971" s="57" t="s">
        <v>6</v>
      </c>
      <c r="G1971" s="257" t="s">
        <v>9</v>
      </c>
      <c r="H1971" s="1"/>
      <c r="I1971" s="131"/>
    </row>
    <row r="1972" spans="1:9" s="25" customFormat="1" ht="15" x14ac:dyDescent="0.2">
      <c r="A1972" s="173" t="str">
        <f t="shared" si="37"/>
        <v>LArst-15</v>
      </c>
      <c r="B1972" s="71" t="s">
        <v>91</v>
      </c>
      <c r="C1972" s="76">
        <f>IF(ISBLANK(D1972),_xlfn.AGGREGATE(2,5,C$1956:C1971)+1,"")</f>
        <v>15</v>
      </c>
      <c r="D1972" s="42"/>
      <c r="E1972" s="213" t="s">
        <v>1968</v>
      </c>
      <c r="F1972" s="57" t="s">
        <v>6</v>
      </c>
      <c r="G1972" s="257" t="s">
        <v>9</v>
      </c>
      <c r="H1972" s="1"/>
      <c r="I1972" s="131"/>
    </row>
    <row r="1973" spans="1:9" s="25" customFormat="1" ht="15" x14ac:dyDescent="0.2">
      <c r="A1973" s="173" t="str">
        <f t="shared" si="37"/>
        <v>LArst-16</v>
      </c>
      <c r="B1973" s="71" t="s">
        <v>91</v>
      </c>
      <c r="C1973" s="76">
        <f>IF(ISBLANK(D1973),_xlfn.AGGREGATE(2,5,C$1956:C1972)+1,"")</f>
        <v>16</v>
      </c>
      <c r="D1973" s="42"/>
      <c r="E1973" s="213" t="s">
        <v>1969</v>
      </c>
      <c r="F1973" s="57" t="s">
        <v>12</v>
      </c>
      <c r="G1973" s="257" t="s">
        <v>9</v>
      </c>
      <c r="H1973" s="1"/>
      <c r="I1973" s="131"/>
    </row>
    <row r="1974" spans="1:9" s="25" customFormat="1" ht="15" x14ac:dyDescent="0.2">
      <c r="A1974" s="173" t="str">
        <f t="shared" si="37"/>
        <v>LArst-17</v>
      </c>
      <c r="B1974" s="71" t="s">
        <v>91</v>
      </c>
      <c r="C1974" s="76">
        <f>IF(ISBLANK(D1974),_xlfn.AGGREGATE(2,5,C$1956:C1973)+1,"")</f>
        <v>17</v>
      </c>
      <c r="D1974" s="42"/>
      <c r="E1974" s="213" t="s">
        <v>1970</v>
      </c>
      <c r="F1974" s="57" t="s">
        <v>12</v>
      </c>
      <c r="G1974" s="257" t="s">
        <v>9</v>
      </c>
      <c r="H1974" s="1"/>
      <c r="I1974" s="131"/>
    </row>
    <row r="1975" spans="1:9" s="25" customFormat="1" ht="15" x14ac:dyDescent="0.2">
      <c r="A1975" s="173" t="str">
        <f t="shared" si="37"/>
        <v>LArst-18</v>
      </c>
      <c r="B1975" s="71" t="s">
        <v>91</v>
      </c>
      <c r="C1975" s="76">
        <f>IF(ISBLANK(D1975),_xlfn.AGGREGATE(2,5,C$1956:C1974)+1,"")</f>
        <v>18</v>
      </c>
      <c r="D1975" s="42"/>
      <c r="E1975" s="213" t="s">
        <v>1971</v>
      </c>
      <c r="F1975" s="57" t="s">
        <v>12</v>
      </c>
      <c r="G1975" s="257" t="s">
        <v>9</v>
      </c>
      <c r="H1975" s="1"/>
      <c r="I1975" s="131"/>
    </row>
    <row r="1976" spans="1:9" s="25" customFormat="1" ht="15" x14ac:dyDescent="0.2">
      <c r="A1976" s="173" t="str">
        <f t="shared" si="37"/>
        <v>LArst-19</v>
      </c>
      <c r="B1976" s="71" t="s">
        <v>91</v>
      </c>
      <c r="C1976" s="76">
        <f>IF(ISBLANK(D1976),_xlfn.AGGREGATE(2,5,C$1956:C1975)+1,"")</f>
        <v>19</v>
      </c>
      <c r="D1976" s="42"/>
      <c r="E1976" s="213" t="s">
        <v>1972</v>
      </c>
      <c r="F1976" s="57" t="s">
        <v>12</v>
      </c>
      <c r="G1976" s="257" t="s">
        <v>9</v>
      </c>
      <c r="H1976" s="1"/>
      <c r="I1976" s="131"/>
    </row>
    <row r="1977" spans="1:9" s="25" customFormat="1" ht="15" x14ac:dyDescent="0.2">
      <c r="A1977" s="173" t="str">
        <f t="shared" si="37"/>
        <v>LArst-20</v>
      </c>
      <c r="B1977" s="71" t="s">
        <v>91</v>
      </c>
      <c r="C1977" s="76">
        <f>IF(ISBLANK(D1977),_xlfn.AGGREGATE(2,5,C$1956:C1976)+1,"")</f>
        <v>20</v>
      </c>
      <c r="D1977" s="42"/>
      <c r="E1977" s="213" t="s">
        <v>1973</v>
      </c>
      <c r="F1977" s="57" t="s">
        <v>12</v>
      </c>
      <c r="G1977" s="257" t="s">
        <v>9</v>
      </c>
      <c r="H1977" s="1"/>
      <c r="I1977" s="131"/>
    </row>
    <row r="1978" spans="1:9" s="25" customFormat="1" ht="15" x14ac:dyDescent="0.2">
      <c r="A1978" s="173" t="str">
        <f t="shared" si="37"/>
        <v>LArst-21</v>
      </c>
      <c r="B1978" s="71" t="s">
        <v>91</v>
      </c>
      <c r="C1978" s="76">
        <f>IF(ISBLANK(D1978),_xlfn.AGGREGATE(2,5,C$1956:C1977)+1,"")</f>
        <v>21</v>
      </c>
      <c r="D1978" s="42"/>
      <c r="E1978" s="213" t="s">
        <v>1974</v>
      </c>
      <c r="F1978" s="57" t="s">
        <v>12</v>
      </c>
      <c r="G1978" s="257" t="s">
        <v>9</v>
      </c>
      <c r="H1978" s="1"/>
      <c r="I1978" s="131"/>
    </row>
    <row r="1979" spans="1:9" s="25" customFormat="1" ht="15" x14ac:dyDescent="0.2">
      <c r="A1979" s="173" t="str">
        <f t="shared" si="37"/>
        <v>LArst-22</v>
      </c>
      <c r="B1979" s="71" t="s">
        <v>91</v>
      </c>
      <c r="C1979" s="76">
        <f>IF(ISBLANK(D1979),_xlfn.AGGREGATE(2,5,C$1956:C1978)+1,"")</f>
        <v>22</v>
      </c>
      <c r="D1979" s="42"/>
      <c r="E1979" s="192" t="s">
        <v>1975</v>
      </c>
      <c r="F1979" s="57" t="s">
        <v>12</v>
      </c>
      <c r="G1979" s="257" t="s">
        <v>9</v>
      </c>
      <c r="H1979" s="1"/>
      <c r="I1979" s="131"/>
    </row>
    <row r="1980" spans="1:9" s="25" customFormat="1" ht="15" x14ac:dyDescent="0.2">
      <c r="A1980" s="173" t="str">
        <f t="shared" si="37"/>
        <v>LArst-23</v>
      </c>
      <c r="B1980" s="71" t="s">
        <v>91</v>
      </c>
      <c r="C1980" s="76">
        <f>IF(ISBLANK(D1980),_xlfn.AGGREGATE(2,5,C$1956:C1979)+1,"")</f>
        <v>23</v>
      </c>
      <c r="D1980" s="42"/>
      <c r="E1980" s="192" t="s">
        <v>1976</v>
      </c>
      <c r="F1980" s="57" t="s">
        <v>12</v>
      </c>
      <c r="G1980" s="257" t="s">
        <v>9</v>
      </c>
      <c r="H1980" s="1"/>
      <c r="I1980" s="131"/>
    </row>
    <row r="1981" spans="1:9" s="25" customFormat="1" ht="15" x14ac:dyDescent="0.2">
      <c r="A1981" s="173" t="str">
        <f t="shared" si="37"/>
        <v>LArst-24</v>
      </c>
      <c r="B1981" s="71" t="s">
        <v>91</v>
      </c>
      <c r="C1981" s="76">
        <f>IF(ISBLANK(D1981),_xlfn.AGGREGATE(2,5,C$1956:C1980)+1,"")</f>
        <v>24</v>
      </c>
      <c r="D1981" s="42"/>
      <c r="E1981" s="192" t="s">
        <v>1977</v>
      </c>
      <c r="F1981" s="57" t="s">
        <v>12</v>
      </c>
      <c r="G1981" s="257" t="s">
        <v>9</v>
      </c>
      <c r="H1981" s="1"/>
      <c r="I1981" s="131"/>
    </row>
    <row r="1982" spans="1:9" s="25" customFormat="1" ht="15" x14ac:dyDescent="0.2">
      <c r="A1982" s="173" t="str">
        <f t="shared" si="37"/>
        <v>LArst-25</v>
      </c>
      <c r="B1982" s="71" t="s">
        <v>91</v>
      </c>
      <c r="C1982" s="76">
        <f>IF(ISBLANK(D1982),_xlfn.AGGREGATE(2,5,C$1956:C1981)+1,"")</f>
        <v>25</v>
      </c>
      <c r="D1982" s="42"/>
      <c r="E1982" s="192" t="s">
        <v>1978</v>
      </c>
      <c r="F1982" s="57" t="s">
        <v>12</v>
      </c>
      <c r="G1982" s="257" t="s">
        <v>9</v>
      </c>
      <c r="H1982" s="1"/>
      <c r="I1982" s="131"/>
    </row>
    <row r="1983" spans="1:9" s="25" customFormat="1" ht="15" x14ac:dyDescent="0.2">
      <c r="A1983" s="173" t="str">
        <f t="shared" si="37"/>
        <v>LArst-26</v>
      </c>
      <c r="B1983" s="71" t="s">
        <v>91</v>
      </c>
      <c r="C1983" s="76">
        <f>IF(ISBLANK(D1983),_xlfn.AGGREGATE(2,5,C$1956:C1982)+1,"")</f>
        <v>26</v>
      </c>
      <c r="D1983" s="42"/>
      <c r="E1983" s="192" t="s">
        <v>1979</v>
      </c>
      <c r="F1983" s="57" t="s">
        <v>12</v>
      </c>
      <c r="G1983" s="257" t="s">
        <v>9</v>
      </c>
      <c r="H1983" s="1"/>
      <c r="I1983" s="131"/>
    </row>
    <row r="1984" spans="1:9" s="25" customFormat="1" ht="15" x14ac:dyDescent="0.2">
      <c r="A1984" s="173" t="str">
        <f t="shared" si="37"/>
        <v>LArst-27</v>
      </c>
      <c r="B1984" s="71" t="s">
        <v>91</v>
      </c>
      <c r="C1984" s="76">
        <f>IF(ISBLANK(D1984),_xlfn.AGGREGATE(2,5,C$1956:C1983)+1,"")</f>
        <v>27</v>
      </c>
      <c r="D1984" s="42"/>
      <c r="E1984" s="192" t="s">
        <v>1980</v>
      </c>
      <c r="F1984" s="57" t="s">
        <v>12</v>
      </c>
      <c r="G1984" s="257" t="s">
        <v>9</v>
      </c>
      <c r="H1984" s="1"/>
      <c r="I1984" s="131"/>
    </row>
    <row r="1985" spans="1:9" s="25" customFormat="1" ht="15" x14ac:dyDescent="0.2">
      <c r="A1985" s="173" t="str">
        <f t="shared" si="37"/>
        <v>LArst-28</v>
      </c>
      <c r="B1985" s="71" t="s">
        <v>91</v>
      </c>
      <c r="C1985" s="76">
        <f>IF(ISBLANK(D1985),_xlfn.AGGREGATE(2,5,C$1956:C1984)+1,"")</f>
        <v>28</v>
      </c>
      <c r="D1985" s="42"/>
      <c r="E1985" s="192" t="s">
        <v>1981</v>
      </c>
      <c r="F1985" s="57" t="s">
        <v>12</v>
      </c>
      <c r="G1985" s="257" t="s">
        <v>9</v>
      </c>
      <c r="H1985" s="1"/>
      <c r="I1985" s="131"/>
    </row>
    <row r="1986" spans="1:9" s="25" customFormat="1" ht="15" x14ac:dyDescent="0.2">
      <c r="A1986" s="173" t="str">
        <f t="shared" si="37"/>
        <v>LArst-29</v>
      </c>
      <c r="B1986" s="71" t="s">
        <v>91</v>
      </c>
      <c r="C1986" s="76">
        <f>IF(ISBLANK(D1986),_xlfn.AGGREGATE(2,5,C$1956:C1985)+1,"")</f>
        <v>29</v>
      </c>
      <c r="D1986" s="42"/>
      <c r="E1986" s="192" t="s">
        <v>1982</v>
      </c>
      <c r="F1986" s="57" t="s">
        <v>12</v>
      </c>
      <c r="G1986" s="257" t="s">
        <v>9</v>
      </c>
      <c r="H1986" s="1"/>
      <c r="I1986" s="131"/>
    </row>
    <row r="1987" spans="1:9" s="25" customFormat="1" ht="15" x14ac:dyDescent="0.2">
      <c r="A1987" s="173" t="str">
        <f t="shared" si="37"/>
        <v>LArst-30</v>
      </c>
      <c r="B1987" s="71" t="s">
        <v>91</v>
      </c>
      <c r="C1987" s="76">
        <f>IF(ISBLANK(D1987),_xlfn.AGGREGATE(2,5,C$1956:C1986)+1,"")</f>
        <v>30</v>
      </c>
      <c r="D1987" s="42"/>
      <c r="E1987" s="192" t="s">
        <v>1983</v>
      </c>
      <c r="F1987" s="57" t="s">
        <v>12</v>
      </c>
      <c r="G1987" s="257" t="s">
        <v>9</v>
      </c>
      <c r="H1987" s="1"/>
      <c r="I1987" s="131"/>
    </row>
    <row r="1988" spans="1:9" s="33" customFormat="1" ht="15" x14ac:dyDescent="0.2">
      <c r="A1988" s="173" t="str">
        <f t="shared" si="37"/>
        <v>LArst-31</v>
      </c>
      <c r="B1988" s="71" t="s">
        <v>91</v>
      </c>
      <c r="C1988" s="76">
        <f>IF(ISBLANK(D1988),_xlfn.AGGREGATE(2,5,C$1956:C1987)+1,"")</f>
        <v>31</v>
      </c>
      <c r="D1988" s="42"/>
      <c r="E1988" s="192" t="s">
        <v>1984</v>
      </c>
      <c r="F1988" s="57" t="s">
        <v>12</v>
      </c>
      <c r="G1988" s="257" t="s">
        <v>9</v>
      </c>
      <c r="H1988" s="1"/>
      <c r="I1988" s="131"/>
    </row>
    <row r="1989" spans="1:9" s="25" customFormat="1" ht="15" x14ac:dyDescent="0.2">
      <c r="A1989" s="173" t="str">
        <f t="shared" si="37"/>
        <v>LArst-32</v>
      </c>
      <c r="B1989" s="71" t="s">
        <v>91</v>
      </c>
      <c r="C1989" s="76">
        <f>IF(ISBLANK(D1989),_xlfn.AGGREGATE(2,5,C$1956:C1988)+1,"")</f>
        <v>32</v>
      </c>
      <c r="D1989" s="42"/>
      <c r="E1989" s="192" t="s">
        <v>1985</v>
      </c>
      <c r="F1989" s="57" t="s">
        <v>12</v>
      </c>
      <c r="G1989" s="257" t="s">
        <v>9</v>
      </c>
      <c r="H1989" s="1"/>
      <c r="I1989" s="131"/>
    </row>
    <row r="1990" spans="1:9" s="25" customFormat="1" ht="15" x14ac:dyDescent="0.2">
      <c r="A1990" s="173" t="str">
        <f t="shared" si="37"/>
        <v>LArst-33</v>
      </c>
      <c r="B1990" s="71" t="s">
        <v>91</v>
      </c>
      <c r="C1990" s="76">
        <f>IF(ISBLANK(D1990),_xlfn.AGGREGATE(2,5,C$1956:C1989)+1,"")</f>
        <v>33</v>
      </c>
      <c r="D1990" s="42"/>
      <c r="E1990" s="192" t="s">
        <v>1986</v>
      </c>
      <c r="F1990" s="57" t="s">
        <v>12</v>
      </c>
      <c r="G1990" s="257" t="s">
        <v>9</v>
      </c>
      <c r="H1990" s="1"/>
      <c r="I1990" s="131"/>
    </row>
    <row r="1991" spans="1:9" s="25" customFormat="1" ht="15" x14ac:dyDescent="0.2">
      <c r="A1991" s="173" t="str">
        <f t="shared" si="37"/>
        <v>LArst-34</v>
      </c>
      <c r="B1991" s="71" t="s">
        <v>91</v>
      </c>
      <c r="C1991" s="76">
        <f>IF(ISBLANK(D1991),_xlfn.AGGREGATE(2,5,C$1956:C1990)+1,"")</f>
        <v>34</v>
      </c>
      <c r="D1991" s="42"/>
      <c r="E1991" s="192" t="s">
        <v>1987</v>
      </c>
      <c r="F1991" s="57" t="s">
        <v>12</v>
      </c>
      <c r="G1991" s="257" t="s">
        <v>9</v>
      </c>
      <c r="H1991" s="1"/>
      <c r="I1991" s="131"/>
    </row>
    <row r="1992" spans="1:9" s="25" customFormat="1" ht="15" x14ac:dyDescent="0.2">
      <c r="A1992" s="173" t="str">
        <f t="shared" ref="A1992:A2055" si="38">IF(ISBLANK(D1992),B1992&amp;"-"&amp;C1992,"")</f>
        <v>LArst-35</v>
      </c>
      <c r="B1992" s="71" t="s">
        <v>91</v>
      </c>
      <c r="C1992" s="76">
        <f>IF(ISBLANK(D1992),_xlfn.AGGREGATE(2,5,C$1956:C1991)+1,"")</f>
        <v>35</v>
      </c>
      <c r="D1992" s="42"/>
      <c r="E1992" s="192" t="s">
        <v>1988</v>
      </c>
      <c r="F1992" s="57" t="s">
        <v>12</v>
      </c>
      <c r="G1992" s="257" t="s">
        <v>9</v>
      </c>
      <c r="H1992" s="1"/>
      <c r="I1992" s="131"/>
    </row>
    <row r="1993" spans="1:9" s="25" customFormat="1" ht="15" x14ac:dyDescent="0.2">
      <c r="A1993" s="173" t="str">
        <f t="shared" si="38"/>
        <v>LArst-36</v>
      </c>
      <c r="B1993" s="71" t="s">
        <v>91</v>
      </c>
      <c r="C1993" s="76">
        <f>IF(ISBLANK(D1993),_xlfn.AGGREGATE(2,5,C$1956:C1992)+1,"")</f>
        <v>36</v>
      </c>
      <c r="D1993" s="42"/>
      <c r="E1993" s="192" t="s">
        <v>1989</v>
      </c>
      <c r="F1993" s="57" t="s">
        <v>12</v>
      </c>
      <c r="G1993" s="257" t="s">
        <v>9</v>
      </c>
      <c r="H1993" s="1"/>
      <c r="I1993" s="131"/>
    </row>
    <row r="1994" spans="1:9" s="25" customFormat="1" ht="15" x14ac:dyDescent="0.2">
      <c r="A1994" s="173" t="str">
        <f t="shared" si="38"/>
        <v>LArst-37</v>
      </c>
      <c r="B1994" s="71" t="s">
        <v>91</v>
      </c>
      <c r="C1994" s="76">
        <f>IF(ISBLANK(D1994),_xlfn.AGGREGATE(2,5,C$1956:C1993)+1,"")</f>
        <v>37</v>
      </c>
      <c r="D1994" s="42"/>
      <c r="E1994" s="192" t="s">
        <v>1990</v>
      </c>
      <c r="F1994" s="57" t="s">
        <v>12</v>
      </c>
      <c r="G1994" s="257" t="s">
        <v>9</v>
      </c>
      <c r="H1994" s="1"/>
      <c r="I1994" s="131"/>
    </row>
    <row r="1995" spans="1:9" s="33" customFormat="1" ht="15" x14ac:dyDescent="0.2">
      <c r="A1995" s="173" t="str">
        <f t="shared" si="38"/>
        <v>LArst-38</v>
      </c>
      <c r="B1995" s="71" t="s">
        <v>91</v>
      </c>
      <c r="C1995" s="76">
        <f>IF(ISBLANK(D1995),_xlfn.AGGREGATE(2,5,C$1956:C1994)+1,"")</f>
        <v>38</v>
      </c>
      <c r="D1995" s="42"/>
      <c r="E1995" s="192" t="s">
        <v>1991</v>
      </c>
      <c r="F1995" s="57" t="s">
        <v>12</v>
      </c>
      <c r="G1995" s="257" t="s">
        <v>9</v>
      </c>
      <c r="H1995" s="1"/>
      <c r="I1995" s="131"/>
    </row>
    <row r="1996" spans="1:9" s="25" customFormat="1" ht="15" x14ac:dyDescent="0.2">
      <c r="A1996" s="173" t="str">
        <f t="shared" si="38"/>
        <v>LArst-39</v>
      </c>
      <c r="B1996" s="71" t="s">
        <v>91</v>
      </c>
      <c r="C1996" s="76">
        <f>IF(ISBLANK(D1996),_xlfn.AGGREGATE(2,5,C$1956:C1995)+1,"")</f>
        <v>39</v>
      </c>
      <c r="D1996" s="42"/>
      <c r="E1996" s="192" t="s">
        <v>1992</v>
      </c>
      <c r="F1996" s="57" t="s">
        <v>12</v>
      </c>
      <c r="G1996" s="257" t="s">
        <v>9</v>
      </c>
      <c r="H1996" s="1"/>
      <c r="I1996" s="131"/>
    </row>
    <row r="1997" spans="1:9" s="25" customFormat="1" ht="15" x14ac:dyDescent="0.2">
      <c r="A1997" s="173" t="str">
        <f t="shared" si="38"/>
        <v>LArst-40</v>
      </c>
      <c r="B1997" s="71" t="s">
        <v>91</v>
      </c>
      <c r="C1997" s="76">
        <f>IF(ISBLANK(D1997),_xlfn.AGGREGATE(2,5,C$1956:C1996)+1,"")</f>
        <v>40</v>
      </c>
      <c r="D1997" s="42"/>
      <c r="E1997" s="192" t="s">
        <v>1993</v>
      </c>
      <c r="F1997" s="57" t="s">
        <v>12</v>
      </c>
      <c r="G1997" s="257" t="s">
        <v>9</v>
      </c>
      <c r="H1997" s="1"/>
      <c r="I1997" s="131"/>
    </row>
    <row r="1998" spans="1:9" s="25" customFormat="1" ht="15" x14ac:dyDescent="0.2">
      <c r="A1998" s="173" t="str">
        <f t="shared" si="38"/>
        <v>LArst-41</v>
      </c>
      <c r="B1998" s="71" t="s">
        <v>91</v>
      </c>
      <c r="C1998" s="76">
        <f>IF(ISBLANK(D1998),_xlfn.AGGREGATE(2,5,C$1956:C1997)+1,"")</f>
        <v>41</v>
      </c>
      <c r="D1998" s="42"/>
      <c r="E1998" s="192" t="s">
        <v>1994</v>
      </c>
      <c r="F1998" s="57" t="s">
        <v>12</v>
      </c>
      <c r="G1998" s="257" t="s">
        <v>9</v>
      </c>
      <c r="H1998" s="1"/>
      <c r="I1998" s="127"/>
    </row>
    <row r="1999" spans="1:9" s="25" customFormat="1" ht="15" x14ac:dyDescent="0.2">
      <c r="A1999" s="173" t="str">
        <f t="shared" si="38"/>
        <v>LArst-42</v>
      </c>
      <c r="B1999" s="71" t="s">
        <v>91</v>
      </c>
      <c r="C1999" s="76">
        <f>IF(ISBLANK(D1999),_xlfn.AGGREGATE(2,5,C$1956:C1998)+1,"")</f>
        <v>42</v>
      </c>
      <c r="D1999" s="42"/>
      <c r="E1999" s="192" t="s">
        <v>1995</v>
      </c>
      <c r="F1999" s="57" t="s">
        <v>12</v>
      </c>
      <c r="G1999" s="257" t="s">
        <v>9</v>
      </c>
      <c r="H1999" s="1"/>
      <c r="I1999" s="127"/>
    </row>
    <row r="2000" spans="1:9" s="25" customFormat="1" ht="15" x14ac:dyDescent="0.2">
      <c r="A2000" s="173" t="str">
        <f t="shared" si="38"/>
        <v>LArst-43</v>
      </c>
      <c r="B2000" s="71" t="s">
        <v>91</v>
      </c>
      <c r="C2000" s="76">
        <f>IF(ISBLANK(D2000),_xlfn.AGGREGATE(2,5,C$1956:C1999)+1,"")</f>
        <v>43</v>
      </c>
      <c r="D2000" s="42"/>
      <c r="E2000" s="192" t="s">
        <v>1996</v>
      </c>
      <c r="F2000" s="57" t="s">
        <v>12</v>
      </c>
      <c r="G2000" s="257" t="s">
        <v>9</v>
      </c>
      <c r="H2000" s="1"/>
      <c r="I2000" s="127"/>
    </row>
    <row r="2001" spans="1:9" s="25" customFormat="1" ht="15" x14ac:dyDescent="0.2">
      <c r="A2001" s="173" t="str">
        <f t="shared" si="38"/>
        <v>LArst-44</v>
      </c>
      <c r="B2001" s="71" t="s">
        <v>91</v>
      </c>
      <c r="C2001" s="76">
        <f>IF(ISBLANK(D2001),_xlfn.AGGREGATE(2,5,C$1956:C2000)+1,"")</f>
        <v>44</v>
      </c>
      <c r="D2001" s="42"/>
      <c r="E2001" s="192" t="s">
        <v>1997</v>
      </c>
      <c r="F2001" s="57" t="s">
        <v>12</v>
      </c>
      <c r="G2001" s="257" t="s">
        <v>9</v>
      </c>
      <c r="H2001" s="1"/>
      <c r="I2001" s="127"/>
    </row>
    <row r="2002" spans="1:9" s="25" customFormat="1" ht="15" x14ac:dyDescent="0.2">
      <c r="A2002" s="173" t="str">
        <f t="shared" si="38"/>
        <v>LArst-45</v>
      </c>
      <c r="B2002" s="71" t="s">
        <v>91</v>
      </c>
      <c r="C2002" s="76">
        <f>IF(ISBLANK(D2002),_xlfn.AGGREGATE(2,5,C$1956:C2001)+1,"")</f>
        <v>45</v>
      </c>
      <c r="D2002" s="42"/>
      <c r="E2002" s="192" t="s">
        <v>1998</v>
      </c>
      <c r="F2002" s="57" t="s">
        <v>12</v>
      </c>
      <c r="G2002" s="257" t="s">
        <v>9</v>
      </c>
      <c r="H2002" s="1"/>
      <c r="I2002" s="127"/>
    </row>
    <row r="2003" spans="1:9" s="25" customFormat="1" ht="42.75" x14ac:dyDescent="0.2">
      <c r="A2003" s="173" t="str">
        <f t="shared" si="38"/>
        <v>LArst-46</v>
      </c>
      <c r="B2003" s="71" t="s">
        <v>91</v>
      </c>
      <c r="C2003" s="76">
        <f>IF(ISBLANK(D2003),_xlfn.AGGREGATE(2,5,C$1956:C2002)+1,"")</f>
        <v>46</v>
      </c>
      <c r="D2003" s="42"/>
      <c r="E2003" s="193" t="s">
        <v>1999</v>
      </c>
      <c r="F2003" s="57" t="s">
        <v>6</v>
      </c>
      <c r="G2003" s="257" t="s">
        <v>9</v>
      </c>
      <c r="H2003" s="1"/>
      <c r="I2003" s="127"/>
    </row>
    <row r="2004" spans="1:9" s="25" customFormat="1" ht="15" x14ac:dyDescent="0.2">
      <c r="A2004" s="173" t="str">
        <f t="shared" si="38"/>
        <v>LArst-47</v>
      </c>
      <c r="B2004" s="71" t="s">
        <v>91</v>
      </c>
      <c r="C2004" s="76">
        <f>IF(ISBLANK(D2004),_xlfn.AGGREGATE(2,5,C$1956:C2003)+1,"")</f>
        <v>47</v>
      </c>
      <c r="D2004" s="42"/>
      <c r="E2004" s="192" t="s">
        <v>2000</v>
      </c>
      <c r="F2004" s="57" t="s">
        <v>6</v>
      </c>
      <c r="G2004" s="257" t="s">
        <v>9</v>
      </c>
      <c r="H2004" s="1"/>
      <c r="I2004" s="127"/>
    </row>
    <row r="2005" spans="1:9" s="25" customFormat="1" ht="15" x14ac:dyDescent="0.2">
      <c r="A2005" s="173" t="str">
        <f t="shared" si="38"/>
        <v>LArst-48</v>
      </c>
      <c r="B2005" s="71" t="s">
        <v>91</v>
      </c>
      <c r="C2005" s="76">
        <f>IF(ISBLANK(D2005),_xlfn.AGGREGATE(2,5,C$1956:C2004)+1,"")</f>
        <v>48</v>
      </c>
      <c r="D2005" s="42"/>
      <c r="E2005" s="192" t="s">
        <v>2001</v>
      </c>
      <c r="F2005" s="57" t="s">
        <v>6</v>
      </c>
      <c r="G2005" s="257" t="s">
        <v>9</v>
      </c>
      <c r="H2005" s="1"/>
      <c r="I2005" s="127"/>
    </row>
    <row r="2006" spans="1:9" s="25" customFormat="1" ht="15" x14ac:dyDescent="0.2">
      <c r="A2006" s="173" t="str">
        <f t="shared" si="38"/>
        <v>LArst-49</v>
      </c>
      <c r="B2006" s="71" t="s">
        <v>91</v>
      </c>
      <c r="C2006" s="76">
        <f>IF(ISBLANK(D2006),_xlfn.AGGREGATE(2,5,C$1956:C2005)+1,"")</f>
        <v>49</v>
      </c>
      <c r="D2006" s="42"/>
      <c r="E2006" s="192" t="s">
        <v>2002</v>
      </c>
      <c r="F2006" s="57" t="s">
        <v>6</v>
      </c>
      <c r="G2006" s="257" t="s">
        <v>9</v>
      </c>
      <c r="H2006" s="1"/>
      <c r="I2006" s="127"/>
    </row>
    <row r="2007" spans="1:9" s="25" customFormat="1" ht="15" x14ac:dyDescent="0.2">
      <c r="A2007" s="173" t="str">
        <f t="shared" si="38"/>
        <v>LArst-50</v>
      </c>
      <c r="B2007" s="71" t="s">
        <v>91</v>
      </c>
      <c r="C2007" s="76">
        <f>IF(ISBLANK(D2007),_xlfn.AGGREGATE(2,5,C$1956:C2006)+1,"")</f>
        <v>50</v>
      </c>
      <c r="D2007" s="42"/>
      <c r="E2007" s="192" t="s">
        <v>2003</v>
      </c>
      <c r="F2007" s="57" t="s">
        <v>6</v>
      </c>
      <c r="G2007" s="257" t="s">
        <v>9</v>
      </c>
      <c r="H2007" s="1"/>
      <c r="I2007" s="127"/>
    </row>
    <row r="2008" spans="1:9" s="34" customFormat="1" ht="14.25" x14ac:dyDescent="0.2">
      <c r="A2008" s="173" t="str">
        <f t="shared" si="38"/>
        <v>LArst-51</v>
      </c>
      <c r="B2008" s="71" t="s">
        <v>91</v>
      </c>
      <c r="C2008" s="76">
        <f>IF(ISBLANK(D2008),_xlfn.AGGREGATE(2,5,C$1956:C2007)+1,"")</f>
        <v>51</v>
      </c>
      <c r="D2008" s="42"/>
      <c r="E2008" s="192" t="s">
        <v>2004</v>
      </c>
      <c r="F2008" s="57" t="s">
        <v>6</v>
      </c>
      <c r="G2008" s="257" t="s">
        <v>9</v>
      </c>
      <c r="H2008" s="1"/>
      <c r="I2008" s="138"/>
    </row>
    <row r="2009" spans="1:9" s="34" customFormat="1" ht="28.5" x14ac:dyDescent="0.2">
      <c r="A2009" s="173" t="str">
        <f t="shared" si="38"/>
        <v>LArst-52</v>
      </c>
      <c r="B2009" s="71" t="s">
        <v>91</v>
      </c>
      <c r="C2009" s="76">
        <f>IF(ISBLANK(D2009),_xlfn.AGGREGATE(2,5,C$1956:C2008)+1,"")</f>
        <v>52</v>
      </c>
      <c r="D2009" s="42"/>
      <c r="E2009" s="203" t="s">
        <v>2005</v>
      </c>
      <c r="F2009" s="57" t="s">
        <v>6</v>
      </c>
      <c r="G2009" s="257" t="s">
        <v>9</v>
      </c>
      <c r="H2009" s="1"/>
      <c r="I2009" s="127"/>
    </row>
    <row r="2010" spans="1:9" s="34" customFormat="1" ht="15" x14ac:dyDescent="0.2">
      <c r="A2010" s="173" t="str">
        <f t="shared" si="38"/>
        <v>LArst-53</v>
      </c>
      <c r="B2010" s="71" t="s">
        <v>91</v>
      </c>
      <c r="C2010" s="76">
        <f>IF(ISBLANK(D2010),_xlfn.AGGREGATE(2,5,C$1956:C2009)+1,"")</f>
        <v>53</v>
      </c>
      <c r="D2010" s="42"/>
      <c r="E2010" s="192" t="s">
        <v>2006</v>
      </c>
      <c r="F2010" s="57" t="s">
        <v>6</v>
      </c>
      <c r="G2010" s="257" t="s">
        <v>9</v>
      </c>
      <c r="H2010" s="1"/>
      <c r="I2010" s="127"/>
    </row>
    <row r="2011" spans="1:9" s="34" customFormat="1" ht="28.5" x14ac:dyDescent="0.2">
      <c r="A2011" s="173" t="str">
        <f t="shared" si="38"/>
        <v>LArst-54</v>
      </c>
      <c r="B2011" s="71" t="s">
        <v>91</v>
      </c>
      <c r="C2011" s="76">
        <f>IF(ISBLANK(D2011),_xlfn.AGGREGATE(2,5,C$1956:C2010)+1,"")</f>
        <v>54</v>
      </c>
      <c r="D2011" s="42"/>
      <c r="E2011" s="192" t="s">
        <v>2007</v>
      </c>
      <c r="F2011" s="57" t="s">
        <v>12</v>
      </c>
      <c r="G2011" s="257" t="s">
        <v>9</v>
      </c>
      <c r="H2011" s="1"/>
      <c r="I2011" s="127"/>
    </row>
    <row r="2012" spans="1:9" s="34" customFormat="1" ht="28.5" x14ac:dyDescent="0.2">
      <c r="A2012" s="173" t="str">
        <f t="shared" si="38"/>
        <v>LArst-55</v>
      </c>
      <c r="B2012" s="71" t="s">
        <v>91</v>
      </c>
      <c r="C2012" s="76">
        <f>IF(ISBLANK(D2012),_xlfn.AGGREGATE(2,5,C$1956:C2011)+1,"")</f>
        <v>55</v>
      </c>
      <c r="D2012" s="42"/>
      <c r="E2012" s="192" t="s">
        <v>2008</v>
      </c>
      <c r="F2012" s="57" t="s">
        <v>12</v>
      </c>
      <c r="G2012" s="257" t="s">
        <v>9</v>
      </c>
      <c r="H2012" s="1"/>
      <c r="I2012" s="127"/>
    </row>
    <row r="2013" spans="1:9" s="34" customFormat="1" ht="30" x14ac:dyDescent="0.2">
      <c r="A2013" s="173" t="str">
        <f t="shared" si="38"/>
        <v/>
      </c>
      <c r="B2013" s="71"/>
      <c r="C2013" s="69" t="str">
        <f>IF(ISBLANK(D2013),_xlfn.AGGREGATE(2,5,C$1956:C2012)+1,"")</f>
        <v/>
      </c>
      <c r="D2013" s="28" t="s">
        <v>1</v>
      </c>
      <c r="E2013" s="194" t="s">
        <v>2009</v>
      </c>
      <c r="F2013" s="5"/>
      <c r="G2013" s="276"/>
      <c r="H2013" s="145"/>
      <c r="I2013" s="127"/>
    </row>
    <row r="2014" spans="1:9" s="34" customFormat="1" ht="15" x14ac:dyDescent="0.2">
      <c r="A2014" s="173" t="str">
        <f t="shared" si="38"/>
        <v>LArst-56</v>
      </c>
      <c r="B2014" s="71" t="s">
        <v>91</v>
      </c>
      <c r="C2014" s="76">
        <f>IF(ISBLANK(D2014),_xlfn.AGGREGATE(2,5,C$1956:C2013)+1,"")</f>
        <v>56</v>
      </c>
      <c r="D2014" s="42"/>
      <c r="E2014" s="213" t="s">
        <v>2010</v>
      </c>
      <c r="F2014" s="57" t="s">
        <v>6</v>
      </c>
      <c r="G2014" s="257" t="s">
        <v>9</v>
      </c>
      <c r="H2014" s="1"/>
      <c r="I2014" s="127"/>
    </row>
    <row r="2015" spans="1:9" s="25" customFormat="1" ht="15" x14ac:dyDescent="0.2">
      <c r="A2015" s="173" t="str">
        <f t="shared" si="38"/>
        <v>LArst-57</v>
      </c>
      <c r="B2015" s="71" t="s">
        <v>91</v>
      </c>
      <c r="C2015" s="76">
        <f>IF(ISBLANK(D2015),_xlfn.AGGREGATE(2,5,C$1956:C2014)+1,"")</f>
        <v>57</v>
      </c>
      <c r="D2015" s="42"/>
      <c r="E2015" s="213" t="s">
        <v>2011</v>
      </c>
      <c r="F2015" s="57" t="s">
        <v>6</v>
      </c>
      <c r="G2015" s="257" t="s">
        <v>9</v>
      </c>
      <c r="H2015" s="1"/>
      <c r="I2015" s="127"/>
    </row>
    <row r="2016" spans="1:9" s="25" customFormat="1" ht="15" x14ac:dyDescent="0.2">
      <c r="A2016" s="173" t="str">
        <f t="shared" si="38"/>
        <v>LArst-58</v>
      </c>
      <c r="B2016" s="71" t="s">
        <v>91</v>
      </c>
      <c r="C2016" s="76">
        <f>IF(ISBLANK(D2016),_xlfn.AGGREGATE(2,5,C$1956:C2015)+1,"")</f>
        <v>58</v>
      </c>
      <c r="D2016" s="42"/>
      <c r="E2016" s="213" t="s">
        <v>2012</v>
      </c>
      <c r="F2016" s="57" t="s">
        <v>6</v>
      </c>
      <c r="G2016" s="257" t="s">
        <v>9</v>
      </c>
      <c r="H2016" s="1"/>
      <c r="I2016" s="127"/>
    </row>
    <row r="2017" spans="1:9" s="34" customFormat="1" ht="15" x14ac:dyDescent="0.2">
      <c r="A2017" s="173" t="str">
        <f t="shared" si="38"/>
        <v>LArst-59</v>
      </c>
      <c r="B2017" s="71" t="s">
        <v>91</v>
      </c>
      <c r="C2017" s="76">
        <f>IF(ISBLANK(D2017),_xlfn.AGGREGATE(2,5,C$1956:C2016)+1,"")</f>
        <v>59</v>
      </c>
      <c r="D2017" s="42"/>
      <c r="E2017" s="213" t="s">
        <v>2013</v>
      </c>
      <c r="F2017" s="57" t="s">
        <v>12</v>
      </c>
      <c r="G2017" s="257" t="s">
        <v>9</v>
      </c>
      <c r="H2017" s="1"/>
      <c r="I2017" s="127"/>
    </row>
    <row r="2018" spans="1:9" s="25" customFormat="1" ht="15" x14ac:dyDescent="0.2">
      <c r="A2018" s="173" t="str">
        <f t="shared" si="38"/>
        <v>LArst-60</v>
      </c>
      <c r="B2018" s="71" t="s">
        <v>91</v>
      </c>
      <c r="C2018" s="76">
        <f>IF(ISBLANK(D2018),_xlfn.AGGREGATE(2,5,C$1956:C2017)+1,"")</f>
        <v>60</v>
      </c>
      <c r="D2018" s="42"/>
      <c r="E2018" s="203" t="s">
        <v>2014</v>
      </c>
      <c r="F2018" s="57" t="s">
        <v>6</v>
      </c>
      <c r="G2018" s="257" t="s">
        <v>9</v>
      </c>
      <c r="H2018" s="1"/>
      <c r="I2018" s="127"/>
    </row>
    <row r="2019" spans="1:9" s="25" customFormat="1" ht="15" x14ac:dyDescent="0.2">
      <c r="A2019" s="173" t="str">
        <f t="shared" si="38"/>
        <v>LArst-61</v>
      </c>
      <c r="B2019" s="71" t="s">
        <v>91</v>
      </c>
      <c r="C2019" s="76">
        <f>IF(ISBLANK(D2019),_xlfn.AGGREGATE(2,5,C$1956:C2018)+1,"")</f>
        <v>61</v>
      </c>
      <c r="D2019" s="42"/>
      <c r="E2019" s="203" t="s">
        <v>2015</v>
      </c>
      <c r="F2019" s="57" t="s">
        <v>6</v>
      </c>
      <c r="G2019" s="257" t="s">
        <v>9</v>
      </c>
      <c r="H2019" s="1"/>
      <c r="I2019" s="127"/>
    </row>
    <row r="2020" spans="1:9" s="25" customFormat="1" ht="15" x14ac:dyDescent="0.2">
      <c r="A2020" s="173" t="str">
        <f t="shared" si="38"/>
        <v>LArst-62</v>
      </c>
      <c r="B2020" s="71" t="s">
        <v>91</v>
      </c>
      <c r="C2020" s="76">
        <f>IF(ISBLANK(D2020),_xlfn.AGGREGATE(2,5,C$1956:C2019)+1,"")</f>
        <v>62</v>
      </c>
      <c r="D2020" s="42"/>
      <c r="E2020" s="203" t="s">
        <v>2016</v>
      </c>
      <c r="F2020" s="57" t="s">
        <v>12</v>
      </c>
      <c r="G2020" s="257" t="s">
        <v>9</v>
      </c>
      <c r="H2020" s="1"/>
      <c r="I2020" s="127"/>
    </row>
    <row r="2021" spans="1:9" s="25" customFormat="1" ht="28.5" x14ac:dyDescent="0.2">
      <c r="A2021" s="173" t="str">
        <f t="shared" si="38"/>
        <v>LArst-63</v>
      </c>
      <c r="B2021" s="71" t="s">
        <v>91</v>
      </c>
      <c r="C2021" s="76">
        <f>IF(ISBLANK(D2021),_xlfn.AGGREGATE(2,5,C$1956:C2020)+1,"")</f>
        <v>63</v>
      </c>
      <c r="D2021" s="42"/>
      <c r="E2021" s="192" t="s">
        <v>2017</v>
      </c>
      <c r="F2021" s="57" t="s">
        <v>6</v>
      </c>
      <c r="G2021" s="257" t="s">
        <v>9</v>
      </c>
      <c r="H2021" s="1"/>
      <c r="I2021" s="127"/>
    </row>
    <row r="2022" spans="1:9" s="25" customFormat="1" ht="15" x14ac:dyDescent="0.2">
      <c r="A2022" s="173" t="str">
        <f t="shared" si="38"/>
        <v>LArst-64</v>
      </c>
      <c r="B2022" s="71" t="s">
        <v>91</v>
      </c>
      <c r="C2022" s="76">
        <f>IF(ISBLANK(D2022),_xlfn.AGGREGATE(2,5,C$1956:C2021)+1,"")</f>
        <v>64</v>
      </c>
      <c r="D2022" s="42"/>
      <c r="E2022" s="192" t="s">
        <v>2018</v>
      </c>
      <c r="F2022" s="57" t="s">
        <v>12</v>
      </c>
      <c r="G2022" s="257" t="s">
        <v>9</v>
      </c>
      <c r="H2022" s="1"/>
      <c r="I2022" s="166"/>
    </row>
    <row r="2023" spans="1:9" s="25" customFormat="1" ht="15" x14ac:dyDescent="0.2">
      <c r="A2023" s="173" t="str">
        <f t="shared" si="38"/>
        <v>LArst-65</v>
      </c>
      <c r="B2023" s="71" t="s">
        <v>91</v>
      </c>
      <c r="C2023" s="76">
        <f>IF(ISBLANK(D2023),_xlfn.AGGREGATE(2,5,C$1956:C2022)+1,"")</f>
        <v>65</v>
      </c>
      <c r="D2023" s="42"/>
      <c r="E2023" s="192" t="s">
        <v>2019</v>
      </c>
      <c r="F2023" s="57" t="s">
        <v>6</v>
      </c>
      <c r="G2023" s="257" t="s">
        <v>9</v>
      </c>
      <c r="H2023" s="1"/>
      <c r="I2023" s="127"/>
    </row>
    <row r="2024" spans="1:9" s="25" customFormat="1" ht="14.25" x14ac:dyDescent="0.2">
      <c r="A2024" s="173" t="str">
        <f t="shared" si="38"/>
        <v>LArst-66</v>
      </c>
      <c r="B2024" s="71" t="s">
        <v>91</v>
      </c>
      <c r="C2024" s="76">
        <f>IF(ISBLANK(D2024),_xlfn.AGGREGATE(2,5,C$1956:C2023)+1,"")</f>
        <v>66</v>
      </c>
      <c r="D2024" s="42"/>
      <c r="E2024" s="192" t="s">
        <v>2020</v>
      </c>
      <c r="F2024" s="57" t="s">
        <v>6</v>
      </c>
      <c r="G2024" s="257" t="s">
        <v>9</v>
      </c>
      <c r="H2024" s="1"/>
      <c r="I2024" s="128"/>
    </row>
    <row r="2025" spans="1:9" s="25" customFormat="1" ht="28.5" x14ac:dyDescent="0.2">
      <c r="A2025" s="173" t="str">
        <f t="shared" si="38"/>
        <v>LArst-67</v>
      </c>
      <c r="B2025" s="71" t="s">
        <v>91</v>
      </c>
      <c r="C2025" s="76">
        <f>IF(ISBLANK(D2025),_xlfn.AGGREGATE(2,5,C$1956:C2024)+1,"")</f>
        <v>67</v>
      </c>
      <c r="D2025" s="42"/>
      <c r="E2025" s="192" t="s">
        <v>2021</v>
      </c>
      <c r="F2025" s="57" t="s">
        <v>6</v>
      </c>
      <c r="G2025" s="257" t="s">
        <v>9</v>
      </c>
      <c r="H2025" s="1"/>
      <c r="I2025" s="127"/>
    </row>
    <row r="2026" spans="1:9" s="25" customFormat="1" ht="15" x14ac:dyDescent="0.2">
      <c r="A2026" s="173" t="str">
        <f t="shared" si="38"/>
        <v>LArst-68</v>
      </c>
      <c r="B2026" s="71" t="s">
        <v>91</v>
      </c>
      <c r="C2026" s="76">
        <f>IF(ISBLANK(D2026),_xlfn.AGGREGATE(2,5,C$1956:C2025)+1,"")</f>
        <v>68</v>
      </c>
      <c r="D2026" s="42"/>
      <c r="E2026" s="198" t="s">
        <v>2022</v>
      </c>
      <c r="F2026" s="57" t="s">
        <v>6</v>
      </c>
      <c r="G2026" s="257" t="s">
        <v>9</v>
      </c>
      <c r="H2026" s="1"/>
      <c r="I2026" s="127"/>
    </row>
    <row r="2027" spans="1:9" s="25" customFormat="1" ht="15" x14ac:dyDescent="0.2">
      <c r="A2027" s="182" t="str">
        <f t="shared" si="38"/>
        <v>LArst-69</v>
      </c>
      <c r="B2027" s="71" t="s">
        <v>91</v>
      </c>
      <c r="C2027" s="76">
        <f>IF(ISBLANK(D2027),_xlfn.AGGREGATE(2,5,C$1956:C2026)+1,"")</f>
        <v>69</v>
      </c>
      <c r="D2027" s="42"/>
      <c r="E2027" s="203" t="s">
        <v>2023</v>
      </c>
      <c r="F2027" s="61" t="s">
        <v>12</v>
      </c>
      <c r="G2027" s="277" t="s">
        <v>9</v>
      </c>
      <c r="H2027" s="2"/>
      <c r="I2027" s="127"/>
    </row>
    <row r="2028" spans="1:9" s="25" customFormat="1" ht="15" x14ac:dyDescent="0.2">
      <c r="A2028" s="173" t="str">
        <f t="shared" si="38"/>
        <v>LArst-70</v>
      </c>
      <c r="B2028" s="71" t="s">
        <v>91</v>
      </c>
      <c r="C2028" s="76">
        <f>IF(ISBLANK(D2028),_xlfn.AGGREGATE(2,5,C$1956:C2027)+1,"")</f>
        <v>70</v>
      </c>
      <c r="D2028" s="42"/>
      <c r="E2028" s="198" t="s">
        <v>2024</v>
      </c>
      <c r="F2028" s="57" t="s">
        <v>6</v>
      </c>
      <c r="G2028" s="257" t="s">
        <v>9</v>
      </c>
      <c r="H2028" s="1"/>
      <c r="I2028" s="127"/>
    </row>
    <row r="2029" spans="1:9" s="25" customFormat="1" ht="15" x14ac:dyDescent="0.2">
      <c r="A2029" s="173" t="str">
        <f t="shared" si="38"/>
        <v/>
      </c>
      <c r="B2029" s="71"/>
      <c r="C2029" s="69" t="str">
        <f>IF(ISBLANK(D2029),_xlfn.AGGREGATE(2,5,C$1956:C2028)+1,"")</f>
        <v/>
      </c>
      <c r="D2029" s="28" t="s">
        <v>1</v>
      </c>
      <c r="E2029" s="199" t="s">
        <v>2025</v>
      </c>
      <c r="F2029" s="5"/>
      <c r="G2029" s="266"/>
      <c r="H2029" s="23"/>
      <c r="I2029" s="127"/>
    </row>
    <row r="2030" spans="1:9" s="25" customFormat="1" ht="15" x14ac:dyDescent="0.2">
      <c r="A2030" s="173" t="str">
        <f t="shared" si="38"/>
        <v>LArst-71</v>
      </c>
      <c r="B2030" s="71" t="s">
        <v>91</v>
      </c>
      <c r="C2030" s="76">
        <f>IF(ISBLANK(D2030),_xlfn.AGGREGATE(2,5,C$1956:C2029)+1,"")</f>
        <v>71</v>
      </c>
      <c r="D2030" s="42"/>
      <c r="E2030" s="192" t="s">
        <v>2026</v>
      </c>
      <c r="F2030" s="57" t="s">
        <v>6</v>
      </c>
      <c r="G2030" s="257" t="s">
        <v>9</v>
      </c>
      <c r="H2030" s="1"/>
      <c r="I2030" s="127"/>
    </row>
    <row r="2031" spans="1:9" s="25" customFormat="1" ht="15" x14ac:dyDescent="0.2">
      <c r="A2031" s="173" t="str">
        <f t="shared" si="38"/>
        <v>LArst-72</v>
      </c>
      <c r="B2031" s="71" t="s">
        <v>91</v>
      </c>
      <c r="C2031" s="76">
        <f>IF(ISBLANK(D2031),_xlfn.AGGREGATE(2,5,C$1956:C2030)+1,"")</f>
        <v>72</v>
      </c>
      <c r="D2031" s="42"/>
      <c r="E2031" s="192" t="s">
        <v>2027</v>
      </c>
      <c r="F2031" s="57" t="s">
        <v>6</v>
      </c>
      <c r="G2031" s="257" t="s">
        <v>9</v>
      </c>
      <c r="H2031" s="1"/>
      <c r="I2031" s="127"/>
    </row>
    <row r="2032" spans="1:9" s="25" customFormat="1" ht="15" x14ac:dyDescent="0.2">
      <c r="A2032" s="173" t="str">
        <f t="shared" si="38"/>
        <v>LArst-73</v>
      </c>
      <c r="B2032" s="71" t="s">
        <v>91</v>
      </c>
      <c r="C2032" s="76">
        <f>IF(ISBLANK(D2032),_xlfn.AGGREGATE(2,5,C$1956:C2031)+1,"")</f>
        <v>73</v>
      </c>
      <c r="D2032" s="42"/>
      <c r="E2032" s="192" t="s">
        <v>2028</v>
      </c>
      <c r="F2032" s="57" t="s">
        <v>6</v>
      </c>
      <c r="G2032" s="257" t="s">
        <v>9</v>
      </c>
      <c r="H2032" s="1"/>
      <c r="I2032" s="127"/>
    </row>
    <row r="2033" spans="1:9" s="25" customFormat="1" ht="15" x14ac:dyDescent="0.2">
      <c r="A2033" s="173" t="str">
        <f t="shared" si="38"/>
        <v>LArst-74</v>
      </c>
      <c r="B2033" s="71" t="s">
        <v>91</v>
      </c>
      <c r="C2033" s="76">
        <f>IF(ISBLANK(D2033),_xlfn.AGGREGATE(2,5,C$1956:C2032)+1,"")</f>
        <v>74</v>
      </c>
      <c r="D2033" s="42"/>
      <c r="E2033" s="192" t="s">
        <v>2029</v>
      </c>
      <c r="F2033" s="57" t="s">
        <v>6</v>
      </c>
      <c r="G2033" s="257" t="s">
        <v>9</v>
      </c>
      <c r="H2033" s="1"/>
      <c r="I2033" s="127"/>
    </row>
    <row r="2034" spans="1:9" s="25" customFormat="1" ht="15" x14ac:dyDescent="0.2">
      <c r="A2034" s="173" t="str">
        <f t="shared" si="38"/>
        <v>LArst-75</v>
      </c>
      <c r="B2034" s="71" t="s">
        <v>91</v>
      </c>
      <c r="C2034" s="76">
        <f>IF(ISBLANK(D2034),_xlfn.AGGREGATE(2,5,C$1956:C2033)+1,"")</f>
        <v>75</v>
      </c>
      <c r="D2034" s="42"/>
      <c r="E2034" s="193" t="s">
        <v>2030</v>
      </c>
      <c r="F2034" s="57" t="s">
        <v>6</v>
      </c>
      <c r="G2034" s="257" t="s">
        <v>9</v>
      </c>
      <c r="H2034" s="1"/>
      <c r="I2034" s="127"/>
    </row>
    <row r="2035" spans="1:9" s="25" customFormat="1" ht="15" x14ac:dyDescent="0.2">
      <c r="A2035" s="173" t="str">
        <f t="shared" si="38"/>
        <v>LArst-76</v>
      </c>
      <c r="B2035" s="71" t="s">
        <v>91</v>
      </c>
      <c r="C2035" s="76">
        <f>IF(ISBLANK(D2035),_xlfn.AGGREGATE(2,5,C$1956:C2034)+1,"")</f>
        <v>76</v>
      </c>
      <c r="D2035" s="42"/>
      <c r="E2035" s="193" t="s">
        <v>2031</v>
      </c>
      <c r="F2035" s="57" t="s">
        <v>6</v>
      </c>
      <c r="G2035" s="257" t="s">
        <v>9</v>
      </c>
      <c r="H2035" s="1"/>
      <c r="I2035" s="127"/>
    </row>
    <row r="2036" spans="1:9" s="25" customFormat="1" ht="14.25" x14ac:dyDescent="0.2">
      <c r="A2036" s="173" t="str">
        <f t="shared" si="38"/>
        <v>LArst-77</v>
      </c>
      <c r="B2036" s="71" t="s">
        <v>91</v>
      </c>
      <c r="C2036" s="76">
        <f>IF(ISBLANK(D2036),_xlfn.AGGREGATE(2,5,C$1956:C2035)+1,"")</f>
        <v>77</v>
      </c>
      <c r="D2036" s="42"/>
      <c r="E2036" s="193" t="s">
        <v>2032</v>
      </c>
      <c r="F2036" s="57" t="s">
        <v>6</v>
      </c>
      <c r="G2036" s="257" t="s">
        <v>9</v>
      </c>
      <c r="H2036" s="1"/>
      <c r="I2036" s="138"/>
    </row>
    <row r="2037" spans="1:9" s="25" customFormat="1" ht="15" x14ac:dyDescent="0.2">
      <c r="A2037" s="173" t="str">
        <f t="shared" si="38"/>
        <v>LArst-78</v>
      </c>
      <c r="B2037" s="71" t="s">
        <v>91</v>
      </c>
      <c r="C2037" s="76">
        <f>IF(ISBLANK(D2037),_xlfn.AGGREGATE(2,5,C$1956:C2036)+1,"")</f>
        <v>78</v>
      </c>
      <c r="D2037" s="42"/>
      <c r="E2037" s="192" t="s">
        <v>2033</v>
      </c>
      <c r="F2037" s="57" t="s">
        <v>6</v>
      </c>
      <c r="G2037" s="257" t="s">
        <v>9</v>
      </c>
      <c r="H2037" s="1"/>
      <c r="I2037" s="127"/>
    </row>
    <row r="2038" spans="1:9" s="25" customFormat="1" ht="15" x14ac:dyDescent="0.2">
      <c r="A2038" s="173" t="str">
        <f t="shared" si="38"/>
        <v>LArst-79</v>
      </c>
      <c r="B2038" s="71" t="s">
        <v>91</v>
      </c>
      <c r="C2038" s="76">
        <f>IF(ISBLANK(D2038),_xlfn.AGGREGATE(2,5,C$1956:C2037)+1,"")</f>
        <v>79</v>
      </c>
      <c r="D2038" s="42"/>
      <c r="E2038" s="192" t="s">
        <v>2034</v>
      </c>
      <c r="F2038" s="57" t="s">
        <v>6</v>
      </c>
      <c r="G2038" s="257" t="s">
        <v>9</v>
      </c>
      <c r="H2038" s="1"/>
      <c r="I2038" s="127"/>
    </row>
    <row r="2039" spans="1:9" s="25" customFormat="1" ht="15" x14ac:dyDescent="0.2">
      <c r="A2039" s="173" t="str">
        <f t="shared" si="38"/>
        <v>LArst-80</v>
      </c>
      <c r="B2039" s="71" t="s">
        <v>91</v>
      </c>
      <c r="C2039" s="76">
        <f>IF(ISBLANK(D2039),_xlfn.AGGREGATE(2,5,C$1956:C2038)+1,"")</f>
        <v>80</v>
      </c>
      <c r="D2039" s="42"/>
      <c r="E2039" s="193" t="s">
        <v>2035</v>
      </c>
      <c r="F2039" s="57" t="s">
        <v>12</v>
      </c>
      <c r="G2039" s="257" t="s">
        <v>9</v>
      </c>
      <c r="H2039" s="1"/>
      <c r="I2039" s="127"/>
    </row>
    <row r="2040" spans="1:9" s="25" customFormat="1" ht="15" x14ac:dyDescent="0.2">
      <c r="A2040" s="173" t="str">
        <f t="shared" si="38"/>
        <v>LArst-81</v>
      </c>
      <c r="B2040" s="71" t="s">
        <v>91</v>
      </c>
      <c r="C2040" s="78">
        <f>IF(ISBLANK(D2040),_xlfn.AGGREGATE(2,5,C$1956:C2039)+1,"")</f>
        <v>81</v>
      </c>
      <c r="D2040" s="43"/>
      <c r="E2040" s="193" t="s">
        <v>2036</v>
      </c>
      <c r="F2040" s="58" t="s">
        <v>12</v>
      </c>
      <c r="G2040" s="260" t="s">
        <v>9</v>
      </c>
      <c r="H2040" s="1"/>
      <c r="I2040" s="127"/>
    </row>
    <row r="2041" spans="1:9" s="25" customFormat="1" ht="30" x14ac:dyDescent="0.2">
      <c r="A2041" s="173" t="str">
        <f t="shared" si="38"/>
        <v/>
      </c>
      <c r="B2041" s="71"/>
      <c r="C2041" s="69" t="str">
        <f>IF(ISBLANK(D2041),_xlfn.AGGREGATE(2,5,C$1956:C2040)+1,"")</f>
        <v/>
      </c>
      <c r="D2041" s="28" t="s">
        <v>1</v>
      </c>
      <c r="E2041" s="194" t="s">
        <v>2037</v>
      </c>
      <c r="F2041" s="5"/>
      <c r="G2041" s="276"/>
      <c r="H2041" s="145"/>
      <c r="I2041" s="127"/>
    </row>
    <row r="2042" spans="1:9" s="25" customFormat="1" ht="15" x14ac:dyDescent="0.2">
      <c r="A2042" s="173" t="str">
        <f t="shared" si="38"/>
        <v>LArst-82</v>
      </c>
      <c r="B2042" s="71" t="s">
        <v>91</v>
      </c>
      <c r="C2042" s="77">
        <f>IF(ISBLANK(D2042),_xlfn.AGGREGATE(2,5,C$1956:C2041)+1,"")</f>
        <v>82</v>
      </c>
      <c r="D2042" s="46"/>
      <c r="E2042" s="213" t="s">
        <v>2038</v>
      </c>
      <c r="F2042" s="60" t="s">
        <v>12</v>
      </c>
      <c r="G2042" s="264" t="s">
        <v>9</v>
      </c>
      <c r="H2042" s="1"/>
      <c r="I2042" s="127"/>
    </row>
    <row r="2043" spans="1:9" s="25" customFormat="1" ht="15" x14ac:dyDescent="0.2">
      <c r="A2043" s="173" t="str">
        <f t="shared" si="38"/>
        <v>LArst-83</v>
      </c>
      <c r="B2043" s="71" t="s">
        <v>91</v>
      </c>
      <c r="C2043" s="76">
        <f>IF(ISBLANK(D2043),_xlfn.AGGREGATE(2,5,C$1956:C2042)+1,"")</f>
        <v>83</v>
      </c>
      <c r="D2043" s="42"/>
      <c r="E2043" s="213" t="s">
        <v>2039</v>
      </c>
      <c r="F2043" s="57" t="s">
        <v>12</v>
      </c>
      <c r="G2043" s="257" t="s">
        <v>9</v>
      </c>
      <c r="H2043" s="1"/>
      <c r="I2043" s="127"/>
    </row>
    <row r="2044" spans="1:9" s="25" customFormat="1" ht="15" x14ac:dyDescent="0.2">
      <c r="A2044" s="173" t="str">
        <f t="shared" si="38"/>
        <v>LArst-84</v>
      </c>
      <c r="B2044" s="71" t="s">
        <v>91</v>
      </c>
      <c r="C2044" s="76">
        <f>IF(ISBLANK(D2044),_xlfn.AGGREGATE(2,5,C$1956:C2043)+1,"")</f>
        <v>84</v>
      </c>
      <c r="D2044" s="42"/>
      <c r="E2044" s="213" t="s">
        <v>2040</v>
      </c>
      <c r="F2044" s="57" t="s">
        <v>12</v>
      </c>
      <c r="G2044" s="257" t="s">
        <v>9</v>
      </c>
      <c r="H2044" s="1"/>
      <c r="I2044" s="127"/>
    </row>
    <row r="2045" spans="1:9" s="25" customFormat="1" ht="15" x14ac:dyDescent="0.2">
      <c r="A2045" s="173" t="str">
        <f t="shared" si="38"/>
        <v>LArst-85</v>
      </c>
      <c r="B2045" s="71" t="s">
        <v>91</v>
      </c>
      <c r="C2045" s="76">
        <f>IF(ISBLANK(D2045),_xlfn.AGGREGATE(2,5,C$1956:C2044)+1,"")</f>
        <v>85</v>
      </c>
      <c r="D2045" s="42"/>
      <c r="E2045" s="213" t="s">
        <v>2041</v>
      </c>
      <c r="F2045" s="57" t="s">
        <v>12</v>
      </c>
      <c r="G2045" s="257" t="s">
        <v>9</v>
      </c>
      <c r="H2045" s="1"/>
      <c r="I2045" s="129"/>
    </row>
    <row r="2046" spans="1:9" s="25" customFormat="1" ht="15" x14ac:dyDescent="0.2">
      <c r="A2046" s="173" t="str">
        <f t="shared" si="38"/>
        <v>LArst-86</v>
      </c>
      <c r="B2046" s="71" t="s">
        <v>91</v>
      </c>
      <c r="C2046" s="76">
        <f>IF(ISBLANK(D2046),_xlfn.AGGREGATE(2,5,C$1956:C2045)+1,"")</f>
        <v>86</v>
      </c>
      <c r="D2046" s="42"/>
      <c r="E2046" s="213" t="s">
        <v>2042</v>
      </c>
      <c r="F2046" s="57" t="s">
        <v>12</v>
      </c>
      <c r="G2046" s="257" t="s">
        <v>9</v>
      </c>
      <c r="H2046" s="1"/>
      <c r="I2046" s="129"/>
    </row>
    <row r="2047" spans="1:9" s="25" customFormat="1" ht="15" x14ac:dyDescent="0.2">
      <c r="A2047" s="173" t="str">
        <f t="shared" si="38"/>
        <v>LArst-87</v>
      </c>
      <c r="B2047" s="71" t="s">
        <v>91</v>
      </c>
      <c r="C2047" s="76">
        <f>IF(ISBLANK(D2047),_xlfn.AGGREGATE(2,5,C$1956:C2046)+1,"")</f>
        <v>87</v>
      </c>
      <c r="D2047" s="42"/>
      <c r="E2047" s="213" t="s">
        <v>2043</v>
      </c>
      <c r="F2047" s="57" t="s">
        <v>12</v>
      </c>
      <c r="G2047" s="257" t="s">
        <v>9</v>
      </c>
      <c r="H2047" s="1"/>
      <c r="I2047" s="129"/>
    </row>
    <row r="2048" spans="1:9" s="25" customFormat="1" ht="15" x14ac:dyDescent="0.2">
      <c r="A2048" s="173" t="str">
        <f t="shared" si="38"/>
        <v>LArst-88</v>
      </c>
      <c r="B2048" s="71" t="s">
        <v>91</v>
      </c>
      <c r="C2048" s="76">
        <f>IF(ISBLANK(D2048),_xlfn.AGGREGATE(2,5,C$1956:C2047)+1,"")</f>
        <v>88</v>
      </c>
      <c r="D2048" s="42"/>
      <c r="E2048" s="213" t="s">
        <v>2044</v>
      </c>
      <c r="F2048" s="57" t="s">
        <v>12</v>
      </c>
      <c r="G2048" s="257" t="s">
        <v>9</v>
      </c>
      <c r="H2048" s="1"/>
      <c r="I2048" s="129"/>
    </row>
    <row r="2049" spans="1:9" s="25" customFormat="1" ht="15" x14ac:dyDescent="0.2">
      <c r="A2049" s="173" t="str">
        <f t="shared" si="38"/>
        <v>LArst-89</v>
      </c>
      <c r="B2049" s="71" t="s">
        <v>91</v>
      </c>
      <c r="C2049" s="78">
        <f>IF(ISBLANK(D2049),_xlfn.AGGREGATE(2,5,C$1956:C2048)+1,"")</f>
        <v>89</v>
      </c>
      <c r="D2049" s="43"/>
      <c r="E2049" s="192" t="s">
        <v>2045</v>
      </c>
      <c r="F2049" s="58" t="s">
        <v>12</v>
      </c>
      <c r="G2049" s="260" t="s">
        <v>9</v>
      </c>
      <c r="H2049" s="1"/>
      <c r="I2049" s="129"/>
    </row>
    <row r="2050" spans="1:9" s="25" customFormat="1" ht="18" x14ac:dyDescent="0.2">
      <c r="A2050" s="171" t="str">
        <f t="shared" si="38"/>
        <v/>
      </c>
      <c r="B2050" s="71"/>
      <c r="C2050" s="69" t="str">
        <f>IF(ISBLANK(D2050),_xlfn.AGGREGATE(2,5,C$1956:C2049)+1,"")</f>
        <v/>
      </c>
      <c r="D2050" s="20" t="s">
        <v>51</v>
      </c>
      <c r="E2050" s="200" t="s">
        <v>38</v>
      </c>
      <c r="F2050" s="15"/>
      <c r="G2050" s="263"/>
      <c r="H2050" s="102"/>
      <c r="I2050" s="128"/>
    </row>
    <row r="2051" spans="1:9" s="25" customFormat="1" ht="15" x14ac:dyDescent="0.2">
      <c r="A2051" s="173" t="str">
        <f t="shared" si="38"/>
        <v>LFldI-1</v>
      </c>
      <c r="B2051" s="71" t="s">
        <v>93</v>
      </c>
      <c r="C2051" s="77">
        <f>IF(ISBLANK(D2051),_xlfn.AGGREGATE(2,5,C$2049:C2050),"")</f>
        <v>1</v>
      </c>
      <c r="D2051" s="46"/>
      <c r="E2051" s="203" t="s">
        <v>2046</v>
      </c>
      <c r="F2051" s="60" t="s">
        <v>6</v>
      </c>
      <c r="G2051" s="264" t="s">
        <v>9</v>
      </c>
      <c r="H2051" s="1"/>
      <c r="I2051" s="127"/>
    </row>
    <row r="2052" spans="1:9" s="25" customFormat="1" ht="15" x14ac:dyDescent="0.2">
      <c r="A2052" s="173" t="str">
        <f t="shared" si="38"/>
        <v>LFldI-2</v>
      </c>
      <c r="B2052" s="71" t="s">
        <v>93</v>
      </c>
      <c r="C2052" s="76">
        <f>IF(ISBLANK(D2052),_xlfn.AGGREGATE(2,5,C$2049:C2051),"")</f>
        <v>2</v>
      </c>
      <c r="D2052" s="42"/>
      <c r="E2052" s="192" t="s">
        <v>2047</v>
      </c>
      <c r="F2052" s="57" t="s">
        <v>12</v>
      </c>
      <c r="G2052" s="257" t="s">
        <v>9</v>
      </c>
      <c r="H2052" s="1"/>
      <c r="I2052" s="127"/>
    </row>
    <row r="2053" spans="1:9" s="25" customFormat="1" ht="15" x14ac:dyDescent="0.2">
      <c r="A2053" s="173" t="str">
        <f t="shared" si="38"/>
        <v>LFldI-3</v>
      </c>
      <c r="B2053" s="71" t="s">
        <v>93</v>
      </c>
      <c r="C2053" s="76">
        <f>IF(ISBLANK(D2053),_xlfn.AGGREGATE(2,5,C$2049:C2052),"")</f>
        <v>3</v>
      </c>
      <c r="D2053" s="42"/>
      <c r="E2053" s="203" t="s">
        <v>2048</v>
      </c>
      <c r="F2053" s="57" t="s">
        <v>6</v>
      </c>
      <c r="G2053" s="257" t="s">
        <v>9</v>
      </c>
      <c r="H2053" s="1"/>
      <c r="I2053" s="127"/>
    </row>
    <row r="2054" spans="1:9" s="25" customFormat="1" ht="28.5" x14ac:dyDescent="0.2">
      <c r="A2054" s="173" t="str">
        <f t="shared" si="38"/>
        <v>LFldI-4</v>
      </c>
      <c r="B2054" s="71" t="s">
        <v>93</v>
      </c>
      <c r="C2054" s="76">
        <f>IF(ISBLANK(D2054),_xlfn.AGGREGATE(2,5,C$2049:C2053),"")</f>
        <v>4</v>
      </c>
      <c r="D2054" s="42"/>
      <c r="E2054" s="192" t="s">
        <v>2049</v>
      </c>
      <c r="F2054" s="57" t="s">
        <v>6</v>
      </c>
      <c r="G2054" s="257" t="s">
        <v>9</v>
      </c>
      <c r="H2054" s="1"/>
      <c r="I2054" s="127"/>
    </row>
    <row r="2055" spans="1:9" s="25" customFormat="1" ht="15" x14ac:dyDescent="0.2">
      <c r="A2055" s="173" t="str">
        <f t="shared" si="38"/>
        <v/>
      </c>
      <c r="B2055" s="71"/>
      <c r="C2055" s="69" t="str">
        <f>IF(ISBLANK(D2055),_xlfn.AGGREGATE(2,5,C$2049:C2053),"")</f>
        <v/>
      </c>
      <c r="D2055" s="28" t="s">
        <v>1</v>
      </c>
      <c r="E2055" s="199" t="s">
        <v>2050</v>
      </c>
      <c r="F2055" s="5"/>
      <c r="G2055" s="266"/>
      <c r="H2055" s="23"/>
      <c r="I2055" s="127"/>
    </row>
    <row r="2056" spans="1:9" s="25" customFormat="1" ht="15" x14ac:dyDescent="0.2">
      <c r="A2056" s="173" t="str">
        <f t="shared" ref="A2056:A2119" si="39">IF(ISBLANK(D2056),B2056&amp;"-"&amp;C2056,"")</f>
        <v>LFldI-5</v>
      </c>
      <c r="B2056" s="71" t="s">
        <v>93</v>
      </c>
      <c r="C2056" s="76">
        <f>IF(ISBLANK(D2056),_xlfn.AGGREGATE(2,5,C$2049:C2055),"")</f>
        <v>5</v>
      </c>
      <c r="D2056" s="42"/>
      <c r="E2056" s="192" t="s">
        <v>2051</v>
      </c>
      <c r="F2056" s="57" t="s">
        <v>12</v>
      </c>
      <c r="G2056" s="257" t="s">
        <v>9</v>
      </c>
      <c r="H2056" s="1"/>
      <c r="I2056" s="127"/>
    </row>
    <row r="2057" spans="1:9" s="25" customFormat="1" ht="15" x14ac:dyDescent="0.2">
      <c r="A2057" s="173" t="str">
        <f t="shared" si="39"/>
        <v>LFldI-6</v>
      </c>
      <c r="B2057" s="71" t="s">
        <v>93</v>
      </c>
      <c r="C2057" s="76">
        <f>IF(ISBLANK(D2057),_xlfn.AGGREGATE(2,5,C$2049:C2056),"")</f>
        <v>6</v>
      </c>
      <c r="D2057" s="42"/>
      <c r="E2057" s="192" t="s">
        <v>2052</v>
      </c>
      <c r="F2057" s="57" t="s">
        <v>12</v>
      </c>
      <c r="G2057" s="257" t="s">
        <v>9</v>
      </c>
      <c r="H2057" s="1"/>
      <c r="I2057" s="127"/>
    </row>
    <row r="2058" spans="1:9" s="25" customFormat="1" ht="15" x14ac:dyDescent="0.2">
      <c r="A2058" s="173" t="str">
        <f t="shared" si="39"/>
        <v>LFldI-7</v>
      </c>
      <c r="B2058" s="71" t="s">
        <v>93</v>
      </c>
      <c r="C2058" s="76">
        <f>IF(ISBLANK(D2058),_xlfn.AGGREGATE(2,5,C$2049:C2057),"")</f>
        <v>7</v>
      </c>
      <c r="D2058" s="42"/>
      <c r="E2058" s="192" t="s">
        <v>2053</v>
      </c>
      <c r="F2058" s="57" t="s">
        <v>12</v>
      </c>
      <c r="G2058" s="257" t="s">
        <v>9</v>
      </c>
      <c r="H2058" s="1"/>
      <c r="I2058" s="127"/>
    </row>
    <row r="2059" spans="1:9" s="25" customFormat="1" ht="15" x14ac:dyDescent="0.2">
      <c r="A2059" s="173" t="str">
        <f t="shared" si="39"/>
        <v>LFldI-8</v>
      </c>
      <c r="B2059" s="71" t="s">
        <v>93</v>
      </c>
      <c r="C2059" s="76">
        <f>IF(ISBLANK(D2059),_xlfn.AGGREGATE(2,5,C$2049:C2058),"")</f>
        <v>8</v>
      </c>
      <c r="D2059" s="42"/>
      <c r="E2059" s="192" t="s">
        <v>2054</v>
      </c>
      <c r="F2059" s="57" t="s">
        <v>12</v>
      </c>
      <c r="G2059" s="257" t="s">
        <v>9</v>
      </c>
      <c r="H2059" s="1"/>
      <c r="I2059" s="127"/>
    </row>
    <row r="2060" spans="1:9" s="25" customFormat="1" ht="15" x14ac:dyDescent="0.2">
      <c r="A2060" s="173" t="str">
        <f t="shared" si="39"/>
        <v>LFldI-9</v>
      </c>
      <c r="B2060" s="71" t="s">
        <v>93</v>
      </c>
      <c r="C2060" s="76">
        <f>IF(ISBLANK(D2060),_xlfn.AGGREGATE(2,5,C$2049:C2059),"")</f>
        <v>9</v>
      </c>
      <c r="D2060" s="42"/>
      <c r="E2060" s="192" t="s">
        <v>996</v>
      </c>
      <c r="F2060" s="57" t="s">
        <v>12</v>
      </c>
      <c r="G2060" s="257" t="s">
        <v>9</v>
      </c>
      <c r="H2060" s="1"/>
      <c r="I2060" s="131"/>
    </row>
    <row r="2061" spans="1:9" s="25" customFormat="1" ht="15" x14ac:dyDescent="0.2">
      <c r="A2061" s="173" t="str">
        <f t="shared" si="39"/>
        <v>LFldI-10</v>
      </c>
      <c r="B2061" s="71" t="s">
        <v>93</v>
      </c>
      <c r="C2061" s="76">
        <f>IF(ISBLANK(D2061),_xlfn.AGGREGATE(2,5,C$2049:C2060),"")</f>
        <v>10</v>
      </c>
      <c r="D2061" s="42"/>
      <c r="E2061" s="192" t="s">
        <v>2055</v>
      </c>
      <c r="F2061" s="57" t="s">
        <v>12</v>
      </c>
      <c r="G2061" s="257" t="s">
        <v>9</v>
      </c>
      <c r="H2061" s="1"/>
      <c r="I2061" s="131"/>
    </row>
    <row r="2062" spans="1:9" s="25" customFormat="1" ht="15" x14ac:dyDescent="0.2">
      <c r="A2062" s="173" t="str">
        <f t="shared" si="39"/>
        <v>LFldI-11</v>
      </c>
      <c r="B2062" s="71" t="s">
        <v>93</v>
      </c>
      <c r="C2062" s="76">
        <f>IF(ISBLANK(D2062),_xlfn.AGGREGATE(2,5,C$2049:C2061),"")</f>
        <v>11</v>
      </c>
      <c r="D2062" s="42"/>
      <c r="E2062" s="192" t="s">
        <v>2056</v>
      </c>
      <c r="F2062" s="57" t="s">
        <v>12</v>
      </c>
      <c r="G2062" s="257" t="s">
        <v>9</v>
      </c>
      <c r="H2062" s="1"/>
      <c r="I2062" s="131"/>
    </row>
    <row r="2063" spans="1:9" s="25" customFormat="1" ht="15" x14ac:dyDescent="0.2">
      <c r="A2063" s="173" t="str">
        <f t="shared" si="39"/>
        <v>LFldI-12</v>
      </c>
      <c r="B2063" s="71" t="s">
        <v>93</v>
      </c>
      <c r="C2063" s="76">
        <f>IF(ISBLANK(D2063),_xlfn.AGGREGATE(2,5,C$2049:C2062),"")</f>
        <v>12</v>
      </c>
      <c r="D2063" s="42"/>
      <c r="E2063" s="192" t="s">
        <v>2057</v>
      </c>
      <c r="F2063" s="57" t="s">
        <v>12</v>
      </c>
      <c r="G2063" s="257" t="s">
        <v>9</v>
      </c>
      <c r="H2063" s="1"/>
      <c r="I2063" s="131"/>
    </row>
    <row r="2064" spans="1:9" s="25" customFormat="1" ht="15" x14ac:dyDescent="0.2">
      <c r="A2064" s="173" t="str">
        <f t="shared" si="39"/>
        <v>LFldI-13</v>
      </c>
      <c r="B2064" s="71" t="s">
        <v>93</v>
      </c>
      <c r="C2064" s="76">
        <f>IF(ISBLANK(D2064),_xlfn.AGGREGATE(2,5,C$2049:C2063),"")</f>
        <v>13</v>
      </c>
      <c r="D2064" s="42"/>
      <c r="E2064" s="216" t="s">
        <v>821</v>
      </c>
      <c r="F2064" s="57" t="s">
        <v>12</v>
      </c>
      <c r="G2064" s="257" t="s">
        <v>9</v>
      </c>
      <c r="H2064" s="1"/>
      <c r="I2064" s="131"/>
    </row>
    <row r="2065" spans="1:9" s="25" customFormat="1" ht="14.25" x14ac:dyDescent="0.2">
      <c r="A2065" s="173" t="str">
        <f t="shared" si="39"/>
        <v>LFldI-13</v>
      </c>
      <c r="B2065" s="71" t="s">
        <v>93</v>
      </c>
      <c r="C2065" s="76">
        <f>IF(ISBLANK(D2065),_xlfn.AGGREGATE(2,5,C$2049:C2063),"")</f>
        <v>13</v>
      </c>
      <c r="D2065" s="42"/>
      <c r="E2065" s="192" t="s">
        <v>2058</v>
      </c>
      <c r="F2065" s="57" t="s">
        <v>12</v>
      </c>
      <c r="G2065" s="257" t="s">
        <v>9</v>
      </c>
      <c r="H2065" s="1"/>
      <c r="I2065" s="128"/>
    </row>
    <row r="2066" spans="1:9" s="25" customFormat="1" ht="15" x14ac:dyDescent="0.2">
      <c r="A2066" s="173" t="str">
        <f t="shared" si="39"/>
        <v>LFldI-14</v>
      </c>
      <c r="B2066" s="71" t="s">
        <v>93</v>
      </c>
      <c r="C2066" s="76">
        <f>IF(ISBLANK(D2066),_xlfn.AGGREGATE(2,5,C$2049:C2064),"")</f>
        <v>14</v>
      </c>
      <c r="D2066" s="42"/>
      <c r="E2066" s="192" t="s">
        <v>2059</v>
      </c>
      <c r="F2066" s="57" t="s">
        <v>12</v>
      </c>
      <c r="G2066" s="257" t="s">
        <v>9</v>
      </c>
      <c r="H2066" s="1"/>
      <c r="I2066" s="127"/>
    </row>
    <row r="2067" spans="1:9" s="25" customFormat="1" ht="15" x14ac:dyDescent="0.2">
      <c r="A2067" s="173" t="str">
        <f t="shared" si="39"/>
        <v>LFldI-15</v>
      </c>
      <c r="B2067" s="71" t="s">
        <v>93</v>
      </c>
      <c r="C2067" s="76">
        <f>IF(ISBLANK(D2067),_xlfn.AGGREGATE(2,5,C$2049:C2065),"")</f>
        <v>15</v>
      </c>
      <c r="D2067" s="42"/>
      <c r="E2067" s="192" t="s">
        <v>2060</v>
      </c>
      <c r="F2067" s="57" t="s">
        <v>12</v>
      </c>
      <c r="G2067" s="257" t="s">
        <v>9</v>
      </c>
      <c r="H2067" s="1"/>
      <c r="I2067" s="127"/>
    </row>
    <row r="2068" spans="1:9" s="25" customFormat="1" ht="15" x14ac:dyDescent="0.2">
      <c r="A2068" s="173" t="str">
        <f t="shared" si="39"/>
        <v>LFldI-16</v>
      </c>
      <c r="B2068" s="71" t="s">
        <v>93</v>
      </c>
      <c r="C2068" s="76">
        <f>IF(ISBLANK(D2068),_xlfn.AGGREGATE(2,5,C$2049:C2066),"")</f>
        <v>16</v>
      </c>
      <c r="D2068" s="42"/>
      <c r="E2068" s="192" t="s">
        <v>2061</v>
      </c>
      <c r="F2068" s="57" t="s">
        <v>12</v>
      </c>
      <c r="G2068" s="257" t="s">
        <v>9</v>
      </c>
      <c r="H2068" s="1"/>
      <c r="I2068" s="127"/>
    </row>
    <row r="2069" spans="1:9" s="25" customFormat="1" ht="15" x14ac:dyDescent="0.2">
      <c r="A2069" s="173" t="str">
        <f t="shared" si="39"/>
        <v>LFldI-17</v>
      </c>
      <c r="B2069" s="71" t="s">
        <v>93</v>
      </c>
      <c r="C2069" s="76">
        <f>IF(ISBLANK(D2069),_xlfn.AGGREGATE(2,5,C$2049:C2067),"")</f>
        <v>17</v>
      </c>
      <c r="D2069" s="42"/>
      <c r="E2069" s="192" t="s">
        <v>2062</v>
      </c>
      <c r="F2069" s="57" t="s">
        <v>12</v>
      </c>
      <c r="G2069" s="257" t="s">
        <v>9</v>
      </c>
      <c r="H2069" s="1"/>
      <c r="I2069" s="127"/>
    </row>
    <row r="2070" spans="1:9" s="25" customFormat="1" ht="15" x14ac:dyDescent="0.2">
      <c r="A2070" s="173" t="str">
        <f t="shared" si="39"/>
        <v/>
      </c>
      <c r="B2070" s="71"/>
      <c r="C2070" s="69" t="str">
        <f>IF(ISBLANK(D2070),_xlfn.AGGREGATE(2,5,C$2049:C2064),"")</f>
        <v/>
      </c>
      <c r="D2070" s="28" t="s">
        <v>1</v>
      </c>
      <c r="E2070" s="199" t="s">
        <v>2063</v>
      </c>
      <c r="F2070" s="5"/>
      <c r="G2070" s="266"/>
      <c r="H2070" s="23"/>
      <c r="I2070" s="127"/>
    </row>
    <row r="2071" spans="1:9" s="25" customFormat="1" ht="14.25" x14ac:dyDescent="0.2">
      <c r="A2071" s="173" t="str">
        <f t="shared" si="39"/>
        <v>LFldI-19</v>
      </c>
      <c r="B2071" s="71" t="s">
        <v>93</v>
      </c>
      <c r="C2071" s="76">
        <f>IF(ISBLANK(D2071),_xlfn.AGGREGATE(2,5,C$2049:C2070),"")</f>
        <v>19</v>
      </c>
      <c r="D2071" s="42"/>
      <c r="E2071" s="192" t="s">
        <v>2053</v>
      </c>
      <c r="F2071" s="57" t="s">
        <v>12</v>
      </c>
      <c r="G2071" s="257" t="s">
        <v>9</v>
      </c>
      <c r="H2071" s="1"/>
      <c r="I2071" s="128"/>
    </row>
    <row r="2072" spans="1:9" s="25" customFormat="1" ht="15" x14ac:dyDescent="0.2">
      <c r="A2072" s="173" t="str">
        <f t="shared" si="39"/>
        <v>LFldI-20</v>
      </c>
      <c r="B2072" s="71" t="s">
        <v>93</v>
      </c>
      <c r="C2072" s="76">
        <f>IF(ISBLANK(D2072),_xlfn.AGGREGATE(2,5,C$2049:C2071),"")</f>
        <v>20</v>
      </c>
      <c r="D2072" s="42"/>
      <c r="E2072" s="192" t="s">
        <v>2064</v>
      </c>
      <c r="F2072" s="57" t="s">
        <v>12</v>
      </c>
      <c r="G2072" s="257" t="s">
        <v>9</v>
      </c>
      <c r="H2072" s="1"/>
      <c r="I2072" s="127"/>
    </row>
    <row r="2073" spans="1:9" s="25" customFormat="1" ht="15" x14ac:dyDescent="0.2">
      <c r="A2073" s="173" t="str">
        <f t="shared" si="39"/>
        <v>LFldI-21</v>
      </c>
      <c r="B2073" s="71" t="s">
        <v>93</v>
      </c>
      <c r="C2073" s="76">
        <f>IF(ISBLANK(D2073),_xlfn.AGGREGATE(2,5,C$2049:C2072),"")</f>
        <v>21</v>
      </c>
      <c r="D2073" s="42"/>
      <c r="E2073" s="192" t="s">
        <v>1127</v>
      </c>
      <c r="F2073" s="57" t="s">
        <v>12</v>
      </c>
      <c r="G2073" s="257" t="s">
        <v>9</v>
      </c>
      <c r="H2073" s="1"/>
      <c r="I2073" s="127"/>
    </row>
    <row r="2074" spans="1:9" s="25" customFormat="1" ht="15" x14ac:dyDescent="0.2">
      <c r="A2074" s="173" t="str">
        <f t="shared" si="39"/>
        <v>LFldI-22</v>
      </c>
      <c r="B2074" s="71" t="s">
        <v>93</v>
      </c>
      <c r="C2074" s="76">
        <f>IF(ISBLANK(D2074),_xlfn.AGGREGATE(2,5,C$2049:C2073),"")</f>
        <v>22</v>
      </c>
      <c r="D2074" s="42"/>
      <c r="E2074" s="192" t="s">
        <v>2065</v>
      </c>
      <c r="F2074" s="57" t="s">
        <v>12</v>
      </c>
      <c r="G2074" s="257" t="s">
        <v>9</v>
      </c>
      <c r="H2074" s="1"/>
      <c r="I2074" s="127"/>
    </row>
    <row r="2075" spans="1:9" s="25" customFormat="1" ht="15" x14ac:dyDescent="0.2">
      <c r="A2075" s="173" t="str">
        <f t="shared" si="39"/>
        <v>LFldI-23</v>
      </c>
      <c r="B2075" s="71" t="s">
        <v>93</v>
      </c>
      <c r="C2075" s="76">
        <f>IF(ISBLANK(D2075),_xlfn.AGGREGATE(2,5,C$2049:C2074),"")</f>
        <v>23</v>
      </c>
      <c r="D2075" s="42"/>
      <c r="E2075" s="192" t="s">
        <v>2066</v>
      </c>
      <c r="F2075" s="57" t="s">
        <v>12</v>
      </c>
      <c r="G2075" s="257" t="s">
        <v>9</v>
      </c>
      <c r="H2075" s="1"/>
      <c r="I2075" s="127"/>
    </row>
    <row r="2076" spans="1:9" s="25" customFormat="1" ht="15" x14ac:dyDescent="0.2">
      <c r="A2076" s="173" t="str">
        <f t="shared" si="39"/>
        <v/>
      </c>
      <c r="B2076" s="71"/>
      <c r="C2076" s="69" t="str">
        <f>IF(ISBLANK(D2076),_xlfn.AGGREGATE(2,5,C$2049:C2075),"")</f>
        <v/>
      </c>
      <c r="D2076" s="28" t="s">
        <v>1</v>
      </c>
      <c r="E2076" s="199" t="s">
        <v>2067</v>
      </c>
      <c r="F2076" s="5"/>
      <c r="G2076" s="266"/>
      <c r="H2076" s="23"/>
      <c r="I2076" s="127"/>
    </row>
    <row r="2077" spans="1:9" s="25" customFormat="1" ht="15" x14ac:dyDescent="0.2">
      <c r="A2077" s="173" t="str">
        <f t="shared" si="39"/>
        <v>LFldI-24</v>
      </c>
      <c r="B2077" s="71" t="s">
        <v>93</v>
      </c>
      <c r="C2077" s="76">
        <f>IF(ISBLANK(D2077),_xlfn.AGGREGATE(2,5,C$2049:C2076),"")</f>
        <v>24</v>
      </c>
      <c r="D2077" s="42"/>
      <c r="E2077" s="213" t="s">
        <v>2068</v>
      </c>
      <c r="F2077" s="57" t="s">
        <v>12</v>
      </c>
      <c r="G2077" s="257" t="s">
        <v>9</v>
      </c>
      <c r="H2077" s="1"/>
      <c r="I2077" s="127"/>
    </row>
    <row r="2078" spans="1:9" s="25" customFormat="1" ht="15" x14ac:dyDescent="0.2">
      <c r="A2078" s="173" t="str">
        <f t="shared" si="39"/>
        <v>LFldI-25</v>
      </c>
      <c r="B2078" s="71" t="s">
        <v>93</v>
      </c>
      <c r="C2078" s="76">
        <f>IF(ISBLANK(D2078),_xlfn.AGGREGATE(2,5,C$2049:C2077),"")</f>
        <v>25</v>
      </c>
      <c r="D2078" s="42"/>
      <c r="E2078" s="213" t="s">
        <v>2069</v>
      </c>
      <c r="F2078" s="57" t="s">
        <v>12</v>
      </c>
      <c r="G2078" s="257" t="s">
        <v>9</v>
      </c>
      <c r="H2078" s="1"/>
      <c r="I2078" s="127"/>
    </row>
    <row r="2079" spans="1:9" s="25" customFormat="1" ht="15" x14ac:dyDescent="0.2">
      <c r="A2079" s="173" t="str">
        <f t="shared" si="39"/>
        <v>LFldI-26</v>
      </c>
      <c r="B2079" s="71" t="s">
        <v>93</v>
      </c>
      <c r="C2079" s="76">
        <f>IF(ISBLANK(D2079),_xlfn.AGGREGATE(2,5,C$2049:C2078),"")</f>
        <v>26</v>
      </c>
      <c r="D2079" s="42"/>
      <c r="E2079" s="213" t="s">
        <v>2070</v>
      </c>
      <c r="F2079" s="57" t="s">
        <v>12</v>
      </c>
      <c r="G2079" s="257" t="s">
        <v>9</v>
      </c>
      <c r="H2079" s="1"/>
      <c r="I2079" s="127"/>
    </row>
    <row r="2080" spans="1:9" s="25" customFormat="1" ht="15" x14ac:dyDescent="0.2">
      <c r="A2080" s="173" t="str">
        <f t="shared" si="39"/>
        <v>LFldI-27</v>
      </c>
      <c r="B2080" s="71" t="s">
        <v>93</v>
      </c>
      <c r="C2080" s="76">
        <f>IF(ISBLANK(D2080),_xlfn.AGGREGATE(2,5,C$2049:C2079),"")</f>
        <v>27</v>
      </c>
      <c r="D2080" s="42"/>
      <c r="E2080" s="192" t="s">
        <v>2071</v>
      </c>
      <c r="F2080" s="57" t="s">
        <v>12</v>
      </c>
      <c r="G2080" s="257" t="s">
        <v>9</v>
      </c>
      <c r="H2080" s="1"/>
      <c r="I2080" s="127"/>
    </row>
    <row r="2081" spans="1:9" s="25" customFormat="1" ht="15" x14ac:dyDescent="0.2">
      <c r="A2081" s="173" t="str">
        <f t="shared" si="39"/>
        <v>LFldI-28</v>
      </c>
      <c r="B2081" s="71" t="s">
        <v>93</v>
      </c>
      <c r="C2081" s="76">
        <f>IF(ISBLANK(D2081),_xlfn.AGGREGATE(2,5,C$2049:C2080),"")</f>
        <v>28</v>
      </c>
      <c r="D2081" s="42"/>
      <c r="E2081" s="192" t="s">
        <v>2072</v>
      </c>
      <c r="F2081" s="57" t="s">
        <v>12</v>
      </c>
      <c r="G2081" s="257" t="s">
        <v>9</v>
      </c>
      <c r="H2081" s="1"/>
      <c r="I2081" s="127"/>
    </row>
    <row r="2082" spans="1:9" s="25" customFormat="1" ht="15" x14ac:dyDescent="0.2">
      <c r="A2082" s="173" t="str">
        <f t="shared" si="39"/>
        <v>LFldI-29</v>
      </c>
      <c r="B2082" s="71" t="s">
        <v>93</v>
      </c>
      <c r="C2082" s="76">
        <f>IF(ISBLANK(D2082),_xlfn.AGGREGATE(2,5,C$2049:C2081),"")</f>
        <v>29</v>
      </c>
      <c r="D2082" s="42"/>
      <c r="E2082" s="192" t="s">
        <v>2073</v>
      </c>
      <c r="F2082" s="57" t="s">
        <v>12</v>
      </c>
      <c r="G2082" s="257" t="s">
        <v>9</v>
      </c>
      <c r="H2082" s="1"/>
      <c r="I2082" s="127"/>
    </row>
    <row r="2083" spans="1:9" s="25" customFormat="1" ht="15" x14ac:dyDescent="0.2">
      <c r="A2083" s="173" t="str">
        <f t="shared" si="39"/>
        <v>LFldI-30</v>
      </c>
      <c r="B2083" s="71" t="s">
        <v>93</v>
      </c>
      <c r="C2083" s="76">
        <f>IF(ISBLANK(D2083),_xlfn.AGGREGATE(2,5,C$2049:C2082),"")</f>
        <v>30</v>
      </c>
      <c r="D2083" s="42"/>
      <c r="E2083" s="192" t="s">
        <v>2074</v>
      </c>
      <c r="F2083" s="57" t="s">
        <v>12</v>
      </c>
      <c r="G2083" s="257" t="s">
        <v>9</v>
      </c>
      <c r="H2083" s="1"/>
      <c r="I2083" s="127"/>
    </row>
    <row r="2084" spans="1:9" s="25" customFormat="1" ht="15" x14ac:dyDescent="0.2">
      <c r="A2084" s="173" t="str">
        <f t="shared" si="39"/>
        <v>LFldI-31</v>
      </c>
      <c r="B2084" s="71" t="s">
        <v>93</v>
      </c>
      <c r="C2084" s="76">
        <f>IF(ISBLANK(D2084),_xlfn.AGGREGATE(2,5,C$2049:C2083),"")</f>
        <v>31</v>
      </c>
      <c r="D2084" s="42"/>
      <c r="E2084" s="192" t="s">
        <v>2075</v>
      </c>
      <c r="F2084" s="57" t="s">
        <v>12</v>
      </c>
      <c r="G2084" s="257" t="s">
        <v>9</v>
      </c>
      <c r="H2084" s="1"/>
      <c r="I2084" s="127"/>
    </row>
    <row r="2085" spans="1:9" s="25" customFormat="1" ht="15" x14ac:dyDescent="0.2">
      <c r="A2085" s="173" t="str">
        <f t="shared" si="39"/>
        <v>LFldI-32</v>
      </c>
      <c r="B2085" s="71" t="s">
        <v>93</v>
      </c>
      <c r="C2085" s="76">
        <f>IF(ISBLANK(D2085),_xlfn.AGGREGATE(2,5,C$2049:C2084),"")</f>
        <v>32</v>
      </c>
      <c r="D2085" s="42"/>
      <c r="E2085" s="192" t="s">
        <v>2076</v>
      </c>
      <c r="F2085" s="57" t="s">
        <v>12</v>
      </c>
      <c r="G2085" s="257" t="s">
        <v>9</v>
      </c>
      <c r="H2085" s="1"/>
      <c r="I2085" s="127"/>
    </row>
    <row r="2086" spans="1:9" s="25" customFormat="1" ht="15" x14ac:dyDescent="0.2">
      <c r="A2086" s="173" t="str">
        <f t="shared" si="39"/>
        <v>LFldI-33</v>
      </c>
      <c r="B2086" s="71" t="s">
        <v>93</v>
      </c>
      <c r="C2086" s="76">
        <f>IF(ISBLANK(D2086),_xlfn.AGGREGATE(2,5,C$2049:C2085),"")</f>
        <v>33</v>
      </c>
      <c r="D2086" s="42"/>
      <c r="E2086" s="192" t="s">
        <v>2077</v>
      </c>
      <c r="F2086" s="57" t="s">
        <v>12</v>
      </c>
      <c r="G2086" s="257" t="s">
        <v>9</v>
      </c>
      <c r="H2086" s="1"/>
      <c r="I2086" s="127"/>
    </row>
    <row r="2087" spans="1:9" s="25" customFormat="1" ht="15" x14ac:dyDescent="0.2">
      <c r="A2087" s="173" t="str">
        <f t="shared" si="39"/>
        <v>LFldI-34</v>
      </c>
      <c r="B2087" s="71" t="s">
        <v>93</v>
      </c>
      <c r="C2087" s="76">
        <f>IF(ISBLANK(D2087),_xlfn.AGGREGATE(2,5,C$2049:C2086),"")</f>
        <v>34</v>
      </c>
      <c r="D2087" s="42"/>
      <c r="E2087" s="192" t="s">
        <v>2078</v>
      </c>
      <c r="F2087" s="57" t="s">
        <v>12</v>
      </c>
      <c r="G2087" s="257" t="s">
        <v>9</v>
      </c>
      <c r="H2087" s="1"/>
      <c r="I2087" s="127"/>
    </row>
    <row r="2088" spans="1:9" s="25" customFormat="1" ht="14.25" x14ac:dyDescent="0.2">
      <c r="A2088" s="173" t="str">
        <f t="shared" si="39"/>
        <v>LFldI-35</v>
      </c>
      <c r="B2088" s="71" t="s">
        <v>93</v>
      </c>
      <c r="C2088" s="76">
        <f>IF(ISBLANK(D2088),_xlfn.AGGREGATE(2,5,C$2049:C2087),"")</f>
        <v>35</v>
      </c>
      <c r="D2088" s="42"/>
      <c r="E2088" s="192" t="s">
        <v>2079</v>
      </c>
      <c r="F2088" s="57" t="s">
        <v>12</v>
      </c>
      <c r="G2088" s="257" t="s">
        <v>9</v>
      </c>
      <c r="H2088" s="1"/>
      <c r="I2088" s="128"/>
    </row>
    <row r="2089" spans="1:9" s="25" customFormat="1" ht="15" x14ac:dyDescent="0.2">
      <c r="A2089" s="173" t="str">
        <f t="shared" si="39"/>
        <v>LFldI-36</v>
      </c>
      <c r="B2089" s="71" t="s">
        <v>93</v>
      </c>
      <c r="C2089" s="76">
        <f>IF(ISBLANK(D2089),_xlfn.AGGREGATE(2,5,C$2049:C2088),"")</f>
        <v>36</v>
      </c>
      <c r="D2089" s="42"/>
      <c r="E2089" s="192" t="s">
        <v>2080</v>
      </c>
      <c r="F2089" s="57" t="s">
        <v>12</v>
      </c>
      <c r="G2089" s="257" t="s">
        <v>9</v>
      </c>
      <c r="H2089" s="1"/>
      <c r="I2089" s="127"/>
    </row>
    <row r="2090" spans="1:9" s="25" customFormat="1" ht="15" x14ac:dyDescent="0.2">
      <c r="A2090" s="173" t="str">
        <f t="shared" si="39"/>
        <v>LFldI-37</v>
      </c>
      <c r="B2090" s="71" t="s">
        <v>93</v>
      </c>
      <c r="C2090" s="76">
        <f>IF(ISBLANK(D2090),_xlfn.AGGREGATE(2,5,C$2049:C2089),"")</f>
        <v>37</v>
      </c>
      <c r="D2090" s="42"/>
      <c r="E2090" s="192" t="s">
        <v>2081</v>
      </c>
      <c r="F2090" s="57" t="s">
        <v>12</v>
      </c>
      <c r="G2090" s="257" t="s">
        <v>9</v>
      </c>
      <c r="H2090" s="1"/>
      <c r="I2090" s="127"/>
    </row>
    <row r="2091" spans="1:9" s="25" customFormat="1" ht="15" x14ac:dyDescent="0.2">
      <c r="A2091" s="173" t="str">
        <f t="shared" si="39"/>
        <v>LFldI-38</v>
      </c>
      <c r="B2091" s="71" t="s">
        <v>93</v>
      </c>
      <c r="C2091" s="76">
        <f>IF(ISBLANK(D2091),_xlfn.AGGREGATE(2,5,C$2049:C2090),"")</f>
        <v>38</v>
      </c>
      <c r="D2091" s="42"/>
      <c r="E2091" s="192" t="s">
        <v>2082</v>
      </c>
      <c r="F2091" s="57" t="s">
        <v>12</v>
      </c>
      <c r="G2091" s="257" t="s">
        <v>9</v>
      </c>
      <c r="H2091" s="1"/>
      <c r="I2091" s="127"/>
    </row>
    <row r="2092" spans="1:9" s="25" customFormat="1" ht="15" x14ac:dyDescent="0.2">
      <c r="A2092" s="173" t="str">
        <f t="shared" si="39"/>
        <v>LFldI-39</v>
      </c>
      <c r="B2092" s="71" t="s">
        <v>93</v>
      </c>
      <c r="C2092" s="76">
        <f>IF(ISBLANK(D2092),_xlfn.AGGREGATE(2,5,C$2049:C2091),"")</f>
        <v>39</v>
      </c>
      <c r="D2092" s="42"/>
      <c r="E2092" s="192" t="s">
        <v>882</v>
      </c>
      <c r="F2092" s="57" t="s">
        <v>12</v>
      </c>
      <c r="G2092" s="257" t="s">
        <v>9</v>
      </c>
      <c r="H2092" s="1"/>
      <c r="I2092" s="127"/>
    </row>
    <row r="2093" spans="1:9" s="25" customFormat="1" ht="15" x14ac:dyDescent="0.2">
      <c r="A2093" s="173" t="str">
        <f t="shared" si="39"/>
        <v/>
      </c>
      <c r="B2093" s="71"/>
      <c r="C2093" s="69" t="str">
        <f>IF(ISBLANK(D2093),_xlfn.AGGREGATE(2,5,C$2049:C2092),"")</f>
        <v/>
      </c>
      <c r="D2093" s="28" t="s">
        <v>1</v>
      </c>
      <c r="E2093" s="199" t="s">
        <v>2083</v>
      </c>
      <c r="F2093" s="5"/>
      <c r="G2093" s="266"/>
      <c r="H2093" s="23"/>
      <c r="I2093" s="127"/>
    </row>
    <row r="2094" spans="1:9" s="25" customFormat="1" ht="15" x14ac:dyDescent="0.2">
      <c r="A2094" s="173" t="str">
        <f t="shared" si="39"/>
        <v>LFldI-40</v>
      </c>
      <c r="B2094" s="71" t="s">
        <v>93</v>
      </c>
      <c r="C2094" s="76">
        <f>IF(ISBLANK(D2094),_xlfn.AGGREGATE(2,5,C$2049:C2093),"")</f>
        <v>40</v>
      </c>
      <c r="D2094" s="42"/>
      <c r="E2094" s="192" t="s">
        <v>2052</v>
      </c>
      <c r="F2094" s="57" t="s">
        <v>12</v>
      </c>
      <c r="G2094" s="257" t="s">
        <v>9</v>
      </c>
      <c r="H2094" s="1"/>
      <c r="I2094" s="127"/>
    </row>
    <row r="2095" spans="1:9" s="25" customFormat="1" ht="15" x14ac:dyDescent="0.2">
      <c r="A2095" s="173" t="str">
        <f t="shared" si="39"/>
        <v>LFldI-41</v>
      </c>
      <c r="B2095" s="71" t="s">
        <v>93</v>
      </c>
      <c r="C2095" s="76">
        <f>IF(ISBLANK(D2095),_xlfn.AGGREGATE(2,5,C$2049:C2094),"")</f>
        <v>41</v>
      </c>
      <c r="D2095" s="42"/>
      <c r="E2095" s="192" t="s">
        <v>2011</v>
      </c>
      <c r="F2095" s="57" t="s">
        <v>12</v>
      </c>
      <c r="G2095" s="257" t="s">
        <v>9</v>
      </c>
      <c r="H2095" s="1"/>
      <c r="I2095" s="127"/>
    </row>
    <row r="2096" spans="1:9" s="25" customFormat="1" ht="15" x14ac:dyDescent="0.2">
      <c r="A2096" s="173" t="str">
        <f t="shared" si="39"/>
        <v>LFldI-42</v>
      </c>
      <c r="B2096" s="71" t="s">
        <v>93</v>
      </c>
      <c r="C2096" s="76">
        <f>IF(ISBLANK(D2096),_xlfn.AGGREGATE(2,5,C$2049:C2095),"")</f>
        <v>42</v>
      </c>
      <c r="D2096" s="42"/>
      <c r="E2096" s="193" t="s">
        <v>2084</v>
      </c>
      <c r="F2096" s="57" t="s">
        <v>12</v>
      </c>
      <c r="G2096" s="257" t="s">
        <v>9</v>
      </c>
      <c r="H2096" s="1"/>
      <c r="I2096" s="127"/>
    </row>
    <row r="2097" spans="1:9" s="25" customFormat="1" ht="15" x14ac:dyDescent="0.2">
      <c r="A2097" s="173" t="str">
        <f t="shared" si="39"/>
        <v>LFldI-43</v>
      </c>
      <c r="B2097" s="71" t="s">
        <v>93</v>
      </c>
      <c r="C2097" s="76">
        <f>IF(ISBLANK(D2097),_xlfn.AGGREGATE(2,5,C$2049:C2096),"")</f>
        <v>43</v>
      </c>
      <c r="D2097" s="42"/>
      <c r="E2097" s="192" t="s">
        <v>2054</v>
      </c>
      <c r="F2097" s="57" t="s">
        <v>12</v>
      </c>
      <c r="G2097" s="257" t="s">
        <v>9</v>
      </c>
      <c r="H2097" s="1"/>
      <c r="I2097" s="127"/>
    </row>
    <row r="2098" spans="1:9" s="25" customFormat="1" ht="15.75" x14ac:dyDescent="0.2">
      <c r="A2098" s="173" t="str">
        <f t="shared" si="39"/>
        <v>LFldI-44</v>
      </c>
      <c r="B2098" s="71" t="s">
        <v>93</v>
      </c>
      <c r="C2098" s="76">
        <f>IF(ISBLANK(D2098),_xlfn.AGGREGATE(2,5,C$2049:C2097),"")</f>
        <v>44</v>
      </c>
      <c r="D2098" s="42"/>
      <c r="E2098" s="192" t="s">
        <v>2085</v>
      </c>
      <c r="F2098" s="57" t="s">
        <v>12</v>
      </c>
      <c r="G2098" s="257" t="s">
        <v>9</v>
      </c>
      <c r="H2098" s="1"/>
      <c r="I2098" s="139"/>
    </row>
    <row r="2099" spans="1:9" s="25" customFormat="1" ht="15" x14ac:dyDescent="0.2">
      <c r="A2099" s="173" t="str">
        <f t="shared" si="39"/>
        <v>LFldI-45</v>
      </c>
      <c r="B2099" s="71" t="s">
        <v>93</v>
      </c>
      <c r="C2099" s="76">
        <f>IF(ISBLANK(D2099),_xlfn.AGGREGATE(2,5,C$2049:C2098),"")</f>
        <v>45</v>
      </c>
      <c r="D2099" s="42"/>
      <c r="E2099" s="192" t="s">
        <v>2086</v>
      </c>
      <c r="F2099" s="57" t="s">
        <v>12</v>
      </c>
      <c r="G2099" s="257" t="s">
        <v>9</v>
      </c>
      <c r="H2099" s="1"/>
      <c r="I2099" s="127"/>
    </row>
    <row r="2100" spans="1:9" s="25" customFormat="1" ht="15" x14ac:dyDescent="0.2">
      <c r="A2100" s="173" t="str">
        <f t="shared" si="39"/>
        <v>LFldI-46</v>
      </c>
      <c r="B2100" s="71" t="s">
        <v>93</v>
      </c>
      <c r="C2100" s="76">
        <f>IF(ISBLANK(D2100),_xlfn.AGGREGATE(2,5,C$2049:C2099),"")</f>
        <v>46</v>
      </c>
      <c r="D2100" s="42"/>
      <c r="E2100" s="192" t="s">
        <v>2087</v>
      </c>
      <c r="F2100" s="57" t="s">
        <v>12</v>
      </c>
      <c r="G2100" s="257" t="s">
        <v>9</v>
      </c>
      <c r="H2100" s="1"/>
      <c r="I2100" s="127"/>
    </row>
    <row r="2101" spans="1:9" s="25" customFormat="1" ht="15" x14ac:dyDescent="0.2">
      <c r="A2101" s="173" t="str">
        <f t="shared" si="39"/>
        <v>LFldI-47</v>
      </c>
      <c r="B2101" s="71" t="s">
        <v>93</v>
      </c>
      <c r="C2101" s="76">
        <f>IF(ISBLANK(D2101),_xlfn.AGGREGATE(2,5,C$2049:C2100),"")</f>
        <v>47</v>
      </c>
      <c r="D2101" s="42"/>
      <c r="E2101" s="192" t="s">
        <v>2088</v>
      </c>
      <c r="F2101" s="57" t="s">
        <v>12</v>
      </c>
      <c r="G2101" s="257" t="s">
        <v>9</v>
      </c>
      <c r="H2101" s="1"/>
      <c r="I2101" s="127"/>
    </row>
    <row r="2102" spans="1:9" s="25" customFormat="1" ht="14.25" x14ac:dyDescent="0.2">
      <c r="A2102" s="173" t="str">
        <f t="shared" si="39"/>
        <v>LFldI-48</v>
      </c>
      <c r="B2102" s="71" t="s">
        <v>93</v>
      </c>
      <c r="C2102" s="78">
        <f>IF(ISBLANK(D2102),_xlfn.AGGREGATE(2,5,C$2049:C2101),"")</f>
        <v>48</v>
      </c>
      <c r="D2102" s="43"/>
      <c r="E2102" s="192" t="s">
        <v>996</v>
      </c>
      <c r="F2102" s="58" t="s">
        <v>12</v>
      </c>
      <c r="G2102" s="260" t="s">
        <v>9</v>
      </c>
      <c r="H2102" s="1"/>
      <c r="I2102" s="128"/>
    </row>
    <row r="2103" spans="1:9" s="25" customFormat="1" ht="18" x14ac:dyDescent="0.2">
      <c r="A2103" s="171" t="str">
        <f t="shared" si="39"/>
        <v/>
      </c>
      <c r="B2103" s="71"/>
      <c r="C2103" s="69" t="str">
        <f>IF(ISBLANK(D2103),_xlfn.AGGREGATE(2,5,C$2049:C2102),"")</f>
        <v/>
      </c>
      <c r="D2103" s="20" t="s">
        <v>51</v>
      </c>
      <c r="E2103" s="191" t="s">
        <v>39</v>
      </c>
      <c r="F2103" s="13"/>
      <c r="G2103" s="278"/>
      <c r="H2103" s="144"/>
      <c r="I2103" s="127"/>
    </row>
    <row r="2104" spans="1:9" s="25" customFormat="1" ht="15" x14ac:dyDescent="0.2">
      <c r="A2104" s="173" t="str">
        <f t="shared" si="39"/>
        <v>LOrProt-1</v>
      </c>
      <c r="B2104" s="71" t="s">
        <v>96</v>
      </c>
      <c r="C2104" s="77">
        <f>IF(ISBLANK(D2104),_xlfn.AGGREGATE(2,5,C$2102:C2103),"")</f>
        <v>1</v>
      </c>
      <c r="D2104" s="46"/>
      <c r="E2104" s="192" t="s">
        <v>2089</v>
      </c>
      <c r="F2104" s="60" t="s">
        <v>6</v>
      </c>
      <c r="G2104" s="264" t="s">
        <v>9</v>
      </c>
      <c r="H2104" s="1"/>
      <c r="I2104" s="127"/>
    </row>
    <row r="2105" spans="1:9" s="25" customFormat="1" ht="28.5" x14ac:dyDescent="0.2">
      <c r="A2105" s="173" t="str">
        <f t="shared" si="39"/>
        <v>LOrProt-2</v>
      </c>
      <c r="B2105" s="71" t="s">
        <v>96</v>
      </c>
      <c r="C2105" s="76">
        <f>IF(ISBLANK(D2105),_xlfn.AGGREGATE(2,5,C$2102:C2104),"")</f>
        <v>2</v>
      </c>
      <c r="D2105" s="42"/>
      <c r="E2105" s="192" t="s">
        <v>2090</v>
      </c>
      <c r="F2105" s="57" t="s">
        <v>6</v>
      </c>
      <c r="G2105" s="257" t="s">
        <v>9</v>
      </c>
      <c r="H2105" s="1"/>
      <c r="I2105" s="127"/>
    </row>
    <row r="2106" spans="1:9" s="25" customFormat="1" ht="28.5" x14ac:dyDescent="0.2">
      <c r="A2106" s="173" t="str">
        <f t="shared" si="39"/>
        <v>LOrProt-3</v>
      </c>
      <c r="B2106" s="71" t="s">
        <v>96</v>
      </c>
      <c r="C2106" s="76">
        <f>IF(ISBLANK(D2106),_xlfn.AGGREGATE(2,5,C$2102:C2105),"")</f>
        <v>3</v>
      </c>
      <c r="D2106" s="42"/>
      <c r="E2106" s="192" t="s">
        <v>2091</v>
      </c>
      <c r="F2106" s="57" t="s">
        <v>6</v>
      </c>
      <c r="G2106" s="257" t="s">
        <v>9</v>
      </c>
      <c r="H2106" s="1"/>
      <c r="I2106" s="127"/>
    </row>
    <row r="2107" spans="1:9" s="25" customFormat="1" ht="15" x14ac:dyDescent="0.2">
      <c r="A2107" s="173" t="str">
        <f t="shared" si="39"/>
        <v/>
      </c>
      <c r="B2107" s="71"/>
      <c r="C2107" s="69" t="str">
        <f>IF(ISBLANK(D2107),_xlfn.AGGREGATE(2,5,C$2102:C2106),"")</f>
        <v/>
      </c>
      <c r="D2107" s="28" t="s">
        <v>1</v>
      </c>
      <c r="E2107" s="199" t="s">
        <v>2092</v>
      </c>
      <c r="F2107" s="5"/>
      <c r="G2107" s="266"/>
      <c r="H2107" s="23"/>
      <c r="I2107" s="127"/>
    </row>
    <row r="2108" spans="1:9" s="25" customFormat="1" ht="15" x14ac:dyDescent="0.2">
      <c r="A2108" s="173" t="str">
        <f t="shared" si="39"/>
        <v>LOrProt-4</v>
      </c>
      <c r="B2108" s="71" t="s">
        <v>96</v>
      </c>
      <c r="C2108" s="76">
        <f>IF(ISBLANK(D2108),_xlfn.AGGREGATE(2,5,C$2102:C2107),"")</f>
        <v>4</v>
      </c>
      <c r="D2108" s="42"/>
      <c r="E2108" s="213" t="s">
        <v>2093</v>
      </c>
      <c r="F2108" s="57" t="s">
        <v>6</v>
      </c>
      <c r="G2108" s="257" t="s">
        <v>9</v>
      </c>
      <c r="H2108" s="1"/>
      <c r="I2108" s="127"/>
    </row>
    <row r="2109" spans="1:9" s="25" customFormat="1" ht="15" x14ac:dyDescent="0.2">
      <c r="A2109" s="173" t="str">
        <f t="shared" si="39"/>
        <v>LOrProt-5</v>
      </c>
      <c r="B2109" s="71" t="s">
        <v>96</v>
      </c>
      <c r="C2109" s="76">
        <f>IF(ISBLANK(D2109),_xlfn.AGGREGATE(2,5,C$2102:C2108),"")</f>
        <v>5</v>
      </c>
      <c r="D2109" s="42"/>
      <c r="E2109" s="213" t="s">
        <v>686</v>
      </c>
      <c r="F2109" s="57" t="s">
        <v>6</v>
      </c>
      <c r="G2109" s="257" t="s">
        <v>9</v>
      </c>
      <c r="H2109" s="1"/>
      <c r="I2109" s="127"/>
    </row>
    <row r="2110" spans="1:9" s="25" customFormat="1" ht="15" x14ac:dyDescent="0.2">
      <c r="A2110" s="173" t="str">
        <f t="shared" si="39"/>
        <v>LOrProt-6</v>
      </c>
      <c r="B2110" s="71" t="s">
        <v>96</v>
      </c>
      <c r="C2110" s="76">
        <f>IF(ISBLANK(D2110),_xlfn.AGGREGATE(2,5,C$2102:C2109),"")</f>
        <v>6</v>
      </c>
      <c r="D2110" s="42"/>
      <c r="E2110" s="213" t="s">
        <v>2094</v>
      </c>
      <c r="F2110" s="57" t="s">
        <v>12</v>
      </c>
      <c r="G2110" s="257" t="s">
        <v>9</v>
      </c>
      <c r="H2110" s="1"/>
      <c r="I2110" s="127"/>
    </row>
    <row r="2111" spans="1:9" s="25" customFormat="1" ht="15" x14ac:dyDescent="0.2">
      <c r="A2111" s="173" t="str">
        <f t="shared" si="39"/>
        <v>LOrProt-7</v>
      </c>
      <c r="B2111" s="71" t="s">
        <v>96</v>
      </c>
      <c r="C2111" s="76">
        <f>IF(ISBLANK(D2111),_xlfn.AGGREGATE(2,5,C$2102:C2110),"")</f>
        <v>7</v>
      </c>
      <c r="D2111" s="42"/>
      <c r="E2111" s="213" t="s">
        <v>2095</v>
      </c>
      <c r="F2111" s="57" t="s">
        <v>12</v>
      </c>
      <c r="G2111" s="257" t="s">
        <v>9</v>
      </c>
      <c r="H2111" s="1"/>
      <c r="I2111" s="127"/>
    </row>
    <row r="2112" spans="1:9" s="25" customFormat="1" ht="15" x14ac:dyDescent="0.2">
      <c r="A2112" s="173" t="str">
        <f t="shared" si="39"/>
        <v>LOrProt-8</v>
      </c>
      <c r="B2112" s="71" t="s">
        <v>96</v>
      </c>
      <c r="C2112" s="76">
        <f>IF(ISBLANK(D2112),_xlfn.AGGREGATE(2,5,C$2102:C2111),"")</f>
        <v>8</v>
      </c>
      <c r="D2112" s="42"/>
      <c r="E2112" s="214" t="s">
        <v>2096</v>
      </c>
      <c r="F2112" s="57" t="s">
        <v>6</v>
      </c>
      <c r="G2112" s="257" t="s">
        <v>9</v>
      </c>
      <c r="H2112" s="1"/>
      <c r="I2112" s="127"/>
    </row>
    <row r="2113" spans="1:9" s="25" customFormat="1" ht="15" x14ac:dyDescent="0.2">
      <c r="A2113" s="173" t="str">
        <f t="shared" si="39"/>
        <v>LOrProt-9</v>
      </c>
      <c r="B2113" s="71" t="s">
        <v>96</v>
      </c>
      <c r="C2113" s="76">
        <f>IF(ISBLANK(D2113),_xlfn.AGGREGATE(2,5,C$2102:C2112),"")</f>
        <v>9</v>
      </c>
      <c r="D2113" s="42"/>
      <c r="E2113" s="214" t="s">
        <v>2097</v>
      </c>
      <c r="F2113" s="57" t="s">
        <v>6</v>
      </c>
      <c r="G2113" s="257" t="s">
        <v>9</v>
      </c>
      <c r="H2113" s="1"/>
      <c r="I2113" s="127"/>
    </row>
    <row r="2114" spans="1:9" s="25" customFormat="1" ht="15" x14ac:dyDescent="0.2">
      <c r="A2114" s="173" t="str">
        <f t="shared" si="39"/>
        <v>LOrProt-10</v>
      </c>
      <c r="B2114" s="71" t="s">
        <v>96</v>
      </c>
      <c r="C2114" s="76">
        <f>IF(ISBLANK(D2114),_xlfn.AGGREGATE(2,5,C$2102:C2113),"")</f>
        <v>10</v>
      </c>
      <c r="D2114" s="42"/>
      <c r="E2114" s="214" t="s">
        <v>2098</v>
      </c>
      <c r="F2114" s="57" t="s">
        <v>6</v>
      </c>
      <c r="G2114" s="257" t="s">
        <v>9</v>
      </c>
      <c r="H2114" s="1"/>
      <c r="I2114" s="127"/>
    </row>
    <row r="2115" spans="1:9" s="25" customFormat="1" ht="15" x14ac:dyDescent="0.2">
      <c r="A2115" s="173" t="str">
        <f t="shared" si="39"/>
        <v>LOrProt-11</v>
      </c>
      <c r="B2115" s="71" t="s">
        <v>96</v>
      </c>
      <c r="C2115" s="76">
        <f>IF(ISBLANK(D2115),_xlfn.AGGREGATE(2,5,C$2102:C2114),"")</f>
        <v>11</v>
      </c>
      <c r="D2115" s="42"/>
      <c r="E2115" s="215" t="s">
        <v>1127</v>
      </c>
      <c r="F2115" s="57" t="s">
        <v>12</v>
      </c>
      <c r="G2115" s="257" t="s">
        <v>9</v>
      </c>
      <c r="H2115" s="1"/>
      <c r="I2115" s="127"/>
    </row>
    <row r="2116" spans="1:9" s="25" customFormat="1" ht="28.5" x14ac:dyDescent="0.2">
      <c r="A2116" s="173" t="str">
        <f t="shared" si="39"/>
        <v>LOrProt-12</v>
      </c>
      <c r="B2116" s="71" t="s">
        <v>96</v>
      </c>
      <c r="C2116" s="76">
        <f>IF(ISBLANK(D2116),_xlfn.AGGREGATE(2,5,C$2102:C2115),"")</f>
        <v>12</v>
      </c>
      <c r="D2116" s="42"/>
      <c r="E2116" s="192" t="s">
        <v>2099</v>
      </c>
      <c r="F2116" s="57" t="s">
        <v>6</v>
      </c>
      <c r="G2116" s="257" t="s">
        <v>9</v>
      </c>
      <c r="H2116" s="1"/>
      <c r="I2116" s="127"/>
    </row>
    <row r="2117" spans="1:9" s="25" customFormat="1" ht="30" x14ac:dyDescent="0.2">
      <c r="A2117" s="173" t="str">
        <f t="shared" si="39"/>
        <v/>
      </c>
      <c r="B2117" s="71"/>
      <c r="C2117" s="76" t="str">
        <f>IF(ISBLANK(D2117),_xlfn.AGGREGATE(2,5,C$2102:C2116),"")</f>
        <v/>
      </c>
      <c r="D2117" s="40" t="s">
        <v>1</v>
      </c>
      <c r="E2117" s="194" t="s">
        <v>2100</v>
      </c>
      <c r="F2117" s="8"/>
      <c r="G2117" s="257"/>
      <c r="H2117" s="24"/>
      <c r="I2117" s="127"/>
    </row>
    <row r="2118" spans="1:9" s="25" customFormat="1" ht="15" x14ac:dyDescent="0.2">
      <c r="A2118" s="173" t="str">
        <f t="shared" si="39"/>
        <v>LOrProt-13</v>
      </c>
      <c r="B2118" s="71" t="s">
        <v>96</v>
      </c>
      <c r="C2118" s="76">
        <f>IF(ISBLANK(D2118),_xlfn.AGGREGATE(2,5,C$2102:C2117),"")</f>
        <v>13</v>
      </c>
      <c r="D2118" s="42"/>
      <c r="E2118" s="215" t="s">
        <v>2101</v>
      </c>
      <c r="F2118" s="57" t="s">
        <v>6</v>
      </c>
      <c r="G2118" s="257" t="s">
        <v>9</v>
      </c>
      <c r="H2118" s="1"/>
      <c r="I2118" s="127"/>
    </row>
    <row r="2119" spans="1:9" s="25" customFormat="1" ht="15" x14ac:dyDescent="0.2">
      <c r="A2119" s="173" t="str">
        <f t="shared" si="39"/>
        <v>LOrProt-14</v>
      </c>
      <c r="B2119" s="71" t="s">
        <v>96</v>
      </c>
      <c r="C2119" s="76">
        <f>IF(ISBLANK(D2119),_xlfn.AGGREGATE(2,5,C$2102:C2118),"")</f>
        <v>14</v>
      </c>
      <c r="D2119" s="42"/>
      <c r="E2119" s="215" t="s">
        <v>2102</v>
      </c>
      <c r="F2119" s="57" t="s">
        <v>6</v>
      </c>
      <c r="G2119" s="257" t="s">
        <v>9</v>
      </c>
      <c r="H2119" s="1"/>
      <c r="I2119" s="127"/>
    </row>
    <row r="2120" spans="1:9" s="25" customFormat="1" ht="15" x14ac:dyDescent="0.2">
      <c r="A2120" s="173" t="str">
        <f t="shared" ref="A2120:A2183" si="40">IF(ISBLANK(D2120),B2120&amp;"-"&amp;C2120,"")</f>
        <v>LOrProt-15</v>
      </c>
      <c r="B2120" s="71" t="s">
        <v>96</v>
      </c>
      <c r="C2120" s="76">
        <f>IF(ISBLANK(D2120),_xlfn.AGGREGATE(2,5,C$2102:C2119),"")</f>
        <v>15</v>
      </c>
      <c r="D2120" s="42"/>
      <c r="E2120" s="192" t="s">
        <v>2103</v>
      </c>
      <c r="F2120" s="57" t="s">
        <v>6</v>
      </c>
      <c r="G2120" s="257" t="s">
        <v>9</v>
      </c>
      <c r="H2120" s="1"/>
      <c r="I2120" s="127"/>
    </row>
    <row r="2121" spans="1:9" s="25" customFormat="1" ht="28.5" x14ac:dyDescent="0.2">
      <c r="A2121" s="173" t="str">
        <f t="shared" si="40"/>
        <v>LOrProt-16</v>
      </c>
      <c r="B2121" s="71" t="s">
        <v>96</v>
      </c>
      <c r="C2121" s="76">
        <f>IF(ISBLANK(D2121),_xlfn.AGGREGATE(2,5,C$2102:C2120),"")</f>
        <v>16</v>
      </c>
      <c r="D2121" s="42"/>
      <c r="E2121" s="192" t="s">
        <v>2104</v>
      </c>
      <c r="F2121" s="57" t="s">
        <v>6</v>
      </c>
      <c r="G2121" s="257" t="s">
        <v>9</v>
      </c>
      <c r="H2121" s="1"/>
      <c r="I2121" s="127"/>
    </row>
    <row r="2122" spans="1:9" s="25" customFormat="1" ht="15" x14ac:dyDescent="0.2">
      <c r="A2122" s="173" t="str">
        <f t="shared" si="40"/>
        <v>LOrProt-17</v>
      </c>
      <c r="B2122" s="71" t="s">
        <v>96</v>
      </c>
      <c r="C2122" s="76">
        <f>IF(ISBLANK(D2122),_xlfn.AGGREGATE(2,5,C$2102:C2121),"")</f>
        <v>17</v>
      </c>
      <c r="D2122" s="42"/>
      <c r="E2122" s="192" t="s">
        <v>2105</v>
      </c>
      <c r="F2122" s="57" t="s">
        <v>12</v>
      </c>
      <c r="G2122" s="257" t="s">
        <v>9</v>
      </c>
      <c r="H2122" s="1"/>
      <c r="I2122" s="127"/>
    </row>
    <row r="2123" spans="1:9" s="25" customFormat="1" ht="15" x14ac:dyDescent="0.2">
      <c r="A2123" s="173" t="str">
        <f t="shared" si="40"/>
        <v>LOrProt-18</v>
      </c>
      <c r="B2123" s="71" t="s">
        <v>96</v>
      </c>
      <c r="C2123" s="76">
        <f>IF(ISBLANK(D2123),_xlfn.AGGREGATE(2,5,C$2102:C2122),"")</f>
        <v>18</v>
      </c>
      <c r="D2123" s="42"/>
      <c r="E2123" s="192" t="s">
        <v>2106</v>
      </c>
      <c r="F2123" s="57" t="s">
        <v>12</v>
      </c>
      <c r="G2123" s="257" t="s">
        <v>9</v>
      </c>
      <c r="H2123" s="1"/>
      <c r="I2123" s="127"/>
    </row>
    <row r="2124" spans="1:9" s="25" customFormat="1" ht="15" x14ac:dyDescent="0.2">
      <c r="A2124" s="173" t="str">
        <f t="shared" si="40"/>
        <v>LOrProt-19</v>
      </c>
      <c r="B2124" s="71" t="s">
        <v>96</v>
      </c>
      <c r="C2124" s="76">
        <f>IF(ISBLANK(D2124),_xlfn.AGGREGATE(2,5,C$2102:C2123),"")</f>
        <v>19</v>
      </c>
      <c r="D2124" s="42"/>
      <c r="E2124" s="192" t="s">
        <v>2107</v>
      </c>
      <c r="F2124" s="57" t="s">
        <v>6</v>
      </c>
      <c r="G2124" s="257" t="s">
        <v>9</v>
      </c>
      <c r="H2124" s="1"/>
      <c r="I2124" s="127"/>
    </row>
    <row r="2125" spans="1:9" s="25" customFormat="1" ht="15" x14ac:dyDescent="0.2">
      <c r="A2125" s="173" t="str">
        <f t="shared" si="40"/>
        <v>LOrProt-20</v>
      </c>
      <c r="B2125" s="71" t="s">
        <v>96</v>
      </c>
      <c r="C2125" s="76">
        <f>IF(ISBLANK(D2125),_xlfn.AGGREGATE(2,5,C$2102:C2124),"")</f>
        <v>20</v>
      </c>
      <c r="D2125" s="42"/>
      <c r="E2125" s="192" t="s">
        <v>2108</v>
      </c>
      <c r="F2125" s="57" t="s">
        <v>6</v>
      </c>
      <c r="G2125" s="257" t="s">
        <v>9</v>
      </c>
      <c r="H2125" s="1"/>
      <c r="I2125" s="140"/>
    </row>
    <row r="2126" spans="1:9" s="25" customFormat="1" ht="15" x14ac:dyDescent="0.2">
      <c r="A2126" s="173" t="str">
        <f t="shared" si="40"/>
        <v>LOrProt-21</v>
      </c>
      <c r="B2126" s="71" t="s">
        <v>96</v>
      </c>
      <c r="C2126" s="76">
        <f>IF(ISBLANK(D2126),_xlfn.AGGREGATE(2,5,C$2102:C2125),"")</f>
        <v>21</v>
      </c>
      <c r="D2126" s="42"/>
      <c r="E2126" s="192" t="s">
        <v>2109</v>
      </c>
      <c r="F2126" s="57" t="s">
        <v>6</v>
      </c>
      <c r="G2126" s="257" t="s">
        <v>9</v>
      </c>
      <c r="H2126" s="1"/>
      <c r="I2126" s="127"/>
    </row>
    <row r="2127" spans="1:9" s="25" customFormat="1" ht="15" x14ac:dyDescent="0.2">
      <c r="A2127" s="173" t="str">
        <f t="shared" si="40"/>
        <v>LOrProt-22</v>
      </c>
      <c r="B2127" s="71" t="s">
        <v>96</v>
      </c>
      <c r="C2127" s="76">
        <f>IF(ISBLANK(D2127),_xlfn.AGGREGATE(2,5,C$2102:C2126),"")</f>
        <v>22</v>
      </c>
      <c r="D2127" s="42"/>
      <c r="E2127" s="192" t="s">
        <v>2110</v>
      </c>
      <c r="F2127" s="57" t="s">
        <v>12</v>
      </c>
      <c r="G2127" s="257" t="s">
        <v>9</v>
      </c>
      <c r="H2127" s="1"/>
      <c r="I2127" s="127"/>
    </row>
    <row r="2128" spans="1:9" s="25" customFormat="1" ht="28.5" x14ac:dyDescent="0.2">
      <c r="A2128" s="173" t="str">
        <f t="shared" si="40"/>
        <v>LOrProt-23</v>
      </c>
      <c r="B2128" s="71" t="s">
        <v>96</v>
      </c>
      <c r="C2128" s="76">
        <f>IF(ISBLANK(D2128),_xlfn.AGGREGATE(2,5,C$2102:C2127),"")</f>
        <v>23</v>
      </c>
      <c r="D2128" s="42"/>
      <c r="E2128" s="192" t="s">
        <v>2111</v>
      </c>
      <c r="F2128" s="57" t="s">
        <v>12</v>
      </c>
      <c r="G2128" s="257" t="s">
        <v>9</v>
      </c>
      <c r="H2128" s="1"/>
      <c r="I2128" s="127"/>
    </row>
    <row r="2129" spans="1:9" s="25" customFormat="1" ht="15" x14ac:dyDescent="0.2">
      <c r="A2129" s="173" t="str">
        <f t="shared" si="40"/>
        <v>LOrProt-24</v>
      </c>
      <c r="B2129" s="71" t="s">
        <v>96</v>
      </c>
      <c r="C2129" s="78">
        <f>IF(ISBLANK(D2129),_xlfn.AGGREGATE(2,5,C$2102:C2128),"")</f>
        <v>24</v>
      </c>
      <c r="D2129" s="43"/>
      <c r="E2129" s="192" t="s">
        <v>2112</v>
      </c>
      <c r="F2129" s="58" t="s">
        <v>6</v>
      </c>
      <c r="G2129" s="260" t="s">
        <v>9</v>
      </c>
      <c r="H2129" s="1"/>
      <c r="I2129" s="127"/>
    </row>
    <row r="2130" spans="1:9" s="25" customFormat="1" ht="18" x14ac:dyDescent="0.2">
      <c r="A2130" s="171" t="str">
        <f t="shared" si="40"/>
        <v/>
      </c>
      <c r="B2130" s="71"/>
      <c r="C2130" s="69" t="str">
        <f>IF(ISBLANK(D2130),_xlfn.AGGREGATE(2,5,C$2102:C2129),"")</f>
        <v/>
      </c>
      <c r="D2130" s="20" t="s">
        <v>51</v>
      </c>
      <c r="E2130" s="191" t="s">
        <v>40</v>
      </c>
      <c r="F2130" s="15"/>
      <c r="G2130" s="263"/>
      <c r="H2130" s="102"/>
      <c r="I2130" s="127"/>
    </row>
    <row r="2131" spans="1:9" s="25" customFormat="1" ht="15" x14ac:dyDescent="0.2">
      <c r="A2131" s="173" t="str">
        <f t="shared" si="40"/>
        <v>LPerm-1</v>
      </c>
      <c r="B2131" s="71" t="s">
        <v>99</v>
      </c>
      <c r="C2131" s="77">
        <f>IF(ISBLANK(D2131),_xlfn.AGGREGATE(2,5,C$2129:C2130),"")</f>
        <v>1</v>
      </c>
      <c r="D2131" s="46"/>
      <c r="E2131" s="192" t="s">
        <v>2113</v>
      </c>
      <c r="F2131" s="60" t="s">
        <v>12</v>
      </c>
      <c r="G2131" s="264" t="s">
        <v>9</v>
      </c>
      <c r="H2131" s="1"/>
      <c r="I2131" s="127"/>
    </row>
    <row r="2132" spans="1:9" s="25" customFormat="1" ht="14.25" x14ac:dyDescent="0.2">
      <c r="A2132" s="173" t="str">
        <f t="shared" si="40"/>
        <v>LPerm-2</v>
      </c>
      <c r="B2132" s="71" t="s">
        <v>99</v>
      </c>
      <c r="C2132" s="77">
        <f>IF(ISBLANK(D2132),_xlfn.AGGREGATE(2,5,C$2129:C2131),"")</f>
        <v>2</v>
      </c>
      <c r="D2132" s="42"/>
      <c r="E2132" s="192" t="s">
        <v>2114</v>
      </c>
      <c r="F2132" s="57" t="s">
        <v>12</v>
      </c>
      <c r="G2132" s="257" t="s">
        <v>9</v>
      </c>
      <c r="H2132" s="1"/>
      <c r="I2132" s="128"/>
    </row>
    <row r="2133" spans="1:9" s="25" customFormat="1" ht="15" x14ac:dyDescent="0.2">
      <c r="A2133" s="173" t="str">
        <f t="shared" si="40"/>
        <v>LPerm-3</v>
      </c>
      <c r="B2133" s="71" t="s">
        <v>99</v>
      </c>
      <c r="C2133" s="77">
        <f>IF(ISBLANK(D2133),_xlfn.AGGREGATE(2,5,C$2129:C2132),"")</f>
        <v>3</v>
      </c>
      <c r="D2133" s="42"/>
      <c r="E2133" s="192" t="s">
        <v>2115</v>
      </c>
      <c r="F2133" s="57" t="s">
        <v>12</v>
      </c>
      <c r="G2133" s="257" t="s">
        <v>9</v>
      </c>
      <c r="H2133" s="1"/>
      <c r="I2133" s="127"/>
    </row>
    <row r="2134" spans="1:9" s="25" customFormat="1" ht="14.25" x14ac:dyDescent="0.2">
      <c r="A2134" s="173" t="str">
        <f t="shared" si="40"/>
        <v>LPerm-4</v>
      </c>
      <c r="B2134" s="71" t="s">
        <v>99</v>
      </c>
      <c r="C2134" s="77">
        <f>IF(ISBLANK(D2134),_xlfn.AGGREGATE(2,5,C$2129:C2133),"")</f>
        <v>4</v>
      </c>
      <c r="D2134" s="42"/>
      <c r="E2134" s="192" t="s">
        <v>2116</v>
      </c>
      <c r="F2134" s="62" t="s">
        <v>6</v>
      </c>
      <c r="G2134" s="257" t="s">
        <v>9</v>
      </c>
      <c r="H2134" s="1"/>
      <c r="I2134" s="128"/>
    </row>
    <row r="2135" spans="1:9" s="25" customFormat="1" ht="15" x14ac:dyDescent="0.2">
      <c r="A2135" s="173" t="str">
        <f t="shared" si="40"/>
        <v>LPerm-5</v>
      </c>
      <c r="B2135" s="71" t="s">
        <v>99</v>
      </c>
      <c r="C2135" s="77">
        <f>IF(ISBLANK(D2135),_xlfn.AGGREGATE(2,5,C$2129:C2134),"")</f>
        <v>5</v>
      </c>
      <c r="D2135" s="42"/>
      <c r="E2135" s="192" t="s">
        <v>2117</v>
      </c>
      <c r="F2135" s="57" t="s">
        <v>12</v>
      </c>
      <c r="G2135" s="257" t="s">
        <v>9</v>
      </c>
      <c r="H2135" s="1"/>
      <c r="I2135" s="127"/>
    </row>
    <row r="2136" spans="1:9" s="25" customFormat="1" ht="15" x14ac:dyDescent="0.2">
      <c r="A2136" s="173" t="str">
        <f t="shared" si="40"/>
        <v>LPerm-6</v>
      </c>
      <c r="B2136" s="71" t="s">
        <v>99</v>
      </c>
      <c r="C2136" s="77">
        <f>IF(ISBLANK(D2136),_xlfn.AGGREGATE(2,5,C$2129:C2135),"")</f>
        <v>6</v>
      </c>
      <c r="D2136" s="42"/>
      <c r="E2136" s="192" t="s">
        <v>2118</v>
      </c>
      <c r="F2136" s="57" t="s">
        <v>12</v>
      </c>
      <c r="G2136" s="257" t="s">
        <v>9</v>
      </c>
      <c r="H2136" s="1"/>
      <c r="I2136" s="127"/>
    </row>
    <row r="2137" spans="1:9" s="25" customFormat="1" ht="15" x14ac:dyDescent="0.2">
      <c r="A2137" s="173" t="str">
        <f t="shared" si="40"/>
        <v/>
      </c>
      <c r="B2137" s="71"/>
      <c r="C2137" s="77" t="str">
        <f>IF(ISBLANK(D2137),_xlfn.AGGREGATE(2,5,C$2129:C2136),"")</f>
        <v/>
      </c>
      <c r="D2137" s="28" t="s">
        <v>1</v>
      </c>
      <c r="E2137" s="199" t="s">
        <v>2119</v>
      </c>
      <c r="F2137" s="5"/>
      <c r="G2137" s="266"/>
      <c r="H2137" s="23"/>
      <c r="I2137" s="127"/>
    </row>
    <row r="2138" spans="1:9" s="25" customFormat="1" ht="15" x14ac:dyDescent="0.2">
      <c r="A2138" s="173" t="str">
        <f t="shared" si="40"/>
        <v>LPerm-7</v>
      </c>
      <c r="B2138" s="71" t="s">
        <v>99</v>
      </c>
      <c r="C2138" s="77">
        <f>IF(ISBLANK(D2138),_xlfn.AGGREGATE(2,5,C$2129:C2137),"")</f>
        <v>7</v>
      </c>
      <c r="D2138" s="42"/>
      <c r="E2138" s="192" t="s">
        <v>2120</v>
      </c>
      <c r="F2138" s="62" t="s">
        <v>6</v>
      </c>
      <c r="G2138" s="257" t="s">
        <v>9</v>
      </c>
      <c r="H2138" s="1"/>
      <c r="I2138" s="127"/>
    </row>
    <row r="2139" spans="1:9" s="25" customFormat="1" ht="15" x14ac:dyDescent="0.2">
      <c r="A2139" s="173" t="str">
        <f t="shared" si="40"/>
        <v/>
      </c>
      <c r="B2139" s="71"/>
      <c r="C2139" s="77" t="str">
        <f>IF(ISBLANK(D2139),_xlfn.AGGREGATE(2,5,C$2129:C2138),"")</f>
        <v/>
      </c>
      <c r="D2139" s="28" t="s">
        <v>1</v>
      </c>
      <c r="E2139" s="199" t="s">
        <v>2121</v>
      </c>
      <c r="F2139" s="5"/>
      <c r="G2139" s="266"/>
      <c r="H2139" s="23"/>
      <c r="I2139" s="127"/>
    </row>
    <row r="2140" spans="1:9" s="25" customFormat="1" ht="15" x14ac:dyDescent="0.2">
      <c r="A2140" s="173" t="str">
        <f t="shared" si="40"/>
        <v>LPerm-8</v>
      </c>
      <c r="B2140" s="71" t="s">
        <v>99</v>
      </c>
      <c r="C2140" s="77">
        <f>IF(ISBLANK(D2140),_xlfn.AGGREGATE(2,5,C$2129:C2139),"")</f>
        <v>8</v>
      </c>
      <c r="D2140" s="42"/>
      <c r="E2140" s="213" t="s">
        <v>2122</v>
      </c>
      <c r="F2140" s="57" t="s">
        <v>6</v>
      </c>
      <c r="G2140" s="257" t="s">
        <v>9</v>
      </c>
      <c r="H2140" s="1"/>
      <c r="I2140" s="127"/>
    </row>
    <row r="2141" spans="1:9" s="25" customFormat="1" ht="15" x14ac:dyDescent="0.2">
      <c r="A2141" s="173" t="str">
        <f t="shared" si="40"/>
        <v>LPerm-9</v>
      </c>
      <c r="B2141" s="71" t="s">
        <v>99</v>
      </c>
      <c r="C2141" s="77">
        <f>IF(ISBLANK(D2141),_xlfn.AGGREGATE(2,5,C$2129:C2140),"")</f>
        <v>9</v>
      </c>
      <c r="D2141" s="42"/>
      <c r="E2141" s="213" t="s">
        <v>2123</v>
      </c>
      <c r="F2141" s="57" t="s">
        <v>12</v>
      </c>
      <c r="G2141" s="257" t="s">
        <v>9</v>
      </c>
      <c r="H2141" s="1"/>
      <c r="I2141" s="127"/>
    </row>
    <row r="2142" spans="1:9" s="25" customFormat="1" ht="15" x14ac:dyDescent="0.2">
      <c r="A2142" s="173" t="str">
        <f t="shared" si="40"/>
        <v>LPerm-10</v>
      </c>
      <c r="B2142" s="71" t="s">
        <v>99</v>
      </c>
      <c r="C2142" s="77">
        <f>IF(ISBLANK(D2142),_xlfn.AGGREGATE(2,5,C$2129:C2141),"")</f>
        <v>10</v>
      </c>
      <c r="D2142" s="42"/>
      <c r="E2142" s="213" t="s">
        <v>2124</v>
      </c>
      <c r="F2142" s="57" t="s">
        <v>12</v>
      </c>
      <c r="G2142" s="257" t="s">
        <v>9</v>
      </c>
      <c r="H2142" s="1"/>
      <c r="I2142" s="127"/>
    </row>
    <row r="2143" spans="1:9" s="25" customFormat="1" ht="15" x14ac:dyDescent="0.2">
      <c r="A2143" s="173" t="str">
        <f t="shared" si="40"/>
        <v>LPerm-11</v>
      </c>
      <c r="B2143" s="71" t="s">
        <v>99</v>
      </c>
      <c r="C2143" s="77">
        <f>IF(ISBLANK(D2143),_xlfn.AGGREGATE(2,5,C$2129:C2142),"")</f>
        <v>11</v>
      </c>
      <c r="D2143" s="42"/>
      <c r="E2143" s="213" t="s">
        <v>2125</v>
      </c>
      <c r="F2143" s="57" t="s">
        <v>12</v>
      </c>
      <c r="G2143" s="257" t="s">
        <v>9</v>
      </c>
      <c r="H2143" s="1"/>
      <c r="I2143" s="127"/>
    </row>
    <row r="2144" spans="1:9" s="25" customFormat="1" ht="15" x14ac:dyDescent="0.2">
      <c r="A2144" s="173" t="str">
        <f t="shared" si="40"/>
        <v>LPerm-12</v>
      </c>
      <c r="B2144" s="71" t="s">
        <v>99</v>
      </c>
      <c r="C2144" s="77">
        <f>IF(ISBLANK(D2144),_xlfn.AGGREGATE(2,5,C$2129:C2143),"")</f>
        <v>12</v>
      </c>
      <c r="D2144" s="42"/>
      <c r="E2144" s="213" t="s">
        <v>2126</v>
      </c>
      <c r="F2144" s="57" t="s">
        <v>12</v>
      </c>
      <c r="G2144" s="257" t="s">
        <v>9</v>
      </c>
      <c r="H2144" s="1"/>
      <c r="I2144" s="127"/>
    </row>
    <row r="2145" spans="1:9" s="25" customFormat="1" ht="15" x14ac:dyDescent="0.2">
      <c r="A2145" s="173" t="str">
        <f t="shared" si="40"/>
        <v>LPerm-13</v>
      </c>
      <c r="B2145" s="71" t="s">
        <v>99</v>
      </c>
      <c r="C2145" s="77">
        <f>IF(ISBLANK(D2145),_xlfn.AGGREGATE(2,5,C$2129:C2144),"")</f>
        <v>13</v>
      </c>
      <c r="D2145" s="42"/>
      <c r="E2145" s="213" t="s">
        <v>2127</v>
      </c>
      <c r="F2145" s="57" t="s">
        <v>6</v>
      </c>
      <c r="G2145" s="257" t="s">
        <v>9</v>
      </c>
      <c r="H2145" s="1"/>
      <c r="I2145" s="127"/>
    </row>
    <row r="2146" spans="1:9" s="25" customFormat="1" ht="15" x14ac:dyDescent="0.2">
      <c r="A2146" s="173" t="str">
        <f t="shared" si="40"/>
        <v>LPerm-14</v>
      </c>
      <c r="B2146" s="71" t="s">
        <v>99</v>
      </c>
      <c r="C2146" s="77">
        <f>IF(ISBLANK(D2146),_xlfn.AGGREGATE(2,5,C$2129:C2145),"")</f>
        <v>14</v>
      </c>
      <c r="D2146" s="42"/>
      <c r="E2146" s="213" t="s">
        <v>2128</v>
      </c>
      <c r="F2146" s="57" t="s">
        <v>6</v>
      </c>
      <c r="G2146" s="257" t="s">
        <v>9</v>
      </c>
      <c r="H2146" s="1"/>
      <c r="I2146" s="127"/>
    </row>
    <row r="2147" spans="1:9" s="25" customFormat="1" ht="15" x14ac:dyDescent="0.2">
      <c r="A2147" s="173" t="str">
        <f t="shared" si="40"/>
        <v>LPerm-15</v>
      </c>
      <c r="B2147" s="71" t="s">
        <v>99</v>
      </c>
      <c r="C2147" s="77">
        <f>IF(ISBLANK(D2147),_xlfn.AGGREGATE(2,5,C$2129:C2146),"")</f>
        <v>15</v>
      </c>
      <c r="D2147" s="42"/>
      <c r="E2147" s="213" t="s">
        <v>2129</v>
      </c>
      <c r="F2147" s="57" t="s">
        <v>6</v>
      </c>
      <c r="G2147" s="257" t="s">
        <v>9</v>
      </c>
      <c r="H2147" s="1"/>
      <c r="I2147" s="127"/>
    </row>
    <row r="2148" spans="1:9" s="25" customFormat="1" ht="15" x14ac:dyDescent="0.2">
      <c r="A2148" s="173" t="str">
        <f t="shared" si="40"/>
        <v>LPerm-16</v>
      </c>
      <c r="B2148" s="71" t="s">
        <v>99</v>
      </c>
      <c r="C2148" s="77">
        <f>IF(ISBLANK(D2148),_xlfn.AGGREGATE(2,5,C$2129:C2147),"")</f>
        <v>16</v>
      </c>
      <c r="D2148" s="42"/>
      <c r="E2148" s="213" t="s">
        <v>2130</v>
      </c>
      <c r="F2148" s="57" t="s">
        <v>6</v>
      </c>
      <c r="G2148" s="257" t="s">
        <v>9</v>
      </c>
      <c r="H2148" s="1"/>
      <c r="I2148" s="127"/>
    </row>
    <row r="2149" spans="1:9" s="25" customFormat="1" ht="15" x14ac:dyDescent="0.2">
      <c r="A2149" s="173" t="str">
        <f t="shared" si="40"/>
        <v>LPerm-17</v>
      </c>
      <c r="B2149" s="71" t="s">
        <v>99</v>
      </c>
      <c r="C2149" s="77">
        <f>IF(ISBLANK(D2149),_xlfn.AGGREGATE(2,5,C$2129:C2148),"")</f>
        <v>17</v>
      </c>
      <c r="D2149" s="42"/>
      <c r="E2149" s="213" t="s">
        <v>2131</v>
      </c>
      <c r="F2149" s="57" t="s">
        <v>6</v>
      </c>
      <c r="G2149" s="257" t="s">
        <v>9</v>
      </c>
      <c r="H2149" s="1"/>
      <c r="I2149" s="127"/>
    </row>
    <row r="2150" spans="1:9" s="25" customFormat="1" ht="15" x14ac:dyDescent="0.2">
      <c r="A2150" s="173" t="str">
        <f t="shared" si="40"/>
        <v>LPerm-18</v>
      </c>
      <c r="B2150" s="71" t="s">
        <v>99</v>
      </c>
      <c r="C2150" s="77">
        <f>IF(ISBLANK(D2150),_xlfn.AGGREGATE(2,5,C$2129:C2149),"")</f>
        <v>18</v>
      </c>
      <c r="D2150" s="42"/>
      <c r="E2150" s="213" t="s">
        <v>2132</v>
      </c>
      <c r="F2150" s="57" t="s">
        <v>6</v>
      </c>
      <c r="G2150" s="257" t="s">
        <v>9</v>
      </c>
      <c r="H2150" s="1"/>
      <c r="I2150" s="127"/>
    </row>
    <row r="2151" spans="1:9" s="25" customFormat="1" ht="15" x14ac:dyDescent="0.2">
      <c r="A2151" s="173" t="str">
        <f t="shared" si="40"/>
        <v>LPerm-19</v>
      </c>
      <c r="B2151" s="71" t="s">
        <v>99</v>
      </c>
      <c r="C2151" s="77">
        <f>IF(ISBLANK(D2151),_xlfn.AGGREGATE(2,5,C$2129:C2150),"")</f>
        <v>19</v>
      </c>
      <c r="D2151" s="42"/>
      <c r="E2151" s="213" t="s">
        <v>2133</v>
      </c>
      <c r="F2151" s="57" t="s">
        <v>12</v>
      </c>
      <c r="G2151" s="257" t="s">
        <v>9</v>
      </c>
      <c r="H2151" s="1"/>
      <c r="I2151" s="127"/>
    </row>
    <row r="2152" spans="1:9" s="25" customFormat="1" ht="15" x14ac:dyDescent="0.2">
      <c r="A2152" s="173" t="str">
        <f t="shared" si="40"/>
        <v>LPerm-20</v>
      </c>
      <c r="B2152" s="71" t="s">
        <v>99</v>
      </c>
      <c r="C2152" s="77">
        <f>IF(ISBLANK(D2152),_xlfn.AGGREGATE(2,5,C$2129:C2151),"")</f>
        <v>20</v>
      </c>
      <c r="D2152" s="42"/>
      <c r="E2152" s="213" t="s">
        <v>2134</v>
      </c>
      <c r="F2152" s="57" t="s">
        <v>12</v>
      </c>
      <c r="G2152" s="257" t="s">
        <v>9</v>
      </c>
      <c r="H2152" s="1"/>
      <c r="I2152" s="127"/>
    </row>
    <row r="2153" spans="1:9" s="25" customFormat="1" ht="15" x14ac:dyDescent="0.2">
      <c r="A2153" s="173" t="str">
        <f t="shared" si="40"/>
        <v>LPerm-21</v>
      </c>
      <c r="B2153" s="71" t="s">
        <v>99</v>
      </c>
      <c r="C2153" s="77">
        <f>IF(ISBLANK(D2153),_xlfn.AGGREGATE(2,5,C$2129:C2152),"")</f>
        <v>21</v>
      </c>
      <c r="D2153" s="42"/>
      <c r="E2153" s="213" t="s">
        <v>2135</v>
      </c>
      <c r="F2153" s="57" t="s">
        <v>12</v>
      </c>
      <c r="G2153" s="257" t="s">
        <v>9</v>
      </c>
      <c r="H2153" s="1"/>
      <c r="I2153" s="127"/>
    </row>
    <row r="2154" spans="1:9" s="25" customFormat="1" ht="15" x14ac:dyDescent="0.2">
      <c r="A2154" s="173" t="str">
        <f t="shared" si="40"/>
        <v>LPerm-22</v>
      </c>
      <c r="B2154" s="71" t="s">
        <v>99</v>
      </c>
      <c r="C2154" s="77">
        <f>IF(ISBLANK(D2154),_xlfn.AGGREGATE(2,5,C$2129:C2153),"")</f>
        <v>22</v>
      </c>
      <c r="D2154" s="42"/>
      <c r="E2154" s="213" t="s">
        <v>2136</v>
      </c>
      <c r="F2154" s="57" t="s">
        <v>12</v>
      </c>
      <c r="G2154" s="257" t="s">
        <v>9</v>
      </c>
      <c r="H2154" s="1"/>
      <c r="I2154" s="127"/>
    </row>
    <row r="2155" spans="1:9" s="25" customFormat="1" ht="15" x14ac:dyDescent="0.2">
      <c r="A2155" s="173" t="str">
        <f t="shared" si="40"/>
        <v>LPerm-23</v>
      </c>
      <c r="B2155" s="71" t="s">
        <v>99</v>
      </c>
      <c r="C2155" s="77">
        <f>IF(ISBLANK(D2155),_xlfn.AGGREGATE(2,5,C$2129:C2154),"")</f>
        <v>23</v>
      </c>
      <c r="D2155" s="42"/>
      <c r="E2155" s="213" t="s">
        <v>2137</v>
      </c>
      <c r="F2155" s="57" t="s">
        <v>12</v>
      </c>
      <c r="G2155" s="257" t="s">
        <v>9</v>
      </c>
      <c r="H2155" s="1"/>
      <c r="I2155" s="127"/>
    </row>
    <row r="2156" spans="1:9" s="25" customFormat="1" ht="15" x14ac:dyDescent="0.2">
      <c r="A2156" s="173" t="str">
        <f t="shared" si="40"/>
        <v>LPerm-24</v>
      </c>
      <c r="B2156" s="71" t="s">
        <v>99</v>
      </c>
      <c r="C2156" s="77">
        <f>IF(ISBLANK(D2156),_xlfn.AGGREGATE(2,5,C$2129:C2155),"")</f>
        <v>24</v>
      </c>
      <c r="D2156" s="42"/>
      <c r="E2156" s="213" t="s">
        <v>2138</v>
      </c>
      <c r="F2156" s="57" t="s">
        <v>12</v>
      </c>
      <c r="G2156" s="257" t="s">
        <v>9</v>
      </c>
      <c r="H2156" s="1"/>
      <c r="I2156" s="127"/>
    </row>
    <row r="2157" spans="1:9" s="25" customFormat="1" ht="15" x14ac:dyDescent="0.2">
      <c r="A2157" s="173" t="str">
        <f t="shared" si="40"/>
        <v>LPerm-25</v>
      </c>
      <c r="B2157" s="71" t="s">
        <v>99</v>
      </c>
      <c r="C2157" s="77">
        <f>IF(ISBLANK(D2157),_xlfn.AGGREGATE(2,5,C$2129:C2156),"")</f>
        <v>25</v>
      </c>
      <c r="D2157" s="42"/>
      <c r="E2157" s="213" t="s">
        <v>2139</v>
      </c>
      <c r="F2157" s="57" t="s">
        <v>12</v>
      </c>
      <c r="G2157" s="257" t="s">
        <v>9</v>
      </c>
      <c r="H2157" s="1"/>
      <c r="I2157" s="127"/>
    </row>
    <row r="2158" spans="1:9" s="25" customFormat="1" ht="15" x14ac:dyDescent="0.2">
      <c r="A2158" s="173" t="str">
        <f t="shared" si="40"/>
        <v>LPerm-26</v>
      </c>
      <c r="B2158" s="71" t="s">
        <v>99</v>
      </c>
      <c r="C2158" s="77">
        <f>IF(ISBLANK(D2158),_xlfn.AGGREGATE(2,5,C$2129:C2157),"")</f>
        <v>26</v>
      </c>
      <c r="D2158" s="42"/>
      <c r="E2158" s="213" t="s">
        <v>2140</v>
      </c>
      <c r="F2158" s="57" t="s">
        <v>12</v>
      </c>
      <c r="G2158" s="257" t="s">
        <v>9</v>
      </c>
      <c r="H2158" s="1"/>
      <c r="I2158" s="127"/>
    </row>
    <row r="2159" spans="1:9" s="25" customFormat="1" ht="15" x14ac:dyDescent="0.2">
      <c r="A2159" s="173" t="str">
        <f t="shared" si="40"/>
        <v>LPerm-27</v>
      </c>
      <c r="B2159" s="71" t="s">
        <v>99</v>
      </c>
      <c r="C2159" s="77">
        <f>IF(ISBLANK(D2159),_xlfn.AGGREGATE(2,5,C$2129:C2158),"")</f>
        <v>27</v>
      </c>
      <c r="D2159" s="42"/>
      <c r="E2159" s="213" t="s">
        <v>2141</v>
      </c>
      <c r="F2159" s="57" t="s">
        <v>12</v>
      </c>
      <c r="G2159" s="257" t="s">
        <v>9</v>
      </c>
      <c r="H2159" s="1"/>
      <c r="I2159" s="127"/>
    </row>
    <row r="2160" spans="1:9" s="25" customFormat="1" ht="15" x14ac:dyDescent="0.2">
      <c r="A2160" s="173" t="str">
        <f t="shared" si="40"/>
        <v>LPerm-28</v>
      </c>
      <c r="B2160" s="71" t="s">
        <v>99</v>
      </c>
      <c r="C2160" s="77">
        <f>IF(ISBLANK(D2160),_xlfn.AGGREGATE(2,5,C$2129:C2159),"")</f>
        <v>28</v>
      </c>
      <c r="D2160" s="42"/>
      <c r="E2160" s="192" t="s">
        <v>2142</v>
      </c>
      <c r="F2160" s="57" t="s">
        <v>12</v>
      </c>
      <c r="G2160" s="257" t="s">
        <v>9</v>
      </c>
      <c r="H2160" s="1"/>
      <c r="I2160" s="127"/>
    </row>
    <row r="2161" spans="1:9" s="25" customFormat="1" ht="15" x14ac:dyDescent="0.2">
      <c r="A2161" s="173" t="str">
        <f t="shared" si="40"/>
        <v>LPerm-29</v>
      </c>
      <c r="B2161" s="71" t="s">
        <v>99</v>
      </c>
      <c r="C2161" s="77">
        <f>IF(ISBLANK(D2161),_xlfn.AGGREGATE(2,5,C$2129:C2160),"")</f>
        <v>29</v>
      </c>
      <c r="D2161" s="42"/>
      <c r="E2161" s="192" t="s">
        <v>2143</v>
      </c>
      <c r="F2161" s="57" t="s">
        <v>6</v>
      </c>
      <c r="G2161" s="257" t="s">
        <v>9</v>
      </c>
      <c r="H2161" s="1"/>
      <c r="I2161" s="127"/>
    </row>
    <row r="2162" spans="1:9" s="25" customFormat="1" ht="15" x14ac:dyDescent="0.2">
      <c r="A2162" s="173" t="str">
        <f t="shared" si="40"/>
        <v>LPerm-30</v>
      </c>
      <c r="B2162" s="71" t="s">
        <v>99</v>
      </c>
      <c r="C2162" s="77">
        <f>IF(ISBLANK(D2162),_xlfn.AGGREGATE(2,5,C$2129:C2161),"")</f>
        <v>30</v>
      </c>
      <c r="D2162" s="42"/>
      <c r="E2162" s="192" t="s">
        <v>2144</v>
      </c>
      <c r="F2162" s="57" t="s">
        <v>12</v>
      </c>
      <c r="G2162" s="257" t="s">
        <v>9</v>
      </c>
      <c r="H2162" s="1"/>
      <c r="I2162" s="127"/>
    </row>
    <row r="2163" spans="1:9" s="25" customFormat="1" ht="14.25" x14ac:dyDescent="0.2">
      <c r="A2163" s="173" t="str">
        <f t="shared" si="40"/>
        <v>LPerm-31</v>
      </c>
      <c r="B2163" s="71" t="s">
        <v>99</v>
      </c>
      <c r="C2163" s="77">
        <f>IF(ISBLANK(D2163),_xlfn.AGGREGATE(2,5,C$2129:C2162),"")</f>
        <v>31</v>
      </c>
      <c r="D2163" s="42"/>
      <c r="E2163" s="192" t="s">
        <v>2145</v>
      </c>
      <c r="F2163" s="57" t="s">
        <v>12</v>
      </c>
      <c r="G2163" s="257" t="s">
        <v>9</v>
      </c>
      <c r="H2163" s="1"/>
      <c r="I2163" s="128"/>
    </row>
    <row r="2164" spans="1:9" s="25" customFormat="1" ht="15" x14ac:dyDescent="0.2">
      <c r="A2164" s="173" t="str">
        <f t="shared" si="40"/>
        <v>LPerm-32</v>
      </c>
      <c r="B2164" s="71" t="s">
        <v>99</v>
      </c>
      <c r="C2164" s="77">
        <f>IF(ISBLANK(D2164),_xlfn.AGGREGATE(2,5,C$2129:C2163),"")</f>
        <v>32</v>
      </c>
      <c r="D2164" s="42"/>
      <c r="E2164" s="192" t="s">
        <v>2146</v>
      </c>
      <c r="F2164" s="57" t="s">
        <v>12</v>
      </c>
      <c r="G2164" s="257" t="s">
        <v>9</v>
      </c>
      <c r="H2164" s="1"/>
      <c r="I2164" s="127"/>
    </row>
    <row r="2165" spans="1:9" s="25" customFormat="1" ht="14.25" x14ac:dyDescent="0.2">
      <c r="A2165" s="173" t="str">
        <f t="shared" si="40"/>
        <v>LPerm-33</v>
      </c>
      <c r="B2165" s="71" t="s">
        <v>99</v>
      </c>
      <c r="C2165" s="77">
        <f>IF(ISBLANK(D2165),_xlfn.AGGREGATE(2,5,C$2129:C2164),"")</f>
        <v>33</v>
      </c>
      <c r="D2165" s="42"/>
      <c r="E2165" s="192" t="s">
        <v>2147</v>
      </c>
      <c r="F2165" s="57" t="s">
        <v>6</v>
      </c>
      <c r="G2165" s="257" t="s">
        <v>9</v>
      </c>
      <c r="H2165" s="1"/>
      <c r="I2165" s="128"/>
    </row>
    <row r="2166" spans="1:9" s="25" customFormat="1" ht="15" x14ac:dyDescent="0.2">
      <c r="A2166" s="173" t="str">
        <f t="shared" si="40"/>
        <v>LPerm-34</v>
      </c>
      <c r="B2166" s="71" t="s">
        <v>99</v>
      </c>
      <c r="C2166" s="77">
        <f>IF(ISBLANK(D2166),_xlfn.AGGREGATE(2,5,C$2129:C2165),"")</f>
        <v>34</v>
      </c>
      <c r="D2166" s="42"/>
      <c r="E2166" s="192" t="s">
        <v>2148</v>
      </c>
      <c r="F2166" s="57"/>
      <c r="G2166" s="257" t="s">
        <v>7</v>
      </c>
      <c r="H2166" s="1"/>
      <c r="I2166" s="127"/>
    </row>
    <row r="2167" spans="1:9" s="25" customFormat="1" ht="15" x14ac:dyDescent="0.2">
      <c r="A2167" s="173" t="str">
        <f t="shared" si="40"/>
        <v>LPerm-35</v>
      </c>
      <c r="B2167" s="71" t="s">
        <v>99</v>
      </c>
      <c r="C2167" s="77">
        <f>IF(ISBLANK(D2167),_xlfn.AGGREGATE(2,5,C$2129:C2166),"")</f>
        <v>35</v>
      </c>
      <c r="D2167" s="42"/>
      <c r="E2167" s="192" t="s">
        <v>2149</v>
      </c>
      <c r="F2167" s="57" t="s">
        <v>12</v>
      </c>
      <c r="G2167" s="257" t="s">
        <v>9</v>
      </c>
      <c r="H2167" s="1"/>
      <c r="I2167" s="127"/>
    </row>
    <row r="2168" spans="1:9" s="25" customFormat="1" ht="15" x14ac:dyDescent="0.2">
      <c r="A2168" s="173" t="str">
        <f t="shared" si="40"/>
        <v/>
      </c>
      <c r="B2168" s="71"/>
      <c r="C2168" s="77" t="str">
        <f>IF(ISBLANK(D2168),_xlfn.AGGREGATE(2,5,C$2129:C2167),"")</f>
        <v/>
      </c>
      <c r="D2168" s="28" t="s">
        <v>1</v>
      </c>
      <c r="E2168" s="199" t="s">
        <v>2150</v>
      </c>
      <c r="F2168" s="5"/>
      <c r="G2168" s="266"/>
      <c r="H2168" s="23"/>
      <c r="I2168" s="127"/>
    </row>
    <row r="2169" spans="1:9" s="25" customFormat="1" ht="15" x14ac:dyDescent="0.2">
      <c r="A2169" s="173" t="str">
        <f t="shared" si="40"/>
        <v>LPerm-36</v>
      </c>
      <c r="B2169" s="71" t="s">
        <v>99</v>
      </c>
      <c r="C2169" s="77">
        <f>IF(ISBLANK(D2169),_xlfn.AGGREGATE(2,5,C$2129:C2168),"")</f>
        <v>36</v>
      </c>
      <c r="D2169" s="42"/>
      <c r="E2169" s="192" t="s">
        <v>2151</v>
      </c>
      <c r="F2169" s="57" t="s">
        <v>12</v>
      </c>
      <c r="G2169" s="257" t="s">
        <v>9</v>
      </c>
      <c r="H2169" s="1"/>
      <c r="I2169" s="127"/>
    </row>
    <row r="2170" spans="1:9" s="25" customFormat="1" ht="15" x14ac:dyDescent="0.2">
      <c r="A2170" s="173" t="str">
        <f t="shared" si="40"/>
        <v/>
      </c>
      <c r="B2170" s="71"/>
      <c r="C2170" s="77" t="str">
        <f>IF(ISBLANK(D2170),_xlfn.AGGREGATE(2,5,C$2129:C2169),"")</f>
        <v/>
      </c>
      <c r="D2170" s="28" t="s">
        <v>1</v>
      </c>
      <c r="E2170" s="199" t="s">
        <v>2152</v>
      </c>
      <c r="F2170" s="5"/>
      <c r="G2170" s="266"/>
      <c r="H2170" s="23"/>
      <c r="I2170" s="127"/>
    </row>
    <row r="2171" spans="1:9" s="25" customFormat="1" ht="15" x14ac:dyDescent="0.2">
      <c r="A2171" s="173" t="str">
        <f t="shared" si="40"/>
        <v>LPerm-37</v>
      </c>
      <c r="B2171" s="71" t="s">
        <v>99</v>
      </c>
      <c r="C2171" s="77">
        <f>IF(ISBLANK(D2171),_xlfn.AGGREGATE(2,5,C$2129:C2170),"")</f>
        <v>37</v>
      </c>
      <c r="D2171" s="42"/>
      <c r="E2171" s="213" t="s">
        <v>2153</v>
      </c>
      <c r="F2171" s="57" t="s">
        <v>12</v>
      </c>
      <c r="G2171" s="257" t="s">
        <v>9</v>
      </c>
      <c r="H2171" s="1"/>
      <c r="I2171" s="127"/>
    </row>
    <row r="2172" spans="1:9" s="25" customFormat="1" ht="15" x14ac:dyDescent="0.2">
      <c r="A2172" s="173" t="str">
        <f t="shared" si="40"/>
        <v>LPerm-38</v>
      </c>
      <c r="B2172" s="71" t="s">
        <v>99</v>
      </c>
      <c r="C2172" s="77">
        <f>IF(ISBLANK(D2172),_xlfn.AGGREGATE(2,5,C$2129:C2171),"")</f>
        <v>38</v>
      </c>
      <c r="D2172" s="42"/>
      <c r="E2172" s="213" t="s">
        <v>2154</v>
      </c>
      <c r="F2172" s="57" t="s">
        <v>12</v>
      </c>
      <c r="G2172" s="257" t="s">
        <v>9</v>
      </c>
      <c r="H2172" s="1"/>
      <c r="I2172" s="127"/>
    </row>
    <row r="2173" spans="1:9" s="25" customFormat="1" ht="15" x14ac:dyDescent="0.2">
      <c r="A2173" s="173" t="str">
        <f t="shared" si="40"/>
        <v>LPerm-39</v>
      </c>
      <c r="B2173" s="71" t="s">
        <v>99</v>
      </c>
      <c r="C2173" s="77">
        <f>IF(ISBLANK(D2173),_xlfn.AGGREGATE(2,5,C$2129:C2172),"")</f>
        <v>39</v>
      </c>
      <c r="D2173" s="42"/>
      <c r="E2173" s="213" t="s">
        <v>2155</v>
      </c>
      <c r="F2173" s="57" t="s">
        <v>12</v>
      </c>
      <c r="G2173" s="257" t="s">
        <v>9</v>
      </c>
      <c r="H2173" s="1"/>
      <c r="I2173" s="127"/>
    </row>
    <row r="2174" spans="1:9" s="25" customFormat="1" ht="15" x14ac:dyDescent="0.2">
      <c r="A2174" s="173" t="str">
        <f t="shared" si="40"/>
        <v>LPerm-40</v>
      </c>
      <c r="B2174" s="71" t="s">
        <v>99</v>
      </c>
      <c r="C2174" s="77">
        <f>IF(ISBLANK(D2174),_xlfn.AGGREGATE(2,5,C$2129:C2173),"")</f>
        <v>40</v>
      </c>
      <c r="D2174" s="42"/>
      <c r="E2174" s="213" t="s">
        <v>2156</v>
      </c>
      <c r="F2174" s="57" t="s">
        <v>12</v>
      </c>
      <c r="G2174" s="257" t="s">
        <v>9</v>
      </c>
      <c r="H2174" s="1"/>
      <c r="I2174" s="127"/>
    </row>
    <row r="2175" spans="1:9" s="25" customFormat="1" ht="15" x14ac:dyDescent="0.2">
      <c r="A2175" s="173" t="str">
        <f t="shared" si="40"/>
        <v>LPerm-41</v>
      </c>
      <c r="B2175" s="71" t="s">
        <v>99</v>
      </c>
      <c r="C2175" s="77">
        <f>IF(ISBLANK(D2175),_xlfn.AGGREGATE(2,5,C$2129:C2174),"")</f>
        <v>41</v>
      </c>
      <c r="D2175" s="42"/>
      <c r="E2175" s="213" t="s">
        <v>2157</v>
      </c>
      <c r="F2175" s="57" t="s">
        <v>12</v>
      </c>
      <c r="G2175" s="257" t="s">
        <v>9</v>
      </c>
      <c r="H2175" s="1"/>
      <c r="I2175" s="127"/>
    </row>
    <row r="2176" spans="1:9" s="25" customFormat="1" ht="15" x14ac:dyDescent="0.2">
      <c r="A2176" s="173" t="str">
        <f t="shared" si="40"/>
        <v>LPerm-42</v>
      </c>
      <c r="B2176" s="71" t="s">
        <v>99</v>
      </c>
      <c r="C2176" s="77">
        <f>IF(ISBLANK(D2176),_xlfn.AGGREGATE(2,5,C$2129:C2175),"")</f>
        <v>42</v>
      </c>
      <c r="D2176" s="42"/>
      <c r="E2176" s="213" t="s">
        <v>2158</v>
      </c>
      <c r="F2176" s="57" t="s">
        <v>12</v>
      </c>
      <c r="G2176" s="257" t="s">
        <v>9</v>
      </c>
      <c r="H2176" s="1"/>
      <c r="I2176" s="127"/>
    </row>
    <row r="2177" spans="1:9" s="25" customFormat="1" ht="15" x14ac:dyDescent="0.2">
      <c r="A2177" s="173" t="str">
        <f t="shared" si="40"/>
        <v>LPerm-43</v>
      </c>
      <c r="B2177" s="71" t="s">
        <v>99</v>
      </c>
      <c r="C2177" s="77">
        <f>IF(ISBLANK(D2177),_xlfn.AGGREGATE(2,5,C$2129:C2176),"")</f>
        <v>43</v>
      </c>
      <c r="D2177" s="42"/>
      <c r="E2177" s="213" t="s">
        <v>2159</v>
      </c>
      <c r="F2177" s="57" t="s">
        <v>12</v>
      </c>
      <c r="G2177" s="257" t="s">
        <v>9</v>
      </c>
      <c r="H2177" s="1"/>
      <c r="I2177" s="127"/>
    </row>
    <row r="2178" spans="1:9" s="25" customFormat="1" ht="15" x14ac:dyDescent="0.2">
      <c r="A2178" s="173" t="str">
        <f t="shared" si="40"/>
        <v>LPerm-44</v>
      </c>
      <c r="B2178" s="71" t="s">
        <v>99</v>
      </c>
      <c r="C2178" s="77">
        <f>IF(ISBLANK(D2178),_xlfn.AGGREGATE(2,5,C$2129:C2177),"")</f>
        <v>44</v>
      </c>
      <c r="D2178" s="42"/>
      <c r="E2178" s="213" t="s">
        <v>2132</v>
      </c>
      <c r="F2178" s="57" t="s">
        <v>12</v>
      </c>
      <c r="G2178" s="257" t="s">
        <v>9</v>
      </c>
      <c r="H2178" s="1"/>
      <c r="I2178" s="127"/>
    </row>
    <row r="2179" spans="1:9" s="25" customFormat="1" ht="15" x14ac:dyDescent="0.2">
      <c r="A2179" s="173" t="str">
        <f t="shared" si="40"/>
        <v>LPerm-45</v>
      </c>
      <c r="B2179" s="71" t="s">
        <v>99</v>
      </c>
      <c r="C2179" s="77">
        <f>IF(ISBLANK(D2179),_xlfn.AGGREGATE(2,5,C$2129:C2178),"")</f>
        <v>45</v>
      </c>
      <c r="D2179" s="42"/>
      <c r="E2179" s="213" t="s">
        <v>2133</v>
      </c>
      <c r="F2179" s="57" t="s">
        <v>12</v>
      </c>
      <c r="G2179" s="257" t="s">
        <v>9</v>
      </c>
      <c r="H2179" s="1"/>
      <c r="I2179" s="127"/>
    </row>
    <row r="2180" spans="1:9" s="25" customFormat="1" ht="15" x14ac:dyDescent="0.2">
      <c r="A2180" s="173" t="str">
        <f t="shared" si="40"/>
        <v>LPerm-46</v>
      </c>
      <c r="B2180" s="71" t="s">
        <v>99</v>
      </c>
      <c r="C2180" s="77">
        <f>IF(ISBLANK(D2180),_xlfn.AGGREGATE(2,5,C$2129:C2179),"")</f>
        <v>46</v>
      </c>
      <c r="D2180" s="42"/>
      <c r="E2180" s="213" t="s">
        <v>2160</v>
      </c>
      <c r="F2180" s="57" t="s">
        <v>12</v>
      </c>
      <c r="G2180" s="257" t="s">
        <v>9</v>
      </c>
      <c r="H2180" s="1"/>
      <c r="I2180" s="127"/>
    </row>
    <row r="2181" spans="1:9" s="25" customFormat="1" ht="15" x14ac:dyDescent="0.2">
      <c r="A2181" s="173" t="str">
        <f t="shared" si="40"/>
        <v>LPerm-47</v>
      </c>
      <c r="B2181" s="71" t="s">
        <v>99</v>
      </c>
      <c r="C2181" s="77">
        <f>IF(ISBLANK(D2181),_xlfn.AGGREGATE(2,5,C$2129:C2180),"")</f>
        <v>47</v>
      </c>
      <c r="D2181" s="42"/>
      <c r="E2181" s="213" t="s">
        <v>2161</v>
      </c>
      <c r="F2181" s="57" t="s">
        <v>12</v>
      </c>
      <c r="G2181" s="257" t="s">
        <v>9</v>
      </c>
      <c r="H2181" s="1"/>
      <c r="I2181" s="127"/>
    </row>
    <row r="2182" spans="1:9" s="25" customFormat="1" ht="15" x14ac:dyDescent="0.2">
      <c r="A2182" s="173" t="str">
        <f t="shared" si="40"/>
        <v>LPerm-48</v>
      </c>
      <c r="B2182" s="71" t="s">
        <v>99</v>
      </c>
      <c r="C2182" s="77">
        <f>IF(ISBLANK(D2182),_xlfn.AGGREGATE(2,5,C$2129:C2181),"")</f>
        <v>48</v>
      </c>
      <c r="D2182" s="42"/>
      <c r="E2182" s="213" t="s">
        <v>2162</v>
      </c>
      <c r="F2182" s="57" t="s">
        <v>12</v>
      </c>
      <c r="G2182" s="257" t="s">
        <v>9</v>
      </c>
      <c r="H2182" s="1"/>
      <c r="I2182" s="127"/>
    </row>
    <row r="2183" spans="1:9" s="25" customFormat="1" ht="15" x14ac:dyDescent="0.2">
      <c r="A2183" s="173" t="str">
        <f t="shared" si="40"/>
        <v>LPerm-49</v>
      </c>
      <c r="B2183" s="71" t="s">
        <v>99</v>
      </c>
      <c r="C2183" s="77">
        <f>IF(ISBLANK(D2183),_xlfn.AGGREGATE(2,5,C$2129:C2182),"")</f>
        <v>49</v>
      </c>
      <c r="D2183" s="42"/>
      <c r="E2183" s="213" t="s">
        <v>2163</v>
      </c>
      <c r="F2183" s="57" t="s">
        <v>12</v>
      </c>
      <c r="G2183" s="257" t="s">
        <v>9</v>
      </c>
      <c r="H2183" s="1"/>
      <c r="I2183" s="127"/>
    </row>
    <row r="2184" spans="1:9" s="25" customFormat="1" ht="15" x14ac:dyDescent="0.2">
      <c r="A2184" s="173" t="str">
        <f t="shared" ref="A2184:A2195" si="41">IF(ISBLANK(D2184),B2184&amp;"-"&amp;C2184,"")</f>
        <v>LPerm-50</v>
      </c>
      <c r="B2184" s="71" t="s">
        <v>99</v>
      </c>
      <c r="C2184" s="77">
        <f>IF(ISBLANK(D2184),_xlfn.AGGREGATE(2,5,C$2129:C2183),"")</f>
        <v>50</v>
      </c>
      <c r="D2184" s="42"/>
      <c r="E2184" s="213" t="s">
        <v>2136</v>
      </c>
      <c r="F2184" s="57" t="s">
        <v>12</v>
      </c>
      <c r="G2184" s="257" t="s">
        <v>9</v>
      </c>
      <c r="H2184" s="1"/>
      <c r="I2184" s="127"/>
    </row>
    <row r="2185" spans="1:9" s="25" customFormat="1" ht="15" x14ac:dyDescent="0.2">
      <c r="A2185" s="173" t="str">
        <f t="shared" si="41"/>
        <v>LPerm-51</v>
      </c>
      <c r="B2185" s="71" t="s">
        <v>99</v>
      </c>
      <c r="C2185" s="77">
        <f>IF(ISBLANK(D2185),_xlfn.AGGREGATE(2,5,C$2129:C2184),"")</f>
        <v>51</v>
      </c>
      <c r="D2185" s="42"/>
      <c r="E2185" s="213" t="s">
        <v>2137</v>
      </c>
      <c r="F2185" s="57" t="s">
        <v>12</v>
      </c>
      <c r="G2185" s="257" t="s">
        <v>9</v>
      </c>
      <c r="H2185" s="1"/>
      <c r="I2185" s="127"/>
    </row>
    <row r="2186" spans="1:9" s="25" customFormat="1" ht="15" x14ac:dyDescent="0.2">
      <c r="A2186" s="173" t="str">
        <f t="shared" si="41"/>
        <v>LPerm-52</v>
      </c>
      <c r="B2186" s="71" t="s">
        <v>99</v>
      </c>
      <c r="C2186" s="77">
        <f>IF(ISBLANK(D2186),_xlfn.AGGREGATE(2,5,C$2129:C2185),"")</f>
        <v>52</v>
      </c>
      <c r="D2186" s="42"/>
      <c r="E2186" s="213" t="s">
        <v>2138</v>
      </c>
      <c r="F2186" s="57" t="s">
        <v>12</v>
      </c>
      <c r="G2186" s="257" t="s">
        <v>9</v>
      </c>
      <c r="H2186" s="1"/>
      <c r="I2186" s="127"/>
    </row>
    <row r="2187" spans="1:9" s="25" customFormat="1" ht="15" x14ac:dyDescent="0.2">
      <c r="A2187" s="173" t="str">
        <f t="shared" si="41"/>
        <v>LPerm-53</v>
      </c>
      <c r="B2187" s="71" t="s">
        <v>99</v>
      </c>
      <c r="C2187" s="77">
        <f>IF(ISBLANK(D2187),_xlfn.AGGREGATE(2,5,C$2129:C2186),"")</f>
        <v>53</v>
      </c>
      <c r="D2187" s="42"/>
      <c r="E2187" s="213" t="s">
        <v>2139</v>
      </c>
      <c r="F2187" s="57" t="s">
        <v>12</v>
      </c>
      <c r="G2187" s="257" t="s">
        <v>9</v>
      </c>
      <c r="H2187" s="1"/>
      <c r="I2187" s="127"/>
    </row>
    <row r="2188" spans="1:9" s="25" customFormat="1" ht="15" x14ac:dyDescent="0.2">
      <c r="A2188" s="173" t="str">
        <f t="shared" si="41"/>
        <v>LPerm-54</v>
      </c>
      <c r="B2188" s="71" t="s">
        <v>99</v>
      </c>
      <c r="C2188" s="77">
        <f>IF(ISBLANK(D2188),_xlfn.AGGREGATE(2,5,C$2129:C2187),"")</f>
        <v>54</v>
      </c>
      <c r="D2188" s="42"/>
      <c r="E2188" s="213" t="s">
        <v>2140</v>
      </c>
      <c r="F2188" s="57" t="s">
        <v>12</v>
      </c>
      <c r="G2188" s="257" t="s">
        <v>9</v>
      </c>
      <c r="H2188" s="1"/>
      <c r="I2188" s="127"/>
    </row>
    <row r="2189" spans="1:9" s="25" customFormat="1" ht="15" x14ac:dyDescent="0.2">
      <c r="A2189" s="173" t="str">
        <f t="shared" si="41"/>
        <v>LPerm-55</v>
      </c>
      <c r="B2189" s="71" t="s">
        <v>99</v>
      </c>
      <c r="C2189" s="77">
        <f>IF(ISBLANK(D2189),_xlfn.AGGREGATE(2,5,C$2129:C2188),"")</f>
        <v>55</v>
      </c>
      <c r="D2189" s="42"/>
      <c r="E2189" s="213" t="s">
        <v>2141</v>
      </c>
      <c r="F2189" s="57" t="s">
        <v>12</v>
      </c>
      <c r="G2189" s="257" t="s">
        <v>9</v>
      </c>
      <c r="H2189" s="1"/>
      <c r="I2189" s="127"/>
    </row>
    <row r="2190" spans="1:9" s="25" customFormat="1" ht="15" x14ac:dyDescent="0.2">
      <c r="A2190" s="173" t="str">
        <f t="shared" si="41"/>
        <v>LPerm-56</v>
      </c>
      <c r="B2190" s="71" t="s">
        <v>99</v>
      </c>
      <c r="C2190" s="77">
        <f>IF(ISBLANK(D2190),_xlfn.AGGREGATE(2,5,C$2129:C2189),"")</f>
        <v>56</v>
      </c>
      <c r="D2190" s="42"/>
      <c r="E2190" s="192" t="s">
        <v>2164</v>
      </c>
      <c r="F2190" s="57" t="s">
        <v>12</v>
      </c>
      <c r="G2190" s="257" t="s">
        <v>9</v>
      </c>
      <c r="H2190" s="1"/>
      <c r="I2190" s="127"/>
    </row>
    <row r="2191" spans="1:9" s="25" customFormat="1" ht="15" x14ac:dyDescent="0.2">
      <c r="A2191" s="173" t="str">
        <f t="shared" si="41"/>
        <v>LPerm-57</v>
      </c>
      <c r="B2191" s="71" t="s">
        <v>99</v>
      </c>
      <c r="C2191" s="77">
        <f>IF(ISBLANK(D2191),_xlfn.AGGREGATE(2,5,C$2129:C2190),"")</f>
        <v>57</v>
      </c>
      <c r="D2191" s="42"/>
      <c r="E2191" s="192" t="s">
        <v>2165</v>
      </c>
      <c r="F2191" s="57" t="s">
        <v>12</v>
      </c>
      <c r="G2191" s="257" t="s">
        <v>9</v>
      </c>
      <c r="H2191" s="1"/>
      <c r="I2191" s="127"/>
    </row>
    <row r="2192" spans="1:9" s="25" customFormat="1" ht="15" x14ac:dyDescent="0.2">
      <c r="A2192" s="173" t="str">
        <f t="shared" si="41"/>
        <v>LPerm-58</v>
      </c>
      <c r="B2192" s="71" t="s">
        <v>99</v>
      </c>
      <c r="C2192" s="77">
        <f>IF(ISBLANK(D2192),_xlfn.AGGREGATE(2,5,C$2129:C2191),"")</f>
        <v>58</v>
      </c>
      <c r="D2192" s="42"/>
      <c r="E2192" s="192" t="s">
        <v>2166</v>
      </c>
      <c r="F2192" s="57" t="s">
        <v>12</v>
      </c>
      <c r="G2192" s="257" t="s">
        <v>9</v>
      </c>
      <c r="H2192" s="1"/>
      <c r="I2192" s="127"/>
    </row>
    <row r="2193" spans="1:9" s="25" customFormat="1" ht="15" x14ac:dyDescent="0.2">
      <c r="A2193" s="173" t="str">
        <f t="shared" si="41"/>
        <v>LPerm-59</v>
      </c>
      <c r="B2193" s="71" t="s">
        <v>99</v>
      </c>
      <c r="C2193" s="77">
        <f>IF(ISBLANK(D2193),_xlfn.AGGREGATE(2,5,C$2129:C2192),"")</f>
        <v>59</v>
      </c>
      <c r="D2193" s="42"/>
      <c r="E2193" s="192" t="s">
        <v>2167</v>
      </c>
      <c r="F2193" s="57" t="s">
        <v>6</v>
      </c>
      <c r="G2193" s="257" t="s">
        <v>9</v>
      </c>
      <c r="H2193" s="1"/>
      <c r="I2193" s="127"/>
    </row>
    <row r="2194" spans="1:9" s="25" customFormat="1" ht="28.5" x14ac:dyDescent="0.2">
      <c r="A2194" s="173" t="str">
        <f t="shared" si="41"/>
        <v>LPerm-60</v>
      </c>
      <c r="B2194" s="71" t="s">
        <v>99</v>
      </c>
      <c r="C2194" s="77">
        <f>IF(ISBLANK(D2194),_xlfn.AGGREGATE(2,5,C$2129:C2193),"")</f>
        <v>60</v>
      </c>
      <c r="D2194" s="42"/>
      <c r="E2194" s="192" t="s">
        <v>2168</v>
      </c>
      <c r="F2194" s="57" t="s">
        <v>6</v>
      </c>
      <c r="G2194" s="257" t="s">
        <v>9</v>
      </c>
      <c r="H2194" s="1"/>
      <c r="I2194" s="127"/>
    </row>
    <row r="2195" spans="1:9" s="25" customFormat="1" ht="15" x14ac:dyDescent="0.2">
      <c r="A2195" s="173" t="str">
        <f t="shared" si="41"/>
        <v>LPerm-61</v>
      </c>
      <c r="B2195" s="71" t="s">
        <v>99</v>
      </c>
      <c r="C2195" s="77">
        <f>IF(ISBLANK(D2195),_xlfn.AGGREGATE(2,5,C$2129:C2194),"")</f>
        <v>61</v>
      </c>
      <c r="D2195" s="43"/>
      <c r="E2195" s="217" t="s">
        <v>2169</v>
      </c>
      <c r="F2195" s="58" t="s">
        <v>6</v>
      </c>
      <c r="G2195" s="260" t="s">
        <v>9</v>
      </c>
      <c r="H2195" s="1"/>
      <c r="I2195" s="127"/>
    </row>
    <row r="2196" spans="1:9" s="25" customFormat="1" ht="15.75" x14ac:dyDescent="0.2">
      <c r="A2196" s="173" t="str">
        <f t="shared" ref="A2196:A2243" si="42">IF(ISBLANK(D2196),B2196&amp;"-"&amp;C2196,"")</f>
        <v/>
      </c>
      <c r="B2196" s="70"/>
      <c r="C2196" s="77" t="str">
        <f>IF(ISBLANK(D2196),_xlfn.AGGREGATE(2,5,C$2129:C2195),"")</f>
        <v/>
      </c>
      <c r="D2196" s="36" t="s">
        <v>1</v>
      </c>
      <c r="E2196" s="218" t="s">
        <v>2170</v>
      </c>
      <c r="F2196" s="35"/>
      <c r="G2196" s="279"/>
      <c r="H2196" s="163"/>
      <c r="I2196" s="127"/>
    </row>
    <row r="2197" spans="1:9" s="25" customFormat="1" ht="15" x14ac:dyDescent="0.2">
      <c r="A2197" s="173" t="str">
        <f t="shared" si="42"/>
        <v>LPerm-62</v>
      </c>
      <c r="B2197" s="70" t="s">
        <v>99</v>
      </c>
      <c r="C2197" s="77">
        <f>IF(ISBLANK(D2197),_xlfn.AGGREGATE(2,5,C$2129:C2196),"")</f>
        <v>62</v>
      </c>
      <c r="D2197" s="42"/>
      <c r="E2197" s="192" t="s">
        <v>2171</v>
      </c>
      <c r="F2197" s="57" t="s">
        <v>12</v>
      </c>
      <c r="G2197" s="260" t="s">
        <v>9</v>
      </c>
      <c r="H2197" s="1"/>
      <c r="I2197" s="127"/>
    </row>
    <row r="2198" spans="1:9" s="25" customFormat="1" ht="15" x14ac:dyDescent="0.2">
      <c r="A2198" s="173" t="str">
        <f t="shared" si="42"/>
        <v>LPerm-63</v>
      </c>
      <c r="B2198" s="70" t="s">
        <v>99</v>
      </c>
      <c r="C2198" s="77">
        <f>IF(ISBLANK(D2198),_xlfn.AGGREGATE(2,5,C$2129:C2197),"")</f>
        <v>63</v>
      </c>
      <c r="D2198" s="42"/>
      <c r="E2198" s="192" t="s">
        <v>2172</v>
      </c>
      <c r="F2198" s="57" t="s">
        <v>12</v>
      </c>
      <c r="G2198" s="260" t="s">
        <v>9</v>
      </c>
      <c r="H2198" s="1"/>
      <c r="I2198" s="127"/>
    </row>
    <row r="2199" spans="1:9" s="25" customFormat="1" ht="15" x14ac:dyDescent="0.2">
      <c r="A2199" s="173" t="str">
        <f t="shared" si="42"/>
        <v>LPerm-64</v>
      </c>
      <c r="B2199" s="70" t="s">
        <v>99</v>
      </c>
      <c r="C2199" s="77">
        <f>IF(ISBLANK(D2199),_xlfn.AGGREGATE(2,5,C$2129:C2198),"")</f>
        <v>64</v>
      </c>
      <c r="D2199" s="42"/>
      <c r="E2199" s="192" t="s">
        <v>1806</v>
      </c>
      <c r="F2199" s="57" t="s">
        <v>12</v>
      </c>
      <c r="G2199" s="260" t="s">
        <v>9</v>
      </c>
      <c r="H2199" s="1"/>
      <c r="I2199" s="127"/>
    </row>
    <row r="2200" spans="1:9" s="25" customFormat="1" ht="14.25" x14ac:dyDescent="0.2">
      <c r="A2200" s="173" t="str">
        <f t="shared" si="42"/>
        <v>LPerm-65</v>
      </c>
      <c r="B2200" s="70" t="s">
        <v>99</v>
      </c>
      <c r="C2200" s="77">
        <f>IF(ISBLANK(D2200),_xlfn.AGGREGATE(2,5,C$2129:C2199),"")</f>
        <v>65</v>
      </c>
      <c r="D2200" s="42"/>
      <c r="E2200" s="192" t="s">
        <v>1805</v>
      </c>
      <c r="F2200" s="57" t="s">
        <v>12</v>
      </c>
      <c r="G2200" s="260" t="s">
        <v>9</v>
      </c>
      <c r="H2200" s="1"/>
      <c r="I2200" s="164"/>
    </row>
    <row r="2201" spans="1:9" s="25" customFormat="1" ht="15" x14ac:dyDescent="0.2">
      <c r="A2201" s="173" t="str">
        <f t="shared" si="42"/>
        <v>LPerm-66</v>
      </c>
      <c r="B2201" s="70" t="s">
        <v>99</v>
      </c>
      <c r="C2201" s="77">
        <f>IF(ISBLANK(D2201),_xlfn.AGGREGATE(2,5,C$2129:C2200),"")</f>
        <v>66</v>
      </c>
      <c r="D2201" s="42"/>
      <c r="E2201" s="192" t="s">
        <v>2173</v>
      </c>
      <c r="F2201" s="57" t="s">
        <v>12</v>
      </c>
      <c r="G2201" s="260" t="s">
        <v>9</v>
      </c>
      <c r="H2201" s="1"/>
      <c r="I2201" s="127"/>
    </row>
    <row r="2202" spans="1:9" s="25" customFormat="1" ht="14.25" x14ac:dyDescent="0.2">
      <c r="A2202" s="173" t="str">
        <f t="shared" si="42"/>
        <v>LPerm-67</v>
      </c>
      <c r="B2202" s="70" t="s">
        <v>99</v>
      </c>
      <c r="C2202" s="77">
        <f>IF(ISBLANK(D2202),_xlfn.AGGREGATE(2,5,C$2129:C2201),"")</f>
        <v>67</v>
      </c>
      <c r="D2202" s="42"/>
      <c r="E2202" s="192" t="s">
        <v>2174</v>
      </c>
      <c r="F2202" s="57" t="s">
        <v>12</v>
      </c>
      <c r="G2202" s="260" t="s">
        <v>9</v>
      </c>
      <c r="H2202" s="1"/>
      <c r="I2202" s="164"/>
    </row>
    <row r="2203" spans="1:9" s="25" customFormat="1" ht="14.25" x14ac:dyDescent="0.2">
      <c r="A2203" s="173" t="str">
        <f t="shared" si="42"/>
        <v>LPerm-68</v>
      </c>
      <c r="B2203" s="70" t="s">
        <v>99</v>
      </c>
      <c r="C2203" s="77">
        <f>IF(ISBLANK(D2203),_xlfn.AGGREGATE(2,5,C$2129:C2202),"")</f>
        <v>68</v>
      </c>
      <c r="D2203" s="42"/>
      <c r="E2203" s="192" t="s">
        <v>2175</v>
      </c>
      <c r="F2203" s="57" t="s">
        <v>12</v>
      </c>
      <c r="G2203" s="260" t="s">
        <v>9</v>
      </c>
      <c r="H2203" s="1"/>
      <c r="I2203" s="164"/>
    </row>
    <row r="2204" spans="1:9" s="25" customFormat="1" ht="14.25" x14ac:dyDescent="0.2">
      <c r="A2204" s="173" t="str">
        <f t="shared" si="42"/>
        <v>LPerm-69</v>
      </c>
      <c r="B2204" s="70" t="s">
        <v>99</v>
      </c>
      <c r="C2204" s="77">
        <f>IF(ISBLANK(D2204),_xlfn.AGGREGATE(2,5,C$2129:C2203),"")</f>
        <v>69</v>
      </c>
      <c r="D2204" s="42"/>
      <c r="E2204" s="192" t="s">
        <v>2176</v>
      </c>
      <c r="F2204" s="57" t="s">
        <v>12</v>
      </c>
      <c r="G2204" s="260" t="s">
        <v>9</v>
      </c>
      <c r="H2204" s="1"/>
      <c r="I2204" s="164"/>
    </row>
    <row r="2205" spans="1:9" s="25" customFormat="1" ht="14.25" x14ac:dyDescent="0.2">
      <c r="A2205" s="173" t="str">
        <f t="shared" si="42"/>
        <v>LPerm-70</v>
      </c>
      <c r="B2205" s="70" t="s">
        <v>99</v>
      </c>
      <c r="C2205" s="77">
        <f>IF(ISBLANK(D2205),_xlfn.AGGREGATE(2,5,C$2129:C2204),"")</f>
        <v>70</v>
      </c>
      <c r="D2205" s="42"/>
      <c r="E2205" s="192" t="s">
        <v>2177</v>
      </c>
      <c r="F2205" s="57" t="s">
        <v>12</v>
      </c>
      <c r="G2205" s="260" t="s">
        <v>9</v>
      </c>
      <c r="H2205" s="1"/>
      <c r="I2205" s="164"/>
    </row>
    <row r="2206" spans="1:9" s="25" customFormat="1" ht="15.75" x14ac:dyDescent="0.2">
      <c r="A2206" s="173" t="str">
        <f t="shared" si="42"/>
        <v/>
      </c>
      <c r="B2206" s="70"/>
      <c r="C2206" s="77" t="str">
        <f>IF(ISBLANK(D2206),_xlfn.AGGREGATE(2,5,C$2129:C2205),"")</f>
        <v/>
      </c>
      <c r="D2206" s="36" t="s">
        <v>1</v>
      </c>
      <c r="E2206" s="218" t="s">
        <v>2178</v>
      </c>
      <c r="F2206" s="35"/>
      <c r="G2206" s="279"/>
      <c r="H2206" s="163"/>
      <c r="I2206" s="164"/>
    </row>
    <row r="2207" spans="1:9" s="25" customFormat="1" ht="14.25" x14ac:dyDescent="0.2">
      <c r="A2207" s="173" t="str">
        <f t="shared" si="42"/>
        <v>LPerm-71</v>
      </c>
      <c r="B2207" s="70" t="s">
        <v>99</v>
      </c>
      <c r="C2207" s="77">
        <f>IF(ISBLANK(D2207),_xlfn.AGGREGATE(2,5,C$2129:C2206),"")</f>
        <v>71</v>
      </c>
      <c r="D2207" s="42"/>
      <c r="E2207" s="192" t="s">
        <v>2179</v>
      </c>
      <c r="F2207" s="57" t="s">
        <v>12</v>
      </c>
      <c r="G2207" s="260" t="s">
        <v>9</v>
      </c>
      <c r="H2207" s="1"/>
      <c r="I2207" s="164"/>
    </row>
    <row r="2208" spans="1:9" s="25" customFormat="1" ht="14.25" x14ac:dyDescent="0.2">
      <c r="A2208" s="173" t="str">
        <f t="shared" si="42"/>
        <v>LPerm-72</v>
      </c>
      <c r="B2208" s="70" t="s">
        <v>99</v>
      </c>
      <c r="C2208" s="77">
        <f>IF(ISBLANK(D2208),_xlfn.AGGREGATE(2,5,C$2129:C2207),"")</f>
        <v>72</v>
      </c>
      <c r="D2208" s="42"/>
      <c r="E2208" s="192" t="s">
        <v>2180</v>
      </c>
      <c r="F2208" s="57" t="s">
        <v>12</v>
      </c>
      <c r="G2208" s="260" t="s">
        <v>9</v>
      </c>
      <c r="H2208" s="1"/>
      <c r="I2208" s="164"/>
    </row>
    <row r="2209" spans="1:9" s="25" customFormat="1" ht="14.25" x14ac:dyDescent="0.2">
      <c r="A2209" s="173" t="str">
        <f t="shared" si="42"/>
        <v>LPerm-73</v>
      </c>
      <c r="B2209" s="70" t="s">
        <v>99</v>
      </c>
      <c r="C2209" s="77">
        <f>IF(ISBLANK(D2209),_xlfn.AGGREGATE(2,5,C$2129:C2208),"")</f>
        <v>73</v>
      </c>
      <c r="D2209" s="42"/>
      <c r="E2209" s="192" t="s">
        <v>2181</v>
      </c>
      <c r="F2209" s="57" t="s">
        <v>12</v>
      </c>
      <c r="G2209" s="260" t="s">
        <v>9</v>
      </c>
      <c r="H2209" s="1"/>
      <c r="I2209" s="164"/>
    </row>
    <row r="2210" spans="1:9" s="25" customFormat="1" ht="14.25" x14ac:dyDescent="0.2">
      <c r="A2210" s="173" t="str">
        <f t="shared" si="42"/>
        <v>LPerm-74</v>
      </c>
      <c r="B2210" s="70" t="s">
        <v>99</v>
      </c>
      <c r="C2210" s="77">
        <f>IF(ISBLANK(D2210),_xlfn.AGGREGATE(2,5,C$2129:C2209),"")</f>
        <v>74</v>
      </c>
      <c r="D2210" s="42"/>
      <c r="E2210" s="192" t="s">
        <v>2182</v>
      </c>
      <c r="F2210" s="57" t="s">
        <v>12</v>
      </c>
      <c r="G2210" s="260" t="s">
        <v>9</v>
      </c>
      <c r="H2210" s="1"/>
      <c r="I2210" s="164"/>
    </row>
    <row r="2211" spans="1:9" s="25" customFormat="1" ht="14.25" x14ac:dyDescent="0.2">
      <c r="A2211" s="173" t="str">
        <f t="shared" si="42"/>
        <v>LPerm-75</v>
      </c>
      <c r="B2211" s="70" t="s">
        <v>99</v>
      </c>
      <c r="C2211" s="77">
        <f>IF(ISBLANK(D2211),_xlfn.AGGREGATE(2,5,C$2129:C2210),"")</f>
        <v>75</v>
      </c>
      <c r="D2211" s="42"/>
      <c r="E2211" s="192" t="s">
        <v>2183</v>
      </c>
      <c r="F2211" s="57" t="s">
        <v>12</v>
      </c>
      <c r="G2211" s="260" t="s">
        <v>9</v>
      </c>
      <c r="H2211" s="1"/>
      <c r="I2211" s="164"/>
    </row>
    <row r="2212" spans="1:9" s="25" customFormat="1" ht="14.25" x14ac:dyDescent="0.2">
      <c r="A2212" s="173" t="str">
        <f t="shared" si="42"/>
        <v>LPerm-76</v>
      </c>
      <c r="B2212" s="70" t="s">
        <v>99</v>
      </c>
      <c r="C2212" s="77">
        <f>IF(ISBLANK(D2212),_xlfn.AGGREGATE(2,5,C$2129:C2211),"")</f>
        <v>76</v>
      </c>
      <c r="D2212" s="42"/>
      <c r="E2212" s="192" t="s">
        <v>2184</v>
      </c>
      <c r="F2212" s="57" t="s">
        <v>12</v>
      </c>
      <c r="G2212" s="260" t="s">
        <v>9</v>
      </c>
      <c r="H2212" s="1"/>
      <c r="I2212" s="164"/>
    </row>
    <row r="2213" spans="1:9" s="25" customFormat="1" ht="14.25" x14ac:dyDescent="0.2">
      <c r="A2213" s="173" t="str">
        <f t="shared" si="42"/>
        <v>LPerm-77</v>
      </c>
      <c r="B2213" s="70" t="s">
        <v>99</v>
      </c>
      <c r="C2213" s="77">
        <f>IF(ISBLANK(D2213),_xlfn.AGGREGATE(2,5,C$2129:C2212),"")</f>
        <v>77</v>
      </c>
      <c r="D2213" s="42"/>
      <c r="E2213" s="192" t="s">
        <v>530</v>
      </c>
      <c r="F2213" s="57" t="s">
        <v>12</v>
      </c>
      <c r="G2213" s="260" t="s">
        <v>9</v>
      </c>
      <c r="H2213" s="1"/>
      <c r="I2213" s="164"/>
    </row>
    <row r="2214" spans="1:9" s="25" customFormat="1" ht="14.25" x14ac:dyDescent="0.2">
      <c r="A2214" s="173" t="str">
        <f t="shared" si="42"/>
        <v>LPerm-78</v>
      </c>
      <c r="B2214" s="70" t="s">
        <v>99</v>
      </c>
      <c r="C2214" s="77">
        <f>IF(ISBLANK(D2214),_xlfn.AGGREGATE(2,5,C$2129:C2213),"")</f>
        <v>78</v>
      </c>
      <c r="D2214" s="42"/>
      <c r="E2214" s="192" t="s">
        <v>2185</v>
      </c>
      <c r="F2214" s="57" t="s">
        <v>12</v>
      </c>
      <c r="G2214" s="260" t="s">
        <v>9</v>
      </c>
      <c r="H2214" s="1"/>
      <c r="I2214" s="164"/>
    </row>
    <row r="2215" spans="1:9" s="25" customFormat="1" ht="14.25" x14ac:dyDescent="0.2">
      <c r="A2215" s="173" t="str">
        <f t="shared" si="42"/>
        <v>LPerm-79</v>
      </c>
      <c r="B2215" s="70" t="s">
        <v>99</v>
      </c>
      <c r="C2215" s="77">
        <f>IF(ISBLANK(D2215),_xlfn.AGGREGATE(2,5,C$2129:C2214),"")</f>
        <v>79</v>
      </c>
      <c r="D2215" s="42"/>
      <c r="E2215" s="192" t="s">
        <v>2186</v>
      </c>
      <c r="F2215" s="57" t="s">
        <v>12</v>
      </c>
      <c r="G2215" s="260" t="s">
        <v>9</v>
      </c>
      <c r="H2215" s="1"/>
      <c r="I2215" s="164"/>
    </row>
    <row r="2216" spans="1:9" s="25" customFormat="1" ht="14.25" x14ac:dyDescent="0.2">
      <c r="A2216" s="173" t="str">
        <f t="shared" si="42"/>
        <v>LPerm-80</v>
      </c>
      <c r="B2216" s="70" t="s">
        <v>99</v>
      </c>
      <c r="C2216" s="77">
        <f>IF(ISBLANK(D2216),_xlfn.AGGREGATE(2,5,C$2129:C2215),"")</f>
        <v>80</v>
      </c>
      <c r="D2216" s="42"/>
      <c r="E2216" s="192" t="s">
        <v>2187</v>
      </c>
      <c r="F2216" s="57" t="s">
        <v>12</v>
      </c>
      <c r="G2216" s="260" t="s">
        <v>9</v>
      </c>
      <c r="H2216" s="1"/>
      <c r="I2216" s="164"/>
    </row>
    <row r="2217" spans="1:9" s="25" customFormat="1" ht="14.25" x14ac:dyDescent="0.2">
      <c r="A2217" s="173" t="str">
        <f t="shared" si="42"/>
        <v>LPerm-81</v>
      </c>
      <c r="B2217" s="70" t="s">
        <v>99</v>
      </c>
      <c r="C2217" s="77">
        <f>IF(ISBLANK(D2217),_xlfn.AGGREGATE(2,5,C$2129:C2216),"")</f>
        <v>81</v>
      </c>
      <c r="D2217" s="42"/>
      <c r="E2217" s="192" t="s">
        <v>2188</v>
      </c>
      <c r="F2217" s="57" t="s">
        <v>12</v>
      </c>
      <c r="G2217" s="260" t="s">
        <v>9</v>
      </c>
      <c r="H2217" s="1"/>
      <c r="I2217" s="164"/>
    </row>
    <row r="2218" spans="1:9" s="25" customFormat="1" ht="14.25" x14ac:dyDescent="0.2">
      <c r="A2218" s="173" t="str">
        <f t="shared" si="42"/>
        <v>LPerm-82</v>
      </c>
      <c r="B2218" s="70" t="s">
        <v>99</v>
      </c>
      <c r="C2218" s="77">
        <f>IF(ISBLANK(D2218),_xlfn.AGGREGATE(2,5,C$2129:C2217),"")</f>
        <v>82</v>
      </c>
      <c r="D2218" s="42"/>
      <c r="E2218" s="192" t="s">
        <v>2189</v>
      </c>
      <c r="F2218" s="57" t="s">
        <v>12</v>
      </c>
      <c r="G2218" s="260" t="s">
        <v>9</v>
      </c>
      <c r="H2218" s="1"/>
      <c r="I2218" s="164"/>
    </row>
    <row r="2219" spans="1:9" s="25" customFormat="1" ht="14.25" x14ac:dyDescent="0.2">
      <c r="A2219" s="173" t="str">
        <f t="shared" si="42"/>
        <v>LPerm-83</v>
      </c>
      <c r="B2219" s="70" t="s">
        <v>99</v>
      </c>
      <c r="C2219" s="77">
        <f>IF(ISBLANK(D2219),_xlfn.AGGREGATE(2,5,C$2129:C2218),"")</f>
        <v>83</v>
      </c>
      <c r="D2219" s="42"/>
      <c r="E2219" s="192" t="s">
        <v>2190</v>
      </c>
      <c r="F2219" s="57" t="s">
        <v>12</v>
      </c>
      <c r="G2219" s="260" t="s">
        <v>9</v>
      </c>
      <c r="H2219" s="1"/>
      <c r="I2219" s="164"/>
    </row>
    <row r="2220" spans="1:9" s="25" customFormat="1" ht="14.25" x14ac:dyDescent="0.2">
      <c r="A2220" s="173" t="str">
        <f t="shared" si="42"/>
        <v>LPerm-84</v>
      </c>
      <c r="B2220" s="70" t="s">
        <v>99</v>
      </c>
      <c r="C2220" s="77">
        <f>IF(ISBLANK(D2220),_xlfn.AGGREGATE(2,5,C$2129:C2219),"")</f>
        <v>84</v>
      </c>
      <c r="D2220" s="42"/>
      <c r="E2220" s="192" t="s">
        <v>2191</v>
      </c>
      <c r="F2220" s="57" t="s">
        <v>12</v>
      </c>
      <c r="G2220" s="260" t="s">
        <v>9</v>
      </c>
      <c r="H2220" s="1"/>
      <c r="I2220" s="164"/>
    </row>
    <row r="2221" spans="1:9" s="25" customFormat="1" ht="14.25" x14ac:dyDescent="0.2">
      <c r="A2221" s="173" t="str">
        <f t="shared" si="42"/>
        <v>LPerm-85</v>
      </c>
      <c r="B2221" s="70" t="s">
        <v>99</v>
      </c>
      <c r="C2221" s="77">
        <f>IF(ISBLANK(D2221),_xlfn.AGGREGATE(2,5,C$2129:C2220),"")</f>
        <v>85</v>
      </c>
      <c r="D2221" s="42"/>
      <c r="E2221" s="192" t="s">
        <v>529</v>
      </c>
      <c r="F2221" s="57" t="s">
        <v>12</v>
      </c>
      <c r="G2221" s="260" t="s">
        <v>9</v>
      </c>
      <c r="H2221" s="1"/>
      <c r="I2221" s="164"/>
    </row>
    <row r="2222" spans="1:9" s="25" customFormat="1" ht="14.25" x14ac:dyDescent="0.2">
      <c r="A2222" s="173" t="str">
        <f t="shared" si="42"/>
        <v>LPerm-86</v>
      </c>
      <c r="B2222" s="70" t="s">
        <v>99</v>
      </c>
      <c r="C2222" s="77">
        <f>IF(ISBLANK(D2222),_xlfn.AGGREGATE(2,5,C$2129:C2221),"")</f>
        <v>86</v>
      </c>
      <c r="D2222" s="42"/>
      <c r="E2222" s="192" t="s">
        <v>2192</v>
      </c>
      <c r="F2222" s="57" t="s">
        <v>12</v>
      </c>
      <c r="G2222" s="260" t="s">
        <v>9</v>
      </c>
      <c r="H2222" s="1"/>
      <c r="I2222" s="164"/>
    </row>
    <row r="2223" spans="1:9" s="25" customFormat="1" ht="14.25" x14ac:dyDescent="0.2">
      <c r="A2223" s="173" t="str">
        <f t="shared" si="42"/>
        <v>LPerm-87</v>
      </c>
      <c r="B2223" s="70" t="s">
        <v>99</v>
      </c>
      <c r="C2223" s="77">
        <f>IF(ISBLANK(D2223),_xlfn.AGGREGATE(2,5,C$2129:C2222),"")</f>
        <v>87</v>
      </c>
      <c r="D2223" s="42"/>
      <c r="E2223" s="192" t="s">
        <v>2193</v>
      </c>
      <c r="F2223" s="57" t="s">
        <v>12</v>
      </c>
      <c r="G2223" s="260" t="s">
        <v>9</v>
      </c>
      <c r="H2223" s="1"/>
      <c r="I2223" s="164"/>
    </row>
    <row r="2224" spans="1:9" s="25" customFormat="1" ht="14.25" x14ac:dyDescent="0.2">
      <c r="A2224" s="173" t="str">
        <f t="shared" si="42"/>
        <v>LPerm-88</v>
      </c>
      <c r="B2224" s="70" t="s">
        <v>99</v>
      </c>
      <c r="C2224" s="77">
        <f>IF(ISBLANK(D2224),_xlfn.AGGREGATE(2,5,C$2129:C2223),"")</f>
        <v>88</v>
      </c>
      <c r="D2224" s="42"/>
      <c r="E2224" s="192" t="s">
        <v>2194</v>
      </c>
      <c r="F2224" s="57" t="s">
        <v>12</v>
      </c>
      <c r="G2224" s="260" t="s">
        <v>9</v>
      </c>
      <c r="H2224" s="1"/>
      <c r="I2224" s="164"/>
    </row>
    <row r="2225" spans="1:9" s="25" customFormat="1" ht="14.25" x14ac:dyDescent="0.2">
      <c r="A2225" s="173" t="str">
        <f t="shared" si="42"/>
        <v>LPerm-89</v>
      </c>
      <c r="B2225" s="70" t="s">
        <v>99</v>
      </c>
      <c r="C2225" s="77">
        <f>IF(ISBLANK(D2225),_xlfn.AGGREGATE(2,5,C$2129:C2224),"")</f>
        <v>89</v>
      </c>
      <c r="D2225" s="42"/>
      <c r="E2225" s="192" t="s">
        <v>2195</v>
      </c>
      <c r="F2225" s="57" t="s">
        <v>12</v>
      </c>
      <c r="G2225" s="260" t="s">
        <v>9</v>
      </c>
      <c r="H2225" s="1"/>
      <c r="I2225" s="164"/>
    </row>
    <row r="2226" spans="1:9" s="25" customFormat="1" ht="14.25" x14ac:dyDescent="0.2">
      <c r="A2226" s="173" t="str">
        <f t="shared" si="42"/>
        <v>LPerm-90</v>
      </c>
      <c r="B2226" s="70" t="s">
        <v>99</v>
      </c>
      <c r="C2226" s="77">
        <f>IF(ISBLANK(D2226),_xlfn.AGGREGATE(2,5,C$2129:C2225),"")</f>
        <v>90</v>
      </c>
      <c r="D2226" s="42"/>
      <c r="E2226" s="192" t="s">
        <v>2196</v>
      </c>
      <c r="F2226" s="57" t="s">
        <v>12</v>
      </c>
      <c r="G2226" s="260" t="s">
        <v>9</v>
      </c>
      <c r="H2226" s="1"/>
      <c r="I2226" s="164"/>
    </row>
    <row r="2227" spans="1:9" s="25" customFormat="1" ht="14.25" x14ac:dyDescent="0.2">
      <c r="A2227" s="173" t="str">
        <f t="shared" si="42"/>
        <v>LPerm-91</v>
      </c>
      <c r="B2227" s="70" t="s">
        <v>99</v>
      </c>
      <c r="C2227" s="77">
        <f>IF(ISBLANK(D2227),_xlfn.AGGREGATE(2,5,C$2129:C2226),"")</f>
        <v>91</v>
      </c>
      <c r="D2227" s="42"/>
      <c r="E2227" s="192" t="s">
        <v>2197</v>
      </c>
      <c r="F2227" s="57" t="s">
        <v>12</v>
      </c>
      <c r="G2227" s="260" t="s">
        <v>9</v>
      </c>
      <c r="H2227" s="1"/>
      <c r="I2227" s="164"/>
    </row>
    <row r="2228" spans="1:9" s="25" customFormat="1" ht="14.25" x14ac:dyDescent="0.2">
      <c r="A2228" s="173" t="str">
        <f t="shared" si="42"/>
        <v>LPerm-92</v>
      </c>
      <c r="B2228" s="70" t="s">
        <v>99</v>
      </c>
      <c r="C2228" s="77">
        <f>IF(ISBLANK(D2228),_xlfn.AGGREGATE(2,5,C$2129:C2227),"")</f>
        <v>92</v>
      </c>
      <c r="D2228" s="42"/>
      <c r="E2228" s="192" t="s">
        <v>817</v>
      </c>
      <c r="F2228" s="57" t="s">
        <v>12</v>
      </c>
      <c r="G2228" s="260" t="s">
        <v>9</v>
      </c>
      <c r="H2228" s="1"/>
      <c r="I2228" s="164"/>
    </row>
    <row r="2229" spans="1:9" s="25" customFormat="1" ht="14.25" x14ac:dyDescent="0.2">
      <c r="A2229" s="173" t="str">
        <f t="shared" si="42"/>
        <v>LPerm-93</v>
      </c>
      <c r="B2229" s="70" t="s">
        <v>99</v>
      </c>
      <c r="C2229" s="77">
        <f>IF(ISBLANK(D2229),_xlfn.AGGREGATE(2,5,C$2129:C2228),"")</f>
        <v>93</v>
      </c>
      <c r="D2229" s="42"/>
      <c r="E2229" s="192" t="s">
        <v>818</v>
      </c>
      <c r="F2229" s="57" t="s">
        <v>12</v>
      </c>
      <c r="G2229" s="260" t="s">
        <v>9</v>
      </c>
      <c r="H2229" s="1"/>
      <c r="I2229" s="164"/>
    </row>
    <row r="2230" spans="1:9" s="25" customFormat="1" ht="14.25" x14ac:dyDescent="0.2">
      <c r="A2230" s="173" t="str">
        <f t="shared" si="42"/>
        <v>LPerm-94</v>
      </c>
      <c r="B2230" s="70" t="s">
        <v>99</v>
      </c>
      <c r="C2230" s="77">
        <f>IF(ISBLANK(D2230),_xlfn.AGGREGATE(2,5,C$2129:C2229),"")</f>
        <v>94</v>
      </c>
      <c r="D2230" s="42"/>
      <c r="E2230" s="192" t="s">
        <v>2198</v>
      </c>
      <c r="F2230" s="57" t="s">
        <v>12</v>
      </c>
      <c r="G2230" s="260" t="s">
        <v>9</v>
      </c>
      <c r="H2230" s="1"/>
      <c r="I2230" s="164"/>
    </row>
    <row r="2231" spans="1:9" s="25" customFormat="1" ht="14.25" x14ac:dyDescent="0.2">
      <c r="A2231" s="173" t="str">
        <f t="shared" si="42"/>
        <v>LPerm-95</v>
      </c>
      <c r="B2231" s="70" t="s">
        <v>99</v>
      </c>
      <c r="C2231" s="77">
        <f>IF(ISBLANK(D2231),_xlfn.AGGREGATE(2,5,C$2129:C2230),"")</f>
        <v>95</v>
      </c>
      <c r="D2231" s="42"/>
      <c r="E2231" s="192" t="s">
        <v>2199</v>
      </c>
      <c r="F2231" s="57" t="s">
        <v>12</v>
      </c>
      <c r="G2231" s="260" t="s">
        <v>9</v>
      </c>
      <c r="H2231" s="1"/>
      <c r="I2231" s="164"/>
    </row>
    <row r="2232" spans="1:9" s="25" customFormat="1" ht="14.25" x14ac:dyDescent="0.2">
      <c r="A2232" s="173" t="str">
        <f t="shared" si="42"/>
        <v>LPerm-96</v>
      </c>
      <c r="B2232" s="70" t="s">
        <v>99</v>
      </c>
      <c r="C2232" s="77">
        <f>IF(ISBLANK(D2232),_xlfn.AGGREGATE(2,5,C$2129:C2231),"")</f>
        <v>96</v>
      </c>
      <c r="D2232" s="42"/>
      <c r="E2232" s="192" t="s">
        <v>2200</v>
      </c>
      <c r="F2232" s="57" t="s">
        <v>12</v>
      </c>
      <c r="G2232" s="260" t="s">
        <v>9</v>
      </c>
      <c r="H2232" s="1"/>
      <c r="I2232" s="164"/>
    </row>
    <row r="2233" spans="1:9" s="25" customFormat="1" ht="15" x14ac:dyDescent="0.2">
      <c r="A2233" s="173" t="str">
        <f t="shared" si="42"/>
        <v/>
      </c>
      <c r="B2233" s="70"/>
      <c r="C2233" s="77" t="str">
        <f>IF(ISBLANK(D2233),_xlfn.AGGREGATE(2,5,C$2129:C2232),"")</f>
        <v/>
      </c>
      <c r="D2233" s="40" t="s">
        <v>1</v>
      </c>
      <c r="E2233" s="194" t="s">
        <v>2201</v>
      </c>
      <c r="F2233" s="8"/>
      <c r="G2233" s="257"/>
      <c r="H2233" s="24"/>
      <c r="I2233" s="164"/>
    </row>
    <row r="2234" spans="1:9" s="25" customFormat="1" ht="14.25" x14ac:dyDescent="0.2">
      <c r="A2234" s="173" t="str">
        <f t="shared" si="42"/>
        <v>LPerm-97</v>
      </c>
      <c r="B2234" s="70" t="s">
        <v>99</v>
      </c>
      <c r="C2234" s="77">
        <f>IF(ISBLANK(D2234),_xlfn.AGGREGATE(2,5,C$2129:C2233),"")</f>
        <v>97</v>
      </c>
      <c r="D2234" s="42"/>
      <c r="E2234" s="192" t="s">
        <v>2202</v>
      </c>
      <c r="F2234" s="57" t="s">
        <v>12</v>
      </c>
      <c r="G2234" s="260" t="s">
        <v>9</v>
      </c>
      <c r="H2234" s="1"/>
      <c r="I2234" s="164"/>
    </row>
    <row r="2235" spans="1:9" s="25" customFormat="1" ht="14.25" x14ac:dyDescent="0.2">
      <c r="A2235" s="173" t="str">
        <f t="shared" si="42"/>
        <v>LPerm-98</v>
      </c>
      <c r="B2235" s="70" t="s">
        <v>99</v>
      </c>
      <c r="C2235" s="77">
        <f>IF(ISBLANK(D2235),_xlfn.AGGREGATE(2,5,C$2129:C2234),"")</f>
        <v>98</v>
      </c>
      <c r="D2235" s="42"/>
      <c r="E2235" s="192" t="s">
        <v>2203</v>
      </c>
      <c r="F2235" s="57" t="s">
        <v>12</v>
      </c>
      <c r="G2235" s="260" t="s">
        <v>9</v>
      </c>
      <c r="H2235" s="1"/>
      <c r="I2235" s="164"/>
    </row>
    <row r="2236" spans="1:9" s="25" customFormat="1" ht="14.25" x14ac:dyDescent="0.2">
      <c r="A2236" s="173" t="str">
        <f t="shared" si="42"/>
        <v>LPerm-99</v>
      </c>
      <c r="B2236" s="70" t="s">
        <v>99</v>
      </c>
      <c r="C2236" s="77">
        <f>IF(ISBLANK(D2236),_xlfn.AGGREGATE(2,5,C$2129:C2235),"")</f>
        <v>99</v>
      </c>
      <c r="D2236" s="42"/>
      <c r="E2236" s="192" t="s">
        <v>2192</v>
      </c>
      <c r="F2236" s="57" t="s">
        <v>12</v>
      </c>
      <c r="G2236" s="260" t="s">
        <v>9</v>
      </c>
      <c r="H2236" s="1"/>
      <c r="I2236" s="164"/>
    </row>
    <row r="2237" spans="1:9" s="25" customFormat="1" ht="14.25" x14ac:dyDescent="0.2">
      <c r="A2237" s="173" t="str">
        <f t="shared" si="42"/>
        <v>LPerm-100</v>
      </c>
      <c r="B2237" s="70" t="s">
        <v>99</v>
      </c>
      <c r="C2237" s="77">
        <f>IF(ISBLANK(D2237),_xlfn.AGGREGATE(2,5,C$2129:C2236),"")</f>
        <v>100</v>
      </c>
      <c r="D2237" s="42"/>
      <c r="E2237" s="192" t="s">
        <v>2193</v>
      </c>
      <c r="F2237" s="57" t="s">
        <v>12</v>
      </c>
      <c r="G2237" s="260" t="s">
        <v>9</v>
      </c>
      <c r="H2237" s="1"/>
      <c r="I2237" s="164"/>
    </row>
    <row r="2238" spans="1:9" s="25" customFormat="1" ht="14.25" x14ac:dyDescent="0.2">
      <c r="A2238" s="173" t="str">
        <f t="shared" si="42"/>
        <v>LPerm-101</v>
      </c>
      <c r="B2238" s="70" t="s">
        <v>99</v>
      </c>
      <c r="C2238" s="77">
        <f>IF(ISBLANK(D2238),_xlfn.AGGREGATE(2,5,C$2129:C2237),"")</f>
        <v>101</v>
      </c>
      <c r="D2238" s="42"/>
      <c r="E2238" s="192" t="s">
        <v>2194</v>
      </c>
      <c r="F2238" s="57" t="s">
        <v>12</v>
      </c>
      <c r="G2238" s="260" t="s">
        <v>9</v>
      </c>
      <c r="H2238" s="1"/>
      <c r="I2238" s="164"/>
    </row>
    <row r="2239" spans="1:9" s="25" customFormat="1" ht="14.25" x14ac:dyDescent="0.2">
      <c r="A2239" s="173" t="str">
        <f t="shared" si="42"/>
        <v>LPerm-102</v>
      </c>
      <c r="B2239" s="70" t="s">
        <v>99</v>
      </c>
      <c r="C2239" s="77">
        <f>IF(ISBLANK(D2239),_xlfn.AGGREGATE(2,5,C$2129:C2238),"")</f>
        <v>102</v>
      </c>
      <c r="D2239" s="42"/>
      <c r="E2239" s="192" t="s">
        <v>2195</v>
      </c>
      <c r="F2239" s="57" t="s">
        <v>12</v>
      </c>
      <c r="G2239" s="260" t="s">
        <v>9</v>
      </c>
      <c r="H2239" s="1"/>
      <c r="I2239" s="164"/>
    </row>
    <row r="2240" spans="1:9" s="25" customFormat="1" ht="14.25" x14ac:dyDescent="0.2">
      <c r="A2240" s="173" t="str">
        <f t="shared" si="42"/>
        <v>LPerm-103</v>
      </c>
      <c r="B2240" s="70" t="s">
        <v>99</v>
      </c>
      <c r="C2240" s="77">
        <f>IF(ISBLANK(D2240),_xlfn.AGGREGATE(2,5,C$2129:C2239),"")</f>
        <v>103</v>
      </c>
      <c r="D2240" s="42"/>
      <c r="E2240" s="192" t="s">
        <v>2197</v>
      </c>
      <c r="F2240" s="57" t="s">
        <v>12</v>
      </c>
      <c r="G2240" s="260" t="s">
        <v>9</v>
      </c>
      <c r="H2240" s="1"/>
      <c r="I2240" s="164"/>
    </row>
    <row r="2241" spans="1:9" s="25" customFormat="1" ht="15" x14ac:dyDescent="0.2">
      <c r="A2241" s="173" t="str">
        <f t="shared" si="42"/>
        <v>LPerm-104</v>
      </c>
      <c r="B2241" s="70" t="s">
        <v>99</v>
      </c>
      <c r="C2241" s="77">
        <f>IF(ISBLANK(D2241),_xlfn.AGGREGATE(2,5,C$2129:C2240),"")</f>
        <v>104</v>
      </c>
      <c r="D2241" s="42"/>
      <c r="E2241" s="192" t="s">
        <v>817</v>
      </c>
      <c r="F2241" s="57" t="s">
        <v>12</v>
      </c>
      <c r="G2241" s="260" t="s">
        <v>9</v>
      </c>
      <c r="H2241" s="1"/>
      <c r="I2241" s="127"/>
    </row>
    <row r="2242" spans="1:9" s="25" customFormat="1" ht="14.25" x14ac:dyDescent="0.2">
      <c r="A2242" s="173" t="str">
        <f t="shared" si="42"/>
        <v>LPerm-105</v>
      </c>
      <c r="B2242" s="70" t="s">
        <v>99</v>
      </c>
      <c r="C2242" s="77">
        <f>IF(ISBLANK(D2242),_xlfn.AGGREGATE(2,5,C$2129:C2241),"")</f>
        <v>105</v>
      </c>
      <c r="D2242" s="42"/>
      <c r="E2242" s="192" t="s">
        <v>818</v>
      </c>
      <c r="F2242" s="57" t="s">
        <v>12</v>
      </c>
      <c r="G2242" s="260" t="s">
        <v>9</v>
      </c>
      <c r="H2242" s="1"/>
      <c r="I2242" s="164"/>
    </row>
    <row r="2243" spans="1:9" s="25" customFormat="1" ht="14.25" x14ac:dyDescent="0.2">
      <c r="A2243" s="173" t="str">
        <f t="shared" si="42"/>
        <v>LPerm-106</v>
      </c>
      <c r="B2243" s="70" t="s">
        <v>99</v>
      </c>
      <c r="C2243" s="77">
        <f>IF(ISBLANK(D2243),_xlfn.AGGREGATE(2,5,C$2129:C2242),"")</f>
        <v>106</v>
      </c>
      <c r="D2243" s="42"/>
      <c r="E2243" s="192" t="s">
        <v>2204</v>
      </c>
      <c r="F2243" s="57" t="s">
        <v>12</v>
      </c>
      <c r="G2243" s="260" t="s">
        <v>9</v>
      </c>
      <c r="H2243" s="1"/>
      <c r="I2243" s="164"/>
    </row>
    <row r="2244" spans="1:9" s="25" customFormat="1" ht="14.25" x14ac:dyDescent="0.2">
      <c r="A2244" s="173" t="str">
        <f t="shared" ref="A2244:A2307" si="43">IF(ISBLANK(D2244),B2244&amp;"-"&amp;C2244,"")</f>
        <v>LPerm-107</v>
      </c>
      <c r="B2244" s="70" t="s">
        <v>99</v>
      </c>
      <c r="C2244" s="77">
        <f>IF(ISBLANK(D2244),_xlfn.AGGREGATE(2,5,C$2129:C2243),"")</f>
        <v>107</v>
      </c>
      <c r="D2244" s="42"/>
      <c r="E2244" s="192" t="s">
        <v>2205</v>
      </c>
      <c r="F2244" s="57" t="s">
        <v>12</v>
      </c>
      <c r="G2244" s="260" t="s">
        <v>9</v>
      </c>
      <c r="H2244" s="1"/>
      <c r="I2244" s="164"/>
    </row>
    <row r="2245" spans="1:9" s="25" customFormat="1" ht="14.25" x14ac:dyDescent="0.2">
      <c r="A2245" s="173" t="str">
        <f t="shared" si="43"/>
        <v>LPerm-108</v>
      </c>
      <c r="B2245" s="70" t="s">
        <v>99</v>
      </c>
      <c r="C2245" s="77">
        <f>IF(ISBLANK(D2245),_xlfn.AGGREGATE(2,5,C$2129:C2244),"")</f>
        <v>108</v>
      </c>
      <c r="D2245" s="42"/>
      <c r="E2245" s="192" t="s">
        <v>2206</v>
      </c>
      <c r="F2245" s="57" t="s">
        <v>12</v>
      </c>
      <c r="G2245" s="260" t="s">
        <v>9</v>
      </c>
      <c r="H2245" s="1"/>
      <c r="I2245" s="164"/>
    </row>
    <row r="2246" spans="1:9" s="25" customFormat="1" ht="15.75" x14ac:dyDescent="0.2">
      <c r="A2246" s="173" t="str">
        <f t="shared" si="43"/>
        <v/>
      </c>
      <c r="B2246" s="70"/>
      <c r="C2246" s="77" t="str">
        <f>IF(ISBLANK(D2246),_xlfn.AGGREGATE(2,5,C$2129:C2245),"")</f>
        <v/>
      </c>
      <c r="D2246" s="36" t="s">
        <v>1</v>
      </c>
      <c r="E2246" s="218" t="s">
        <v>2207</v>
      </c>
      <c r="F2246" s="35"/>
      <c r="G2246" s="279"/>
      <c r="H2246" s="163"/>
      <c r="I2246" s="164"/>
    </row>
    <row r="2247" spans="1:9" s="25" customFormat="1" ht="15" x14ac:dyDescent="0.2">
      <c r="A2247" s="173" t="str">
        <f t="shared" si="43"/>
        <v/>
      </c>
      <c r="B2247" s="70"/>
      <c r="C2247" s="77" t="str">
        <f>IF(ISBLANK(D2247),_xlfn.AGGREGATE(2,5,C$2129:C2246),"")</f>
        <v/>
      </c>
      <c r="D2247" s="40" t="s">
        <v>1</v>
      </c>
      <c r="E2247" s="194" t="s">
        <v>2208</v>
      </c>
      <c r="F2247" s="8"/>
      <c r="G2247" s="257"/>
      <c r="H2247" s="24"/>
      <c r="I2247" s="164"/>
    </row>
    <row r="2248" spans="1:9" s="25" customFormat="1" ht="14.25" x14ac:dyDescent="0.2">
      <c r="A2248" s="173" t="str">
        <f t="shared" si="43"/>
        <v>LPerm-109</v>
      </c>
      <c r="B2248" s="70" t="s">
        <v>99</v>
      </c>
      <c r="C2248" s="77">
        <f>IF(ISBLANK(D2248),_xlfn.AGGREGATE(2,5,C$2129:C2247),"")</f>
        <v>109</v>
      </c>
      <c r="D2248" s="42"/>
      <c r="E2248" s="192" t="s">
        <v>2209</v>
      </c>
      <c r="F2248" s="57" t="s">
        <v>12</v>
      </c>
      <c r="G2248" s="260" t="s">
        <v>9</v>
      </c>
      <c r="H2248" s="1"/>
      <c r="I2248" s="164"/>
    </row>
    <row r="2249" spans="1:9" s="25" customFormat="1" ht="14.25" x14ac:dyDescent="0.2">
      <c r="A2249" s="173" t="str">
        <f t="shared" si="43"/>
        <v>LPerm-110</v>
      </c>
      <c r="B2249" s="70" t="s">
        <v>99</v>
      </c>
      <c r="C2249" s="77">
        <f>IF(ISBLANK(D2249),_xlfn.AGGREGATE(2,5,C$2129:C2248),"")</f>
        <v>110</v>
      </c>
      <c r="D2249" s="42"/>
      <c r="E2249" s="192" t="s">
        <v>1600</v>
      </c>
      <c r="F2249" s="57" t="s">
        <v>12</v>
      </c>
      <c r="G2249" s="260" t="s">
        <v>9</v>
      </c>
      <c r="H2249" s="1"/>
      <c r="I2249" s="164"/>
    </row>
    <row r="2250" spans="1:9" s="25" customFormat="1" ht="14.25" x14ac:dyDescent="0.2">
      <c r="A2250" s="173" t="str">
        <f t="shared" si="43"/>
        <v>LPerm-111</v>
      </c>
      <c r="B2250" s="70" t="s">
        <v>99</v>
      </c>
      <c r="C2250" s="77">
        <f>IF(ISBLANK(D2250),_xlfn.AGGREGATE(2,5,C$2129:C2249),"")</f>
        <v>111</v>
      </c>
      <c r="D2250" s="42"/>
      <c r="E2250" s="192" t="s">
        <v>2210</v>
      </c>
      <c r="F2250" s="57" t="s">
        <v>12</v>
      </c>
      <c r="G2250" s="260" t="s">
        <v>9</v>
      </c>
      <c r="H2250" s="1"/>
      <c r="I2250" s="164"/>
    </row>
    <row r="2251" spans="1:9" s="25" customFormat="1" ht="14.25" x14ac:dyDescent="0.2">
      <c r="A2251" s="173" t="str">
        <f t="shared" si="43"/>
        <v>LPerm-112</v>
      </c>
      <c r="B2251" s="70" t="s">
        <v>99</v>
      </c>
      <c r="C2251" s="77">
        <f>IF(ISBLANK(D2251),_xlfn.AGGREGATE(2,5,C$2129:C2250),"")</f>
        <v>112</v>
      </c>
      <c r="D2251" s="42"/>
      <c r="E2251" s="192" t="s">
        <v>820</v>
      </c>
      <c r="F2251" s="57" t="s">
        <v>12</v>
      </c>
      <c r="G2251" s="260" t="s">
        <v>9</v>
      </c>
      <c r="H2251" s="1"/>
      <c r="I2251" s="164"/>
    </row>
    <row r="2252" spans="1:9" s="25" customFormat="1" ht="14.25" x14ac:dyDescent="0.2">
      <c r="A2252" s="173" t="str">
        <f t="shared" si="43"/>
        <v>LPerm-113</v>
      </c>
      <c r="B2252" s="70" t="s">
        <v>99</v>
      </c>
      <c r="C2252" s="77">
        <f>IF(ISBLANK(D2252),_xlfn.AGGREGATE(2,5,C$2129:C2251),"")</f>
        <v>113</v>
      </c>
      <c r="D2252" s="42"/>
      <c r="E2252" s="192" t="s">
        <v>2211</v>
      </c>
      <c r="F2252" s="57" t="s">
        <v>12</v>
      </c>
      <c r="G2252" s="260" t="s">
        <v>9</v>
      </c>
      <c r="H2252" s="1"/>
      <c r="I2252" s="164"/>
    </row>
    <row r="2253" spans="1:9" s="25" customFormat="1" ht="14.25" x14ac:dyDescent="0.2">
      <c r="A2253" s="173" t="str">
        <f t="shared" si="43"/>
        <v>LPerm-114</v>
      </c>
      <c r="B2253" s="70" t="s">
        <v>99</v>
      </c>
      <c r="C2253" s="77">
        <f>IF(ISBLANK(D2253),_xlfn.AGGREGATE(2,5,C$2129:C2252),"")</f>
        <v>114</v>
      </c>
      <c r="D2253" s="42"/>
      <c r="E2253" s="192" t="s">
        <v>2212</v>
      </c>
      <c r="F2253" s="57" t="s">
        <v>12</v>
      </c>
      <c r="G2253" s="260" t="s">
        <v>9</v>
      </c>
      <c r="H2253" s="1"/>
      <c r="I2253" s="164"/>
    </row>
    <row r="2254" spans="1:9" s="25" customFormat="1" ht="14.25" x14ac:dyDescent="0.2">
      <c r="A2254" s="173" t="str">
        <f t="shared" si="43"/>
        <v>LPerm-115</v>
      </c>
      <c r="B2254" s="70" t="s">
        <v>99</v>
      </c>
      <c r="C2254" s="77">
        <f>IF(ISBLANK(D2254),_xlfn.AGGREGATE(2,5,C$2129:C2253),"")</f>
        <v>115</v>
      </c>
      <c r="D2254" s="42"/>
      <c r="E2254" s="192" t="s">
        <v>2182</v>
      </c>
      <c r="F2254" s="57" t="s">
        <v>12</v>
      </c>
      <c r="G2254" s="260" t="s">
        <v>9</v>
      </c>
      <c r="H2254" s="1"/>
      <c r="I2254" s="164"/>
    </row>
    <row r="2255" spans="1:9" s="25" customFormat="1" ht="14.25" x14ac:dyDescent="0.2">
      <c r="A2255" s="173" t="str">
        <f t="shared" si="43"/>
        <v>LPerm-116</v>
      </c>
      <c r="B2255" s="70" t="s">
        <v>99</v>
      </c>
      <c r="C2255" s="77">
        <f>IF(ISBLANK(D2255),_xlfn.AGGREGATE(2,5,C$2129:C2254),"")</f>
        <v>116</v>
      </c>
      <c r="D2255" s="42"/>
      <c r="E2255" s="192" t="s">
        <v>2213</v>
      </c>
      <c r="F2255" s="57" t="s">
        <v>12</v>
      </c>
      <c r="G2255" s="260" t="s">
        <v>9</v>
      </c>
      <c r="H2255" s="1"/>
      <c r="I2255" s="164"/>
    </row>
    <row r="2256" spans="1:9" s="25" customFormat="1" ht="14.25" x14ac:dyDescent="0.2">
      <c r="A2256" s="173" t="str">
        <f t="shared" si="43"/>
        <v>LPerm-117</v>
      </c>
      <c r="B2256" s="70" t="s">
        <v>99</v>
      </c>
      <c r="C2256" s="77">
        <f>IF(ISBLANK(D2256),_xlfn.AGGREGATE(2,5,C$2129:C2255),"")</f>
        <v>117</v>
      </c>
      <c r="D2256" s="42"/>
      <c r="E2256" s="192" t="s">
        <v>2181</v>
      </c>
      <c r="F2256" s="57" t="s">
        <v>12</v>
      </c>
      <c r="G2256" s="260" t="s">
        <v>9</v>
      </c>
      <c r="H2256" s="1"/>
      <c r="I2256" s="164"/>
    </row>
    <row r="2257" spans="1:9" s="25" customFormat="1" ht="14.25" x14ac:dyDescent="0.2">
      <c r="A2257" s="173" t="str">
        <f t="shared" si="43"/>
        <v>LPerm-118</v>
      </c>
      <c r="B2257" s="70" t="s">
        <v>99</v>
      </c>
      <c r="C2257" s="77">
        <f>IF(ISBLANK(D2257),_xlfn.AGGREGATE(2,5,C$2129:C2256),"")</f>
        <v>118</v>
      </c>
      <c r="D2257" s="42"/>
      <c r="E2257" s="192" t="s">
        <v>2183</v>
      </c>
      <c r="F2257" s="57" t="s">
        <v>12</v>
      </c>
      <c r="G2257" s="260" t="s">
        <v>9</v>
      </c>
      <c r="H2257" s="1"/>
      <c r="I2257" s="164"/>
    </row>
    <row r="2258" spans="1:9" s="25" customFormat="1" ht="15" x14ac:dyDescent="0.2">
      <c r="A2258" s="173" t="str">
        <f t="shared" si="43"/>
        <v/>
      </c>
      <c r="B2258" s="70"/>
      <c r="C2258" s="77" t="str">
        <f>IF(ISBLANK(D2258),_xlfn.AGGREGATE(2,5,C$2129:C2257),"")</f>
        <v/>
      </c>
      <c r="D2258" s="40" t="s">
        <v>1</v>
      </c>
      <c r="E2258" s="194" t="s">
        <v>2214</v>
      </c>
      <c r="F2258" s="8"/>
      <c r="G2258" s="257"/>
      <c r="H2258" s="24"/>
      <c r="I2258" s="164"/>
    </row>
    <row r="2259" spans="1:9" s="25" customFormat="1" ht="14.25" x14ac:dyDescent="0.2">
      <c r="A2259" s="173" t="str">
        <f t="shared" si="43"/>
        <v>LPerm-119</v>
      </c>
      <c r="B2259" s="70" t="s">
        <v>99</v>
      </c>
      <c r="C2259" s="77">
        <f>IF(ISBLANK(D2259),_xlfn.AGGREGATE(2,5,C$2129:C2258),"")</f>
        <v>119</v>
      </c>
      <c r="D2259" s="42"/>
      <c r="E2259" s="192" t="s">
        <v>2215</v>
      </c>
      <c r="F2259" s="57" t="s">
        <v>12</v>
      </c>
      <c r="G2259" s="257" t="s">
        <v>7</v>
      </c>
      <c r="H2259" s="1"/>
      <c r="I2259" s="164"/>
    </row>
    <row r="2260" spans="1:9" s="25" customFormat="1" ht="14.25" x14ac:dyDescent="0.2">
      <c r="A2260" s="173" t="str">
        <f t="shared" si="43"/>
        <v>LPerm-120</v>
      </c>
      <c r="B2260" s="70" t="s">
        <v>99</v>
      </c>
      <c r="C2260" s="77">
        <f>IF(ISBLANK(D2260),_xlfn.AGGREGATE(2,5,C$2129:C2259),"")</f>
        <v>120</v>
      </c>
      <c r="D2260" s="42"/>
      <c r="E2260" s="192" t="s">
        <v>2216</v>
      </c>
      <c r="F2260" s="57" t="s">
        <v>12</v>
      </c>
      <c r="G2260" s="257" t="s">
        <v>7</v>
      </c>
      <c r="H2260" s="1"/>
      <c r="I2260" s="164"/>
    </row>
    <row r="2261" spans="1:9" s="25" customFormat="1" ht="14.25" x14ac:dyDescent="0.2">
      <c r="A2261" s="173" t="str">
        <f t="shared" si="43"/>
        <v>LPerm-121</v>
      </c>
      <c r="B2261" s="70" t="s">
        <v>99</v>
      </c>
      <c r="C2261" s="77">
        <f>IF(ISBLANK(D2261),_xlfn.AGGREGATE(2,5,C$2129:C2260),"")</f>
        <v>121</v>
      </c>
      <c r="D2261" s="42"/>
      <c r="E2261" s="192" t="s">
        <v>2217</v>
      </c>
      <c r="F2261" s="57" t="s">
        <v>12</v>
      </c>
      <c r="G2261" s="257" t="s">
        <v>7</v>
      </c>
      <c r="H2261" s="1"/>
      <c r="I2261" s="164"/>
    </row>
    <row r="2262" spans="1:9" s="25" customFormat="1" ht="14.25" x14ac:dyDescent="0.2">
      <c r="A2262" s="173" t="str">
        <f t="shared" si="43"/>
        <v>LPerm-122</v>
      </c>
      <c r="B2262" s="70" t="s">
        <v>99</v>
      </c>
      <c r="C2262" s="77">
        <f>IF(ISBLANK(D2262),_xlfn.AGGREGATE(2,5,C$2129:C2261),"")</f>
        <v>122</v>
      </c>
      <c r="D2262" s="42"/>
      <c r="E2262" s="192" t="s">
        <v>2218</v>
      </c>
      <c r="F2262" s="57" t="s">
        <v>12</v>
      </c>
      <c r="G2262" s="257" t="s">
        <v>7</v>
      </c>
      <c r="H2262" s="1"/>
      <c r="I2262" s="164"/>
    </row>
    <row r="2263" spans="1:9" s="25" customFormat="1" ht="14.25" x14ac:dyDescent="0.2">
      <c r="A2263" s="173" t="str">
        <f t="shared" si="43"/>
        <v>LPerm-123</v>
      </c>
      <c r="B2263" s="70" t="s">
        <v>99</v>
      </c>
      <c r="C2263" s="77">
        <f>IF(ISBLANK(D2263),_xlfn.AGGREGATE(2,5,C$2129:C2262),"")</f>
        <v>123</v>
      </c>
      <c r="D2263" s="42"/>
      <c r="E2263" s="192" t="s">
        <v>2219</v>
      </c>
      <c r="F2263" s="57" t="s">
        <v>12</v>
      </c>
      <c r="G2263" s="257" t="s">
        <v>7</v>
      </c>
      <c r="H2263" s="1"/>
      <c r="I2263" s="164"/>
    </row>
    <row r="2264" spans="1:9" s="25" customFormat="1" ht="14.25" x14ac:dyDescent="0.2">
      <c r="A2264" s="173" t="str">
        <f t="shared" si="43"/>
        <v>LPerm-124</v>
      </c>
      <c r="B2264" s="70" t="s">
        <v>99</v>
      </c>
      <c r="C2264" s="77">
        <f>IF(ISBLANK(D2264),_xlfn.AGGREGATE(2,5,C$2129:C2263),"")</f>
        <v>124</v>
      </c>
      <c r="D2264" s="42"/>
      <c r="E2264" s="192" t="s">
        <v>2220</v>
      </c>
      <c r="F2264" s="57" t="s">
        <v>12</v>
      </c>
      <c r="G2264" s="257" t="s">
        <v>7</v>
      </c>
      <c r="H2264" s="1"/>
      <c r="I2264" s="164"/>
    </row>
    <row r="2265" spans="1:9" s="25" customFormat="1" ht="14.25" x14ac:dyDescent="0.2">
      <c r="A2265" s="173" t="str">
        <f t="shared" si="43"/>
        <v>LPerm-125</v>
      </c>
      <c r="B2265" s="70" t="s">
        <v>99</v>
      </c>
      <c r="C2265" s="77">
        <f>IF(ISBLANK(D2265),_xlfn.AGGREGATE(2,5,C$2129:C2264),"")</f>
        <v>125</v>
      </c>
      <c r="D2265" s="42"/>
      <c r="E2265" s="192" t="s">
        <v>2221</v>
      </c>
      <c r="F2265" s="57" t="s">
        <v>12</v>
      </c>
      <c r="G2265" s="257" t="s">
        <v>7</v>
      </c>
      <c r="H2265" s="1"/>
      <c r="I2265" s="164"/>
    </row>
    <row r="2266" spans="1:9" s="25" customFormat="1" ht="14.25" x14ac:dyDescent="0.2">
      <c r="A2266" s="173" t="str">
        <f t="shared" si="43"/>
        <v>LPerm-126</v>
      </c>
      <c r="B2266" s="70" t="s">
        <v>99</v>
      </c>
      <c r="C2266" s="77">
        <f>IF(ISBLANK(D2266),_xlfn.AGGREGATE(2,5,C$2129:C2265),"")</f>
        <v>126</v>
      </c>
      <c r="D2266" s="42"/>
      <c r="E2266" s="192" t="s">
        <v>2222</v>
      </c>
      <c r="F2266" s="57" t="s">
        <v>12</v>
      </c>
      <c r="G2266" s="257" t="s">
        <v>7</v>
      </c>
      <c r="H2266" s="1"/>
      <c r="I2266" s="164"/>
    </row>
    <row r="2267" spans="1:9" s="25" customFormat="1" ht="15" x14ac:dyDescent="0.2">
      <c r="A2267" s="173" t="str">
        <f t="shared" si="43"/>
        <v/>
      </c>
      <c r="B2267" s="70"/>
      <c r="C2267" s="77" t="str">
        <f>IF(ISBLANK(D2267),_xlfn.AGGREGATE(2,5,C$2129:C2266),"")</f>
        <v/>
      </c>
      <c r="D2267" s="40" t="s">
        <v>1</v>
      </c>
      <c r="E2267" s="194" t="s">
        <v>2223</v>
      </c>
      <c r="F2267" s="8"/>
      <c r="G2267" s="257"/>
      <c r="H2267" s="24"/>
      <c r="I2267" s="164"/>
    </row>
    <row r="2268" spans="1:9" s="25" customFormat="1" ht="14.25" x14ac:dyDescent="0.2">
      <c r="A2268" s="173" t="str">
        <f t="shared" si="43"/>
        <v>LPerm-127</v>
      </c>
      <c r="B2268" s="70" t="s">
        <v>99</v>
      </c>
      <c r="C2268" s="77">
        <f>IF(ISBLANK(D2268),_xlfn.AGGREGATE(2,5,C$2129:C2267),"")</f>
        <v>127</v>
      </c>
      <c r="D2268" s="42"/>
      <c r="E2268" s="192" t="s">
        <v>2215</v>
      </c>
      <c r="F2268" s="57" t="s">
        <v>12</v>
      </c>
      <c r="G2268" s="257" t="s">
        <v>7</v>
      </c>
      <c r="H2268" s="1"/>
      <c r="I2268" s="164"/>
    </row>
    <row r="2269" spans="1:9" s="25" customFormat="1" ht="14.25" x14ac:dyDescent="0.2">
      <c r="A2269" s="173" t="str">
        <f t="shared" si="43"/>
        <v>LPerm-128</v>
      </c>
      <c r="B2269" s="70" t="s">
        <v>99</v>
      </c>
      <c r="C2269" s="77">
        <f>IF(ISBLANK(D2269),_xlfn.AGGREGATE(2,5,C$2129:C2268),"")</f>
        <v>128</v>
      </c>
      <c r="D2269" s="42"/>
      <c r="E2269" s="192" t="s">
        <v>2216</v>
      </c>
      <c r="F2269" s="57" t="s">
        <v>12</v>
      </c>
      <c r="G2269" s="257" t="s">
        <v>7</v>
      </c>
      <c r="H2269" s="1"/>
      <c r="I2269" s="164"/>
    </row>
    <row r="2270" spans="1:9" s="25" customFormat="1" ht="14.25" x14ac:dyDescent="0.2">
      <c r="A2270" s="173" t="str">
        <f t="shared" si="43"/>
        <v>LPerm-129</v>
      </c>
      <c r="B2270" s="70" t="s">
        <v>99</v>
      </c>
      <c r="C2270" s="77">
        <f>IF(ISBLANK(D2270),_xlfn.AGGREGATE(2,5,C$2129:C2269),"")</f>
        <v>129</v>
      </c>
      <c r="D2270" s="42"/>
      <c r="E2270" s="192" t="s">
        <v>2217</v>
      </c>
      <c r="F2270" s="57" t="s">
        <v>12</v>
      </c>
      <c r="G2270" s="257" t="s">
        <v>7</v>
      </c>
      <c r="H2270" s="1"/>
      <c r="I2270" s="164"/>
    </row>
    <row r="2271" spans="1:9" s="25" customFormat="1" ht="14.25" x14ac:dyDescent="0.2">
      <c r="A2271" s="173" t="str">
        <f t="shared" si="43"/>
        <v>LPerm-130</v>
      </c>
      <c r="B2271" s="70" t="s">
        <v>99</v>
      </c>
      <c r="C2271" s="77">
        <f>IF(ISBLANK(D2271),_xlfn.AGGREGATE(2,5,C$2129:C2270),"")</f>
        <v>130</v>
      </c>
      <c r="D2271" s="42"/>
      <c r="E2271" s="192" t="s">
        <v>2218</v>
      </c>
      <c r="F2271" s="57" t="s">
        <v>12</v>
      </c>
      <c r="G2271" s="257" t="s">
        <v>7</v>
      </c>
      <c r="H2271" s="1"/>
      <c r="I2271" s="164"/>
    </row>
    <row r="2272" spans="1:9" s="25" customFormat="1" ht="14.25" x14ac:dyDescent="0.2">
      <c r="A2272" s="173" t="str">
        <f t="shared" si="43"/>
        <v>LPerm-131</v>
      </c>
      <c r="B2272" s="70" t="s">
        <v>99</v>
      </c>
      <c r="C2272" s="77">
        <f>IF(ISBLANK(D2272),_xlfn.AGGREGATE(2,5,C$2129:C2271),"")</f>
        <v>131</v>
      </c>
      <c r="D2272" s="42"/>
      <c r="E2272" s="192" t="s">
        <v>2219</v>
      </c>
      <c r="F2272" s="57" t="s">
        <v>12</v>
      </c>
      <c r="G2272" s="257" t="s">
        <v>7</v>
      </c>
      <c r="H2272" s="1"/>
      <c r="I2272" s="164"/>
    </row>
    <row r="2273" spans="1:9" s="25" customFormat="1" ht="14.25" x14ac:dyDescent="0.2">
      <c r="A2273" s="173" t="str">
        <f t="shared" si="43"/>
        <v>LPerm-132</v>
      </c>
      <c r="B2273" s="70" t="s">
        <v>99</v>
      </c>
      <c r="C2273" s="77">
        <f>IF(ISBLANK(D2273),_xlfn.AGGREGATE(2,5,C$2129:C2272),"")</f>
        <v>132</v>
      </c>
      <c r="D2273" s="42"/>
      <c r="E2273" s="192" t="s">
        <v>2220</v>
      </c>
      <c r="F2273" s="57" t="s">
        <v>12</v>
      </c>
      <c r="G2273" s="257" t="s">
        <v>7</v>
      </c>
      <c r="H2273" s="1"/>
      <c r="I2273" s="164"/>
    </row>
    <row r="2274" spans="1:9" s="25" customFormat="1" ht="14.25" x14ac:dyDescent="0.2">
      <c r="A2274" s="173" t="str">
        <f t="shared" si="43"/>
        <v>LPerm-133</v>
      </c>
      <c r="B2274" s="70" t="s">
        <v>99</v>
      </c>
      <c r="C2274" s="77">
        <f>IF(ISBLANK(D2274),_xlfn.AGGREGATE(2,5,C$2129:C2273),"")</f>
        <v>133</v>
      </c>
      <c r="D2274" s="42"/>
      <c r="E2274" s="192" t="s">
        <v>2224</v>
      </c>
      <c r="F2274" s="57" t="s">
        <v>12</v>
      </c>
      <c r="G2274" s="257" t="s">
        <v>7</v>
      </c>
      <c r="H2274" s="1"/>
      <c r="I2274" s="164"/>
    </row>
    <row r="2275" spans="1:9" s="25" customFormat="1" ht="14.25" x14ac:dyDescent="0.2">
      <c r="A2275" s="173" t="str">
        <f t="shared" si="43"/>
        <v>LPerm-134</v>
      </c>
      <c r="B2275" s="70" t="s">
        <v>99</v>
      </c>
      <c r="C2275" s="77">
        <f>IF(ISBLANK(D2275),_xlfn.AGGREGATE(2,5,C$2129:C2274),"")</f>
        <v>134</v>
      </c>
      <c r="D2275" s="42"/>
      <c r="E2275" s="192" t="s">
        <v>2222</v>
      </c>
      <c r="F2275" s="57" t="s">
        <v>12</v>
      </c>
      <c r="G2275" s="257" t="s">
        <v>7</v>
      </c>
      <c r="H2275" s="1"/>
      <c r="I2275" s="164"/>
    </row>
    <row r="2276" spans="1:9" s="25" customFormat="1" ht="15" x14ac:dyDescent="0.2">
      <c r="A2276" s="173" t="str">
        <f t="shared" si="43"/>
        <v/>
      </c>
      <c r="B2276" s="70"/>
      <c r="C2276" s="77" t="str">
        <f>IF(ISBLANK(D2276),_xlfn.AGGREGATE(2,5,C$2129:C2275),"")</f>
        <v/>
      </c>
      <c r="D2276" s="40" t="s">
        <v>1</v>
      </c>
      <c r="E2276" s="194" t="s">
        <v>2225</v>
      </c>
      <c r="F2276" s="8"/>
      <c r="G2276" s="257"/>
      <c r="H2276" s="24"/>
      <c r="I2276" s="164"/>
    </row>
    <row r="2277" spans="1:9" s="25" customFormat="1" ht="14.25" x14ac:dyDescent="0.2">
      <c r="A2277" s="173" t="str">
        <f t="shared" si="43"/>
        <v>LPerm-135</v>
      </c>
      <c r="B2277" s="70" t="s">
        <v>99</v>
      </c>
      <c r="C2277" s="77">
        <f>IF(ISBLANK(D2277),_xlfn.AGGREGATE(2,5,C$2129:C2276),"")</f>
        <v>135</v>
      </c>
      <c r="D2277" s="42"/>
      <c r="E2277" s="192" t="s">
        <v>2226</v>
      </c>
      <c r="F2277" s="57" t="s">
        <v>12</v>
      </c>
      <c r="G2277" s="257" t="s">
        <v>7</v>
      </c>
      <c r="H2277" s="1"/>
      <c r="I2277" s="164"/>
    </row>
    <row r="2278" spans="1:9" s="25" customFormat="1" ht="14.25" x14ac:dyDescent="0.2">
      <c r="A2278" s="173" t="str">
        <f t="shared" si="43"/>
        <v>LPerm-136</v>
      </c>
      <c r="B2278" s="70" t="s">
        <v>99</v>
      </c>
      <c r="C2278" s="77">
        <f>IF(ISBLANK(D2278),_xlfn.AGGREGATE(2,5,C$2129:C2277),"")</f>
        <v>136</v>
      </c>
      <c r="D2278" s="42"/>
      <c r="E2278" s="192" t="s">
        <v>2227</v>
      </c>
      <c r="F2278" s="57" t="s">
        <v>12</v>
      </c>
      <c r="G2278" s="257" t="s">
        <v>7</v>
      </c>
      <c r="H2278" s="1"/>
      <c r="I2278" s="164"/>
    </row>
    <row r="2279" spans="1:9" s="25" customFormat="1" ht="14.25" x14ac:dyDescent="0.2">
      <c r="A2279" s="173" t="str">
        <f t="shared" si="43"/>
        <v>LPerm-137</v>
      </c>
      <c r="B2279" s="70" t="s">
        <v>99</v>
      </c>
      <c r="C2279" s="77">
        <f>IF(ISBLANK(D2279),_xlfn.AGGREGATE(2,5,C$2129:C2278),"")</f>
        <v>137</v>
      </c>
      <c r="D2279" s="42"/>
      <c r="E2279" s="192" t="s">
        <v>2228</v>
      </c>
      <c r="F2279" s="57" t="s">
        <v>12</v>
      </c>
      <c r="G2279" s="257" t="s">
        <v>7</v>
      </c>
      <c r="H2279" s="1"/>
      <c r="I2279" s="164"/>
    </row>
    <row r="2280" spans="1:9" s="25" customFormat="1" ht="14.25" x14ac:dyDescent="0.2">
      <c r="A2280" s="173" t="str">
        <f t="shared" si="43"/>
        <v>LPerm-138</v>
      </c>
      <c r="B2280" s="70" t="s">
        <v>99</v>
      </c>
      <c r="C2280" s="77">
        <f>IF(ISBLANK(D2280),_xlfn.AGGREGATE(2,5,C$2129:C2279),"")</f>
        <v>138</v>
      </c>
      <c r="D2280" s="42"/>
      <c r="E2280" s="192" t="s">
        <v>2229</v>
      </c>
      <c r="F2280" s="57" t="s">
        <v>12</v>
      </c>
      <c r="G2280" s="257" t="s">
        <v>7</v>
      </c>
      <c r="H2280" s="1"/>
      <c r="I2280" s="164"/>
    </row>
    <row r="2281" spans="1:9" s="25" customFormat="1" ht="14.25" x14ac:dyDescent="0.2">
      <c r="A2281" s="173" t="str">
        <f t="shared" si="43"/>
        <v>LPerm-139</v>
      </c>
      <c r="B2281" s="70" t="s">
        <v>99</v>
      </c>
      <c r="C2281" s="77">
        <f>IF(ISBLANK(D2281),_xlfn.AGGREGATE(2,5,C$2129:C2280),"")</f>
        <v>139</v>
      </c>
      <c r="D2281" s="42"/>
      <c r="E2281" s="192" t="s">
        <v>2230</v>
      </c>
      <c r="F2281" s="57" t="s">
        <v>12</v>
      </c>
      <c r="G2281" s="257" t="s">
        <v>7</v>
      </c>
      <c r="H2281" s="1"/>
      <c r="I2281" s="164"/>
    </row>
    <row r="2282" spans="1:9" s="25" customFormat="1" ht="15" x14ac:dyDescent="0.2">
      <c r="A2282" s="173" t="str">
        <f t="shared" si="43"/>
        <v/>
      </c>
      <c r="B2282" s="70"/>
      <c r="C2282" s="77" t="str">
        <f>IF(ISBLANK(D2282),_xlfn.AGGREGATE(2,5,C$2129:C2281),"")</f>
        <v/>
      </c>
      <c r="D2282" s="40" t="s">
        <v>1</v>
      </c>
      <c r="E2282" s="194" t="s">
        <v>3107</v>
      </c>
      <c r="F2282" s="8"/>
      <c r="G2282" s="257"/>
      <c r="H2282" s="24"/>
      <c r="I2282" s="164"/>
    </row>
    <row r="2283" spans="1:9" s="25" customFormat="1" ht="14.25" x14ac:dyDescent="0.2">
      <c r="A2283" s="173" t="str">
        <f t="shared" si="43"/>
        <v>LPerm-140</v>
      </c>
      <c r="B2283" s="70" t="s">
        <v>99</v>
      </c>
      <c r="C2283" s="77">
        <f>IF(ISBLANK(D2283),_xlfn.AGGREGATE(2,5,C$2129:C2282),"")</f>
        <v>140</v>
      </c>
      <c r="D2283" s="42"/>
      <c r="E2283" s="192" t="s">
        <v>2231</v>
      </c>
      <c r="F2283" s="57" t="s">
        <v>12</v>
      </c>
      <c r="G2283" s="257" t="s">
        <v>7</v>
      </c>
      <c r="H2283" s="1"/>
      <c r="I2283" s="164"/>
    </row>
    <row r="2284" spans="1:9" s="25" customFormat="1" ht="14.25" x14ac:dyDescent="0.2">
      <c r="A2284" s="173" t="str">
        <f t="shared" si="43"/>
        <v>LPerm-141</v>
      </c>
      <c r="B2284" s="70" t="s">
        <v>99</v>
      </c>
      <c r="C2284" s="77">
        <f>IF(ISBLANK(D2284),_xlfn.AGGREGATE(2,5,C$2129:C2283),"")</f>
        <v>141</v>
      </c>
      <c r="D2284" s="42"/>
      <c r="E2284" s="192" t="s">
        <v>2232</v>
      </c>
      <c r="F2284" s="57" t="s">
        <v>12</v>
      </c>
      <c r="G2284" s="257" t="s">
        <v>7</v>
      </c>
      <c r="H2284" s="1"/>
      <c r="I2284" s="164"/>
    </row>
    <row r="2285" spans="1:9" s="25" customFormat="1" ht="14.25" x14ac:dyDescent="0.2">
      <c r="A2285" s="173" t="str">
        <f t="shared" si="43"/>
        <v>LPerm-142</v>
      </c>
      <c r="B2285" s="70" t="s">
        <v>99</v>
      </c>
      <c r="C2285" s="77">
        <f>IF(ISBLANK(D2285),_xlfn.AGGREGATE(2,5,C$2129:C2284),"")</f>
        <v>142</v>
      </c>
      <c r="D2285" s="42"/>
      <c r="E2285" s="192" t="s">
        <v>2233</v>
      </c>
      <c r="F2285" s="57" t="s">
        <v>12</v>
      </c>
      <c r="G2285" s="257" t="s">
        <v>7</v>
      </c>
      <c r="H2285" s="1"/>
      <c r="I2285" s="164"/>
    </row>
    <row r="2286" spans="1:9" s="25" customFormat="1" ht="15" x14ac:dyDescent="0.2">
      <c r="A2286" s="173" t="str">
        <f t="shared" si="43"/>
        <v/>
      </c>
      <c r="B2286" s="70"/>
      <c r="C2286" s="77" t="str">
        <f>IF(ISBLANK(D2286),_xlfn.AGGREGATE(2,5,C$2129:C2285),"")</f>
        <v/>
      </c>
      <c r="D2286" s="40" t="s">
        <v>1</v>
      </c>
      <c r="E2286" s="194" t="s">
        <v>2234</v>
      </c>
      <c r="F2286" s="8"/>
      <c r="G2286" s="257"/>
      <c r="H2286" s="24"/>
      <c r="I2286" s="164"/>
    </row>
    <row r="2287" spans="1:9" s="25" customFormat="1" ht="14.25" x14ac:dyDescent="0.2">
      <c r="A2287" s="173" t="str">
        <f t="shared" si="43"/>
        <v>LPerm-143</v>
      </c>
      <c r="B2287" s="70" t="s">
        <v>99</v>
      </c>
      <c r="C2287" s="77">
        <f>IF(ISBLANK(D2287),_xlfn.AGGREGATE(2,5,C$2129:C2286),"")</f>
        <v>143</v>
      </c>
      <c r="D2287" s="42"/>
      <c r="E2287" s="192" t="s">
        <v>2235</v>
      </c>
      <c r="F2287" s="57" t="s">
        <v>12</v>
      </c>
      <c r="G2287" s="257" t="s">
        <v>7</v>
      </c>
      <c r="H2287" s="1"/>
      <c r="I2287" s="164"/>
    </row>
    <row r="2288" spans="1:9" s="25" customFormat="1" ht="14.25" x14ac:dyDescent="0.2">
      <c r="A2288" s="173" t="str">
        <f t="shared" si="43"/>
        <v>LPerm-144</v>
      </c>
      <c r="B2288" s="70" t="s">
        <v>99</v>
      </c>
      <c r="C2288" s="77">
        <f>IF(ISBLANK(D2288),_xlfn.AGGREGATE(2,5,C$2129:C2287),"")</f>
        <v>144</v>
      </c>
      <c r="D2288" s="42"/>
      <c r="E2288" s="192" t="s">
        <v>2236</v>
      </c>
      <c r="F2288" s="57" t="s">
        <v>12</v>
      </c>
      <c r="G2288" s="257" t="s">
        <v>7</v>
      </c>
      <c r="H2288" s="1"/>
      <c r="I2288" s="164"/>
    </row>
    <row r="2289" spans="1:9" s="25" customFormat="1" ht="14.25" x14ac:dyDescent="0.2">
      <c r="A2289" s="173" t="str">
        <f t="shared" si="43"/>
        <v>LPerm-145</v>
      </c>
      <c r="B2289" s="70" t="s">
        <v>99</v>
      </c>
      <c r="C2289" s="77">
        <f>IF(ISBLANK(D2289),_xlfn.AGGREGATE(2,5,C$2129:C2288),"")</f>
        <v>145</v>
      </c>
      <c r="D2289" s="42"/>
      <c r="E2289" s="192" t="s">
        <v>2237</v>
      </c>
      <c r="F2289" s="57" t="s">
        <v>12</v>
      </c>
      <c r="G2289" s="257" t="s">
        <v>7</v>
      </c>
      <c r="H2289" s="1"/>
      <c r="I2289" s="164"/>
    </row>
    <row r="2290" spans="1:9" s="25" customFormat="1" ht="14.25" x14ac:dyDescent="0.2">
      <c r="A2290" s="173" t="str">
        <f t="shared" si="43"/>
        <v>LPerm-146</v>
      </c>
      <c r="B2290" s="70" t="s">
        <v>99</v>
      </c>
      <c r="C2290" s="77">
        <f>IF(ISBLANK(D2290),_xlfn.AGGREGATE(2,5,C$2129:C2289),"")</f>
        <v>146</v>
      </c>
      <c r="D2290" s="42"/>
      <c r="E2290" s="192" t="s">
        <v>2238</v>
      </c>
      <c r="F2290" s="57" t="s">
        <v>12</v>
      </c>
      <c r="G2290" s="257" t="s">
        <v>7</v>
      </c>
      <c r="H2290" s="1"/>
      <c r="I2290" s="164"/>
    </row>
    <row r="2291" spans="1:9" s="25" customFormat="1" ht="14.25" x14ac:dyDescent="0.2">
      <c r="A2291" s="173" t="str">
        <f t="shared" si="43"/>
        <v>LPerm-147</v>
      </c>
      <c r="B2291" s="70" t="s">
        <v>99</v>
      </c>
      <c r="C2291" s="77">
        <f>IF(ISBLANK(D2291),_xlfn.AGGREGATE(2,5,C$2129:C2290),"")</f>
        <v>147</v>
      </c>
      <c r="D2291" s="42"/>
      <c r="E2291" s="192" t="s">
        <v>2239</v>
      </c>
      <c r="F2291" s="57" t="s">
        <v>12</v>
      </c>
      <c r="G2291" s="257" t="s">
        <v>7</v>
      </c>
      <c r="H2291" s="1"/>
      <c r="I2291" s="164"/>
    </row>
    <row r="2292" spans="1:9" s="25" customFormat="1" ht="15" x14ac:dyDescent="0.2">
      <c r="A2292" s="173" t="str">
        <f t="shared" si="43"/>
        <v/>
      </c>
      <c r="B2292" s="70"/>
      <c r="C2292" s="77" t="str">
        <f>IF(ISBLANK(D2292),_xlfn.AGGREGATE(2,5,C$2129:C2291),"")</f>
        <v/>
      </c>
      <c r="D2292" s="40" t="s">
        <v>1</v>
      </c>
      <c r="E2292" s="194" t="s">
        <v>2214</v>
      </c>
      <c r="F2292" s="8"/>
      <c r="G2292" s="257"/>
      <c r="H2292" s="24"/>
      <c r="I2292" s="164"/>
    </row>
    <row r="2293" spans="1:9" s="25" customFormat="1" ht="14.25" x14ac:dyDescent="0.2">
      <c r="A2293" s="173" t="str">
        <f t="shared" si="43"/>
        <v>LPerm-148</v>
      </c>
      <c r="B2293" s="70" t="s">
        <v>99</v>
      </c>
      <c r="C2293" s="77">
        <f>IF(ISBLANK(D2293),_xlfn.AGGREGATE(2,5,C$2129:C2292),"")</f>
        <v>148</v>
      </c>
      <c r="D2293" s="42"/>
      <c r="E2293" s="192" t="s">
        <v>2215</v>
      </c>
      <c r="F2293" s="57" t="s">
        <v>12</v>
      </c>
      <c r="G2293" s="257" t="s">
        <v>7</v>
      </c>
      <c r="H2293" s="1"/>
      <c r="I2293" s="164"/>
    </row>
    <row r="2294" spans="1:9" s="25" customFormat="1" ht="14.25" x14ac:dyDescent="0.2">
      <c r="A2294" s="173" t="str">
        <f t="shared" si="43"/>
        <v>LPerm-149</v>
      </c>
      <c r="B2294" s="70" t="s">
        <v>99</v>
      </c>
      <c r="C2294" s="77">
        <f>IF(ISBLANK(D2294),_xlfn.AGGREGATE(2,5,C$2129:C2293),"")</f>
        <v>149</v>
      </c>
      <c r="D2294" s="42"/>
      <c r="E2294" s="192" t="s">
        <v>2216</v>
      </c>
      <c r="F2294" s="57" t="s">
        <v>12</v>
      </c>
      <c r="G2294" s="257" t="s">
        <v>7</v>
      </c>
      <c r="H2294" s="1"/>
      <c r="I2294" s="164"/>
    </row>
    <row r="2295" spans="1:9" s="25" customFormat="1" ht="14.25" x14ac:dyDescent="0.2">
      <c r="A2295" s="173" t="str">
        <f t="shared" si="43"/>
        <v>LPerm-150</v>
      </c>
      <c r="B2295" s="70" t="s">
        <v>99</v>
      </c>
      <c r="C2295" s="77">
        <f>IF(ISBLANK(D2295),_xlfn.AGGREGATE(2,5,C$2129:C2294),"")</f>
        <v>150</v>
      </c>
      <c r="D2295" s="42"/>
      <c r="E2295" s="192" t="s">
        <v>2217</v>
      </c>
      <c r="F2295" s="57" t="s">
        <v>12</v>
      </c>
      <c r="G2295" s="257" t="s">
        <v>7</v>
      </c>
      <c r="H2295" s="1"/>
      <c r="I2295" s="164"/>
    </row>
    <row r="2296" spans="1:9" s="25" customFormat="1" ht="14.25" x14ac:dyDescent="0.2">
      <c r="A2296" s="173" t="str">
        <f t="shared" si="43"/>
        <v>LPerm-151</v>
      </c>
      <c r="B2296" s="70" t="s">
        <v>99</v>
      </c>
      <c r="C2296" s="77">
        <f>IF(ISBLANK(D2296),_xlfn.AGGREGATE(2,5,C$2129:C2295),"")</f>
        <v>151</v>
      </c>
      <c r="D2296" s="42"/>
      <c r="E2296" s="192" t="s">
        <v>2218</v>
      </c>
      <c r="F2296" s="57" t="s">
        <v>12</v>
      </c>
      <c r="G2296" s="257" t="s">
        <v>7</v>
      </c>
      <c r="H2296" s="1"/>
      <c r="I2296" s="164"/>
    </row>
    <row r="2297" spans="1:9" s="25" customFormat="1" ht="14.25" x14ac:dyDescent="0.2">
      <c r="A2297" s="173" t="str">
        <f t="shared" si="43"/>
        <v>LPerm-152</v>
      </c>
      <c r="B2297" s="70" t="s">
        <v>99</v>
      </c>
      <c r="C2297" s="77">
        <f>IF(ISBLANK(D2297),_xlfn.AGGREGATE(2,5,C$2129:C2296),"")</f>
        <v>152</v>
      </c>
      <c r="D2297" s="42"/>
      <c r="E2297" s="192" t="s">
        <v>2219</v>
      </c>
      <c r="F2297" s="57" t="s">
        <v>12</v>
      </c>
      <c r="G2297" s="257" t="s">
        <v>7</v>
      </c>
      <c r="H2297" s="1"/>
      <c r="I2297" s="164"/>
    </row>
    <row r="2298" spans="1:9" s="25" customFormat="1" ht="14.25" x14ac:dyDescent="0.2">
      <c r="A2298" s="173" t="str">
        <f t="shared" si="43"/>
        <v>LPerm-153</v>
      </c>
      <c r="B2298" s="70" t="s">
        <v>99</v>
      </c>
      <c r="C2298" s="77">
        <f>IF(ISBLANK(D2298),_xlfn.AGGREGATE(2,5,C$2129:C2297),"")</f>
        <v>153</v>
      </c>
      <c r="D2298" s="42"/>
      <c r="E2298" s="192" t="s">
        <v>2220</v>
      </c>
      <c r="F2298" s="57" t="s">
        <v>12</v>
      </c>
      <c r="G2298" s="257" t="s">
        <v>7</v>
      </c>
      <c r="H2298" s="1"/>
      <c r="I2298" s="164"/>
    </row>
    <row r="2299" spans="1:9" s="25" customFormat="1" ht="14.25" x14ac:dyDescent="0.2">
      <c r="A2299" s="173" t="str">
        <f t="shared" si="43"/>
        <v>LPerm-154</v>
      </c>
      <c r="B2299" s="70" t="s">
        <v>99</v>
      </c>
      <c r="C2299" s="77">
        <f>IF(ISBLANK(D2299),_xlfn.AGGREGATE(2,5,C$2129:C2298),"")</f>
        <v>154</v>
      </c>
      <c r="D2299" s="42"/>
      <c r="E2299" s="192" t="s">
        <v>2221</v>
      </c>
      <c r="F2299" s="57" t="s">
        <v>12</v>
      </c>
      <c r="G2299" s="257" t="s">
        <v>7</v>
      </c>
      <c r="H2299" s="1"/>
      <c r="I2299" s="164"/>
    </row>
    <row r="2300" spans="1:9" s="25" customFormat="1" ht="14.25" x14ac:dyDescent="0.2">
      <c r="A2300" s="173" t="str">
        <f t="shared" si="43"/>
        <v>LPerm-155</v>
      </c>
      <c r="B2300" s="70" t="s">
        <v>99</v>
      </c>
      <c r="C2300" s="77">
        <f>IF(ISBLANK(D2300),_xlfn.AGGREGATE(2,5,C$2129:C2299),"")</f>
        <v>155</v>
      </c>
      <c r="D2300" s="42"/>
      <c r="E2300" s="192" t="s">
        <v>2222</v>
      </c>
      <c r="F2300" s="57" t="s">
        <v>12</v>
      </c>
      <c r="G2300" s="257" t="s">
        <v>7</v>
      </c>
      <c r="H2300" s="1"/>
      <c r="I2300" s="164"/>
    </row>
    <row r="2301" spans="1:9" s="25" customFormat="1" ht="15" x14ac:dyDescent="0.2">
      <c r="A2301" s="173" t="str">
        <f t="shared" si="43"/>
        <v/>
      </c>
      <c r="B2301" s="70"/>
      <c r="C2301" s="77" t="str">
        <f>IF(ISBLANK(D2301),_xlfn.AGGREGATE(2,5,C$2129:C2300),"")</f>
        <v/>
      </c>
      <c r="D2301" s="40" t="s">
        <v>1</v>
      </c>
      <c r="E2301" s="194" t="s">
        <v>2240</v>
      </c>
      <c r="F2301" s="8"/>
      <c r="G2301" s="257"/>
      <c r="H2301" s="24"/>
      <c r="I2301" s="164"/>
    </row>
    <row r="2302" spans="1:9" s="25" customFormat="1" ht="14.25" x14ac:dyDescent="0.2">
      <c r="A2302" s="173" t="str">
        <f t="shared" si="43"/>
        <v>LPerm-156</v>
      </c>
      <c r="B2302" s="70" t="s">
        <v>99</v>
      </c>
      <c r="C2302" s="77">
        <f>IF(ISBLANK(D2302),_xlfn.AGGREGATE(2,5,C$2129:C2301),"")</f>
        <v>156</v>
      </c>
      <c r="D2302" s="42"/>
      <c r="E2302" s="192" t="s">
        <v>2241</v>
      </c>
      <c r="F2302" s="57" t="s">
        <v>12</v>
      </c>
      <c r="G2302" s="257" t="s">
        <v>7</v>
      </c>
      <c r="H2302" s="1"/>
      <c r="I2302" s="164"/>
    </row>
    <row r="2303" spans="1:9" s="25" customFormat="1" ht="14.25" x14ac:dyDescent="0.2">
      <c r="A2303" s="173" t="str">
        <f t="shared" si="43"/>
        <v>LPerm-157</v>
      </c>
      <c r="B2303" s="70" t="s">
        <v>99</v>
      </c>
      <c r="C2303" s="77">
        <f>IF(ISBLANK(D2303),_xlfn.AGGREGATE(2,5,C$2129:C2302),"")</f>
        <v>157</v>
      </c>
      <c r="D2303" s="42"/>
      <c r="E2303" s="192" t="s">
        <v>2242</v>
      </c>
      <c r="F2303" s="57" t="s">
        <v>12</v>
      </c>
      <c r="G2303" s="257" t="s">
        <v>7</v>
      </c>
      <c r="H2303" s="1"/>
      <c r="I2303" s="164"/>
    </row>
    <row r="2304" spans="1:9" s="25" customFormat="1" ht="14.25" x14ac:dyDescent="0.2">
      <c r="A2304" s="173" t="str">
        <f t="shared" si="43"/>
        <v>LPerm-158</v>
      </c>
      <c r="B2304" s="70" t="s">
        <v>99</v>
      </c>
      <c r="C2304" s="77">
        <f>IF(ISBLANK(D2304),_xlfn.AGGREGATE(2,5,C$2129:C2303),"")</f>
        <v>158</v>
      </c>
      <c r="D2304" s="42"/>
      <c r="E2304" s="192" t="s">
        <v>2243</v>
      </c>
      <c r="F2304" s="57" t="s">
        <v>12</v>
      </c>
      <c r="G2304" s="257" t="s">
        <v>7</v>
      </c>
      <c r="H2304" s="1"/>
      <c r="I2304" s="164"/>
    </row>
    <row r="2305" spans="1:9" s="25" customFormat="1" ht="14.25" x14ac:dyDescent="0.2">
      <c r="A2305" s="173" t="str">
        <f t="shared" si="43"/>
        <v>LPerm-159</v>
      </c>
      <c r="B2305" s="70" t="s">
        <v>99</v>
      </c>
      <c r="C2305" s="77">
        <f>IF(ISBLANK(D2305),_xlfn.AGGREGATE(2,5,C$2129:C2304),"")</f>
        <v>159</v>
      </c>
      <c r="D2305" s="42"/>
      <c r="E2305" s="192" t="s">
        <v>2244</v>
      </c>
      <c r="F2305" s="57" t="s">
        <v>12</v>
      </c>
      <c r="G2305" s="257" t="s">
        <v>7</v>
      </c>
      <c r="H2305" s="1"/>
      <c r="I2305" s="164"/>
    </row>
    <row r="2306" spans="1:9" s="25" customFormat="1" ht="15" x14ac:dyDescent="0.2">
      <c r="A2306" s="173" t="str">
        <f t="shared" si="43"/>
        <v/>
      </c>
      <c r="B2306" s="70"/>
      <c r="C2306" s="77" t="str">
        <f>IF(ISBLANK(D2306),_xlfn.AGGREGATE(2,5,C$2129:C2305),"")</f>
        <v/>
      </c>
      <c r="D2306" s="40" t="s">
        <v>1</v>
      </c>
      <c r="E2306" s="194" t="s">
        <v>2245</v>
      </c>
      <c r="F2306" s="8"/>
      <c r="G2306" s="257"/>
      <c r="H2306" s="24"/>
      <c r="I2306" s="164"/>
    </row>
    <row r="2307" spans="1:9" s="25" customFormat="1" ht="14.25" x14ac:dyDescent="0.2">
      <c r="A2307" s="173" t="str">
        <f t="shared" si="43"/>
        <v>LPerm-160</v>
      </c>
      <c r="B2307" s="70" t="s">
        <v>99</v>
      </c>
      <c r="C2307" s="77">
        <f>IF(ISBLANK(D2307),_xlfn.AGGREGATE(2,5,C$2129:C2306),"")</f>
        <v>160</v>
      </c>
      <c r="D2307" s="42"/>
      <c r="E2307" s="192" t="s">
        <v>2246</v>
      </c>
      <c r="F2307" s="57" t="s">
        <v>12</v>
      </c>
      <c r="G2307" s="257" t="s">
        <v>7</v>
      </c>
      <c r="H2307" s="1"/>
      <c r="I2307" s="164"/>
    </row>
    <row r="2308" spans="1:9" s="25" customFormat="1" ht="14.25" x14ac:dyDescent="0.2">
      <c r="A2308" s="173" t="str">
        <f t="shared" ref="A2308:A2371" si="44">IF(ISBLANK(D2308),B2308&amp;"-"&amp;C2308,"")</f>
        <v>LPerm-161</v>
      </c>
      <c r="B2308" s="70" t="s">
        <v>99</v>
      </c>
      <c r="C2308" s="77">
        <f>IF(ISBLANK(D2308),_xlfn.AGGREGATE(2,5,C$2129:C2307),"")</f>
        <v>161</v>
      </c>
      <c r="D2308" s="42"/>
      <c r="E2308" s="192" t="s">
        <v>2247</v>
      </c>
      <c r="F2308" s="57" t="s">
        <v>12</v>
      </c>
      <c r="G2308" s="257" t="s">
        <v>7</v>
      </c>
      <c r="H2308" s="1"/>
      <c r="I2308" s="164"/>
    </row>
    <row r="2309" spans="1:9" s="25" customFormat="1" ht="14.25" x14ac:dyDescent="0.2">
      <c r="A2309" s="173" t="str">
        <f t="shared" si="44"/>
        <v>LPerm-162</v>
      </c>
      <c r="B2309" s="70" t="s">
        <v>99</v>
      </c>
      <c r="C2309" s="77">
        <f>IF(ISBLANK(D2309),_xlfn.AGGREGATE(2,5,C$2129:C2308),"")</f>
        <v>162</v>
      </c>
      <c r="D2309" s="42"/>
      <c r="E2309" s="192" t="s">
        <v>2248</v>
      </c>
      <c r="F2309" s="57" t="s">
        <v>12</v>
      </c>
      <c r="G2309" s="257" t="s">
        <v>7</v>
      </c>
      <c r="H2309" s="1"/>
      <c r="I2309" s="164"/>
    </row>
    <row r="2310" spans="1:9" s="25" customFormat="1" ht="14.25" x14ac:dyDescent="0.2">
      <c r="A2310" s="173" t="str">
        <f t="shared" si="44"/>
        <v>LPerm-163</v>
      </c>
      <c r="B2310" s="70" t="s">
        <v>99</v>
      </c>
      <c r="C2310" s="77">
        <f>IF(ISBLANK(D2310),_xlfn.AGGREGATE(2,5,C$2129:C2309),"")</f>
        <v>163</v>
      </c>
      <c r="D2310" s="42"/>
      <c r="E2310" s="192" t="s">
        <v>2249</v>
      </c>
      <c r="F2310" s="57" t="s">
        <v>12</v>
      </c>
      <c r="G2310" s="257" t="s">
        <v>7</v>
      </c>
      <c r="H2310" s="1"/>
      <c r="I2310" s="164"/>
    </row>
    <row r="2311" spans="1:9" s="25" customFormat="1" ht="14.25" x14ac:dyDescent="0.2">
      <c r="A2311" s="173" t="str">
        <f t="shared" si="44"/>
        <v>LPerm-164</v>
      </c>
      <c r="B2311" s="70" t="s">
        <v>99</v>
      </c>
      <c r="C2311" s="77">
        <f>IF(ISBLANK(D2311),_xlfn.AGGREGATE(2,5,C$2129:C2310),"")</f>
        <v>164</v>
      </c>
      <c r="D2311" s="42"/>
      <c r="E2311" s="192" t="s">
        <v>2232</v>
      </c>
      <c r="F2311" s="57" t="s">
        <v>12</v>
      </c>
      <c r="G2311" s="257" t="s">
        <v>7</v>
      </c>
      <c r="H2311" s="1"/>
      <c r="I2311" s="164"/>
    </row>
    <row r="2312" spans="1:9" s="25" customFormat="1" ht="15" x14ac:dyDescent="0.2">
      <c r="A2312" s="173" t="str">
        <f t="shared" si="44"/>
        <v/>
      </c>
      <c r="B2312" s="70"/>
      <c r="C2312" s="77" t="str">
        <f>IF(ISBLANK(D2312),_xlfn.AGGREGATE(2,5,C$2129:C2311),"")</f>
        <v/>
      </c>
      <c r="D2312" s="40" t="s">
        <v>1</v>
      </c>
      <c r="E2312" s="194" t="s">
        <v>2250</v>
      </c>
      <c r="F2312" s="8"/>
      <c r="G2312" s="257"/>
      <c r="H2312" s="24"/>
      <c r="I2312" s="164"/>
    </row>
    <row r="2313" spans="1:9" s="25" customFormat="1" ht="14.25" x14ac:dyDescent="0.2">
      <c r="A2313" s="173" t="str">
        <f t="shared" si="44"/>
        <v>LPerm-165</v>
      </c>
      <c r="B2313" s="70" t="s">
        <v>99</v>
      </c>
      <c r="C2313" s="77">
        <f>IF(ISBLANK(D2313),_xlfn.AGGREGATE(2,5,C$2129:C2312),"")</f>
        <v>165</v>
      </c>
      <c r="D2313" s="42"/>
      <c r="E2313" s="192" t="s">
        <v>2235</v>
      </c>
      <c r="F2313" s="57" t="s">
        <v>12</v>
      </c>
      <c r="G2313" s="257" t="s">
        <v>7</v>
      </c>
      <c r="H2313" s="1"/>
      <c r="I2313" s="164"/>
    </row>
    <row r="2314" spans="1:9" s="25" customFormat="1" ht="14.25" x14ac:dyDescent="0.2">
      <c r="A2314" s="173" t="str">
        <f t="shared" si="44"/>
        <v>LPerm-166</v>
      </c>
      <c r="B2314" s="70" t="s">
        <v>99</v>
      </c>
      <c r="C2314" s="77">
        <f>IF(ISBLANK(D2314),_xlfn.AGGREGATE(2,5,C$2129:C2313),"")</f>
        <v>166</v>
      </c>
      <c r="D2314" s="42"/>
      <c r="E2314" s="192" t="s">
        <v>2236</v>
      </c>
      <c r="F2314" s="57" t="s">
        <v>12</v>
      </c>
      <c r="G2314" s="257" t="s">
        <v>7</v>
      </c>
      <c r="H2314" s="1"/>
      <c r="I2314" s="164"/>
    </row>
    <row r="2315" spans="1:9" s="25" customFormat="1" ht="14.25" x14ac:dyDescent="0.2">
      <c r="A2315" s="173" t="str">
        <f t="shared" si="44"/>
        <v>LPerm-167</v>
      </c>
      <c r="B2315" s="70" t="s">
        <v>99</v>
      </c>
      <c r="C2315" s="77">
        <f>IF(ISBLANK(D2315),_xlfn.AGGREGATE(2,5,C$2129:C2314),"")</f>
        <v>167</v>
      </c>
      <c r="D2315" s="42"/>
      <c r="E2315" s="192" t="s">
        <v>2237</v>
      </c>
      <c r="F2315" s="57" t="s">
        <v>12</v>
      </c>
      <c r="G2315" s="257" t="s">
        <v>7</v>
      </c>
      <c r="H2315" s="1"/>
      <c r="I2315" s="164"/>
    </row>
    <row r="2316" spans="1:9" s="25" customFormat="1" ht="14.25" x14ac:dyDescent="0.2">
      <c r="A2316" s="173" t="str">
        <f t="shared" si="44"/>
        <v>LPerm-168</v>
      </c>
      <c r="B2316" s="70" t="s">
        <v>99</v>
      </c>
      <c r="C2316" s="77">
        <f>IF(ISBLANK(D2316),_xlfn.AGGREGATE(2,5,C$2129:C2315),"")</f>
        <v>168</v>
      </c>
      <c r="D2316" s="42"/>
      <c r="E2316" s="192" t="s">
        <v>2238</v>
      </c>
      <c r="F2316" s="57" t="s">
        <v>12</v>
      </c>
      <c r="G2316" s="257" t="s">
        <v>7</v>
      </c>
      <c r="H2316" s="1"/>
      <c r="I2316" s="164"/>
    </row>
    <row r="2317" spans="1:9" s="25" customFormat="1" ht="14.25" x14ac:dyDescent="0.2">
      <c r="A2317" s="173" t="str">
        <f t="shared" si="44"/>
        <v>LPerm-169</v>
      </c>
      <c r="B2317" s="70" t="s">
        <v>99</v>
      </c>
      <c r="C2317" s="77">
        <f>IF(ISBLANK(D2317),_xlfn.AGGREGATE(2,5,C$2129:C2316),"")</f>
        <v>169</v>
      </c>
      <c r="D2317" s="42"/>
      <c r="E2317" s="192" t="s">
        <v>2251</v>
      </c>
      <c r="F2317" s="57" t="s">
        <v>12</v>
      </c>
      <c r="G2317" s="257" t="s">
        <v>7</v>
      </c>
      <c r="H2317" s="1"/>
      <c r="I2317" s="164"/>
    </row>
    <row r="2318" spans="1:9" s="25" customFormat="1" ht="14.25" x14ac:dyDescent="0.2">
      <c r="A2318" s="173" t="str">
        <f t="shared" si="44"/>
        <v>LPerm-170</v>
      </c>
      <c r="B2318" s="70" t="s">
        <v>99</v>
      </c>
      <c r="C2318" s="77">
        <f>IF(ISBLANK(D2318),_xlfn.AGGREGATE(2,5,C$2129:C2317),"")</f>
        <v>170</v>
      </c>
      <c r="D2318" s="42"/>
      <c r="E2318" s="192" t="s">
        <v>2252</v>
      </c>
      <c r="F2318" s="57" t="s">
        <v>12</v>
      </c>
      <c r="G2318" s="257" t="s">
        <v>7</v>
      </c>
      <c r="H2318" s="1"/>
      <c r="I2318" s="164"/>
    </row>
    <row r="2319" spans="1:9" s="25" customFormat="1" ht="14.25" x14ac:dyDescent="0.2">
      <c r="A2319" s="173" t="str">
        <f t="shared" si="44"/>
        <v>LPerm-171</v>
      </c>
      <c r="B2319" s="70" t="s">
        <v>99</v>
      </c>
      <c r="C2319" s="77">
        <f>IF(ISBLANK(D2319),_xlfn.AGGREGATE(2,5,C$2129:C2318),"")</f>
        <v>171</v>
      </c>
      <c r="D2319" s="42"/>
      <c r="E2319" s="192" t="s">
        <v>2253</v>
      </c>
      <c r="F2319" s="57" t="s">
        <v>12</v>
      </c>
      <c r="G2319" s="257" t="s">
        <v>7</v>
      </c>
      <c r="H2319" s="1"/>
      <c r="I2319" s="164"/>
    </row>
    <row r="2320" spans="1:9" s="25" customFormat="1" ht="15" x14ac:dyDescent="0.2">
      <c r="A2320" s="173" t="str">
        <f t="shared" si="44"/>
        <v/>
      </c>
      <c r="B2320" s="70"/>
      <c r="C2320" s="77" t="str">
        <f>IF(ISBLANK(D2320),_xlfn.AGGREGATE(2,5,C$2129:C2319),"")</f>
        <v/>
      </c>
      <c r="D2320" s="40" t="s">
        <v>1</v>
      </c>
      <c r="E2320" s="194" t="s">
        <v>2214</v>
      </c>
      <c r="F2320" s="8"/>
      <c r="G2320" s="257"/>
      <c r="H2320" s="24"/>
      <c r="I2320" s="164"/>
    </row>
    <row r="2321" spans="1:9" s="25" customFormat="1" ht="14.25" x14ac:dyDescent="0.2">
      <c r="A2321" s="173" t="str">
        <f t="shared" si="44"/>
        <v>LPerm-172</v>
      </c>
      <c r="B2321" s="70" t="s">
        <v>99</v>
      </c>
      <c r="C2321" s="77">
        <f>IF(ISBLANK(D2321),_xlfn.AGGREGATE(2,5,C$2129:C2320),"")</f>
        <v>172</v>
      </c>
      <c r="D2321" s="42"/>
      <c r="E2321" s="192" t="s">
        <v>2215</v>
      </c>
      <c r="F2321" s="57" t="s">
        <v>12</v>
      </c>
      <c r="G2321" s="257" t="s">
        <v>7</v>
      </c>
      <c r="H2321" s="1"/>
      <c r="I2321" s="164"/>
    </row>
    <row r="2322" spans="1:9" s="25" customFormat="1" ht="14.25" x14ac:dyDescent="0.2">
      <c r="A2322" s="173" t="str">
        <f t="shared" si="44"/>
        <v>LPerm-173</v>
      </c>
      <c r="B2322" s="70" t="s">
        <v>99</v>
      </c>
      <c r="C2322" s="77">
        <f>IF(ISBLANK(D2322),_xlfn.AGGREGATE(2,5,C$2129:C2321),"")</f>
        <v>173</v>
      </c>
      <c r="D2322" s="42"/>
      <c r="E2322" s="192" t="s">
        <v>2216</v>
      </c>
      <c r="F2322" s="57" t="s">
        <v>12</v>
      </c>
      <c r="G2322" s="257" t="s">
        <v>7</v>
      </c>
      <c r="H2322" s="1"/>
      <c r="I2322" s="164"/>
    </row>
    <row r="2323" spans="1:9" s="25" customFormat="1" ht="14.25" x14ac:dyDescent="0.2">
      <c r="A2323" s="173" t="str">
        <f t="shared" si="44"/>
        <v>LPerm-174</v>
      </c>
      <c r="B2323" s="70" t="s">
        <v>99</v>
      </c>
      <c r="C2323" s="77">
        <f>IF(ISBLANK(D2323),_xlfn.AGGREGATE(2,5,C$2129:C2322),"")</f>
        <v>174</v>
      </c>
      <c r="D2323" s="42"/>
      <c r="E2323" s="192" t="s">
        <v>2217</v>
      </c>
      <c r="F2323" s="57" t="s">
        <v>12</v>
      </c>
      <c r="G2323" s="257" t="s">
        <v>7</v>
      </c>
      <c r="H2323" s="1"/>
      <c r="I2323" s="164"/>
    </row>
    <row r="2324" spans="1:9" s="25" customFormat="1" ht="14.25" x14ac:dyDescent="0.2">
      <c r="A2324" s="173" t="str">
        <f t="shared" si="44"/>
        <v>LPerm-175</v>
      </c>
      <c r="B2324" s="70" t="s">
        <v>99</v>
      </c>
      <c r="C2324" s="77">
        <f>IF(ISBLANK(D2324),_xlfn.AGGREGATE(2,5,C$2129:C2323),"")</f>
        <v>175</v>
      </c>
      <c r="D2324" s="42"/>
      <c r="E2324" s="192" t="s">
        <v>2218</v>
      </c>
      <c r="F2324" s="57" t="s">
        <v>12</v>
      </c>
      <c r="G2324" s="257" t="s">
        <v>7</v>
      </c>
      <c r="H2324" s="1"/>
      <c r="I2324" s="164"/>
    </row>
    <row r="2325" spans="1:9" s="25" customFormat="1" ht="14.25" x14ac:dyDescent="0.2">
      <c r="A2325" s="173" t="str">
        <f t="shared" si="44"/>
        <v>LPerm-176</v>
      </c>
      <c r="B2325" s="70" t="s">
        <v>99</v>
      </c>
      <c r="C2325" s="77">
        <f>IF(ISBLANK(D2325),_xlfn.AGGREGATE(2,5,C$2129:C2324),"")</f>
        <v>176</v>
      </c>
      <c r="D2325" s="42"/>
      <c r="E2325" s="192" t="s">
        <v>2219</v>
      </c>
      <c r="F2325" s="57" t="s">
        <v>12</v>
      </c>
      <c r="G2325" s="257" t="s">
        <v>7</v>
      </c>
      <c r="H2325" s="1"/>
      <c r="I2325" s="164"/>
    </row>
    <row r="2326" spans="1:9" s="25" customFormat="1" ht="14.25" x14ac:dyDescent="0.2">
      <c r="A2326" s="173" t="str">
        <f t="shared" si="44"/>
        <v>LPerm-177</v>
      </c>
      <c r="B2326" s="70" t="s">
        <v>99</v>
      </c>
      <c r="C2326" s="77">
        <f>IF(ISBLANK(D2326),_xlfn.AGGREGATE(2,5,C$2129:C2325),"")</f>
        <v>177</v>
      </c>
      <c r="D2326" s="42"/>
      <c r="E2326" s="192" t="s">
        <v>2220</v>
      </c>
      <c r="F2326" s="57" t="s">
        <v>12</v>
      </c>
      <c r="G2326" s="257" t="s">
        <v>7</v>
      </c>
      <c r="H2326" s="1"/>
      <c r="I2326" s="164"/>
    </row>
    <row r="2327" spans="1:9" s="25" customFormat="1" ht="14.25" x14ac:dyDescent="0.2">
      <c r="A2327" s="173" t="str">
        <f t="shared" si="44"/>
        <v>LPerm-178</v>
      </c>
      <c r="B2327" s="70" t="s">
        <v>99</v>
      </c>
      <c r="C2327" s="77">
        <f>IF(ISBLANK(D2327),_xlfn.AGGREGATE(2,5,C$2129:C2326),"")</f>
        <v>178</v>
      </c>
      <c r="D2327" s="42"/>
      <c r="E2327" s="192" t="s">
        <v>2221</v>
      </c>
      <c r="F2327" s="57" t="s">
        <v>12</v>
      </c>
      <c r="G2327" s="257" t="s">
        <v>7</v>
      </c>
      <c r="H2327" s="1"/>
      <c r="I2327" s="164"/>
    </row>
    <row r="2328" spans="1:9" s="25" customFormat="1" ht="14.25" x14ac:dyDescent="0.2">
      <c r="A2328" s="173" t="str">
        <f t="shared" si="44"/>
        <v>LPerm-179</v>
      </c>
      <c r="B2328" s="70" t="s">
        <v>99</v>
      </c>
      <c r="C2328" s="77">
        <f>IF(ISBLANK(D2328),_xlfn.AGGREGATE(2,5,C$2129:C2327),"")</f>
        <v>179</v>
      </c>
      <c r="D2328" s="42"/>
      <c r="E2328" s="192" t="s">
        <v>2222</v>
      </c>
      <c r="F2328" s="57" t="s">
        <v>12</v>
      </c>
      <c r="G2328" s="257" t="s">
        <v>7</v>
      </c>
      <c r="H2328" s="1"/>
      <c r="I2328" s="164"/>
    </row>
    <row r="2329" spans="1:9" s="25" customFormat="1" ht="14.25" x14ac:dyDescent="0.2">
      <c r="A2329" s="173" t="str">
        <f t="shared" si="44"/>
        <v>LPerm-180</v>
      </c>
      <c r="B2329" s="70" t="s">
        <v>99</v>
      </c>
      <c r="C2329" s="77">
        <f>IF(ISBLANK(D2329),_xlfn.AGGREGATE(2,5,C$2129:C2328),"")</f>
        <v>180</v>
      </c>
      <c r="D2329" s="42"/>
      <c r="E2329" s="192" t="s">
        <v>2254</v>
      </c>
      <c r="F2329" s="57" t="s">
        <v>12</v>
      </c>
      <c r="G2329" s="257" t="s">
        <v>7</v>
      </c>
      <c r="H2329" s="1"/>
      <c r="I2329" s="164"/>
    </row>
    <row r="2330" spans="1:9" s="25" customFormat="1" ht="14.25" x14ac:dyDescent="0.2">
      <c r="A2330" s="173" t="str">
        <f t="shared" si="44"/>
        <v>LPerm-181</v>
      </c>
      <c r="B2330" s="70" t="s">
        <v>99</v>
      </c>
      <c r="C2330" s="77">
        <f>IF(ISBLANK(D2330),_xlfn.AGGREGATE(2,5,C$2129:C2329),"")</f>
        <v>181</v>
      </c>
      <c r="D2330" s="42"/>
      <c r="E2330" s="192" t="s">
        <v>2255</v>
      </c>
      <c r="F2330" s="57" t="s">
        <v>12</v>
      </c>
      <c r="G2330" s="257" t="s">
        <v>7</v>
      </c>
      <c r="H2330" s="1"/>
      <c r="I2330" s="164"/>
    </row>
    <row r="2331" spans="1:9" s="25" customFormat="1" ht="14.25" x14ac:dyDescent="0.2">
      <c r="A2331" s="173" t="str">
        <f t="shared" si="44"/>
        <v>LPerm-182</v>
      </c>
      <c r="B2331" s="70" t="s">
        <v>99</v>
      </c>
      <c r="C2331" s="77">
        <f>IF(ISBLANK(D2331),_xlfn.AGGREGATE(2,5,C$2129:C2330),"")</f>
        <v>182</v>
      </c>
      <c r="D2331" s="42"/>
      <c r="E2331" s="192" t="s">
        <v>2256</v>
      </c>
      <c r="F2331" s="57" t="s">
        <v>12</v>
      </c>
      <c r="G2331" s="257" t="s">
        <v>7</v>
      </c>
      <c r="H2331" s="1"/>
      <c r="I2331" s="164"/>
    </row>
    <row r="2332" spans="1:9" s="25" customFormat="1" ht="14.25" x14ac:dyDescent="0.2">
      <c r="A2332" s="173" t="str">
        <f t="shared" si="44"/>
        <v>LPerm-183</v>
      </c>
      <c r="B2332" s="70" t="s">
        <v>99</v>
      </c>
      <c r="C2332" s="77">
        <f>IF(ISBLANK(D2332),_xlfn.AGGREGATE(2,5,C$2129:C2331),"")</f>
        <v>183</v>
      </c>
      <c r="D2332" s="42"/>
      <c r="E2332" s="192" t="s">
        <v>2247</v>
      </c>
      <c r="F2332" s="57" t="s">
        <v>12</v>
      </c>
      <c r="G2332" s="257" t="s">
        <v>7</v>
      </c>
      <c r="H2332" s="1"/>
      <c r="I2332" s="164"/>
    </row>
    <row r="2333" spans="1:9" s="25" customFormat="1" ht="14.25" x14ac:dyDescent="0.2">
      <c r="A2333" s="173" t="str">
        <f t="shared" si="44"/>
        <v>LPerm-184</v>
      </c>
      <c r="B2333" s="70" t="s">
        <v>99</v>
      </c>
      <c r="C2333" s="77">
        <f>IF(ISBLANK(D2333),_xlfn.AGGREGATE(2,5,C$2129:C2332),"")</f>
        <v>184</v>
      </c>
      <c r="D2333" s="42"/>
      <c r="E2333" s="192" t="s">
        <v>2248</v>
      </c>
      <c r="F2333" s="57" t="s">
        <v>12</v>
      </c>
      <c r="G2333" s="257" t="s">
        <v>7</v>
      </c>
      <c r="H2333" s="1"/>
      <c r="I2333" s="164"/>
    </row>
    <row r="2334" spans="1:9" s="25" customFormat="1" ht="14.25" x14ac:dyDescent="0.2">
      <c r="A2334" s="173" t="str">
        <f t="shared" si="44"/>
        <v>LPerm-185</v>
      </c>
      <c r="B2334" s="70" t="s">
        <v>99</v>
      </c>
      <c r="C2334" s="77">
        <f>IF(ISBLANK(D2334),_xlfn.AGGREGATE(2,5,C$2129:C2333),"")</f>
        <v>185</v>
      </c>
      <c r="D2334" s="42"/>
      <c r="E2334" s="192" t="s">
        <v>2249</v>
      </c>
      <c r="F2334" s="57" t="s">
        <v>12</v>
      </c>
      <c r="G2334" s="257" t="s">
        <v>7</v>
      </c>
      <c r="H2334" s="1"/>
      <c r="I2334" s="164"/>
    </row>
    <row r="2335" spans="1:9" s="25" customFormat="1" ht="14.25" x14ac:dyDescent="0.2">
      <c r="A2335" s="173" t="str">
        <f t="shared" si="44"/>
        <v>LPerm-186</v>
      </c>
      <c r="B2335" s="70" t="s">
        <v>99</v>
      </c>
      <c r="C2335" s="77">
        <f>IF(ISBLANK(D2335),_xlfn.AGGREGATE(2,5,C$2129:C2334),"")</f>
        <v>186</v>
      </c>
      <c r="D2335" s="42"/>
      <c r="E2335" s="192" t="s">
        <v>2232</v>
      </c>
      <c r="F2335" s="57" t="s">
        <v>12</v>
      </c>
      <c r="G2335" s="257" t="s">
        <v>7</v>
      </c>
      <c r="H2335" s="1"/>
      <c r="I2335" s="164"/>
    </row>
    <row r="2336" spans="1:9" s="25" customFormat="1" ht="15" x14ac:dyDescent="0.2">
      <c r="A2336" s="173" t="str">
        <f t="shared" si="44"/>
        <v/>
      </c>
      <c r="B2336" s="70"/>
      <c r="C2336" s="77" t="str">
        <f>IF(ISBLANK(D2336),_xlfn.AGGREGATE(2,5,C$2129:C2335),"")</f>
        <v/>
      </c>
      <c r="D2336" s="40" t="s">
        <v>1</v>
      </c>
      <c r="E2336" s="194" t="s">
        <v>2257</v>
      </c>
      <c r="F2336" s="8"/>
      <c r="G2336" s="257"/>
      <c r="H2336" s="24"/>
      <c r="I2336" s="164"/>
    </row>
    <row r="2337" spans="1:9" s="25" customFormat="1" ht="14.25" x14ac:dyDescent="0.2">
      <c r="A2337" s="173" t="str">
        <f t="shared" si="44"/>
        <v>LPerm-187</v>
      </c>
      <c r="B2337" s="70" t="s">
        <v>99</v>
      </c>
      <c r="C2337" s="77">
        <f>IF(ISBLANK(D2337),_xlfn.AGGREGATE(2,5,C$2129:C2336),"")</f>
        <v>187</v>
      </c>
      <c r="D2337" s="42"/>
      <c r="E2337" s="192" t="s">
        <v>2215</v>
      </c>
      <c r="F2337" s="57" t="s">
        <v>12</v>
      </c>
      <c r="G2337" s="257" t="s">
        <v>7</v>
      </c>
      <c r="H2337" s="1"/>
      <c r="I2337" s="164"/>
    </row>
    <row r="2338" spans="1:9" s="25" customFormat="1" ht="14.25" x14ac:dyDescent="0.2">
      <c r="A2338" s="173" t="str">
        <f t="shared" si="44"/>
        <v>LPerm-188</v>
      </c>
      <c r="B2338" s="70" t="s">
        <v>99</v>
      </c>
      <c r="C2338" s="77">
        <f>IF(ISBLANK(D2338),_xlfn.AGGREGATE(2,5,C$2129:C2337),"")</f>
        <v>188</v>
      </c>
      <c r="D2338" s="42"/>
      <c r="E2338" s="192" t="s">
        <v>2216</v>
      </c>
      <c r="F2338" s="57" t="s">
        <v>12</v>
      </c>
      <c r="G2338" s="257" t="s">
        <v>7</v>
      </c>
      <c r="H2338" s="1"/>
      <c r="I2338" s="164"/>
    </row>
    <row r="2339" spans="1:9" s="25" customFormat="1" ht="14.25" x14ac:dyDescent="0.2">
      <c r="A2339" s="173" t="str">
        <f t="shared" si="44"/>
        <v>LPerm-189</v>
      </c>
      <c r="B2339" s="70" t="s">
        <v>99</v>
      </c>
      <c r="C2339" s="77">
        <f>IF(ISBLANK(D2339),_xlfn.AGGREGATE(2,5,C$2129:C2338),"")</f>
        <v>189</v>
      </c>
      <c r="D2339" s="42"/>
      <c r="E2339" s="192" t="s">
        <v>2217</v>
      </c>
      <c r="F2339" s="57" t="s">
        <v>12</v>
      </c>
      <c r="G2339" s="257" t="s">
        <v>7</v>
      </c>
      <c r="H2339" s="1"/>
      <c r="I2339" s="164"/>
    </row>
    <row r="2340" spans="1:9" s="25" customFormat="1" ht="14.25" x14ac:dyDescent="0.2">
      <c r="A2340" s="173" t="str">
        <f t="shared" si="44"/>
        <v>LPerm-190</v>
      </c>
      <c r="B2340" s="70" t="s">
        <v>99</v>
      </c>
      <c r="C2340" s="77">
        <f>IF(ISBLANK(D2340),_xlfn.AGGREGATE(2,5,C$2129:C2339),"")</f>
        <v>190</v>
      </c>
      <c r="D2340" s="42"/>
      <c r="E2340" s="192" t="s">
        <v>2218</v>
      </c>
      <c r="F2340" s="57" t="s">
        <v>12</v>
      </c>
      <c r="G2340" s="257" t="s">
        <v>7</v>
      </c>
      <c r="H2340" s="1"/>
      <c r="I2340" s="164"/>
    </row>
    <row r="2341" spans="1:9" s="25" customFormat="1" ht="14.25" x14ac:dyDescent="0.2">
      <c r="A2341" s="173" t="str">
        <f t="shared" si="44"/>
        <v>LPerm-191</v>
      </c>
      <c r="B2341" s="70" t="s">
        <v>99</v>
      </c>
      <c r="C2341" s="77">
        <f>IF(ISBLANK(D2341),_xlfn.AGGREGATE(2,5,C$2129:C2340),"")</f>
        <v>191</v>
      </c>
      <c r="D2341" s="42"/>
      <c r="E2341" s="192" t="s">
        <v>2219</v>
      </c>
      <c r="F2341" s="57" t="s">
        <v>12</v>
      </c>
      <c r="G2341" s="257" t="s">
        <v>7</v>
      </c>
      <c r="H2341" s="1"/>
      <c r="I2341" s="164"/>
    </row>
    <row r="2342" spans="1:9" s="25" customFormat="1" ht="14.25" x14ac:dyDescent="0.2">
      <c r="A2342" s="173" t="str">
        <f t="shared" si="44"/>
        <v>LPerm-192</v>
      </c>
      <c r="B2342" s="70" t="s">
        <v>99</v>
      </c>
      <c r="C2342" s="77">
        <f>IF(ISBLANK(D2342),_xlfn.AGGREGATE(2,5,C$2129:C2341),"")</f>
        <v>192</v>
      </c>
      <c r="D2342" s="42"/>
      <c r="E2342" s="192" t="s">
        <v>2220</v>
      </c>
      <c r="F2342" s="57" t="s">
        <v>12</v>
      </c>
      <c r="G2342" s="257" t="s">
        <v>7</v>
      </c>
      <c r="H2342" s="1"/>
      <c r="I2342" s="164"/>
    </row>
    <row r="2343" spans="1:9" s="25" customFormat="1" ht="14.25" x14ac:dyDescent="0.2">
      <c r="A2343" s="173" t="str">
        <f t="shared" si="44"/>
        <v>LPerm-193</v>
      </c>
      <c r="B2343" s="70" t="s">
        <v>99</v>
      </c>
      <c r="C2343" s="77">
        <f>IF(ISBLANK(D2343),_xlfn.AGGREGATE(2,5,C$2129:C2342),"")</f>
        <v>193</v>
      </c>
      <c r="D2343" s="42"/>
      <c r="E2343" s="192" t="s">
        <v>2221</v>
      </c>
      <c r="F2343" s="57" t="s">
        <v>12</v>
      </c>
      <c r="G2343" s="257" t="s">
        <v>7</v>
      </c>
      <c r="H2343" s="1"/>
      <c r="I2343" s="164"/>
    </row>
    <row r="2344" spans="1:9" s="25" customFormat="1" ht="14.25" x14ac:dyDescent="0.2">
      <c r="A2344" s="173" t="str">
        <f t="shared" si="44"/>
        <v>LPerm-194</v>
      </c>
      <c r="B2344" s="70" t="s">
        <v>99</v>
      </c>
      <c r="C2344" s="77">
        <f>IF(ISBLANK(D2344),_xlfn.AGGREGATE(2,5,C$2129:C2343),"")</f>
        <v>194</v>
      </c>
      <c r="D2344" s="42"/>
      <c r="E2344" s="192" t="s">
        <v>2222</v>
      </c>
      <c r="F2344" s="57" t="s">
        <v>12</v>
      </c>
      <c r="G2344" s="257" t="s">
        <v>7</v>
      </c>
      <c r="H2344" s="1"/>
      <c r="I2344" s="164"/>
    </row>
    <row r="2345" spans="1:9" s="25" customFormat="1" ht="15" x14ac:dyDescent="0.2">
      <c r="A2345" s="173" t="str">
        <f t="shared" si="44"/>
        <v/>
      </c>
      <c r="B2345" s="70"/>
      <c r="C2345" s="77" t="str">
        <f>IF(ISBLANK(D2345),_xlfn.AGGREGATE(2,5,C$2129:C2344),"")</f>
        <v/>
      </c>
      <c r="D2345" s="40" t="s">
        <v>1</v>
      </c>
      <c r="E2345" s="194" t="s">
        <v>2258</v>
      </c>
      <c r="F2345" s="8"/>
      <c r="G2345" s="257"/>
      <c r="H2345" s="24"/>
      <c r="I2345" s="164"/>
    </row>
    <row r="2346" spans="1:9" s="25" customFormat="1" ht="14.25" x14ac:dyDescent="0.2">
      <c r="A2346" s="173" t="str">
        <f t="shared" si="44"/>
        <v>LPerm-195</v>
      </c>
      <c r="B2346" s="70" t="s">
        <v>99</v>
      </c>
      <c r="C2346" s="77">
        <f>IF(ISBLANK(D2346),_xlfn.AGGREGATE(2,5,C$2129:C2345),"")</f>
        <v>195</v>
      </c>
      <c r="D2346" s="42"/>
      <c r="E2346" s="192" t="s">
        <v>2235</v>
      </c>
      <c r="F2346" s="57" t="s">
        <v>12</v>
      </c>
      <c r="G2346" s="257" t="s">
        <v>7</v>
      </c>
      <c r="H2346" s="1"/>
      <c r="I2346" s="164"/>
    </row>
    <row r="2347" spans="1:9" s="25" customFormat="1" ht="14.25" x14ac:dyDescent="0.2">
      <c r="A2347" s="173" t="str">
        <f t="shared" si="44"/>
        <v>LPerm-196</v>
      </c>
      <c r="B2347" s="70" t="s">
        <v>99</v>
      </c>
      <c r="C2347" s="77">
        <f>IF(ISBLANK(D2347),_xlfn.AGGREGATE(2,5,C$2129:C2346),"")</f>
        <v>196</v>
      </c>
      <c r="D2347" s="42"/>
      <c r="E2347" s="192" t="s">
        <v>2236</v>
      </c>
      <c r="F2347" s="57" t="s">
        <v>12</v>
      </c>
      <c r="G2347" s="257" t="s">
        <v>7</v>
      </c>
      <c r="H2347" s="1"/>
      <c r="I2347" s="164"/>
    </row>
    <row r="2348" spans="1:9" s="25" customFormat="1" ht="14.25" x14ac:dyDescent="0.2">
      <c r="A2348" s="173" t="str">
        <f t="shared" si="44"/>
        <v>LPerm-197</v>
      </c>
      <c r="B2348" s="70" t="s">
        <v>99</v>
      </c>
      <c r="C2348" s="77">
        <f>IF(ISBLANK(D2348),_xlfn.AGGREGATE(2,5,C$2129:C2347),"")</f>
        <v>197</v>
      </c>
      <c r="D2348" s="42"/>
      <c r="E2348" s="192" t="s">
        <v>2237</v>
      </c>
      <c r="F2348" s="57" t="s">
        <v>12</v>
      </c>
      <c r="G2348" s="257" t="s">
        <v>7</v>
      </c>
      <c r="H2348" s="1"/>
      <c r="I2348" s="164"/>
    </row>
    <row r="2349" spans="1:9" s="25" customFormat="1" ht="14.25" x14ac:dyDescent="0.2">
      <c r="A2349" s="173" t="str">
        <f t="shared" si="44"/>
        <v>LPerm-198</v>
      </c>
      <c r="B2349" s="70" t="s">
        <v>99</v>
      </c>
      <c r="C2349" s="77">
        <f>IF(ISBLANK(D2349),_xlfn.AGGREGATE(2,5,C$2129:C2348),"")</f>
        <v>198</v>
      </c>
      <c r="D2349" s="42"/>
      <c r="E2349" s="192" t="s">
        <v>2238</v>
      </c>
      <c r="F2349" s="57" t="s">
        <v>12</v>
      </c>
      <c r="G2349" s="257" t="s">
        <v>7</v>
      </c>
      <c r="H2349" s="1"/>
      <c r="I2349" s="164"/>
    </row>
    <row r="2350" spans="1:9" s="25" customFormat="1" ht="14.25" x14ac:dyDescent="0.2">
      <c r="A2350" s="173" t="str">
        <f t="shared" si="44"/>
        <v>LPerm-199</v>
      </c>
      <c r="B2350" s="70" t="s">
        <v>99</v>
      </c>
      <c r="C2350" s="77">
        <f>IF(ISBLANK(D2350),_xlfn.AGGREGATE(2,5,C$2129:C2349),"")</f>
        <v>199</v>
      </c>
      <c r="D2350" s="42"/>
      <c r="E2350" s="192" t="s">
        <v>2259</v>
      </c>
      <c r="F2350" s="57" t="s">
        <v>12</v>
      </c>
      <c r="G2350" s="257" t="s">
        <v>7</v>
      </c>
      <c r="H2350" s="1"/>
      <c r="I2350" s="164"/>
    </row>
    <row r="2351" spans="1:9" s="25" customFormat="1" ht="14.25" x14ac:dyDescent="0.2">
      <c r="A2351" s="173" t="str">
        <f t="shared" si="44"/>
        <v>LPerm-200</v>
      </c>
      <c r="B2351" s="70" t="s">
        <v>99</v>
      </c>
      <c r="C2351" s="77">
        <f>IF(ISBLANK(D2351),_xlfn.AGGREGATE(2,5,C$2129:C2350),"")</f>
        <v>200</v>
      </c>
      <c r="D2351" s="42"/>
      <c r="E2351" s="192" t="s">
        <v>2260</v>
      </c>
      <c r="F2351" s="57" t="s">
        <v>12</v>
      </c>
      <c r="G2351" s="257" t="s">
        <v>7</v>
      </c>
      <c r="H2351" s="1"/>
      <c r="I2351" s="164"/>
    </row>
    <row r="2352" spans="1:9" s="25" customFormat="1" ht="14.25" x14ac:dyDescent="0.2">
      <c r="A2352" s="173" t="str">
        <f t="shared" si="44"/>
        <v>LPerm-201</v>
      </c>
      <c r="B2352" s="70" t="s">
        <v>99</v>
      </c>
      <c r="C2352" s="77">
        <f>IF(ISBLANK(D2352),_xlfn.AGGREGATE(2,5,C$2129:C2351),"")</f>
        <v>201</v>
      </c>
      <c r="D2352" s="42"/>
      <c r="E2352" s="192" t="s">
        <v>2261</v>
      </c>
      <c r="F2352" s="57" t="s">
        <v>12</v>
      </c>
      <c r="G2352" s="257" t="s">
        <v>7</v>
      </c>
      <c r="H2352" s="1"/>
      <c r="I2352" s="164"/>
    </row>
    <row r="2353" spans="1:9" s="25" customFormat="1" ht="14.25" x14ac:dyDescent="0.2">
      <c r="A2353" s="173" t="str">
        <f t="shared" si="44"/>
        <v>LPerm-202</v>
      </c>
      <c r="B2353" s="70" t="s">
        <v>99</v>
      </c>
      <c r="C2353" s="77">
        <f>IF(ISBLANK(D2353),_xlfn.AGGREGATE(2,5,C$2129:C2352),"")</f>
        <v>202</v>
      </c>
      <c r="D2353" s="42"/>
      <c r="E2353" s="192" t="s">
        <v>2247</v>
      </c>
      <c r="F2353" s="57" t="s">
        <v>12</v>
      </c>
      <c r="G2353" s="257" t="s">
        <v>7</v>
      </c>
      <c r="H2353" s="1"/>
      <c r="I2353" s="164"/>
    </row>
    <row r="2354" spans="1:9" s="25" customFormat="1" ht="14.25" x14ac:dyDescent="0.2">
      <c r="A2354" s="173" t="str">
        <f t="shared" si="44"/>
        <v>LPerm-203</v>
      </c>
      <c r="B2354" s="70" t="s">
        <v>99</v>
      </c>
      <c r="C2354" s="77">
        <f>IF(ISBLANK(D2354),_xlfn.AGGREGATE(2,5,C$2129:C2353),"")</f>
        <v>203</v>
      </c>
      <c r="D2354" s="42"/>
      <c r="E2354" s="192" t="s">
        <v>2262</v>
      </c>
      <c r="F2354" s="57" t="s">
        <v>12</v>
      </c>
      <c r="G2354" s="257" t="s">
        <v>7</v>
      </c>
      <c r="H2354" s="1"/>
      <c r="I2354" s="164"/>
    </row>
    <row r="2355" spans="1:9" s="25" customFormat="1" ht="15" x14ac:dyDescent="0.2">
      <c r="A2355" s="173" t="str">
        <f t="shared" si="44"/>
        <v/>
      </c>
      <c r="B2355" s="70"/>
      <c r="C2355" s="77" t="str">
        <f>IF(ISBLANK(D2355),_xlfn.AGGREGATE(2,5,C$2129:C2354),"")</f>
        <v/>
      </c>
      <c r="D2355" s="40" t="s">
        <v>1</v>
      </c>
      <c r="E2355" s="194" t="s">
        <v>2263</v>
      </c>
      <c r="F2355" s="8"/>
      <c r="G2355" s="257"/>
      <c r="H2355" s="24"/>
      <c r="I2355" s="164"/>
    </row>
    <row r="2356" spans="1:9" s="25" customFormat="1" ht="14.25" x14ac:dyDescent="0.2">
      <c r="A2356" s="173" t="str">
        <f t="shared" si="44"/>
        <v>LPerm-204</v>
      </c>
      <c r="B2356" s="70" t="s">
        <v>99</v>
      </c>
      <c r="C2356" s="77">
        <f>IF(ISBLANK(D2356),_xlfn.AGGREGATE(2,5,C$2129:C2355),"")</f>
        <v>204</v>
      </c>
      <c r="D2356" s="42"/>
      <c r="E2356" s="192" t="s">
        <v>2241</v>
      </c>
      <c r="F2356" s="57" t="s">
        <v>12</v>
      </c>
      <c r="G2356" s="257" t="s">
        <v>7</v>
      </c>
      <c r="H2356" s="1"/>
      <c r="I2356" s="164"/>
    </row>
    <row r="2357" spans="1:9" s="25" customFormat="1" ht="14.25" x14ac:dyDescent="0.2">
      <c r="A2357" s="173" t="str">
        <f t="shared" si="44"/>
        <v>LPerm-205</v>
      </c>
      <c r="B2357" s="70" t="s">
        <v>99</v>
      </c>
      <c r="C2357" s="77">
        <f>IF(ISBLANK(D2357),_xlfn.AGGREGATE(2,5,C$2129:C2356),"")</f>
        <v>205</v>
      </c>
      <c r="D2357" s="42"/>
      <c r="E2357" s="192" t="s">
        <v>2264</v>
      </c>
      <c r="F2357" s="57" t="s">
        <v>12</v>
      </c>
      <c r="G2357" s="257" t="s">
        <v>7</v>
      </c>
      <c r="H2357" s="1"/>
      <c r="I2357" s="164"/>
    </row>
    <row r="2358" spans="1:9" s="25" customFormat="1" ht="14.25" x14ac:dyDescent="0.2">
      <c r="A2358" s="173" t="str">
        <f t="shared" si="44"/>
        <v>LPerm-206</v>
      </c>
      <c r="B2358" s="70" t="s">
        <v>99</v>
      </c>
      <c r="C2358" s="77">
        <f>IF(ISBLANK(D2358),_xlfn.AGGREGATE(2,5,C$2129:C2357),"")</f>
        <v>206</v>
      </c>
      <c r="D2358" s="42"/>
      <c r="E2358" s="192" t="s">
        <v>2265</v>
      </c>
      <c r="F2358" s="57" t="s">
        <v>12</v>
      </c>
      <c r="G2358" s="257" t="s">
        <v>7</v>
      </c>
      <c r="H2358" s="1"/>
      <c r="I2358" s="164"/>
    </row>
    <row r="2359" spans="1:9" s="25" customFormat="1" ht="14.25" x14ac:dyDescent="0.2">
      <c r="A2359" s="173" t="str">
        <f t="shared" si="44"/>
        <v>LPerm-207</v>
      </c>
      <c r="B2359" s="70" t="s">
        <v>99</v>
      </c>
      <c r="C2359" s="77">
        <f>IF(ISBLANK(D2359),_xlfn.AGGREGATE(2,5,C$2129:C2358),"")</f>
        <v>207</v>
      </c>
      <c r="D2359" s="42"/>
      <c r="E2359" s="192" t="s">
        <v>2266</v>
      </c>
      <c r="F2359" s="57" t="s">
        <v>12</v>
      </c>
      <c r="G2359" s="257" t="s">
        <v>7</v>
      </c>
      <c r="H2359" s="1"/>
      <c r="I2359" s="164"/>
    </row>
    <row r="2360" spans="1:9" s="25" customFormat="1" ht="15" x14ac:dyDescent="0.2">
      <c r="A2360" s="173" t="str">
        <f t="shared" si="44"/>
        <v/>
      </c>
      <c r="B2360" s="70"/>
      <c r="C2360" s="77" t="str">
        <f>IF(ISBLANK(D2360),_xlfn.AGGREGATE(2,5,C$2129:C2359),"")</f>
        <v/>
      </c>
      <c r="D2360" s="40" t="s">
        <v>1</v>
      </c>
      <c r="E2360" s="194" t="s">
        <v>2267</v>
      </c>
      <c r="F2360" s="8"/>
      <c r="G2360" s="257"/>
      <c r="H2360" s="24"/>
      <c r="I2360" s="164"/>
    </row>
    <row r="2361" spans="1:9" s="25" customFormat="1" ht="14.25" x14ac:dyDescent="0.2">
      <c r="A2361" s="173" t="str">
        <f t="shared" si="44"/>
        <v>LPerm-208</v>
      </c>
      <c r="B2361" s="70" t="s">
        <v>99</v>
      </c>
      <c r="C2361" s="77">
        <f>IF(ISBLANK(D2361),_xlfn.AGGREGATE(2,5,C$2129:C2360),"")</f>
        <v>208</v>
      </c>
      <c r="D2361" s="42"/>
      <c r="E2361" s="192" t="s">
        <v>2241</v>
      </c>
      <c r="F2361" s="57" t="s">
        <v>12</v>
      </c>
      <c r="G2361" s="257" t="s">
        <v>7</v>
      </c>
      <c r="H2361" s="1"/>
      <c r="I2361" s="164"/>
    </row>
    <row r="2362" spans="1:9" s="25" customFormat="1" ht="14.25" x14ac:dyDescent="0.2">
      <c r="A2362" s="173" t="str">
        <f t="shared" si="44"/>
        <v>LPerm-209</v>
      </c>
      <c r="B2362" s="70" t="s">
        <v>99</v>
      </c>
      <c r="C2362" s="77">
        <f>IF(ISBLANK(D2362),_xlfn.AGGREGATE(2,5,C$2129:C2361),"")</f>
        <v>209</v>
      </c>
      <c r="D2362" s="42"/>
      <c r="E2362" s="192" t="s">
        <v>2264</v>
      </c>
      <c r="F2362" s="57" t="s">
        <v>12</v>
      </c>
      <c r="G2362" s="257" t="s">
        <v>7</v>
      </c>
      <c r="H2362" s="1"/>
      <c r="I2362" s="164"/>
    </row>
    <row r="2363" spans="1:9" s="25" customFormat="1" ht="14.25" x14ac:dyDescent="0.2">
      <c r="A2363" s="173" t="str">
        <f t="shared" si="44"/>
        <v>LPerm-210</v>
      </c>
      <c r="B2363" s="70" t="s">
        <v>99</v>
      </c>
      <c r="C2363" s="77">
        <f>IF(ISBLANK(D2363),_xlfn.AGGREGATE(2,5,C$2129:C2362),"")</f>
        <v>210</v>
      </c>
      <c r="D2363" s="42"/>
      <c r="E2363" s="192" t="s">
        <v>2265</v>
      </c>
      <c r="F2363" s="57" t="s">
        <v>12</v>
      </c>
      <c r="G2363" s="257" t="s">
        <v>7</v>
      </c>
      <c r="H2363" s="1"/>
      <c r="I2363" s="164"/>
    </row>
    <row r="2364" spans="1:9" s="25" customFormat="1" ht="14.25" x14ac:dyDescent="0.2">
      <c r="A2364" s="173" t="str">
        <f t="shared" si="44"/>
        <v>LPerm-211</v>
      </c>
      <c r="B2364" s="70" t="s">
        <v>99</v>
      </c>
      <c r="C2364" s="77">
        <f>IF(ISBLANK(D2364),_xlfn.AGGREGATE(2,5,C$2129:C2363),"")</f>
        <v>211</v>
      </c>
      <c r="D2364" s="42"/>
      <c r="E2364" s="192" t="s">
        <v>2266</v>
      </c>
      <c r="F2364" s="57" t="s">
        <v>12</v>
      </c>
      <c r="G2364" s="257" t="s">
        <v>7</v>
      </c>
      <c r="H2364" s="1"/>
      <c r="I2364" s="164"/>
    </row>
    <row r="2365" spans="1:9" s="25" customFormat="1" ht="14.25" x14ac:dyDescent="0.2">
      <c r="A2365" s="173" t="str">
        <f t="shared" si="44"/>
        <v>LPerm-212</v>
      </c>
      <c r="B2365" s="70" t="s">
        <v>99</v>
      </c>
      <c r="C2365" s="77">
        <f>IF(ISBLANK(D2365),_xlfn.AGGREGATE(2,5,C$2129:C2364),"")</f>
        <v>212</v>
      </c>
      <c r="D2365" s="42"/>
      <c r="E2365" s="192" t="s">
        <v>2268</v>
      </c>
      <c r="F2365" s="57" t="s">
        <v>12</v>
      </c>
      <c r="G2365" s="257" t="s">
        <v>7</v>
      </c>
      <c r="H2365" s="1"/>
      <c r="I2365" s="164"/>
    </row>
    <row r="2366" spans="1:9" s="25" customFormat="1" ht="14.25" x14ac:dyDescent="0.2">
      <c r="A2366" s="173" t="str">
        <f t="shared" si="44"/>
        <v>LPerm-213</v>
      </c>
      <c r="B2366" s="70" t="s">
        <v>99</v>
      </c>
      <c r="C2366" s="77">
        <f>IF(ISBLANK(D2366),_xlfn.AGGREGATE(2,5,C$2129:C2365),"")</f>
        <v>213</v>
      </c>
      <c r="D2366" s="42"/>
      <c r="E2366" s="192" t="s">
        <v>2269</v>
      </c>
      <c r="F2366" s="57" t="s">
        <v>12</v>
      </c>
      <c r="G2366" s="257" t="s">
        <v>7</v>
      </c>
      <c r="H2366" s="1"/>
      <c r="I2366" s="164"/>
    </row>
    <row r="2367" spans="1:9" s="25" customFormat="1" ht="14.25" x14ac:dyDescent="0.2">
      <c r="A2367" s="173" t="str">
        <f t="shared" si="44"/>
        <v>LPerm-214</v>
      </c>
      <c r="B2367" s="70" t="s">
        <v>99</v>
      </c>
      <c r="C2367" s="77">
        <f>IF(ISBLANK(D2367),_xlfn.AGGREGATE(2,5,C$2129:C2366),"")</f>
        <v>214</v>
      </c>
      <c r="D2367" s="42"/>
      <c r="E2367" s="192" t="s">
        <v>2270</v>
      </c>
      <c r="F2367" s="57" t="s">
        <v>12</v>
      </c>
      <c r="G2367" s="257" t="s">
        <v>7</v>
      </c>
      <c r="H2367" s="1"/>
      <c r="I2367" s="164"/>
    </row>
    <row r="2368" spans="1:9" s="25" customFormat="1" ht="14.25" x14ac:dyDescent="0.2">
      <c r="A2368" s="173" t="str">
        <f t="shared" si="44"/>
        <v>LPerm-215</v>
      </c>
      <c r="B2368" s="70" t="s">
        <v>99</v>
      </c>
      <c r="C2368" s="77">
        <f>IF(ISBLANK(D2368),_xlfn.AGGREGATE(2,5,C$2129:C2367),"")</f>
        <v>215</v>
      </c>
      <c r="D2368" s="42"/>
      <c r="E2368" s="192" t="s">
        <v>2271</v>
      </c>
      <c r="F2368" s="57" t="s">
        <v>12</v>
      </c>
      <c r="G2368" s="257" t="s">
        <v>7</v>
      </c>
      <c r="H2368" s="1"/>
      <c r="I2368" s="164"/>
    </row>
    <row r="2369" spans="1:9" s="25" customFormat="1" ht="14.25" x14ac:dyDescent="0.2">
      <c r="A2369" s="173" t="str">
        <f t="shared" si="44"/>
        <v>LPerm-216</v>
      </c>
      <c r="B2369" s="70" t="s">
        <v>99</v>
      </c>
      <c r="C2369" s="77">
        <f>IF(ISBLANK(D2369),_xlfn.AGGREGATE(2,5,C$2129:C2368),"")</f>
        <v>216</v>
      </c>
      <c r="D2369" s="42"/>
      <c r="E2369" s="192" t="s">
        <v>2272</v>
      </c>
      <c r="F2369" s="57" t="s">
        <v>12</v>
      </c>
      <c r="G2369" s="257" t="s">
        <v>7</v>
      </c>
      <c r="H2369" s="1"/>
      <c r="I2369" s="164"/>
    </row>
    <row r="2370" spans="1:9" s="25" customFormat="1" ht="14.25" x14ac:dyDescent="0.2">
      <c r="A2370" s="173" t="str">
        <f t="shared" si="44"/>
        <v>LPerm-217</v>
      </c>
      <c r="B2370" s="70" t="s">
        <v>99</v>
      </c>
      <c r="C2370" s="77">
        <f>IF(ISBLANK(D2370),_xlfn.AGGREGATE(2,5,C$2129:C2369),"")</f>
        <v>217</v>
      </c>
      <c r="D2370" s="42"/>
      <c r="E2370" s="192" t="s">
        <v>2273</v>
      </c>
      <c r="F2370" s="57" t="s">
        <v>12</v>
      </c>
      <c r="G2370" s="257" t="s">
        <v>7</v>
      </c>
      <c r="H2370" s="1"/>
      <c r="I2370" s="164"/>
    </row>
    <row r="2371" spans="1:9" s="25" customFormat="1" ht="14.25" x14ac:dyDescent="0.2">
      <c r="A2371" s="173" t="str">
        <f t="shared" si="44"/>
        <v>LPerm-218</v>
      </c>
      <c r="B2371" s="70" t="s">
        <v>99</v>
      </c>
      <c r="C2371" s="77">
        <f>IF(ISBLANK(D2371),_xlfn.AGGREGATE(2,5,C$2129:C2370),"")</f>
        <v>218</v>
      </c>
      <c r="D2371" s="42"/>
      <c r="E2371" s="192" t="s">
        <v>2274</v>
      </c>
      <c r="F2371" s="57" t="s">
        <v>12</v>
      </c>
      <c r="G2371" s="257" t="s">
        <v>7</v>
      </c>
      <c r="H2371" s="1"/>
      <c r="I2371" s="164"/>
    </row>
    <row r="2372" spans="1:9" s="25" customFormat="1" ht="14.25" x14ac:dyDescent="0.2">
      <c r="A2372" s="173" t="str">
        <f t="shared" ref="A2372:A2430" si="45">IF(ISBLANK(D2372),B2372&amp;"-"&amp;C2372,"")</f>
        <v>LPerm-219</v>
      </c>
      <c r="B2372" s="70" t="s">
        <v>99</v>
      </c>
      <c r="C2372" s="77">
        <f>IF(ISBLANK(D2372),_xlfn.AGGREGATE(2,5,C$2129:C2371),"")</f>
        <v>219</v>
      </c>
      <c r="D2372" s="42"/>
      <c r="E2372" s="192" t="s">
        <v>2275</v>
      </c>
      <c r="F2372" s="57" t="s">
        <v>12</v>
      </c>
      <c r="G2372" s="257" t="s">
        <v>7</v>
      </c>
      <c r="H2372" s="1"/>
      <c r="I2372" s="164"/>
    </row>
    <row r="2373" spans="1:9" s="25" customFormat="1" ht="14.25" x14ac:dyDescent="0.2">
      <c r="A2373" s="173" t="str">
        <f t="shared" si="45"/>
        <v>LPerm-220</v>
      </c>
      <c r="B2373" s="70" t="s">
        <v>99</v>
      </c>
      <c r="C2373" s="77">
        <f>IF(ISBLANK(D2373),_xlfn.AGGREGATE(2,5,C$2129:C2372),"")</f>
        <v>220</v>
      </c>
      <c r="D2373" s="42"/>
      <c r="E2373" s="192" t="s">
        <v>2276</v>
      </c>
      <c r="F2373" s="57" t="s">
        <v>12</v>
      </c>
      <c r="G2373" s="257" t="s">
        <v>7</v>
      </c>
      <c r="H2373" s="1"/>
      <c r="I2373" s="164"/>
    </row>
    <row r="2374" spans="1:9" s="25" customFormat="1" ht="14.25" x14ac:dyDescent="0.2">
      <c r="A2374" s="173" t="str">
        <f t="shared" si="45"/>
        <v>LPerm-221</v>
      </c>
      <c r="B2374" s="70" t="s">
        <v>99</v>
      </c>
      <c r="C2374" s="77">
        <f>IF(ISBLANK(D2374),_xlfn.AGGREGATE(2,5,C$2129:C2373),"")</f>
        <v>221</v>
      </c>
      <c r="D2374" s="42"/>
      <c r="E2374" s="192" t="s">
        <v>2272</v>
      </c>
      <c r="F2374" s="57" t="s">
        <v>12</v>
      </c>
      <c r="G2374" s="257" t="s">
        <v>7</v>
      </c>
      <c r="H2374" s="1"/>
      <c r="I2374" s="164"/>
    </row>
    <row r="2375" spans="1:9" s="25" customFormat="1" ht="14.25" x14ac:dyDescent="0.2">
      <c r="A2375" s="173" t="str">
        <f t="shared" si="45"/>
        <v>LPerm-222</v>
      </c>
      <c r="B2375" s="70" t="s">
        <v>99</v>
      </c>
      <c r="C2375" s="77">
        <f>IF(ISBLANK(D2375),_xlfn.AGGREGATE(2,5,C$2129:C2374),"")</f>
        <v>222</v>
      </c>
      <c r="D2375" s="42"/>
      <c r="E2375" s="192" t="s">
        <v>2277</v>
      </c>
      <c r="F2375" s="57" t="s">
        <v>12</v>
      </c>
      <c r="G2375" s="257" t="s">
        <v>7</v>
      </c>
      <c r="H2375" s="1"/>
      <c r="I2375" s="164"/>
    </row>
    <row r="2376" spans="1:9" s="25" customFormat="1" ht="30" x14ac:dyDescent="0.2">
      <c r="A2376" s="173" t="str">
        <f t="shared" si="45"/>
        <v/>
      </c>
      <c r="B2376" s="70"/>
      <c r="C2376" s="77" t="str">
        <f>IF(ISBLANK(D2376),_xlfn.AGGREGATE(2,5,C$2129:C2375),"")</f>
        <v/>
      </c>
      <c r="D2376" s="40" t="s">
        <v>1</v>
      </c>
      <c r="E2376" s="194" t="s">
        <v>2278</v>
      </c>
      <c r="F2376" s="8"/>
      <c r="G2376" s="257"/>
      <c r="H2376" s="24"/>
      <c r="I2376" s="164"/>
    </row>
    <row r="2377" spans="1:9" s="25" customFormat="1" ht="14.25" x14ac:dyDescent="0.2">
      <c r="A2377" s="173" t="str">
        <f t="shared" si="45"/>
        <v>LPerm-223</v>
      </c>
      <c r="B2377" s="70" t="s">
        <v>99</v>
      </c>
      <c r="C2377" s="77">
        <f>IF(ISBLANK(D2377),_xlfn.AGGREGATE(2,5,C$2129:C2376),"")</f>
        <v>223</v>
      </c>
      <c r="D2377" s="42"/>
      <c r="E2377" s="192" t="s">
        <v>2171</v>
      </c>
      <c r="F2377" s="57" t="s">
        <v>12</v>
      </c>
      <c r="G2377" s="257" t="s">
        <v>7</v>
      </c>
      <c r="H2377" s="1"/>
      <c r="I2377" s="164"/>
    </row>
    <row r="2378" spans="1:9" s="25" customFormat="1" ht="14.25" x14ac:dyDescent="0.2">
      <c r="A2378" s="173" t="str">
        <f t="shared" si="45"/>
        <v>LPerm-224</v>
      </c>
      <c r="B2378" s="70" t="s">
        <v>99</v>
      </c>
      <c r="C2378" s="77">
        <f>IF(ISBLANK(D2378),_xlfn.AGGREGATE(2,5,C$2129:C2377),"")</f>
        <v>224</v>
      </c>
      <c r="D2378" s="42"/>
      <c r="E2378" s="192" t="s">
        <v>2172</v>
      </c>
      <c r="F2378" s="57" t="s">
        <v>12</v>
      </c>
      <c r="G2378" s="257" t="s">
        <v>7</v>
      </c>
      <c r="H2378" s="1"/>
      <c r="I2378" s="164"/>
    </row>
    <row r="2379" spans="1:9" s="25" customFormat="1" ht="14.25" x14ac:dyDescent="0.2">
      <c r="A2379" s="173" t="str">
        <f t="shared" si="45"/>
        <v>LPerm-225</v>
      </c>
      <c r="B2379" s="70" t="s">
        <v>99</v>
      </c>
      <c r="C2379" s="77">
        <f>IF(ISBLANK(D2379),_xlfn.AGGREGATE(2,5,C$2129:C2378),"")</f>
        <v>225</v>
      </c>
      <c r="D2379" s="42"/>
      <c r="E2379" s="192" t="s">
        <v>1806</v>
      </c>
      <c r="F2379" s="57" t="s">
        <v>12</v>
      </c>
      <c r="G2379" s="257" t="s">
        <v>7</v>
      </c>
      <c r="H2379" s="1"/>
      <c r="I2379" s="164"/>
    </row>
    <row r="2380" spans="1:9" s="25" customFormat="1" ht="14.25" x14ac:dyDescent="0.2">
      <c r="A2380" s="173" t="str">
        <f t="shared" si="45"/>
        <v>LPerm-226</v>
      </c>
      <c r="B2380" s="70" t="s">
        <v>99</v>
      </c>
      <c r="C2380" s="77">
        <f>IF(ISBLANK(D2380),_xlfn.AGGREGATE(2,5,C$2129:C2379),"")</f>
        <v>226</v>
      </c>
      <c r="D2380" s="42"/>
      <c r="E2380" s="192" t="s">
        <v>1805</v>
      </c>
      <c r="F2380" s="57" t="s">
        <v>12</v>
      </c>
      <c r="G2380" s="257" t="s">
        <v>7</v>
      </c>
      <c r="H2380" s="1"/>
      <c r="I2380" s="164"/>
    </row>
    <row r="2381" spans="1:9" s="25" customFormat="1" ht="14.25" x14ac:dyDescent="0.2">
      <c r="A2381" s="173" t="str">
        <f t="shared" si="45"/>
        <v>LPerm-227</v>
      </c>
      <c r="B2381" s="70" t="s">
        <v>99</v>
      </c>
      <c r="C2381" s="77">
        <f>IF(ISBLANK(D2381),_xlfn.AGGREGATE(2,5,C$2129:C2380),"")</f>
        <v>227</v>
      </c>
      <c r="D2381" s="42"/>
      <c r="E2381" s="192" t="s">
        <v>2173</v>
      </c>
      <c r="F2381" s="57" t="s">
        <v>12</v>
      </c>
      <c r="G2381" s="257" t="s">
        <v>7</v>
      </c>
      <c r="H2381" s="1"/>
      <c r="I2381" s="164"/>
    </row>
    <row r="2382" spans="1:9" s="25" customFormat="1" ht="14.25" x14ac:dyDescent="0.2">
      <c r="A2382" s="173" t="str">
        <f t="shared" si="45"/>
        <v>LPerm-228</v>
      </c>
      <c r="B2382" s="70" t="s">
        <v>99</v>
      </c>
      <c r="C2382" s="77">
        <f>IF(ISBLANK(D2382),_xlfn.AGGREGATE(2,5,C$2129:C2381),"")</f>
        <v>228</v>
      </c>
      <c r="D2382" s="42"/>
      <c r="E2382" s="192" t="s">
        <v>2174</v>
      </c>
      <c r="F2382" s="57" t="s">
        <v>12</v>
      </c>
      <c r="G2382" s="257" t="s">
        <v>7</v>
      </c>
      <c r="H2382" s="1"/>
      <c r="I2382" s="164"/>
    </row>
    <row r="2383" spans="1:9" s="25" customFormat="1" ht="14.25" x14ac:dyDescent="0.2">
      <c r="A2383" s="173" t="str">
        <f t="shared" si="45"/>
        <v>LPerm-229</v>
      </c>
      <c r="B2383" s="70" t="s">
        <v>99</v>
      </c>
      <c r="C2383" s="77">
        <f>IF(ISBLANK(D2383),_xlfn.AGGREGATE(2,5,C$2129:C2382),"")</f>
        <v>229</v>
      </c>
      <c r="D2383" s="42"/>
      <c r="E2383" s="192" t="s">
        <v>2175</v>
      </c>
      <c r="F2383" s="57" t="s">
        <v>12</v>
      </c>
      <c r="G2383" s="257" t="s">
        <v>7</v>
      </c>
      <c r="H2383" s="1"/>
      <c r="I2383" s="164"/>
    </row>
    <row r="2384" spans="1:9" s="25" customFormat="1" ht="30" x14ac:dyDescent="0.2">
      <c r="A2384" s="173" t="str">
        <f t="shared" si="45"/>
        <v/>
      </c>
      <c r="B2384" s="70"/>
      <c r="C2384" s="77" t="str">
        <f>IF(ISBLANK(D2384),_xlfn.AGGREGATE(2,5,C$2129:C2383),"")</f>
        <v/>
      </c>
      <c r="D2384" s="40" t="s">
        <v>1</v>
      </c>
      <c r="E2384" s="194" t="s">
        <v>2279</v>
      </c>
      <c r="F2384" s="8"/>
      <c r="G2384" s="257"/>
      <c r="H2384" s="24"/>
      <c r="I2384" s="164"/>
    </row>
    <row r="2385" spans="1:9" s="25" customFormat="1" ht="14.25" x14ac:dyDescent="0.2">
      <c r="A2385" s="173" t="str">
        <f t="shared" si="45"/>
        <v>LPerm-230</v>
      </c>
      <c r="B2385" s="70" t="s">
        <v>99</v>
      </c>
      <c r="C2385" s="77">
        <f>IF(ISBLANK(D2385),_xlfn.AGGREGATE(2,5,C$2129:C2384),"")</f>
        <v>230</v>
      </c>
      <c r="D2385" s="42"/>
      <c r="E2385" s="192" t="s">
        <v>2280</v>
      </c>
      <c r="F2385" s="57" t="s">
        <v>12</v>
      </c>
      <c r="G2385" s="257" t="s">
        <v>7</v>
      </c>
      <c r="H2385" s="1"/>
      <c r="I2385" s="164"/>
    </row>
    <row r="2386" spans="1:9" s="25" customFormat="1" ht="14.25" x14ac:dyDescent="0.2">
      <c r="A2386" s="173" t="str">
        <f t="shared" si="45"/>
        <v>LPerm-231</v>
      </c>
      <c r="B2386" s="70" t="s">
        <v>99</v>
      </c>
      <c r="C2386" s="77">
        <f>IF(ISBLANK(D2386),_xlfn.AGGREGATE(2,5,C$2129:C2385),"")</f>
        <v>231</v>
      </c>
      <c r="D2386" s="42"/>
      <c r="E2386" s="192" t="s">
        <v>2281</v>
      </c>
      <c r="F2386" s="57" t="s">
        <v>12</v>
      </c>
      <c r="G2386" s="257" t="s">
        <v>7</v>
      </c>
      <c r="H2386" s="1"/>
      <c r="I2386" s="164"/>
    </row>
    <row r="2387" spans="1:9" s="25" customFormat="1" ht="14.25" x14ac:dyDescent="0.2">
      <c r="A2387" s="173" t="str">
        <f t="shared" si="45"/>
        <v>LPerm-232</v>
      </c>
      <c r="B2387" s="70" t="s">
        <v>99</v>
      </c>
      <c r="C2387" s="77">
        <f>IF(ISBLANK(D2387),_xlfn.AGGREGATE(2,5,C$2129:C2386),"")</f>
        <v>232</v>
      </c>
      <c r="D2387" s="42"/>
      <c r="E2387" s="192" t="s">
        <v>2282</v>
      </c>
      <c r="F2387" s="57" t="s">
        <v>12</v>
      </c>
      <c r="G2387" s="257" t="s">
        <v>7</v>
      </c>
      <c r="H2387" s="1"/>
      <c r="I2387" s="164"/>
    </row>
    <row r="2388" spans="1:9" s="25" customFormat="1" ht="14.25" x14ac:dyDescent="0.2">
      <c r="A2388" s="173" t="str">
        <f t="shared" si="45"/>
        <v>LPerm-233</v>
      </c>
      <c r="B2388" s="70" t="s">
        <v>99</v>
      </c>
      <c r="C2388" s="77">
        <f>IF(ISBLANK(D2388),_xlfn.AGGREGATE(2,5,C$2129:C2387),"")</f>
        <v>233</v>
      </c>
      <c r="D2388" s="42"/>
      <c r="E2388" s="192" t="s">
        <v>2283</v>
      </c>
      <c r="F2388" s="57" t="s">
        <v>12</v>
      </c>
      <c r="G2388" s="257" t="s">
        <v>7</v>
      </c>
      <c r="H2388" s="1"/>
      <c r="I2388" s="164"/>
    </row>
    <row r="2389" spans="1:9" s="25" customFormat="1" ht="14.25" x14ac:dyDescent="0.2">
      <c r="A2389" s="173" t="str">
        <f t="shared" si="45"/>
        <v>LPerm-234</v>
      </c>
      <c r="B2389" s="70" t="s">
        <v>99</v>
      </c>
      <c r="C2389" s="77">
        <f>IF(ISBLANK(D2389),_xlfn.AGGREGATE(2,5,C$2129:C2388),"")</f>
        <v>234</v>
      </c>
      <c r="D2389" s="42"/>
      <c r="E2389" s="192" t="s">
        <v>2284</v>
      </c>
      <c r="F2389" s="57" t="s">
        <v>12</v>
      </c>
      <c r="G2389" s="257" t="s">
        <v>7</v>
      </c>
      <c r="H2389" s="1"/>
      <c r="I2389" s="164"/>
    </row>
    <row r="2390" spans="1:9" s="25" customFormat="1" ht="14.25" x14ac:dyDescent="0.2">
      <c r="A2390" s="173" t="str">
        <f t="shared" si="45"/>
        <v>LPerm-235</v>
      </c>
      <c r="B2390" s="70" t="s">
        <v>99</v>
      </c>
      <c r="C2390" s="77">
        <f>IF(ISBLANK(D2390),_xlfn.AGGREGATE(2,5,C$2129:C2389),"")</f>
        <v>235</v>
      </c>
      <c r="D2390" s="42"/>
      <c r="E2390" s="192" t="s">
        <v>2285</v>
      </c>
      <c r="F2390" s="57" t="s">
        <v>12</v>
      </c>
      <c r="G2390" s="257" t="s">
        <v>7</v>
      </c>
      <c r="H2390" s="1"/>
      <c r="I2390" s="164"/>
    </row>
    <row r="2391" spans="1:9" s="25" customFormat="1" ht="14.25" x14ac:dyDescent="0.2">
      <c r="A2391" s="173" t="str">
        <f t="shared" si="45"/>
        <v>LPerm-236</v>
      </c>
      <c r="B2391" s="70" t="s">
        <v>99</v>
      </c>
      <c r="C2391" s="77">
        <f>IF(ISBLANK(D2391),_xlfn.AGGREGATE(2,5,C$2129:C2390),"")</f>
        <v>236</v>
      </c>
      <c r="D2391" s="42"/>
      <c r="E2391" s="192" t="s">
        <v>2286</v>
      </c>
      <c r="F2391" s="57" t="s">
        <v>12</v>
      </c>
      <c r="G2391" s="257" t="s">
        <v>7</v>
      </c>
      <c r="H2391" s="1"/>
      <c r="I2391" s="164"/>
    </row>
    <row r="2392" spans="1:9" s="25" customFormat="1" ht="15" x14ac:dyDescent="0.2">
      <c r="A2392" s="173" t="str">
        <f t="shared" si="45"/>
        <v/>
      </c>
      <c r="B2392" s="70"/>
      <c r="C2392" s="77" t="str">
        <f>IF(ISBLANK(D2392),_xlfn.AGGREGATE(2,5,C$2129:C2391),"")</f>
        <v/>
      </c>
      <c r="D2392" s="40" t="s">
        <v>1</v>
      </c>
      <c r="E2392" s="194" t="s">
        <v>2287</v>
      </c>
      <c r="F2392" s="8"/>
      <c r="G2392" s="257"/>
      <c r="H2392" s="24"/>
      <c r="I2392" s="164"/>
    </row>
    <row r="2393" spans="1:9" s="25" customFormat="1" ht="14.25" x14ac:dyDescent="0.2">
      <c r="A2393" s="173" t="str">
        <f t="shared" si="45"/>
        <v>LPerm-237</v>
      </c>
      <c r="B2393" s="70" t="s">
        <v>99</v>
      </c>
      <c r="C2393" s="77">
        <f>IF(ISBLANK(D2393),_xlfn.AGGREGATE(2,5,C$2129:C2392),"")</f>
        <v>237</v>
      </c>
      <c r="D2393" s="42"/>
      <c r="E2393" s="192" t="s">
        <v>2288</v>
      </c>
      <c r="F2393" s="57" t="s">
        <v>12</v>
      </c>
      <c r="G2393" s="257" t="s">
        <v>7</v>
      </c>
      <c r="H2393" s="1"/>
      <c r="I2393" s="164"/>
    </row>
    <row r="2394" spans="1:9" s="25" customFormat="1" ht="14.25" x14ac:dyDescent="0.2">
      <c r="A2394" s="173" t="str">
        <f t="shared" si="45"/>
        <v>LPerm-238</v>
      </c>
      <c r="B2394" s="70" t="s">
        <v>99</v>
      </c>
      <c r="C2394" s="77">
        <f>IF(ISBLANK(D2394),_xlfn.AGGREGATE(2,5,C$2129:C2393),"")</f>
        <v>238</v>
      </c>
      <c r="D2394" s="42"/>
      <c r="E2394" s="192" t="s">
        <v>2289</v>
      </c>
      <c r="F2394" s="57" t="s">
        <v>12</v>
      </c>
      <c r="G2394" s="257" t="s">
        <v>7</v>
      </c>
      <c r="H2394" s="1"/>
      <c r="I2394" s="164"/>
    </row>
    <row r="2395" spans="1:9" s="25" customFormat="1" ht="14.25" x14ac:dyDescent="0.2">
      <c r="A2395" s="173" t="str">
        <f t="shared" si="45"/>
        <v>LPerm-239</v>
      </c>
      <c r="B2395" s="70" t="s">
        <v>99</v>
      </c>
      <c r="C2395" s="77">
        <f>IF(ISBLANK(D2395),_xlfn.AGGREGATE(2,5,C$2129:C2394),"")</f>
        <v>239</v>
      </c>
      <c r="D2395" s="42"/>
      <c r="E2395" s="192" t="s">
        <v>2290</v>
      </c>
      <c r="F2395" s="57" t="s">
        <v>12</v>
      </c>
      <c r="G2395" s="257" t="s">
        <v>7</v>
      </c>
      <c r="H2395" s="1"/>
      <c r="I2395" s="164"/>
    </row>
    <row r="2396" spans="1:9" s="25" customFormat="1" ht="15" x14ac:dyDescent="0.2">
      <c r="A2396" s="173" t="str">
        <f t="shared" si="45"/>
        <v/>
      </c>
      <c r="B2396" s="70"/>
      <c r="C2396" s="77" t="str">
        <f>IF(ISBLANK(D2396),_xlfn.AGGREGATE(2,5,C$2129:C2395),"")</f>
        <v/>
      </c>
      <c r="D2396" s="40" t="s">
        <v>1</v>
      </c>
      <c r="E2396" s="194" t="s">
        <v>2291</v>
      </c>
      <c r="F2396" s="8"/>
      <c r="G2396" s="257"/>
      <c r="H2396" s="24"/>
      <c r="I2396" s="164"/>
    </row>
    <row r="2397" spans="1:9" s="25" customFormat="1" ht="14.25" x14ac:dyDescent="0.2">
      <c r="A2397" s="173" t="str">
        <f t="shared" si="45"/>
        <v>LPerm-240</v>
      </c>
      <c r="B2397" s="70" t="s">
        <v>99</v>
      </c>
      <c r="C2397" s="77">
        <f>IF(ISBLANK(D2397),_xlfn.AGGREGATE(2,5,C$2129:C2396),"")</f>
        <v>240</v>
      </c>
      <c r="D2397" s="42"/>
      <c r="E2397" s="192" t="s">
        <v>116</v>
      </c>
      <c r="F2397" s="57" t="s">
        <v>12</v>
      </c>
      <c r="G2397" s="257" t="s">
        <v>7</v>
      </c>
      <c r="H2397" s="1"/>
      <c r="I2397" s="138"/>
    </row>
    <row r="2398" spans="1:9" s="25" customFormat="1" ht="15" x14ac:dyDescent="0.2">
      <c r="A2398" s="173" t="str">
        <f t="shared" si="45"/>
        <v>LPerm-241</v>
      </c>
      <c r="B2398" s="70" t="s">
        <v>99</v>
      </c>
      <c r="C2398" s="77">
        <f>IF(ISBLANK(D2398),_xlfn.AGGREGATE(2,5,C$2129:C2397),"")</f>
        <v>241</v>
      </c>
      <c r="D2398" s="42"/>
      <c r="E2398" s="192" t="s">
        <v>171</v>
      </c>
      <c r="F2398" s="57" t="s">
        <v>12</v>
      </c>
      <c r="G2398" s="257" t="s">
        <v>7</v>
      </c>
      <c r="H2398" s="1"/>
      <c r="I2398" s="127"/>
    </row>
    <row r="2399" spans="1:9" s="25" customFormat="1" ht="15" x14ac:dyDescent="0.2">
      <c r="A2399" s="173" t="str">
        <f t="shared" si="45"/>
        <v>LPerm-242</v>
      </c>
      <c r="B2399" s="70" t="s">
        <v>99</v>
      </c>
      <c r="C2399" s="77">
        <f>IF(ISBLANK(D2399),_xlfn.AGGREGATE(2,5,C$2129:C2398),"")</f>
        <v>242</v>
      </c>
      <c r="D2399" s="42"/>
      <c r="E2399" s="192" t="s">
        <v>107</v>
      </c>
      <c r="F2399" s="57" t="s">
        <v>12</v>
      </c>
      <c r="G2399" s="257" t="s">
        <v>7</v>
      </c>
      <c r="H2399" s="1"/>
      <c r="I2399" s="127"/>
    </row>
    <row r="2400" spans="1:9" s="25" customFormat="1" ht="15" x14ac:dyDescent="0.2">
      <c r="A2400" s="173" t="str">
        <f t="shared" si="45"/>
        <v>LPerm-243</v>
      </c>
      <c r="B2400" s="70" t="s">
        <v>99</v>
      </c>
      <c r="C2400" s="77">
        <f>IF(ISBLANK(D2400),_xlfn.AGGREGATE(2,5,C$2129:C2399),"")</f>
        <v>243</v>
      </c>
      <c r="D2400" s="42"/>
      <c r="E2400" s="192" t="s">
        <v>110</v>
      </c>
      <c r="F2400" s="57" t="s">
        <v>12</v>
      </c>
      <c r="G2400" s="257" t="s">
        <v>7</v>
      </c>
      <c r="H2400" s="1"/>
      <c r="I2400" s="127"/>
    </row>
    <row r="2401" spans="1:9" s="25" customFormat="1" ht="15" x14ac:dyDescent="0.2">
      <c r="A2401" s="173" t="str">
        <f t="shared" si="45"/>
        <v>LPerm-244</v>
      </c>
      <c r="B2401" s="70" t="s">
        <v>99</v>
      </c>
      <c r="C2401" s="77">
        <f>IF(ISBLANK(D2401),_xlfn.AGGREGATE(2,5,C$2129:C2400),"")</f>
        <v>244</v>
      </c>
      <c r="D2401" s="42"/>
      <c r="E2401" s="192" t="s">
        <v>2292</v>
      </c>
      <c r="F2401" s="57" t="s">
        <v>12</v>
      </c>
      <c r="G2401" s="257" t="s">
        <v>7</v>
      </c>
      <c r="H2401" s="1"/>
      <c r="I2401" s="127"/>
    </row>
    <row r="2402" spans="1:9" s="25" customFormat="1" ht="18" x14ac:dyDescent="0.2">
      <c r="A2402" s="183" t="str">
        <f t="shared" si="45"/>
        <v/>
      </c>
      <c r="B2402" s="71"/>
      <c r="C2402" s="69" t="str">
        <f>IF(ISBLANK(D2402),_xlfn.AGGREGATE(2,5,C$2129:C2195),"")</f>
        <v/>
      </c>
      <c r="D2402" s="20" t="s">
        <v>51</v>
      </c>
      <c r="E2402" s="219" t="s">
        <v>41</v>
      </c>
      <c r="F2402" s="17"/>
      <c r="G2402" s="276"/>
      <c r="H2402" s="146"/>
      <c r="I2402" s="127"/>
    </row>
    <row r="2403" spans="1:9" s="25" customFormat="1" ht="28.5" x14ac:dyDescent="0.2">
      <c r="A2403" s="184" t="str">
        <f t="shared" si="45"/>
        <v>LBarC-1</v>
      </c>
      <c r="B2403" s="71" t="s">
        <v>102</v>
      </c>
      <c r="C2403" s="77">
        <f>IF(ISBLANK(D2403),_xlfn.AGGREGATE(2,5,C$2401:C2402),"")</f>
        <v>1</v>
      </c>
      <c r="D2403" s="46"/>
      <c r="E2403" s="220" t="s">
        <v>2293</v>
      </c>
      <c r="F2403" s="60" t="s">
        <v>6</v>
      </c>
      <c r="G2403" s="264" t="s">
        <v>9</v>
      </c>
      <c r="H2403" s="1"/>
      <c r="I2403" s="127"/>
    </row>
    <row r="2404" spans="1:9" s="25" customFormat="1" ht="15" x14ac:dyDescent="0.2">
      <c r="A2404" s="184" t="str">
        <f t="shared" si="45"/>
        <v>LBarC-2</v>
      </c>
      <c r="B2404" s="71" t="s">
        <v>102</v>
      </c>
      <c r="C2404" s="77">
        <f>IF(ISBLANK(D2404),_xlfn.AGGREGATE(2,5,C$2401:C2403),"")</f>
        <v>2</v>
      </c>
      <c r="D2404" s="42"/>
      <c r="E2404" s="220" t="s">
        <v>2294</v>
      </c>
      <c r="F2404" s="57" t="s">
        <v>12</v>
      </c>
      <c r="G2404" s="257" t="s">
        <v>7</v>
      </c>
      <c r="H2404" s="1"/>
      <c r="I2404" s="127"/>
    </row>
    <row r="2405" spans="1:9" s="25" customFormat="1" ht="28.5" x14ac:dyDescent="0.2">
      <c r="A2405" s="184" t="str">
        <f t="shared" si="45"/>
        <v>LBarC-3</v>
      </c>
      <c r="B2405" s="71" t="s">
        <v>102</v>
      </c>
      <c r="C2405" s="77">
        <f>IF(ISBLANK(D2405),_xlfn.AGGREGATE(2,5,C$2401:C2404),"")</f>
        <v>3</v>
      </c>
      <c r="D2405" s="42"/>
      <c r="E2405" s="220" t="s">
        <v>2295</v>
      </c>
      <c r="F2405" s="57" t="s">
        <v>12</v>
      </c>
      <c r="G2405" s="257" t="s">
        <v>9</v>
      </c>
      <c r="H2405" s="1"/>
      <c r="I2405" s="129"/>
    </row>
    <row r="2406" spans="1:9" s="25" customFormat="1" ht="15" x14ac:dyDescent="0.2">
      <c r="A2406" s="184" t="str">
        <f t="shared" si="45"/>
        <v>LBarC-4</v>
      </c>
      <c r="B2406" s="71" t="s">
        <v>102</v>
      </c>
      <c r="C2406" s="77">
        <f>IF(ISBLANK(D2406),_xlfn.AGGREGATE(2,5,C$2401:C2405),"")</f>
        <v>4</v>
      </c>
      <c r="D2406" s="42"/>
      <c r="E2406" s="220" t="s">
        <v>2296</v>
      </c>
      <c r="F2406" s="57" t="s">
        <v>6</v>
      </c>
      <c r="G2406" s="257" t="s">
        <v>9</v>
      </c>
      <c r="H2406" s="1"/>
      <c r="I2406" s="127"/>
    </row>
    <row r="2407" spans="1:9" s="25" customFormat="1" ht="28.5" x14ac:dyDescent="0.2">
      <c r="A2407" s="184" t="str">
        <f t="shared" si="45"/>
        <v>LBarC-5</v>
      </c>
      <c r="B2407" s="71" t="s">
        <v>102</v>
      </c>
      <c r="C2407" s="77">
        <f>IF(ISBLANK(D2407),_xlfn.AGGREGATE(2,5,C$2401:C2406),"")</f>
        <v>5</v>
      </c>
      <c r="D2407" s="42"/>
      <c r="E2407" s="220" t="s">
        <v>2297</v>
      </c>
      <c r="F2407" s="57" t="s">
        <v>6</v>
      </c>
      <c r="G2407" s="257" t="s">
        <v>9</v>
      </c>
      <c r="H2407" s="1"/>
      <c r="I2407" s="127"/>
    </row>
    <row r="2408" spans="1:9" s="25" customFormat="1" ht="15" x14ac:dyDescent="0.2">
      <c r="A2408" s="184" t="str">
        <f t="shared" si="45"/>
        <v>LBarC-6</v>
      </c>
      <c r="B2408" s="71" t="s">
        <v>102</v>
      </c>
      <c r="C2408" s="77">
        <f>IF(ISBLANK(D2408),_xlfn.AGGREGATE(2,5,C$2401:C2407),"")</f>
        <v>6</v>
      </c>
      <c r="D2408" s="42"/>
      <c r="E2408" s="220" t="s">
        <v>2298</v>
      </c>
      <c r="F2408" s="57" t="s">
        <v>12</v>
      </c>
      <c r="G2408" s="257" t="s">
        <v>9</v>
      </c>
      <c r="H2408" s="1"/>
      <c r="I2408" s="127"/>
    </row>
    <row r="2409" spans="1:9" s="25" customFormat="1" ht="15" x14ac:dyDescent="0.2">
      <c r="A2409" s="184" t="str">
        <f t="shared" si="45"/>
        <v>LBarC-7</v>
      </c>
      <c r="B2409" s="71" t="s">
        <v>102</v>
      </c>
      <c r="C2409" s="77">
        <f>IF(ISBLANK(D2409),_xlfn.AGGREGATE(2,5,C$2401:C2408),"")</f>
        <v>7</v>
      </c>
      <c r="D2409" s="42"/>
      <c r="E2409" s="220" t="s">
        <v>2299</v>
      </c>
      <c r="F2409" s="57" t="s">
        <v>12</v>
      </c>
      <c r="G2409" s="257" t="s">
        <v>9</v>
      </c>
      <c r="H2409" s="1"/>
      <c r="I2409" s="129"/>
    </row>
    <row r="2410" spans="1:9" s="25" customFormat="1" ht="15" x14ac:dyDescent="0.2">
      <c r="A2410" s="184" t="str">
        <f t="shared" si="45"/>
        <v>LBarC-8</v>
      </c>
      <c r="B2410" s="71" t="s">
        <v>102</v>
      </c>
      <c r="C2410" s="77">
        <f>IF(ISBLANK(D2410),_xlfn.AGGREGATE(2,5,C$2401:C2409),"")</f>
        <v>8</v>
      </c>
      <c r="D2410" s="42"/>
      <c r="E2410" s="220" t="s">
        <v>2300</v>
      </c>
      <c r="F2410" s="57" t="s">
        <v>6</v>
      </c>
      <c r="G2410" s="257" t="s">
        <v>9</v>
      </c>
      <c r="H2410" s="1"/>
      <c r="I2410" s="127"/>
    </row>
    <row r="2411" spans="1:9" s="25" customFormat="1" ht="15" x14ac:dyDescent="0.2">
      <c r="A2411" s="184" t="str">
        <f t="shared" si="45"/>
        <v>LBarC-9</v>
      </c>
      <c r="B2411" s="71" t="s">
        <v>102</v>
      </c>
      <c r="C2411" s="77">
        <f>IF(ISBLANK(D2411),_xlfn.AGGREGATE(2,5,C$2401:C2410),"")</f>
        <v>9</v>
      </c>
      <c r="D2411" s="42"/>
      <c r="E2411" s="220" t="s">
        <v>2301</v>
      </c>
      <c r="F2411" s="57" t="s">
        <v>6</v>
      </c>
      <c r="G2411" s="257" t="s">
        <v>9</v>
      </c>
      <c r="H2411" s="1"/>
      <c r="I2411" s="127"/>
    </row>
    <row r="2412" spans="1:9" s="25" customFormat="1" ht="14.25" x14ac:dyDescent="0.2">
      <c r="A2412" s="184" t="str">
        <f t="shared" si="45"/>
        <v>LBarC-10</v>
      </c>
      <c r="B2412" s="71" t="s">
        <v>102</v>
      </c>
      <c r="C2412" s="77">
        <f>IF(ISBLANK(D2412),_xlfn.AGGREGATE(2,5,C$2401:C2411),"")</f>
        <v>10</v>
      </c>
      <c r="D2412" s="42"/>
      <c r="E2412" s="220" t="s">
        <v>2302</v>
      </c>
      <c r="F2412" s="57" t="s">
        <v>6</v>
      </c>
      <c r="G2412" s="257" t="s">
        <v>9</v>
      </c>
      <c r="H2412" s="1"/>
      <c r="I2412" s="128"/>
    </row>
    <row r="2413" spans="1:9" s="37" customFormat="1" ht="28.5" x14ac:dyDescent="0.2">
      <c r="A2413" s="184" t="str">
        <f t="shared" si="45"/>
        <v>LBarC-11</v>
      </c>
      <c r="B2413" s="71" t="s">
        <v>102</v>
      </c>
      <c r="C2413" s="77">
        <f>IF(ISBLANK(D2413),_xlfn.AGGREGATE(2,5,C$2401:C2412),"")</f>
        <v>11</v>
      </c>
      <c r="D2413" s="42"/>
      <c r="E2413" s="220" t="s">
        <v>2303</v>
      </c>
      <c r="F2413" s="57" t="s">
        <v>6</v>
      </c>
      <c r="G2413" s="257" t="s">
        <v>9</v>
      </c>
      <c r="H2413" s="1"/>
      <c r="I2413" s="127"/>
    </row>
    <row r="2414" spans="1:9" s="37" customFormat="1" ht="15" x14ac:dyDescent="0.2">
      <c r="A2414" s="184" t="str">
        <f t="shared" si="45"/>
        <v>LBarC-12</v>
      </c>
      <c r="B2414" s="71" t="s">
        <v>102</v>
      </c>
      <c r="C2414" s="77">
        <f>IF(ISBLANK(D2414),_xlfn.AGGREGATE(2,5,C$2401:C2413),"")</f>
        <v>12</v>
      </c>
      <c r="D2414" s="42"/>
      <c r="E2414" s="221" t="s">
        <v>2304</v>
      </c>
      <c r="F2414" s="57" t="s">
        <v>12</v>
      </c>
      <c r="G2414" s="257" t="s">
        <v>9</v>
      </c>
      <c r="H2414" s="1"/>
      <c r="I2414" s="127"/>
    </row>
    <row r="2415" spans="1:9" s="37" customFormat="1" ht="15" x14ac:dyDescent="0.2">
      <c r="A2415" s="184" t="str">
        <f t="shared" si="45"/>
        <v>LBarC-13</v>
      </c>
      <c r="B2415" s="71" t="s">
        <v>102</v>
      </c>
      <c r="C2415" s="77">
        <f>IF(ISBLANK(D2415),_xlfn.AGGREGATE(2,5,C$2401:C2414),"")</f>
        <v>13</v>
      </c>
      <c r="D2415" s="42"/>
      <c r="E2415" s="222" t="s">
        <v>2305</v>
      </c>
      <c r="F2415" s="57" t="s">
        <v>12</v>
      </c>
      <c r="G2415" s="257" t="s">
        <v>9</v>
      </c>
      <c r="H2415" s="1"/>
      <c r="I2415" s="127"/>
    </row>
    <row r="2416" spans="1:9" s="37" customFormat="1" ht="15" x14ac:dyDescent="0.2">
      <c r="A2416" s="184" t="str">
        <f t="shared" si="45"/>
        <v>LBarC-14</v>
      </c>
      <c r="B2416" s="71" t="s">
        <v>102</v>
      </c>
      <c r="C2416" s="77">
        <f>IF(ISBLANK(D2416),_xlfn.AGGREGATE(2,5,C$2401:C2415),"")</f>
        <v>14</v>
      </c>
      <c r="D2416" s="42"/>
      <c r="E2416" s="222" t="s">
        <v>2306</v>
      </c>
      <c r="F2416" s="57" t="s">
        <v>12</v>
      </c>
      <c r="G2416" s="257" t="s">
        <v>9</v>
      </c>
      <c r="H2416" s="1"/>
      <c r="I2416" s="127"/>
    </row>
    <row r="2417" spans="1:9" s="37" customFormat="1" ht="15" x14ac:dyDescent="0.2">
      <c r="A2417" s="173" t="str">
        <f t="shared" si="45"/>
        <v/>
      </c>
      <c r="B2417" s="71"/>
      <c r="C2417" s="77" t="str">
        <f>IF(ISBLANK(D2417),_xlfn.AGGREGATE(2,5,C$2401:C2416),"")</f>
        <v/>
      </c>
      <c r="D2417" s="28" t="s">
        <v>1</v>
      </c>
      <c r="E2417" s="199" t="s">
        <v>2307</v>
      </c>
      <c r="F2417" s="5"/>
      <c r="G2417" s="266"/>
      <c r="H2417" s="23"/>
      <c r="I2417" s="127"/>
    </row>
    <row r="2418" spans="1:9" s="37" customFormat="1" ht="15" x14ac:dyDescent="0.2">
      <c r="A2418" s="184" t="str">
        <f t="shared" si="45"/>
        <v>LBarC-15</v>
      </c>
      <c r="B2418" s="71" t="s">
        <v>102</v>
      </c>
      <c r="C2418" s="77">
        <f>IF(ISBLANK(D2418),_xlfn.AGGREGATE(2,5,C$2401:C2417),"")</f>
        <v>15</v>
      </c>
      <c r="D2418" s="42"/>
      <c r="E2418" s="223" t="s">
        <v>2308</v>
      </c>
      <c r="F2418" s="57" t="s">
        <v>12</v>
      </c>
      <c r="G2418" s="257" t="s">
        <v>9</v>
      </c>
      <c r="H2418" s="1"/>
      <c r="I2418" s="127"/>
    </row>
    <row r="2419" spans="1:9" s="37" customFormat="1" ht="15" x14ac:dyDescent="0.2">
      <c r="A2419" s="184" t="str">
        <f t="shared" si="45"/>
        <v>LBarC-16</v>
      </c>
      <c r="B2419" s="71" t="s">
        <v>102</v>
      </c>
      <c r="C2419" s="77">
        <f>IF(ISBLANK(D2419),_xlfn.AGGREGATE(2,5,C$2401:C2418),"")</f>
        <v>16</v>
      </c>
      <c r="D2419" s="42"/>
      <c r="E2419" s="223" t="s">
        <v>1230</v>
      </c>
      <c r="F2419" s="57" t="s">
        <v>12</v>
      </c>
      <c r="G2419" s="257" t="s">
        <v>9</v>
      </c>
      <c r="H2419" s="1"/>
      <c r="I2419" s="127"/>
    </row>
    <row r="2420" spans="1:9" s="37" customFormat="1" ht="15" x14ac:dyDescent="0.2">
      <c r="A2420" s="184" t="str">
        <f t="shared" si="45"/>
        <v>LBarC-17</v>
      </c>
      <c r="B2420" s="71" t="s">
        <v>102</v>
      </c>
      <c r="C2420" s="77">
        <f>IF(ISBLANK(D2420),_xlfn.AGGREGATE(2,5,C$2401:C2419),"")</f>
        <v>17</v>
      </c>
      <c r="D2420" s="42"/>
      <c r="E2420" s="223" t="s">
        <v>1233</v>
      </c>
      <c r="F2420" s="57" t="s">
        <v>12</v>
      </c>
      <c r="G2420" s="257" t="s">
        <v>9</v>
      </c>
      <c r="H2420" s="1"/>
      <c r="I2420" s="127"/>
    </row>
    <row r="2421" spans="1:9" s="37" customFormat="1" ht="15" x14ac:dyDescent="0.2">
      <c r="A2421" s="184" t="str">
        <f t="shared" si="45"/>
        <v>LBarC-18</v>
      </c>
      <c r="B2421" s="71" t="s">
        <v>102</v>
      </c>
      <c r="C2421" s="77">
        <f>IF(ISBLANK(D2421),_xlfn.AGGREGATE(2,5,C$2401:C2420),"")</f>
        <v>18</v>
      </c>
      <c r="D2421" s="42"/>
      <c r="E2421" s="223" t="s">
        <v>2309</v>
      </c>
      <c r="F2421" s="57" t="s">
        <v>12</v>
      </c>
      <c r="G2421" s="257" t="s">
        <v>9</v>
      </c>
      <c r="H2421" s="1"/>
      <c r="I2421" s="127"/>
    </row>
    <row r="2422" spans="1:9" s="37" customFormat="1" ht="15" x14ac:dyDescent="0.2">
      <c r="A2422" s="184" t="str">
        <f t="shared" si="45"/>
        <v>LBarC-19</v>
      </c>
      <c r="B2422" s="71" t="s">
        <v>102</v>
      </c>
      <c r="C2422" s="77">
        <f>IF(ISBLANK(D2422),_xlfn.AGGREGATE(2,5,C$2401:C2421),"")</f>
        <v>19</v>
      </c>
      <c r="D2422" s="42"/>
      <c r="E2422" s="223" t="s">
        <v>2310</v>
      </c>
      <c r="F2422" s="57" t="s">
        <v>6</v>
      </c>
      <c r="G2422" s="257" t="s">
        <v>9</v>
      </c>
      <c r="H2422" s="1"/>
      <c r="I2422" s="129"/>
    </row>
    <row r="2423" spans="1:9" s="37" customFormat="1" ht="15" x14ac:dyDescent="0.2">
      <c r="A2423" s="184" t="str">
        <f t="shared" si="45"/>
        <v>LBarC-20</v>
      </c>
      <c r="B2423" s="71" t="s">
        <v>102</v>
      </c>
      <c r="C2423" s="77">
        <f>IF(ISBLANK(D2423),_xlfn.AGGREGATE(2,5,C$2401:C2422),"")</f>
        <v>20</v>
      </c>
      <c r="D2423" s="42"/>
      <c r="E2423" s="220" t="s">
        <v>2311</v>
      </c>
      <c r="F2423" s="57" t="s">
        <v>12</v>
      </c>
      <c r="G2423" s="257" t="s">
        <v>9</v>
      </c>
      <c r="H2423" s="1"/>
      <c r="I2423" s="129"/>
    </row>
    <row r="2424" spans="1:9" s="37" customFormat="1" ht="15" x14ac:dyDescent="0.2">
      <c r="A2424" s="184" t="str">
        <f t="shared" si="45"/>
        <v>LBarC-21</v>
      </c>
      <c r="B2424" s="71" t="s">
        <v>102</v>
      </c>
      <c r="C2424" s="77">
        <f>IF(ISBLANK(D2424),_xlfn.AGGREGATE(2,5,C$2401:C2423),"")</f>
        <v>21</v>
      </c>
      <c r="D2424" s="42"/>
      <c r="E2424" s="220" t="s">
        <v>2312</v>
      </c>
      <c r="F2424" s="57" t="s">
        <v>6</v>
      </c>
      <c r="G2424" s="257" t="s">
        <v>9</v>
      </c>
      <c r="H2424" s="1"/>
      <c r="I2424" s="127"/>
    </row>
    <row r="2425" spans="1:9" s="37" customFormat="1" ht="15" x14ac:dyDescent="0.2">
      <c r="A2425" s="184" t="str">
        <f t="shared" si="45"/>
        <v>LBarC-22</v>
      </c>
      <c r="B2425" s="71" t="s">
        <v>102</v>
      </c>
      <c r="C2425" s="77">
        <f>IF(ISBLANK(D2425),_xlfn.AGGREGATE(2,5,C$2401:C2424),"")</f>
        <v>22</v>
      </c>
      <c r="D2425" s="42"/>
      <c r="E2425" s="224" t="s">
        <v>2313</v>
      </c>
      <c r="F2425" s="57" t="s">
        <v>6</v>
      </c>
      <c r="G2425" s="257" t="s">
        <v>9</v>
      </c>
      <c r="H2425" s="1"/>
      <c r="I2425" s="129"/>
    </row>
    <row r="2426" spans="1:9" s="37" customFormat="1" ht="15" x14ac:dyDescent="0.2">
      <c r="A2426" s="184" t="str">
        <f t="shared" si="45"/>
        <v>LBarC-23</v>
      </c>
      <c r="B2426" s="71" t="s">
        <v>102</v>
      </c>
      <c r="C2426" s="77">
        <f>IF(ISBLANK(D2426),_xlfn.AGGREGATE(2,5,C$2401:C2425),"")</f>
        <v>23</v>
      </c>
      <c r="D2426" s="42"/>
      <c r="E2426" s="192" t="s">
        <v>2314</v>
      </c>
      <c r="F2426" s="57" t="s">
        <v>12</v>
      </c>
      <c r="G2426" s="257" t="s">
        <v>9</v>
      </c>
      <c r="H2426" s="1"/>
      <c r="I2426" s="140"/>
    </row>
    <row r="2427" spans="1:9" s="37" customFormat="1" ht="15" x14ac:dyDescent="0.2">
      <c r="A2427" s="184" t="str">
        <f t="shared" si="45"/>
        <v>LBarC-24</v>
      </c>
      <c r="B2427" s="71" t="s">
        <v>102</v>
      </c>
      <c r="C2427" s="77">
        <f>IF(ISBLANK(D2427),_xlfn.AGGREGATE(2,5,C$2401:C2426),"")</f>
        <v>24</v>
      </c>
      <c r="D2427" s="42"/>
      <c r="E2427" s="192" t="s">
        <v>2315</v>
      </c>
      <c r="F2427" s="57" t="s">
        <v>12</v>
      </c>
      <c r="G2427" s="257" t="s">
        <v>9</v>
      </c>
      <c r="H2427" s="1"/>
      <c r="I2427" s="127"/>
    </row>
    <row r="2428" spans="1:9" s="37" customFormat="1" ht="15" x14ac:dyDescent="0.2">
      <c r="A2428" s="184" t="str">
        <f t="shared" si="45"/>
        <v>LBarC-25</v>
      </c>
      <c r="B2428" s="71" t="s">
        <v>102</v>
      </c>
      <c r="C2428" s="77">
        <f>IF(ISBLANK(D2428),_xlfn.AGGREGATE(2,5,C$2401:C2427),"")</f>
        <v>25</v>
      </c>
      <c r="D2428" s="42"/>
      <c r="E2428" s="192" t="s">
        <v>2316</v>
      </c>
      <c r="F2428" s="57" t="s">
        <v>6</v>
      </c>
      <c r="G2428" s="257" t="s">
        <v>9</v>
      </c>
      <c r="H2428" s="1"/>
      <c r="I2428" s="127"/>
    </row>
    <row r="2429" spans="1:9" s="37" customFormat="1" ht="15" x14ac:dyDescent="0.2">
      <c r="A2429" s="184" t="str">
        <f t="shared" si="45"/>
        <v>LBarC-26</v>
      </c>
      <c r="B2429" s="71" t="s">
        <v>102</v>
      </c>
      <c r="C2429" s="77">
        <f>IF(ISBLANK(D2429),_xlfn.AGGREGATE(2,5,C$2401:C2428),"")</f>
        <v>26</v>
      </c>
      <c r="D2429" s="42"/>
      <c r="E2429" s="220" t="s">
        <v>2317</v>
      </c>
      <c r="F2429" s="57" t="s">
        <v>6</v>
      </c>
      <c r="G2429" s="257" t="s">
        <v>9</v>
      </c>
      <c r="H2429" s="1"/>
      <c r="I2429" s="127"/>
    </row>
    <row r="2430" spans="1:9" s="37" customFormat="1" ht="14.25" x14ac:dyDescent="0.2">
      <c r="A2430" s="184" t="str">
        <f t="shared" si="45"/>
        <v>LBarC-27</v>
      </c>
      <c r="B2430" s="71" t="s">
        <v>102</v>
      </c>
      <c r="C2430" s="77">
        <f>IF(ISBLANK(D2430),_xlfn.AGGREGATE(2,5,C$2401:C2429),"")</f>
        <v>27</v>
      </c>
      <c r="D2430" s="43"/>
      <c r="E2430" s="225" t="s">
        <v>2318</v>
      </c>
      <c r="F2430" s="58" t="s">
        <v>6</v>
      </c>
      <c r="G2430" s="260" t="s">
        <v>9</v>
      </c>
      <c r="H2430" s="1"/>
      <c r="I2430" s="128"/>
    </row>
    <row r="2431" spans="1:9" s="37" customFormat="1" ht="18" x14ac:dyDescent="0.2">
      <c r="A2431" s="171" t="str">
        <f t="shared" ref="A2431:A2480" si="46">IF(ISBLANK(D2431),B2431&amp;"-"&amp;C2431,"")</f>
        <v/>
      </c>
      <c r="B2431" s="71"/>
      <c r="C2431" s="69" t="str">
        <f>IF(ISBLANK(D2431),_xlfn.AGGREGATE(2,5,C$2430:C2430),"")</f>
        <v/>
      </c>
      <c r="D2431" s="20" t="s">
        <v>51</v>
      </c>
      <c r="E2431" s="191" t="s">
        <v>42</v>
      </c>
      <c r="F2431" s="13"/>
      <c r="G2431" s="278"/>
      <c r="H2431" s="144"/>
      <c r="I2431" s="127"/>
    </row>
    <row r="2432" spans="1:9" s="37" customFormat="1" ht="15" x14ac:dyDescent="0.2">
      <c r="A2432" s="173" t="str">
        <f t="shared" si="46"/>
        <v>LPT-1</v>
      </c>
      <c r="B2432" s="71" t="s">
        <v>105</v>
      </c>
      <c r="C2432" s="77">
        <f>IF(ISBLANK(D2432),_xlfn.AGGREGATE(2,5,C$2430:C2431),"")</f>
        <v>1</v>
      </c>
      <c r="D2432" s="46"/>
      <c r="E2432" s="192" t="s">
        <v>2319</v>
      </c>
      <c r="F2432" s="60" t="s">
        <v>6</v>
      </c>
      <c r="G2432" s="264" t="s">
        <v>9</v>
      </c>
      <c r="H2432" s="1"/>
      <c r="I2432" s="127"/>
    </row>
    <row r="2433" spans="1:9" s="37" customFormat="1" ht="28.5" x14ac:dyDescent="0.2">
      <c r="A2433" s="173" t="str">
        <f t="shared" si="46"/>
        <v>LPT-2</v>
      </c>
      <c r="B2433" s="71" t="s">
        <v>105</v>
      </c>
      <c r="C2433" s="77">
        <f>IF(ISBLANK(D2433),_xlfn.AGGREGATE(2,5,C$2430:C2432),"")</f>
        <v>2</v>
      </c>
      <c r="D2433" s="42"/>
      <c r="E2433" s="192" t="s">
        <v>2320</v>
      </c>
      <c r="F2433" s="57" t="s">
        <v>6</v>
      </c>
      <c r="G2433" s="257" t="s">
        <v>9</v>
      </c>
      <c r="H2433" s="1"/>
      <c r="I2433" s="127"/>
    </row>
    <row r="2434" spans="1:9" s="37" customFormat="1" ht="28.5" x14ac:dyDescent="0.2">
      <c r="A2434" s="173" t="str">
        <f t="shared" si="46"/>
        <v>LPT-3</v>
      </c>
      <c r="B2434" s="71" t="s">
        <v>105</v>
      </c>
      <c r="C2434" s="77">
        <f>IF(ISBLANK(D2434),_xlfn.AGGREGATE(2,5,C$2430:C2433),"")</f>
        <v>3</v>
      </c>
      <c r="D2434" s="42"/>
      <c r="E2434" s="192" t="s">
        <v>2321</v>
      </c>
      <c r="F2434" s="57" t="s">
        <v>6</v>
      </c>
      <c r="G2434" s="257" t="s">
        <v>9</v>
      </c>
      <c r="H2434" s="1"/>
      <c r="I2434" s="127"/>
    </row>
    <row r="2435" spans="1:9" s="25" customFormat="1" ht="15" x14ac:dyDescent="0.2">
      <c r="A2435" s="173" t="str">
        <f t="shared" si="46"/>
        <v>LPT-4</v>
      </c>
      <c r="B2435" s="71" t="s">
        <v>105</v>
      </c>
      <c r="C2435" s="77">
        <f>IF(ISBLANK(D2435),_xlfn.AGGREGATE(2,5,C$2430:C2434),"")</f>
        <v>4</v>
      </c>
      <c r="D2435" s="42"/>
      <c r="E2435" s="192" t="s">
        <v>2322</v>
      </c>
      <c r="F2435" s="57" t="s">
        <v>6</v>
      </c>
      <c r="G2435" s="257" t="s">
        <v>9</v>
      </c>
      <c r="H2435" s="1"/>
      <c r="I2435" s="127"/>
    </row>
    <row r="2436" spans="1:9" s="25" customFormat="1" ht="15" x14ac:dyDescent="0.2">
      <c r="A2436" s="173" t="str">
        <f t="shared" si="46"/>
        <v>LPT-5</v>
      </c>
      <c r="B2436" s="71" t="s">
        <v>105</v>
      </c>
      <c r="C2436" s="77">
        <f>IF(ISBLANK(D2436),_xlfn.AGGREGATE(2,5,C$2430:C2435),"")</f>
        <v>5</v>
      </c>
      <c r="D2436" s="42"/>
      <c r="E2436" s="203" t="s">
        <v>2323</v>
      </c>
      <c r="F2436" s="57" t="s">
        <v>12</v>
      </c>
      <c r="G2436" s="257" t="s">
        <v>9</v>
      </c>
      <c r="H2436" s="1"/>
      <c r="I2436" s="127"/>
    </row>
    <row r="2437" spans="1:9" s="25" customFormat="1" ht="30" x14ac:dyDescent="0.2">
      <c r="A2437" s="173" t="str">
        <f t="shared" si="46"/>
        <v/>
      </c>
      <c r="B2437" s="71"/>
      <c r="C2437" s="77" t="str">
        <f>IF(ISBLANK(D2437),_xlfn.AGGREGATE(2,5,C$2430:C2436),"")</f>
        <v/>
      </c>
      <c r="D2437" s="28" t="s">
        <v>1</v>
      </c>
      <c r="E2437" s="199" t="s">
        <v>2324</v>
      </c>
      <c r="F2437" s="5"/>
      <c r="G2437" s="266"/>
      <c r="H2437" s="23"/>
      <c r="I2437" s="127"/>
    </row>
    <row r="2438" spans="1:9" s="25" customFormat="1" ht="15" x14ac:dyDescent="0.2">
      <c r="A2438" s="173" t="str">
        <f t="shared" si="46"/>
        <v>LPT-6</v>
      </c>
      <c r="B2438" s="71" t="s">
        <v>105</v>
      </c>
      <c r="C2438" s="77">
        <f>IF(ISBLANK(D2438),_xlfn.AGGREGATE(2,5,C$2430:C2437),"")</f>
        <v>6</v>
      </c>
      <c r="D2438" s="42"/>
      <c r="E2438" s="192" t="s">
        <v>2325</v>
      </c>
      <c r="F2438" s="57" t="s">
        <v>6</v>
      </c>
      <c r="G2438" s="257" t="s">
        <v>9</v>
      </c>
      <c r="H2438" s="1"/>
      <c r="I2438" s="127"/>
    </row>
    <row r="2439" spans="1:9" s="25" customFormat="1" ht="15" x14ac:dyDescent="0.2">
      <c r="A2439" s="173" t="str">
        <f t="shared" si="46"/>
        <v>LPT-7</v>
      </c>
      <c r="B2439" s="71" t="s">
        <v>105</v>
      </c>
      <c r="C2439" s="77">
        <f>IF(ISBLANK(D2439),_xlfn.AGGREGATE(2,5,C$2430:C2438),"")</f>
        <v>7</v>
      </c>
      <c r="D2439" s="42"/>
      <c r="E2439" s="192" t="s">
        <v>2326</v>
      </c>
      <c r="F2439" s="57" t="s">
        <v>6</v>
      </c>
      <c r="G2439" s="257" t="s">
        <v>9</v>
      </c>
      <c r="H2439" s="1"/>
      <c r="I2439" s="127"/>
    </row>
    <row r="2440" spans="1:9" s="25" customFormat="1" ht="15" x14ac:dyDescent="0.2">
      <c r="A2440" s="173" t="str">
        <f t="shared" si="46"/>
        <v>LPT-8</v>
      </c>
      <c r="B2440" s="71" t="s">
        <v>105</v>
      </c>
      <c r="C2440" s="77">
        <f>IF(ISBLANK(D2440),_xlfn.AGGREGATE(2,5,C$2430:C2439),"")</f>
        <v>8</v>
      </c>
      <c r="D2440" s="42"/>
      <c r="E2440" s="192" t="s">
        <v>2327</v>
      </c>
      <c r="F2440" s="57" t="s">
        <v>6</v>
      </c>
      <c r="G2440" s="257" t="s">
        <v>9</v>
      </c>
      <c r="H2440" s="1"/>
      <c r="I2440" s="127"/>
    </row>
    <row r="2441" spans="1:9" s="25" customFormat="1" ht="15" x14ac:dyDescent="0.2">
      <c r="A2441" s="173" t="str">
        <f t="shared" si="46"/>
        <v>LPT-9</v>
      </c>
      <c r="B2441" s="71" t="s">
        <v>105</v>
      </c>
      <c r="C2441" s="77">
        <f>IF(ISBLANK(D2441),_xlfn.AGGREGATE(2,5,C$2430:C2440),"")</f>
        <v>9</v>
      </c>
      <c r="D2441" s="42"/>
      <c r="E2441" s="192" t="s">
        <v>2328</v>
      </c>
      <c r="F2441" s="57" t="s">
        <v>12</v>
      </c>
      <c r="G2441" s="257" t="s">
        <v>9</v>
      </c>
      <c r="H2441" s="1"/>
      <c r="I2441" s="127"/>
    </row>
    <row r="2442" spans="1:9" s="25" customFormat="1" ht="15" x14ac:dyDescent="0.2">
      <c r="A2442" s="173" t="str">
        <f t="shared" si="46"/>
        <v>LPT-10</v>
      </c>
      <c r="B2442" s="71" t="s">
        <v>105</v>
      </c>
      <c r="C2442" s="77">
        <f>IF(ISBLANK(D2442),_xlfn.AGGREGATE(2,5,C$2430:C2441),"")</f>
        <v>10</v>
      </c>
      <c r="D2442" s="42"/>
      <c r="E2442" s="192" t="s">
        <v>2329</v>
      </c>
      <c r="F2442" s="57" t="s">
        <v>12</v>
      </c>
      <c r="G2442" s="257" t="s">
        <v>9</v>
      </c>
      <c r="H2442" s="1"/>
      <c r="I2442" s="127"/>
    </row>
    <row r="2443" spans="1:9" s="25" customFormat="1" ht="15" x14ac:dyDescent="0.2">
      <c r="A2443" s="173" t="str">
        <f t="shared" si="46"/>
        <v>LPT-11</v>
      </c>
      <c r="B2443" s="71" t="s">
        <v>105</v>
      </c>
      <c r="C2443" s="77">
        <f>IF(ISBLANK(D2443),_xlfn.AGGREGATE(2,5,C$2430:C2442),"")</f>
        <v>11</v>
      </c>
      <c r="D2443" s="42"/>
      <c r="E2443" s="192" t="s">
        <v>2330</v>
      </c>
      <c r="F2443" s="57" t="s">
        <v>6</v>
      </c>
      <c r="G2443" s="257" t="s">
        <v>9</v>
      </c>
      <c r="H2443" s="1"/>
      <c r="I2443" s="127"/>
    </row>
    <row r="2444" spans="1:9" s="25" customFormat="1" ht="15" x14ac:dyDescent="0.2">
      <c r="A2444" s="173" t="str">
        <f t="shared" si="46"/>
        <v>LPT-12</v>
      </c>
      <c r="B2444" s="71" t="s">
        <v>105</v>
      </c>
      <c r="C2444" s="77">
        <f>IF(ISBLANK(D2444),_xlfn.AGGREGATE(2,5,C$2430:C2443),"")</f>
        <v>12</v>
      </c>
      <c r="D2444" s="42"/>
      <c r="E2444" s="192" t="s">
        <v>654</v>
      </c>
      <c r="F2444" s="57" t="s">
        <v>6</v>
      </c>
      <c r="G2444" s="257" t="s">
        <v>9</v>
      </c>
      <c r="H2444" s="1"/>
      <c r="I2444" s="127"/>
    </row>
    <row r="2445" spans="1:9" s="25" customFormat="1" ht="15" x14ac:dyDescent="0.2">
      <c r="A2445" s="173" t="str">
        <f t="shared" si="46"/>
        <v>LPT-13</v>
      </c>
      <c r="B2445" s="71" t="s">
        <v>105</v>
      </c>
      <c r="C2445" s="77">
        <f>IF(ISBLANK(D2445),_xlfn.AGGREGATE(2,5,C$2430:C2444),"")</f>
        <v>13</v>
      </c>
      <c r="D2445" s="42"/>
      <c r="E2445" s="192" t="s">
        <v>2331</v>
      </c>
      <c r="F2445" s="57" t="s">
        <v>12</v>
      </c>
      <c r="G2445" s="257" t="s">
        <v>9</v>
      </c>
      <c r="H2445" s="1"/>
      <c r="I2445" s="127"/>
    </row>
    <row r="2446" spans="1:9" s="25" customFormat="1" ht="15" x14ac:dyDescent="0.2">
      <c r="A2446" s="173" t="str">
        <f t="shared" si="46"/>
        <v>LPT-14</v>
      </c>
      <c r="B2446" s="71" t="s">
        <v>105</v>
      </c>
      <c r="C2446" s="77">
        <f>IF(ISBLANK(D2446),_xlfn.AGGREGATE(2,5,C$2430:C2445),"")</f>
        <v>14</v>
      </c>
      <c r="D2446" s="42"/>
      <c r="E2446" s="192" t="s">
        <v>2185</v>
      </c>
      <c r="F2446" s="57" t="s">
        <v>6</v>
      </c>
      <c r="G2446" s="257" t="s">
        <v>9</v>
      </c>
      <c r="H2446" s="1"/>
      <c r="I2446" s="127"/>
    </row>
    <row r="2447" spans="1:9" s="25" customFormat="1" ht="15" x14ac:dyDescent="0.2">
      <c r="A2447" s="173" t="str">
        <f t="shared" si="46"/>
        <v>LPT-15</v>
      </c>
      <c r="B2447" s="71" t="s">
        <v>105</v>
      </c>
      <c r="C2447" s="77">
        <f>IF(ISBLANK(D2447),_xlfn.AGGREGATE(2,5,C$2430:C2446),"")</f>
        <v>15</v>
      </c>
      <c r="D2447" s="42"/>
      <c r="E2447" s="192" t="s">
        <v>2332</v>
      </c>
      <c r="F2447" s="57" t="s">
        <v>12</v>
      </c>
      <c r="G2447" s="257" t="s">
        <v>9</v>
      </c>
      <c r="H2447" s="1"/>
      <c r="I2447" s="127"/>
    </row>
    <row r="2448" spans="1:9" s="25" customFormat="1" ht="15" x14ac:dyDescent="0.2">
      <c r="A2448" s="173" t="str">
        <f t="shared" si="46"/>
        <v>LPT-16</v>
      </c>
      <c r="B2448" s="71" t="s">
        <v>105</v>
      </c>
      <c r="C2448" s="77">
        <f>IF(ISBLANK(D2448),_xlfn.AGGREGATE(2,5,C$2430:C2447),"")</f>
        <v>16</v>
      </c>
      <c r="D2448" s="42"/>
      <c r="E2448" s="192" t="s">
        <v>2333</v>
      </c>
      <c r="F2448" s="57" t="s">
        <v>6</v>
      </c>
      <c r="G2448" s="257" t="s">
        <v>9</v>
      </c>
      <c r="H2448" s="1"/>
      <c r="I2448" s="127"/>
    </row>
    <row r="2449" spans="1:9" s="25" customFormat="1" ht="15" x14ac:dyDescent="0.2">
      <c r="A2449" s="173" t="str">
        <f t="shared" si="46"/>
        <v>LPT-17</v>
      </c>
      <c r="B2449" s="71" t="s">
        <v>105</v>
      </c>
      <c r="C2449" s="77">
        <f>IF(ISBLANK(D2449),_xlfn.AGGREGATE(2,5,C$2430:C2448),"")</f>
        <v>17</v>
      </c>
      <c r="D2449" s="42"/>
      <c r="E2449" s="192" t="s">
        <v>2334</v>
      </c>
      <c r="F2449" s="57" t="s">
        <v>12</v>
      </c>
      <c r="G2449" s="257" t="s">
        <v>9</v>
      </c>
      <c r="H2449" s="1"/>
      <c r="I2449" s="127"/>
    </row>
    <row r="2450" spans="1:9" s="25" customFormat="1" ht="15" x14ac:dyDescent="0.2">
      <c r="A2450" s="173" t="str">
        <f t="shared" si="46"/>
        <v>LPT-18</v>
      </c>
      <c r="B2450" s="71" t="s">
        <v>105</v>
      </c>
      <c r="C2450" s="77">
        <f>IF(ISBLANK(D2450),_xlfn.AGGREGATE(2,5,C$2430:C2449),"")</f>
        <v>18</v>
      </c>
      <c r="D2450" s="42"/>
      <c r="E2450" s="192" t="s">
        <v>2335</v>
      </c>
      <c r="F2450" s="57" t="s">
        <v>12</v>
      </c>
      <c r="G2450" s="257" t="s">
        <v>9</v>
      </c>
      <c r="H2450" s="1"/>
      <c r="I2450" s="127"/>
    </row>
    <row r="2451" spans="1:9" s="25" customFormat="1" ht="15" x14ac:dyDescent="0.2">
      <c r="A2451" s="173" t="str">
        <f t="shared" si="46"/>
        <v>LPT-19</v>
      </c>
      <c r="B2451" s="71" t="s">
        <v>105</v>
      </c>
      <c r="C2451" s="77">
        <f>IF(ISBLANK(D2451),_xlfn.AGGREGATE(2,5,C$2430:C2450),"")</f>
        <v>19</v>
      </c>
      <c r="D2451" s="42"/>
      <c r="E2451" s="192" t="s">
        <v>2336</v>
      </c>
      <c r="F2451" s="57" t="s">
        <v>12</v>
      </c>
      <c r="G2451" s="257" t="s">
        <v>9</v>
      </c>
      <c r="H2451" s="1"/>
      <c r="I2451" s="127"/>
    </row>
    <row r="2452" spans="1:9" s="25" customFormat="1" ht="15" x14ac:dyDescent="0.2">
      <c r="A2452" s="173" t="str">
        <f t="shared" si="46"/>
        <v>LPT-20</v>
      </c>
      <c r="B2452" s="71" t="s">
        <v>105</v>
      </c>
      <c r="C2452" s="77">
        <f>IF(ISBLANK(D2452),_xlfn.AGGREGATE(2,5,C$2430:C2451),"")</f>
        <v>20</v>
      </c>
      <c r="D2452" s="42"/>
      <c r="E2452" s="192" t="s">
        <v>2337</v>
      </c>
      <c r="F2452" s="57" t="s">
        <v>6</v>
      </c>
      <c r="G2452" s="257" t="s">
        <v>9</v>
      </c>
      <c r="H2452" s="1"/>
      <c r="I2452" s="127"/>
    </row>
    <row r="2453" spans="1:9" s="25" customFormat="1" ht="15" x14ac:dyDescent="0.2">
      <c r="A2453" s="173" t="str">
        <f t="shared" si="46"/>
        <v>LPT-21</v>
      </c>
      <c r="B2453" s="71" t="s">
        <v>105</v>
      </c>
      <c r="C2453" s="77">
        <f>IF(ISBLANK(D2453),_xlfn.AGGREGATE(2,5,C$2430:C2452),"")</f>
        <v>21</v>
      </c>
      <c r="D2453" s="48"/>
      <c r="E2453" s="192" t="s">
        <v>2338</v>
      </c>
      <c r="F2453" s="57" t="s">
        <v>12</v>
      </c>
      <c r="G2453" s="257" t="s">
        <v>9</v>
      </c>
      <c r="H2453" s="1"/>
      <c r="I2453" s="127"/>
    </row>
    <row r="2454" spans="1:9" s="25" customFormat="1" ht="15" x14ac:dyDescent="0.2">
      <c r="A2454" s="173" t="str">
        <f t="shared" si="46"/>
        <v>LPT-22</v>
      </c>
      <c r="B2454" s="71" t="s">
        <v>105</v>
      </c>
      <c r="C2454" s="77">
        <f>IF(ISBLANK(D2454),_xlfn.AGGREGATE(2,5,C$2430:C2453),"")</f>
        <v>22</v>
      </c>
      <c r="D2454" s="48"/>
      <c r="E2454" s="192" t="s">
        <v>2339</v>
      </c>
      <c r="F2454" s="57" t="s">
        <v>6</v>
      </c>
      <c r="G2454" s="257" t="s">
        <v>9</v>
      </c>
      <c r="H2454" s="1"/>
      <c r="I2454" s="127"/>
    </row>
    <row r="2455" spans="1:9" s="25" customFormat="1" ht="15" x14ac:dyDescent="0.2">
      <c r="A2455" s="173" t="str">
        <f t="shared" si="46"/>
        <v>LPT-23</v>
      </c>
      <c r="B2455" s="71" t="s">
        <v>105</v>
      </c>
      <c r="C2455" s="77">
        <f>IF(ISBLANK(D2455),_xlfn.AGGREGATE(2,5,C$2430:C2454),"")</f>
        <v>23</v>
      </c>
      <c r="D2455" s="48"/>
      <c r="E2455" s="192" t="s">
        <v>2340</v>
      </c>
      <c r="F2455" s="57" t="s">
        <v>12</v>
      </c>
      <c r="G2455" s="257" t="s">
        <v>9</v>
      </c>
      <c r="H2455" s="1"/>
      <c r="I2455" s="127"/>
    </row>
    <row r="2456" spans="1:9" s="25" customFormat="1" ht="15" x14ac:dyDescent="0.2">
      <c r="A2456" s="173" t="str">
        <f t="shared" si="46"/>
        <v>LPT-24</v>
      </c>
      <c r="B2456" s="71" t="s">
        <v>105</v>
      </c>
      <c r="C2456" s="77">
        <f>IF(ISBLANK(D2456),_xlfn.AGGREGATE(2,5,C$2430:C2455),"")</f>
        <v>24</v>
      </c>
      <c r="D2456" s="48"/>
      <c r="E2456" s="192" t="s">
        <v>2341</v>
      </c>
      <c r="F2456" s="57" t="s">
        <v>12</v>
      </c>
      <c r="G2456" s="257" t="s">
        <v>9</v>
      </c>
      <c r="H2456" s="1"/>
      <c r="I2456" s="127"/>
    </row>
    <row r="2457" spans="1:9" s="25" customFormat="1" ht="15" x14ac:dyDescent="0.2">
      <c r="A2457" s="173" t="str">
        <f t="shared" si="46"/>
        <v>LPT-25</v>
      </c>
      <c r="B2457" s="71" t="s">
        <v>105</v>
      </c>
      <c r="C2457" s="77">
        <f>IF(ISBLANK(D2457),_xlfn.AGGREGATE(2,5,C$2430:C2456),"")</f>
        <v>25</v>
      </c>
      <c r="D2457" s="48"/>
      <c r="E2457" s="192" t="s">
        <v>2342</v>
      </c>
      <c r="F2457" s="57" t="s">
        <v>6</v>
      </c>
      <c r="G2457" s="257" t="s">
        <v>9</v>
      </c>
      <c r="H2457" s="1"/>
      <c r="I2457" s="127"/>
    </row>
    <row r="2458" spans="1:9" s="25" customFormat="1" ht="15" x14ac:dyDescent="0.2">
      <c r="A2458" s="173" t="str">
        <f t="shared" si="46"/>
        <v>LPT-26</v>
      </c>
      <c r="B2458" s="71" t="s">
        <v>105</v>
      </c>
      <c r="C2458" s="77">
        <f>IF(ISBLANK(D2458),_xlfn.AGGREGATE(2,5,C$2430:C2457),"")</f>
        <v>26</v>
      </c>
      <c r="D2458" s="48"/>
      <c r="E2458" s="192" t="s">
        <v>2343</v>
      </c>
      <c r="F2458" s="57" t="s">
        <v>12</v>
      </c>
      <c r="G2458" s="257" t="s">
        <v>9</v>
      </c>
      <c r="H2458" s="1"/>
      <c r="I2458" s="127"/>
    </row>
    <row r="2459" spans="1:9" s="25" customFormat="1" ht="15" x14ac:dyDescent="0.2">
      <c r="A2459" s="173" t="str">
        <f t="shared" si="46"/>
        <v>LPT-27</v>
      </c>
      <c r="B2459" s="71" t="s">
        <v>105</v>
      </c>
      <c r="C2459" s="77">
        <f>IF(ISBLANK(D2459),_xlfn.AGGREGATE(2,5,C$2430:C2458),"")</f>
        <v>27</v>
      </c>
      <c r="D2459" s="48"/>
      <c r="E2459" s="192" t="s">
        <v>2344</v>
      </c>
      <c r="F2459" s="57" t="s">
        <v>6</v>
      </c>
      <c r="G2459" s="257" t="s">
        <v>9</v>
      </c>
      <c r="H2459" s="1"/>
      <c r="I2459" s="127"/>
    </row>
    <row r="2460" spans="1:9" s="25" customFormat="1" ht="15" x14ac:dyDescent="0.2">
      <c r="A2460" s="173" t="str">
        <f t="shared" si="46"/>
        <v>LPT-28</v>
      </c>
      <c r="B2460" s="71" t="s">
        <v>105</v>
      </c>
      <c r="C2460" s="77">
        <f>IF(ISBLANK(D2460),_xlfn.AGGREGATE(2,5,C$2430:C2459),"")</f>
        <v>28</v>
      </c>
      <c r="D2460" s="48"/>
      <c r="E2460" s="192" t="s">
        <v>2345</v>
      </c>
      <c r="F2460" s="57" t="s">
        <v>6</v>
      </c>
      <c r="G2460" s="257" t="s">
        <v>9</v>
      </c>
      <c r="H2460" s="1"/>
      <c r="I2460" s="127"/>
    </row>
    <row r="2461" spans="1:9" s="25" customFormat="1" ht="15" x14ac:dyDescent="0.2">
      <c r="A2461" s="173" t="str">
        <f t="shared" si="46"/>
        <v>LPT-29</v>
      </c>
      <c r="B2461" s="71" t="s">
        <v>105</v>
      </c>
      <c r="C2461" s="77">
        <f>IF(ISBLANK(D2461),_xlfn.AGGREGATE(2,5,C$2430:C2460),"")</f>
        <v>29</v>
      </c>
      <c r="D2461" s="48"/>
      <c r="E2461" s="192" t="s">
        <v>2346</v>
      </c>
      <c r="F2461" s="57" t="s">
        <v>6</v>
      </c>
      <c r="G2461" s="257" t="s">
        <v>9</v>
      </c>
      <c r="H2461" s="1"/>
      <c r="I2461" s="131"/>
    </row>
    <row r="2462" spans="1:9" s="25" customFormat="1" ht="15" x14ac:dyDescent="0.2">
      <c r="A2462" s="173" t="str">
        <f t="shared" si="46"/>
        <v>LPT-30</v>
      </c>
      <c r="B2462" s="71" t="s">
        <v>105</v>
      </c>
      <c r="C2462" s="77">
        <f>IF(ISBLANK(D2462),_xlfn.AGGREGATE(2,5,C$2430:C2461),"")</f>
        <v>30</v>
      </c>
      <c r="D2462" s="48"/>
      <c r="E2462" s="192" t="s">
        <v>2189</v>
      </c>
      <c r="F2462" s="57" t="s">
        <v>12</v>
      </c>
      <c r="G2462" s="257" t="s">
        <v>9</v>
      </c>
      <c r="H2462" s="1"/>
      <c r="I2462" s="131"/>
    </row>
    <row r="2463" spans="1:9" s="25" customFormat="1" ht="15" x14ac:dyDescent="0.2">
      <c r="A2463" s="173" t="str">
        <f t="shared" si="46"/>
        <v>LPT-31</v>
      </c>
      <c r="B2463" s="71" t="s">
        <v>105</v>
      </c>
      <c r="C2463" s="77">
        <f>IF(ISBLANK(D2463),_xlfn.AGGREGATE(2,5,C$2430:C2462),"")</f>
        <v>31</v>
      </c>
      <c r="D2463" s="48"/>
      <c r="E2463" s="192" t="s">
        <v>2347</v>
      </c>
      <c r="F2463" s="57" t="s">
        <v>12</v>
      </c>
      <c r="G2463" s="257" t="s">
        <v>9</v>
      </c>
      <c r="H2463" s="1"/>
      <c r="I2463" s="131"/>
    </row>
    <row r="2464" spans="1:9" s="25" customFormat="1" ht="15" x14ac:dyDescent="0.2">
      <c r="A2464" s="173" t="str">
        <f t="shared" si="46"/>
        <v>LPT-32</v>
      </c>
      <c r="B2464" s="71" t="s">
        <v>105</v>
      </c>
      <c r="C2464" s="77">
        <f>IF(ISBLANK(D2464),_xlfn.AGGREGATE(2,5,C$2430:C2463),"")</f>
        <v>32</v>
      </c>
      <c r="D2464" s="48"/>
      <c r="E2464" s="192" t="s">
        <v>2348</v>
      </c>
      <c r="F2464" s="57" t="s">
        <v>6</v>
      </c>
      <c r="G2464" s="257" t="s">
        <v>9</v>
      </c>
      <c r="H2464" s="1"/>
      <c r="I2464" s="131"/>
    </row>
    <row r="2465" spans="1:9" s="25" customFormat="1" ht="15" x14ac:dyDescent="0.2">
      <c r="A2465" s="173" t="str">
        <f t="shared" si="46"/>
        <v>LPT-33</v>
      </c>
      <c r="B2465" s="71" t="s">
        <v>105</v>
      </c>
      <c r="C2465" s="77">
        <f>IF(ISBLANK(D2465),_xlfn.AGGREGATE(2,5,C$2430:C2464),"")</f>
        <v>33</v>
      </c>
      <c r="D2465" s="48"/>
      <c r="E2465" s="192" t="s">
        <v>2349</v>
      </c>
      <c r="F2465" s="57" t="s">
        <v>6</v>
      </c>
      <c r="G2465" s="257" t="s">
        <v>9</v>
      </c>
      <c r="H2465" s="1"/>
      <c r="I2465" s="127"/>
    </row>
    <row r="2466" spans="1:9" s="25" customFormat="1" ht="15" x14ac:dyDescent="0.2">
      <c r="A2466" s="173" t="str">
        <f t="shared" si="46"/>
        <v>LPT-34</v>
      </c>
      <c r="B2466" s="71" t="s">
        <v>105</v>
      </c>
      <c r="C2466" s="77">
        <f>IF(ISBLANK(D2466),_xlfn.AGGREGATE(2,5,C$2430:C2465),"")</f>
        <v>34</v>
      </c>
      <c r="D2466" s="48"/>
      <c r="E2466" s="192" t="s">
        <v>22</v>
      </c>
      <c r="F2466" s="57" t="s">
        <v>12</v>
      </c>
      <c r="G2466" s="257" t="s">
        <v>9</v>
      </c>
      <c r="H2466" s="1"/>
      <c r="I2466" s="127"/>
    </row>
    <row r="2467" spans="1:9" s="25" customFormat="1" ht="15" x14ac:dyDescent="0.2">
      <c r="A2467" s="173" t="str">
        <f t="shared" si="46"/>
        <v>LPT-35</v>
      </c>
      <c r="B2467" s="71" t="s">
        <v>105</v>
      </c>
      <c r="C2467" s="77">
        <f>IF(ISBLANK(D2467),_xlfn.AGGREGATE(2,5,C$2430:C2466),"")</f>
        <v>35</v>
      </c>
      <c r="D2467" s="48"/>
      <c r="E2467" s="192" t="s">
        <v>2350</v>
      </c>
      <c r="F2467" s="57" t="s">
        <v>12</v>
      </c>
      <c r="G2467" s="257" t="s">
        <v>9</v>
      </c>
      <c r="H2467" s="1"/>
      <c r="I2467" s="127"/>
    </row>
    <row r="2468" spans="1:9" s="25" customFormat="1" ht="15" x14ac:dyDescent="0.2">
      <c r="A2468" s="173" t="str">
        <f t="shared" si="46"/>
        <v>LPT-36</v>
      </c>
      <c r="B2468" s="71" t="s">
        <v>105</v>
      </c>
      <c r="C2468" s="77">
        <f>IF(ISBLANK(D2468),_xlfn.AGGREGATE(2,5,C$2430:C2467),"")</f>
        <v>36</v>
      </c>
      <c r="D2468" s="48"/>
      <c r="E2468" s="192" t="s">
        <v>2351</v>
      </c>
      <c r="F2468" s="57" t="s">
        <v>12</v>
      </c>
      <c r="G2468" s="257" t="s">
        <v>9</v>
      </c>
      <c r="H2468" s="1"/>
      <c r="I2468" s="127"/>
    </row>
    <row r="2469" spans="1:9" s="25" customFormat="1" ht="15" x14ac:dyDescent="0.2">
      <c r="A2469" s="173" t="str">
        <f t="shared" si="46"/>
        <v>LPT-37</v>
      </c>
      <c r="B2469" s="71" t="s">
        <v>105</v>
      </c>
      <c r="C2469" s="77">
        <f>IF(ISBLANK(D2469),_xlfn.AGGREGATE(2,5,C$2430:C2468),"")</f>
        <v>37</v>
      </c>
      <c r="D2469" s="48"/>
      <c r="E2469" s="192" t="s">
        <v>2352</v>
      </c>
      <c r="F2469" s="57" t="s">
        <v>12</v>
      </c>
      <c r="G2469" s="257" t="s">
        <v>9</v>
      </c>
      <c r="H2469" s="1"/>
      <c r="I2469" s="127"/>
    </row>
    <row r="2470" spans="1:9" s="25" customFormat="1" ht="30" x14ac:dyDescent="0.2">
      <c r="A2470" s="173" t="str">
        <f t="shared" si="46"/>
        <v/>
      </c>
      <c r="B2470" s="71"/>
      <c r="C2470" s="77" t="str">
        <f>IF(ISBLANK(D2470),_xlfn.AGGREGATE(2,5,C$2430:C2469),"")</f>
        <v/>
      </c>
      <c r="D2470" s="49" t="s">
        <v>1</v>
      </c>
      <c r="E2470" s="194" t="s">
        <v>2353</v>
      </c>
      <c r="F2470" s="8"/>
      <c r="G2470" s="257"/>
      <c r="H2470" s="24"/>
      <c r="I2470" s="127"/>
    </row>
    <row r="2471" spans="1:9" s="25" customFormat="1" ht="15" x14ac:dyDescent="0.2">
      <c r="A2471" s="173" t="str">
        <f t="shared" si="46"/>
        <v>LPT-38</v>
      </c>
      <c r="B2471" s="71" t="s">
        <v>105</v>
      </c>
      <c r="C2471" s="77">
        <f>IF(ISBLANK(D2471),_xlfn.AGGREGATE(2,5,C$2430:C2470),"")</f>
        <v>38</v>
      </c>
      <c r="D2471" s="48"/>
      <c r="E2471" s="215" t="s">
        <v>2344</v>
      </c>
      <c r="F2471" s="57" t="s">
        <v>6</v>
      </c>
      <c r="G2471" s="257" t="s">
        <v>9</v>
      </c>
      <c r="H2471" s="1"/>
      <c r="I2471" s="127"/>
    </row>
    <row r="2472" spans="1:9" s="25" customFormat="1" ht="15" x14ac:dyDescent="0.2">
      <c r="A2472" s="173" t="str">
        <f t="shared" si="46"/>
        <v>LPT-39</v>
      </c>
      <c r="B2472" s="71" t="s">
        <v>105</v>
      </c>
      <c r="C2472" s="77">
        <f>IF(ISBLANK(D2472),_xlfn.AGGREGATE(2,5,C$2430:C2471),"")</f>
        <v>39</v>
      </c>
      <c r="D2472" s="48"/>
      <c r="E2472" s="215" t="s">
        <v>2348</v>
      </c>
      <c r="F2472" s="57" t="s">
        <v>6</v>
      </c>
      <c r="G2472" s="257" t="s">
        <v>9</v>
      </c>
      <c r="H2472" s="1"/>
      <c r="I2472" s="131"/>
    </row>
    <row r="2473" spans="1:9" s="25" customFormat="1" ht="14.25" x14ac:dyDescent="0.2">
      <c r="A2473" s="173" t="str">
        <f t="shared" si="46"/>
        <v>LPT-40</v>
      </c>
      <c r="B2473" s="71" t="s">
        <v>105</v>
      </c>
      <c r="C2473" s="77">
        <f>IF(ISBLANK(D2473),_xlfn.AGGREGATE(2,5,C$2430:C2472),"")</f>
        <v>40</v>
      </c>
      <c r="D2473" s="48"/>
      <c r="E2473" s="193" t="s">
        <v>2354</v>
      </c>
      <c r="F2473" s="57" t="s">
        <v>6</v>
      </c>
      <c r="G2473" s="257" t="s">
        <v>9</v>
      </c>
      <c r="H2473" s="1"/>
      <c r="I2473" s="128"/>
    </row>
    <row r="2474" spans="1:9" s="25" customFormat="1" ht="15" x14ac:dyDescent="0.2">
      <c r="A2474" s="173" t="str">
        <f t="shared" si="46"/>
        <v>LPT-41</v>
      </c>
      <c r="B2474" s="71" t="s">
        <v>105</v>
      </c>
      <c r="C2474" s="77">
        <f>IF(ISBLANK(D2474),_xlfn.AGGREGATE(2,5,C$2430:C2473),"")</f>
        <v>41</v>
      </c>
      <c r="D2474" s="48"/>
      <c r="E2474" s="192" t="s">
        <v>2355</v>
      </c>
      <c r="F2474" s="57" t="s">
        <v>6</v>
      </c>
      <c r="G2474" s="257" t="s">
        <v>9</v>
      </c>
      <c r="H2474" s="1"/>
      <c r="I2474" s="127"/>
    </row>
    <row r="2475" spans="1:9" s="25" customFormat="1" ht="15" x14ac:dyDescent="0.2">
      <c r="A2475" s="173" t="str">
        <f t="shared" si="46"/>
        <v>LPT-42</v>
      </c>
      <c r="B2475" s="71" t="s">
        <v>105</v>
      </c>
      <c r="C2475" s="77">
        <f>IF(ISBLANK(D2475),_xlfn.AGGREGATE(2,5,C$2430:C2474),"")</f>
        <v>42</v>
      </c>
      <c r="D2475" s="48"/>
      <c r="E2475" s="192" t="s">
        <v>2356</v>
      </c>
      <c r="F2475" s="57" t="s">
        <v>6</v>
      </c>
      <c r="G2475" s="257" t="s">
        <v>9</v>
      </c>
      <c r="H2475" s="1"/>
      <c r="I2475" s="127"/>
    </row>
    <row r="2476" spans="1:9" s="25" customFormat="1" ht="15" x14ac:dyDescent="0.2">
      <c r="A2476" s="173" t="str">
        <f t="shared" si="46"/>
        <v>LPT-43</v>
      </c>
      <c r="B2476" s="71" t="s">
        <v>105</v>
      </c>
      <c r="C2476" s="77">
        <f>IF(ISBLANK(D2476),_xlfn.AGGREGATE(2,5,C$2430:C2475),"")</f>
        <v>43</v>
      </c>
      <c r="D2476" s="48"/>
      <c r="E2476" s="193" t="s">
        <v>2357</v>
      </c>
      <c r="F2476" s="57" t="s">
        <v>12</v>
      </c>
      <c r="G2476" s="257" t="s">
        <v>9</v>
      </c>
      <c r="H2476" s="1"/>
      <c r="I2476" s="127"/>
    </row>
    <row r="2477" spans="1:9" s="25" customFormat="1" ht="28.5" x14ac:dyDescent="0.2">
      <c r="A2477" s="173" t="str">
        <f t="shared" si="46"/>
        <v>LPT-44</v>
      </c>
      <c r="B2477" s="71" t="s">
        <v>105</v>
      </c>
      <c r="C2477" s="77">
        <f>IF(ISBLANK(D2477),_xlfn.AGGREGATE(2,5,C$2430:C2476),"")</f>
        <v>44</v>
      </c>
      <c r="D2477" s="48"/>
      <c r="E2477" s="192" t="s">
        <v>2358</v>
      </c>
      <c r="F2477" s="57" t="s">
        <v>12</v>
      </c>
      <c r="G2477" s="257" t="s">
        <v>7</v>
      </c>
      <c r="H2477" s="1"/>
      <c r="I2477" s="127"/>
    </row>
    <row r="2478" spans="1:9" s="25" customFormat="1" ht="30" x14ac:dyDescent="0.2">
      <c r="A2478" s="173" t="str">
        <f t="shared" si="46"/>
        <v/>
      </c>
      <c r="B2478" s="71"/>
      <c r="C2478" s="77" t="str">
        <f>IF(ISBLANK(D2478),_xlfn.AGGREGATE(2,5,C$2430:C2477),"")</f>
        <v/>
      </c>
      <c r="D2478" s="28" t="s">
        <v>1</v>
      </c>
      <c r="E2478" s="199" t="s">
        <v>2359</v>
      </c>
      <c r="F2478" s="5"/>
      <c r="G2478" s="266"/>
      <c r="H2478" s="23"/>
      <c r="I2478" s="127"/>
    </row>
    <row r="2479" spans="1:9" s="25" customFormat="1" ht="14.25" x14ac:dyDescent="0.2">
      <c r="A2479" s="173" t="str">
        <f t="shared" si="46"/>
        <v>LPT-45</v>
      </c>
      <c r="B2479" s="71" t="s">
        <v>105</v>
      </c>
      <c r="C2479" s="77">
        <f>IF(ISBLANK(D2479),_xlfn.AGGREGATE(2,5,C$2430:C2478),"")</f>
        <v>45</v>
      </c>
      <c r="D2479" s="48"/>
      <c r="E2479" s="192" t="s">
        <v>2360</v>
      </c>
      <c r="F2479" s="57" t="s">
        <v>12</v>
      </c>
      <c r="G2479" s="257" t="s">
        <v>9</v>
      </c>
      <c r="H2479" s="1"/>
      <c r="I2479" s="128"/>
    </row>
    <row r="2480" spans="1:9" s="25" customFormat="1" ht="15" x14ac:dyDescent="0.2">
      <c r="A2480" s="173" t="str">
        <f t="shared" si="46"/>
        <v>LPT-46</v>
      </c>
      <c r="B2480" s="71" t="s">
        <v>105</v>
      </c>
      <c r="C2480" s="77">
        <f>IF(ISBLANK(D2480),_xlfn.AGGREGATE(2,5,C$2430:C2479),"")</f>
        <v>46</v>
      </c>
      <c r="D2480" s="48"/>
      <c r="E2480" s="192" t="s">
        <v>2361</v>
      </c>
      <c r="F2480" s="57" t="s">
        <v>12</v>
      </c>
      <c r="G2480" s="257" t="s">
        <v>9</v>
      </c>
      <c r="H2480" s="1"/>
      <c r="I2480" s="127"/>
    </row>
    <row r="2481" spans="1:9" s="25" customFormat="1" ht="15" x14ac:dyDescent="0.2">
      <c r="A2481" s="173" t="str">
        <f t="shared" ref="A2481:A2544" si="47">IF(ISBLANK(D2481),B2481&amp;"-"&amp;C2481,"")</f>
        <v>LPT-47</v>
      </c>
      <c r="B2481" s="71" t="s">
        <v>105</v>
      </c>
      <c r="C2481" s="77">
        <f>IF(ISBLANK(D2481),_xlfn.AGGREGATE(2,5,C$2430:C2480),"")</f>
        <v>47</v>
      </c>
      <c r="D2481" s="48"/>
      <c r="E2481" s="192" t="s">
        <v>2362</v>
      </c>
      <c r="F2481" s="57" t="s">
        <v>12</v>
      </c>
      <c r="G2481" s="257" t="s">
        <v>9</v>
      </c>
      <c r="H2481" s="1"/>
      <c r="I2481" s="127"/>
    </row>
    <row r="2482" spans="1:9" s="25" customFormat="1" ht="15" x14ac:dyDescent="0.2">
      <c r="A2482" s="173" t="str">
        <f t="shared" si="47"/>
        <v>LPT-48</v>
      </c>
      <c r="B2482" s="71" t="s">
        <v>105</v>
      </c>
      <c r="C2482" s="77">
        <f>IF(ISBLANK(D2482),_xlfn.AGGREGATE(2,5,C$2430:C2481),"")</f>
        <v>48</v>
      </c>
      <c r="D2482" s="48"/>
      <c r="E2482" s="192" t="s">
        <v>2070</v>
      </c>
      <c r="F2482" s="57" t="s">
        <v>12</v>
      </c>
      <c r="G2482" s="257" t="s">
        <v>9</v>
      </c>
      <c r="H2482" s="1"/>
      <c r="I2482" s="127"/>
    </row>
    <row r="2483" spans="1:9" s="25" customFormat="1" ht="15" x14ac:dyDescent="0.2">
      <c r="A2483" s="173" t="str">
        <f t="shared" si="47"/>
        <v>LPT-49</v>
      </c>
      <c r="B2483" s="71" t="s">
        <v>105</v>
      </c>
      <c r="C2483" s="77">
        <f>IF(ISBLANK(D2483),_xlfn.AGGREGATE(2,5,C$2430:C2482),"")</f>
        <v>49</v>
      </c>
      <c r="D2483" s="48"/>
      <c r="E2483" s="192" t="s">
        <v>2363</v>
      </c>
      <c r="F2483" s="57" t="s">
        <v>12</v>
      </c>
      <c r="G2483" s="257" t="s">
        <v>9</v>
      </c>
      <c r="H2483" s="1"/>
      <c r="I2483" s="127"/>
    </row>
    <row r="2484" spans="1:9" s="25" customFormat="1" ht="30" x14ac:dyDescent="0.2">
      <c r="A2484" s="173" t="str">
        <f t="shared" si="47"/>
        <v/>
      </c>
      <c r="B2484" s="71"/>
      <c r="C2484" s="77" t="str">
        <f>IF(ISBLANK(D2484),_xlfn.AGGREGATE(2,5,C$2430:C2483),"")</f>
        <v/>
      </c>
      <c r="D2484" s="28" t="s">
        <v>1</v>
      </c>
      <c r="E2484" s="199" t="s">
        <v>2364</v>
      </c>
      <c r="F2484" s="5"/>
      <c r="G2484" s="266"/>
      <c r="H2484" s="23"/>
      <c r="I2484" s="127"/>
    </row>
    <row r="2485" spans="1:9" s="25" customFormat="1" ht="15" x14ac:dyDescent="0.2">
      <c r="A2485" s="173" t="str">
        <f t="shared" si="47"/>
        <v>LPT-50</v>
      </c>
      <c r="B2485" s="71" t="s">
        <v>105</v>
      </c>
      <c r="C2485" s="77">
        <f>IF(ISBLANK(D2485),_xlfn.AGGREGATE(2,5,C$2430:C2484),"")</f>
        <v>50</v>
      </c>
      <c r="D2485" s="48"/>
      <c r="E2485" s="193" t="s">
        <v>2365</v>
      </c>
      <c r="F2485" s="57" t="s">
        <v>6</v>
      </c>
      <c r="G2485" s="257" t="s">
        <v>9</v>
      </c>
      <c r="H2485" s="1"/>
      <c r="I2485" s="127"/>
    </row>
    <row r="2486" spans="1:9" s="25" customFormat="1" ht="15" x14ac:dyDescent="0.2">
      <c r="A2486" s="173" t="str">
        <f t="shared" si="47"/>
        <v>LPT-51</v>
      </c>
      <c r="B2486" s="71" t="s">
        <v>105</v>
      </c>
      <c r="C2486" s="77">
        <f>IF(ISBLANK(D2486),_xlfn.AGGREGATE(2,5,C$2430:C2485),"")</f>
        <v>51</v>
      </c>
      <c r="D2486" s="48"/>
      <c r="E2486" s="193" t="s">
        <v>1609</v>
      </c>
      <c r="F2486" s="57" t="s">
        <v>12</v>
      </c>
      <c r="G2486" s="257" t="s">
        <v>9</v>
      </c>
      <c r="H2486" s="1"/>
      <c r="I2486" s="127"/>
    </row>
    <row r="2487" spans="1:9" s="25" customFormat="1" ht="15" x14ac:dyDescent="0.2">
      <c r="A2487" s="173" t="str">
        <f t="shared" si="47"/>
        <v>LPT-52</v>
      </c>
      <c r="B2487" s="71" t="s">
        <v>105</v>
      </c>
      <c r="C2487" s="77">
        <f>IF(ISBLANK(D2487),_xlfn.AGGREGATE(2,5,C$2430:C2486),"")</f>
        <v>52</v>
      </c>
      <c r="D2487" s="48"/>
      <c r="E2487" s="193" t="s">
        <v>2366</v>
      </c>
      <c r="F2487" s="57" t="s">
        <v>6</v>
      </c>
      <c r="G2487" s="257" t="s">
        <v>9</v>
      </c>
      <c r="H2487" s="1"/>
      <c r="I2487" s="127"/>
    </row>
    <row r="2488" spans="1:9" s="25" customFormat="1" ht="14.25" x14ac:dyDescent="0.2">
      <c r="A2488" s="173" t="str">
        <f t="shared" si="47"/>
        <v>LPT-53</v>
      </c>
      <c r="B2488" s="71" t="s">
        <v>105</v>
      </c>
      <c r="C2488" s="77">
        <f>IF(ISBLANK(D2488),_xlfn.AGGREGATE(2,5,C$2430:C2487),"")</f>
        <v>53</v>
      </c>
      <c r="D2488" s="48"/>
      <c r="E2488" s="193" t="s">
        <v>2367</v>
      </c>
      <c r="F2488" s="57" t="s">
        <v>6</v>
      </c>
      <c r="G2488" s="257" t="s">
        <v>9</v>
      </c>
      <c r="H2488" s="1"/>
      <c r="I2488" s="128"/>
    </row>
    <row r="2489" spans="1:9" s="25" customFormat="1" ht="15" x14ac:dyDescent="0.2">
      <c r="A2489" s="173" t="str">
        <f t="shared" si="47"/>
        <v>LPT-54</v>
      </c>
      <c r="B2489" s="71" t="s">
        <v>105</v>
      </c>
      <c r="C2489" s="77">
        <f>IF(ISBLANK(D2489),_xlfn.AGGREGATE(2,5,C$2430:C2488),"")</f>
        <v>54</v>
      </c>
      <c r="D2489" s="48"/>
      <c r="E2489" s="193" t="s">
        <v>2368</v>
      </c>
      <c r="F2489" s="57" t="s">
        <v>12</v>
      </c>
      <c r="G2489" s="257" t="s">
        <v>9</v>
      </c>
      <c r="H2489" s="1"/>
      <c r="I2489" s="127"/>
    </row>
    <row r="2490" spans="1:9" s="25" customFormat="1" ht="15" x14ac:dyDescent="0.2">
      <c r="A2490" s="173" t="str">
        <f t="shared" si="47"/>
        <v>LPT-55</v>
      </c>
      <c r="B2490" s="71" t="s">
        <v>105</v>
      </c>
      <c r="C2490" s="77">
        <f>IF(ISBLANK(D2490),_xlfn.AGGREGATE(2,5,C$2430:C2489),"")</f>
        <v>55</v>
      </c>
      <c r="D2490" s="48"/>
      <c r="E2490" s="193" t="s">
        <v>2369</v>
      </c>
      <c r="F2490" s="57" t="s">
        <v>12</v>
      </c>
      <c r="G2490" s="257" t="s">
        <v>9</v>
      </c>
      <c r="H2490" s="1"/>
      <c r="I2490" s="127"/>
    </row>
    <row r="2491" spans="1:9" s="25" customFormat="1" ht="15" x14ac:dyDescent="0.2">
      <c r="A2491" s="173" t="str">
        <f t="shared" si="47"/>
        <v>LPT-56</v>
      </c>
      <c r="B2491" s="71" t="s">
        <v>105</v>
      </c>
      <c r="C2491" s="77">
        <f>IF(ISBLANK(D2491),_xlfn.AGGREGATE(2,5,C$2430:C2490),"")</f>
        <v>56</v>
      </c>
      <c r="D2491" s="42"/>
      <c r="E2491" s="193" t="s">
        <v>2370</v>
      </c>
      <c r="F2491" s="57" t="s">
        <v>12</v>
      </c>
      <c r="G2491" s="257" t="s">
        <v>9</v>
      </c>
      <c r="H2491" s="1"/>
      <c r="I2491" s="127"/>
    </row>
    <row r="2492" spans="1:9" s="25" customFormat="1" ht="15" x14ac:dyDescent="0.2">
      <c r="A2492" s="173" t="str">
        <f t="shared" si="47"/>
        <v>LPT-57</v>
      </c>
      <c r="B2492" s="71" t="s">
        <v>105</v>
      </c>
      <c r="C2492" s="77">
        <f>IF(ISBLANK(D2492),_xlfn.AGGREGATE(2,5,C$2430:C2491),"")</f>
        <v>57</v>
      </c>
      <c r="D2492" s="48"/>
      <c r="E2492" s="212" t="s">
        <v>2169</v>
      </c>
      <c r="F2492" s="57" t="s">
        <v>6</v>
      </c>
      <c r="G2492" s="257" t="s">
        <v>9</v>
      </c>
      <c r="H2492" s="1"/>
      <c r="I2492" s="127"/>
    </row>
    <row r="2493" spans="1:9" s="25" customFormat="1" ht="30" x14ac:dyDescent="0.2">
      <c r="A2493" s="173" t="str">
        <f t="shared" si="47"/>
        <v/>
      </c>
      <c r="B2493" s="71"/>
      <c r="C2493" s="77" t="str">
        <f>IF(ISBLANK(D2493),_xlfn.AGGREGATE(2,5,C$2430:C2492),"")</f>
        <v/>
      </c>
      <c r="D2493" s="28" t="s">
        <v>1</v>
      </c>
      <c r="E2493" s="199" t="s">
        <v>2371</v>
      </c>
      <c r="F2493" s="5"/>
      <c r="G2493" s="266"/>
      <c r="H2493" s="23"/>
      <c r="I2493" s="127"/>
    </row>
    <row r="2494" spans="1:9" s="25" customFormat="1" ht="15" x14ac:dyDescent="0.2">
      <c r="A2494" s="173" t="str">
        <f t="shared" si="47"/>
        <v>LPT-58</v>
      </c>
      <c r="B2494" s="71" t="s">
        <v>105</v>
      </c>
      <c r="C2494" s="77">
        <f>IF(ISBLANK(D2494),_xlfn.AGGREGATE(2,5,C$2430:C2493),"")</f>
        <v>58</v>
      </c>
      <c r="D2494" s="48"/>
      <c r="E2494" s="192" t="s">
        <v>2372</v>
      </c>
      <c r="F2494" s="57" t="s">
        <v>6</v>
      </c>
      <c r="G2494" s="257" t="s">
        <v>9</v>
      </c>
      <c r="H2494" s="1"/>
      <c r="I2494" s="127"/>
    </row>
    <row r="2495" spans="1:9" s="25" customFormat="1" ht="15" x14ac:dyDescent="0.2">
      <c r="A2495" s="173" t="str">
        <f t="shared" si="47"/>
        <v>LPT-59</v>
      </c>
      <c r="B2495" s="71" t="s">
        <v>105</v>
      </c>
      <c r="C2495" s="77">
        <f>IF(ISBLANK(D2495),_xlfn.AGGREGATE(2,5,C$2430:C2494),"")</f>
        <v>59</v>
      </c>
      <c r="D2495" s="48"/>
      <c r="E2495" s="193" t="s">
        <v>2373</v>
      </c>
      <c r="F2495" s="57" t="s">
        <v>6</v>
      </c>
      <c r="G2495" s="257" t="s">
        <v>9</v>
      </c>
      <c r="H2495" s="1"/>
      <c r="I2495" s="127"/>
    </row>
    <row r="2496" spans="1:9" s="25" customFormat="1" ht="15" x14ac:dyDescent="0.2">
      <c r="A2496" s="173" t="str">
        <f t="shared" si="47"/>
        <v>LPT-60</v>
      </c>
      <c r="B2496" s="71" t="s">
        <v>105</v>
      </c>
      <c r="C2496" s="77">
        <f>IF(ISBLANK(D2496),_xlfn.AGGREGATE(2,5,C$2430:C2495),"")</f>
        <v>60</v>
      </c>
      <c r="D2496" s="48"/>
      <c r="E2496" s="192" t="s">
        <v>2374</v>
      </c>
      <c r="F2496" s="57" t="s">
        <v>12</v>
      </c>
      <c r="G2496" s="257" t="s">
        <v>9</v>
      </c>
      <c r="H2496" s="1"/>
      <c r="I2496" s="127"/>
    </row>
    <row r="2497" spans="1:9" s="25" customFormat="1" ht="14.25" x14ac:dyDescent="0.2">
      <c r="A2497" s="173" t="str">
        <f t="shared" si="47"/>
        <v>LPT-61</v>
      </c>
      <c r="B2497" s="71" t="s">
        <v>105</v>
      </c>
      <c r="C2497" s="77">
        <f>IF(ISBLANK(D2497),_xlfn.AGGREGATE(2,5,C$2430:C2496),"")</f>
        <v>61</v>
      </c>
      <c r="D2497" s="48"/>
      <c r="E2497" s="192" t="s">
        <v>2375</v>
      </c>
      <c r="F2497" s="57" t="s">
        <v>6</v>
      </c>
      <c r="G2497" s="257" t="s">
        <v>9</v>
      </c>
      <c r="H2497" s="1"/>
      <c r="I2497" s="128"/>
    </row>
    <row r="2498" spans="1:9" s="25" customFormat="1" ht="15" x14ac:dyDescent="0.2">
      <c r="A2498" s="173" t="str">
        <f t="shared" si="47"/>
        <v>LPT-62</v>
      </c>
      <c r="B2498" s="71" t="s">
        <v>105</v>
      </c>
      <c r="C2498" s="77">
        <f>IF(ISBLANK(D2498),_xlfn.AGGREGATE(2,5,C$2430:C2497),"")</f>
        <v>62</v>
      </c>
      <c r="D2498" s="48"/>
      <c r="E2498" s="192" t="s">
        <v>2376</v>
      </c>
      <c r="F2498" s="57" t="s">
        <v>6</v>
      </c>
      <c r="G2498" s="257" t="s">
        <v>9</v>
      </c>
      <c r="H2498" s="1"/>
      <c r="I2498" s="127"/>
    </row>
    <row r="2499" spans="1:9" s="25" customFormat="1" ht="15" x14ac:dyDescent="0.2">
      <c r="A2499" s="173" t="str">
        <f t="shared" si="47"/>
        <v>LPT-63</v>
      </c>
      <c r="B2499" s="71" t="s">
        <v>105</v>
      </c>
      <c r="C2499" s="77">
        <f>IF(ISBLANK(D2499),_xlfn.AGGREGATE(2,5,C$2430:C2498),"")</f>
        <v>63</v>
      </c>
      <c r="D2499" s="48"/>
      <c r="E2499" s="192" t="s">
        <v>2377</v>
      </c>
      <c r="F2499" s="57" t="s">
        <v>12</v>
      </c>
      <c r="G2499" s="257" t="s">
        <v>9</v>
      </c>
      <c r="H2499" s="1"/>
      <c r="I2499" s="127"/>
    </row>
    <row r="2500" spans="1:9" s="25" customFormat="1" ht="15" x14ac:dyDescent="0.2">
      <c r="A2500" s="173" t="str">
        <f t="shared" si="47"/>
        <v>LPT-64</v>
      </c>
      <c r="B2500" s="71" t="s">
        <v>105</v>
      </c>
      <c r="C2500" s="77">
        <f>IF(ISBLANK(D2500),_xlfn.AGGREGATE(2,5,C$2430:C2499),"")</f>
        <v>64</v>
      </c>
      <c r="D2500" s="48"/>
      <c r="E2500" s="192" t="s">
        <v>2378</v>
      </c>
      <c r="F2500" s="57" t="s">
        <v>12</v>
      </c>
      <c r="G2500" s="257" t="s">
        <v>9</v>
      </c>
      <c r="H2500" s="1"/>
      <c r="I2500" s="127"/>
    </row>
    <row r="2501" spans="1:9" s="25" customFormat="1" ht="15" x14ac:dyDescent="0.2">
      <c r="A2501" s="173" t="str">
        <f t="shared" si="47"/>
        <v>LPT-65</v>
      </c>
      <c r="B2501" s="71" t="s">
        <v>105</v>
      </c>
      <c r="C2501" s="77">
        <f>IF(ISBLANK(D2501),_xlfn.AGGREGATE(2,5,C$2430:C2500),"")</f>
        <v>65</v>
      </c>
      <c r="D2501" s="48"/>
      <c r="E2501" s="192" t="s">
        <v>2379</v>
      </c>
      <c r="F2501" s="57" t="s">
        <v>12</v>
      </c>
      <c r="G2501" s="257" t="s">
        <v>9</v>
      </c>
      <c r="H2501" s="1"/>
      <c r="I2501" s="127"/>
    </row>
    <row r="2502" spans="1:9" s="25" customFormat="1" ht="15" x14ac:dyDescent="0.2">
      <c r="A2502" s="173" t="str">
        <f t="shared" si="47"/>
        <v/>
      </c>
      <c r="B2502" s="71"/>
      <c r="C2502" s="77" t="str">
        <f>IF(ISBLANK(D2502),_xlfn.AGGREGATE(2,5,C$2430:C2501),"")</f>
        <v/>
      </c>
      <c r="D2502" s="28" t="s">
        <v>1</v>
      </c>
      <c r="E2502" s="199" t="s">
        <v>2380</v>
      </c>
      <c r="F2502" s="5"/>
      <c r="G2502" s="266"/>
      <c r="H2502" s="23"/>
      <c r="I2502" s="127"/>
    </row>
    <row r="2503" spans="1:9" s="25" customFormat="1" ht="15" x14ac:dyDescent="0.2">
      <c r="A2503" s="173" t="str">
        <f t="shared" si="47"/>
        <v>LPT-66</v>
      </c>
      <c r="B2503" s="71" t="s">
        <v>105</v>
      </c>
      <c r="C2503" s="77">
        <f>IF(ISBLANK(D2503),_xlfn.AGGREGATE(2,5,C$2430:C2502),"")</f>
        <v>66</v>
      </c>
      <c r="D2503" s="48"/>
      <c r="E2503" s="192" t="s">
        <v>2381</v>
      </c>
      <c r="F2503" s="57" t="s">
        <v>6</v>
      </c>
      <c r="G2503" s="257" t="s">
        <v>9</v>
      </c>
      <c r="H2503" s="1"/>
      <c r="I2503" s="127"/>
    </row>
    <row r="2504" spans="1:9" s="25" customFormat="1" ht="15" x14ac:dyDescent="0.2">
      <c r="A2504" s="173" t="str">
        <f t="shared" si="47"/>
        <v>LPT-67</v>
      </c>
      <c r="B2504" s="71" t="s">
        <v>105</v>
      </c>
      <c r="C2504" s="77">
        <f>IF(ISBLANK(D2504),_xlfn.AGGREGATE(2,5,C$2430:C2503),"")</f>
        <v>67</v>
      </c>
      <c r="D2504" s="48"/>
      <c r="E2504" s="192" t="s">
        <v>2382</v>
      </c>
      <c r="F2504" s="57" t="s">
        <v>6</v>
      </c>
      <c r="G2504" s="257" t="s">
        <v>9</v>
      </c>
      <c r="H2504" s="1"/>
      <c r="I2504" s="127"/>
    </row>
    <row r="2505" spans="1:9" s="25" customFormat="1" ht="15" x14ac:dyDescent="0.2">
      <c r="A2505" s="173" t="str">
        <f t="shared" si="47"/>
        <v>LPT-68</v>
      </c>
      <c r="B2505" s="71" t="s">
        <v>105</v>
      </c>
      <c r="C2505" s="77">
        <f>IF(ISBLANK(D2505),_xlfn.AGGREGATE(2,5,C$2430:C2504),"")</f>
        <v>68</v>
      </c>
      <c r="D2505" s="48"/>
      <c r="E2505" s="192" t="s">
        <v>2383</v>
      </c>
      <c r="F2505" s="57" t="s">
        <v>12</v>
      </c>
      <c r="G2505" s="257" t="s">
        <v>9</v>
      </c>
      <c r="H2505" s="1"/>
      <c r="I2505" s="127"/>
    </row>
    <row r="2506" spans="1:9" s="25" customFormat="1" ht="15" x14ac:dyDescent="0.2">
      <c r="A2506" s="173" t="str">
        <f t="shared" si="47"/>
        <v>LPT-69</v>
      </c>
      <c r="B2506" s="71" t="s">
        <v>105</v>
      </c>
      <c r="C2506" s="77">
        <f>IF(ISBLANK(D2506),_xlfn.AGGREGATE(2,5,C$2430:C2505),"")</f>
        <v>69</v>
      </c>
      <c r="D2506" s="48"/>
      <c r="E2506" s="192" t="s">
        <v>2384</v>
      </c>
      <c r="F2506" s="57" t="s">
        <v>6</v>
      </c>
      <c r="G2506" s="257" t="s">
        <v>9</v>
      </c>
      <c r="H2506" s="1"/>
      <c r="I2506" s="127"/>
    </row>
    <row r="2507" spans="1:9" s="25" customFormat="1" ht="14.25" x14ac:dyDescent="0.2">
      <c r="A2507" s="173" t="str">
        <f t="shared" si="47"/>
        <v>LPT-70</v>
      </c>
      <c r="B2507" s="71" t="s">
        <v>105</v>
      </c>
      <c r="C2507" s="77">
        <f>IF(ISBLANK(D2507),_xlfn.AGGREGATE(2,5,C$2430:C2506),"")</f>
        <v>70</v>
      </c>
      <c r="D2507" s="48"/>
      <c r="E2507" s="192" t="s">
        <v>2385</v>
      </c>
      <c r="F2507" s="57" t="s">
        <v>6</v>
      </c>
      <c r="G2507" s="257" t="s">
        <v>9</v>
      </c>
      <c r="H2507" s="1"/>
      <c r="I2507" s="128"/>
    </row>
    <row r="2508" spans="1:9" s="25" customFormat="1" ht="15" x14ac:dyDescent="0.2">
      <c r="A2508" s="173" t="str">
        <f t="shared" si="47"/>
        <v>LPT-71</v>
      </c>
      <c r="B2508" s="71" t="s">
        <v>105</v>
      </c>
      <c r="C2508" s="77">
        <f>IF(ISBLANK(D2508),_xlfn.AGGREGATE(2,5,C$2430:C2507),"")</f>
        <v>71</v>
      </c>
      <c r="D2508" s="48"/>
      <c r="E2508" s="192" t="s">
        <v>2386</v>
      </c>
      <c r="F2508" s="57" t="s">
        <v>6</v>
      </c>
      <c r="G2508" s="257" t="s">
        <v>9</v>
      </c>
      <c r="H2508" s="1"/>
      <c r="I2508" s="127"/>
    </row>
    <row r="2509" spans="1:9" s="25" customFormat="1" ht="15" x14ac:dyDescent="0.2">
      <c r="A2509" s="173" t="str">
        <f t="shared" si="47"/>
        <v>LPT-72</v>
      </c>
      <c r="B2509" s="71" t="s">
        <v>105</v>
      </c>
      <c r="C2509" s="77">
        <f>IF(ISBLANK(D2509),_xlfn.AGGREGATE(2,5,C$2430:C2508),"")</f>
        <v>72</v>
      </c>
      <c r="D2509" s="48"/>
      <c r="E2509" s="192" t="s">
        <v>2387</v>
      </c>
      <c r="F2509" s="57" t="s">
        <v>12</v>
      </c>
      <c r="G2509" s="257" t="s">
        <v>9</v>
      </c>
      <c r="H2509" s="1"/>
      <c r="I2509" s="127"/>
    </row>
    <row r="2510" spans="1:9" s="25" customFormat="1" ht="15" x14ac:dyDescent="0.2">
      <c r="A2510" s="173" t="str">
        <f t="shared" si="47"/>
        <v>LPT-73</v>
      </c>
      <c r="B2510" s="71" t="s">
        <v>105</v>
      </c>
      <c r="C2510" s="77">
        <f>IF(ISBLANK(D2510),_xlfn.AGGREGATE(2,5,C$2430:C2509),"")</f>
        <v>73</v>
      </c>
      <c r="D2510" s="48"/>
      <c r="E2510" s="192" t="s">
        <v>2388</v>
      </c>
      <c r="F2510" s="57" t="s">
        <v>12</v>
      </c>
      <c r="G2510" s="257" t="s">
        <v>9</v>
      </c>
      <c r="H2510" s="1"/>
      <c r="I2510" s="127"/>
    </row>
    <row r="2511" spans="1:9" s="25" customFormat="1" ht="15" x14ac:dyDescent="0.2">
      <c r="A2511" s="173" t="str">
        <f t="shared" si="47"/>
        <v>LPT-74</v>
      </c>
      <c r="B2511" s="71" t="s">
        <v>105</v>
      </c>
      <c r="C2511" s="77">
        <f>IF(ISBLANK(D2511),_xlfn.AGGREGATE(2,5,C$2430:C2510),"")</f>
        <v>74</v>
      </c>
      <c r="D2511" s="48"/>
      <c r="E2511" s="192" t="s">
        <v>2389</v>
      </c>
      <c r="F2511" s="57" t="s">
        <v>12</v>
      </c>
      <c r="G2511" s="257" t="s">
        <v>9</v>
      </c>
      <c r="H2511" s="1"/>
      <c r="I2511" s="127"/>
    </row>
    <row r="2512" spans="1:9" s="25" customFormat="1" ht="30" x14ac:dyDescent="0.2">
      <c r="A2512" s="173" t="str">
        <f t="shared" si="47"/>
        <v/>
      </c>
      <c r="B2512" s="71"/>
      <c r="C2512" s="77" t="str">
        <f>IF(ISBLANK(D2512),_xlfn.AGGREGATE(2,5,C$2430:C2511),"")</f>
        <v/>
      </c>
      <c r="D2512" s="28" t="s">
        <v>1</v>
      </c>
      <c r="E2512" s="199" t="s">
        <v>2390</v>
      </c>
      <c r="F2512" s="5"/>
      <c r="G2512" s="266"/>
      <c r="H2512" s="23"/>
      <c r="I2512" s="127"/>
    </row>
    <row r="2513" spans="1:9" s="25" customFormat="1" ht="15" x14ac:dyDescent="0.2">
      <c r="A2513" s="173" t="str">
        <f t="shared" si="47"/>
        <v>LPT-75</v>
      </c>
      <c r="B2513" s="71" t="s">
        <v>105</v>
      </c>
      <c r="C2513" s="77">
        <f>IF(ISBLANK(D2513),_xlfn.AGGREGATE(2,5,C$2430:C2512),"")</f>
        <v>75</v>
      </c>
      <c r="D2513" s="48"/>
      <c r="E2513" s="213" t="s">
        <v>2391</v>
      </c>
      <c r="F2513" s="57" t="s">
        <v>12</v>
      </c>
      <c r="G2513" s="257" t="s">
        <v>9</v>
      </c>
      <c r="H2513" s="1"/>
      <c r="I2513" s="127"/>
    </row>
    <row r="2514" spans="1:9" s="25" customFormat="1" ht="15" x14ac:dyDescent="0.2">
      <c r="A2514" s="173" t="str">
        <f t="shared" si="47"/>
        <v>LPT-76</v>
      </c>
      <c r="B2514" s="71" t="s">
        <v>105</v>
      </c>
      <c r="C2514" s="77">
        <f>IF(ISBLANK(D2514),_xlfn.AGGREGATE(2,5,C$2430:C2513),"")</f>
        <v>76</v>
      </c>
      <c r="D2514" s="48"/>
      <c r="E2514" s="213" t="s">
        <v>2392</v>
      </c>
      <c r="F2514" s="57" t="s">
        <v>12</v>
      </c>
      <c r="G2514" s="257" t="s">
        <v>9</v>
      </c>
      <c r="H2514" s="1"/>
      <c r="I2514" s="127"/>
    </row>
    <row r="2515" spans="1:9" s="25" customFormat="1" ht="15" x14ac:dyDescent="0.2">
      <c r="A2515" s="173" t="str">
        <f t="shared" si="47"/>
        <v>LPT-77</v>
      </c>
      <c r="B2515" s="71" t="s">
        <v>105</v>
      </c>
      <c r="C2515" s="77">
        <f>IF(ISBLANK(D2515),_xlfn.AGGREGATE(2,5,C$2430:C2514),"")</f>
        <v>77</v>
      </c>
      <c r="D2515" s="42"/>
      <c r="E2515" s="213" t="s">
        <v>2393</v>
      </c>
      <c r="F2515" s="57" t="s">
        <v>12</v>
      </c>
      <c r="G2515" s="257" t="s">
        <v>9</v>
      </c>
      <c r="H2515" s="1"/>
      <c r="I2515" s="127"/>
    </row>
    <row r="2516" spans="1:9" s="25" customFormat="1" ht="15" x14ac:dyDescent="0.2">
      <c r="A2516" s="173" t="str">
        <f t="shared" si="47"/>
        <v>LPT-78</v>
      </c>
      <c r="B2516" s="71" t="s">
        <v>105</v>
      </c>
      <c r="C2516" s="77">
        <f>IF(ISBLANK(D2516),_xlfn.AGGREGATE(2,5,C$2430:C2515),"")</f>
        <v>78</v>
      </c>
      <c r="D2516" s="42"/>
      <c r="E2516" s="213" t="s">
        <v>2394</v>
      </c>
      <c r="F2516" s="57" t="s">
        <v>6</v>
      </c>
      <c r="G2516" s="257" t="s">
        <v>9</v>
      </c>
      <c r="H2516" s="1"/>
      <c r="I2516" s="127"/>
    </row>
    <row r="2517" spans="1:9" s="25" customFormat="1" ht="15" x14ac:dyDescent="0.2">
      <c r="A2517" s="173" t="str">
        <f t="shared" si="47"/>
        <v>LPT-79</v>
      </c>
      <c r="B2517" s="71" t="s">
        <v>105</v>
      </c>
      <c r="C2517" s="77">
        <f>IF(ISBLANK(D2517),_xlfn.AGGREGATE(2,5,C$2430:C2516),"")</f>
        <v>79</v>
      </c>
      <c r="D2517" s="42"/>
      <c r="E2517" s="213" t="s">
        <v>2395</v>
      </c>
      <c r="F2517" s="57" t="s">
        <v>6</v>
      </c>
      <c r="G2517" s="257" t="s">
        <v>9</v>
      </c>
      <c r="H2517" s="1"/>
      <c r="I2517" s="127"/>
    </row>
    <row r="2518" spans="1:9" s="25" customFormat="1" ht="15" x14ac:dyDescent="0.2">
      <c r="A2518" s="173" t="str">
        <f t="shared" si="47"/>
        <v>LPT-80</v>
      </c>
      <c r="B2518" s="71" t="s">
        <v>105</v>
      </c>
      <c r="C2518" s="77">
        <f>IF(ISBLANK(D2518),_xlfn.AGGREGATE(2,5,C$2430:C2517),"")</f>
        <v>80</v>
      </c>
      <c r="D2518" s="42"/>
      <c r="E2518" s="213" t="s">
        <v>2396</v>
      </c>
      <c r="F2518" s="57" t="s">
        <v>12</v>
      </c>
      <c r="G2518" s="257" t="s">
        <v>9</v>
      </c>
      <c r="H2518" s="1"/>
      <c r="I2518" s="127"/>
    </row>
    <row r="2519" spans="1:9" s="25" customFormat="1" ht="15" x14ac:dyDescent="0.2">
      <c r="A2519" s="173" t="str">
        <f t="shared" si="47"/>
        <v>LPT-81</v>
      </c>
      <c r="B2519" s="71" t="s">
        <v>105</v>
      </c>
      <c r="C2519" s="77">
        <f>IF(ISBLANK(D2519),_xlfn.AGGREGATE(2,5,C$2430:C2518),"")</f>
        <v>81</v>
      </c>
      <c r="D2519" s="42"/>
      <c r="E2519" s="213" t="s">
        <v>2397</v>
      </c>
      <c r="F2519" s="57" t="s">
        <v>6</v>
      </c>
      <c r="G2519" s="257" t="s">
        <v>9</v>
      </c>
      <c r="H2519" s="1"/>
      <c r="I2519" s="127"/>
    </row>
    <row r="2520" spans="1:9" s="25" customFormat="1" ht="15" x14ac:dyDescent="0.2">
      <c r="A2520" s="173" t="str">
        <f t="shared" si="47"/>
        <v>LPT-82</v>
      </c>
      <c r="B2520" s="71" t="s">
        <v>105</v>
      </c>
      <c r="C2520" s="77">
        <f>IF(ISBLANK(D2520),_xlfn.AGGREGATE(2,5,C$2430:C2519),"")</f>
        <v>82</v>
      </c>
      <c r="D2520" s="42"/>
      <c r="E2520" s="192" t="s">
        <v>2398</v>
      </c>
      <c r="F2520" s="57" t="s">
        <v>6</v>
      </c>
      <c r="G2520" s="257" t="s">
        <v>9</v>
      </c>
      <c r="H2520" s="1"/>
      <c r="I2520" s="127"/>
    </row>
    <row r="2521" spans="1:9" s="25" customFormat="1" ht="28.5" x14ac:dyDescent="0.2">
      <c r="A2521" s="173" t="str">
        <f t="shared" si="47"/>
        <v>LPT-83</v>
      </c>
      <c r="B2521" s="71" t="s">
        <v>105</v>
      </c>
      <c r="C2521" s="77">
        <f>IF(ISBLANK(D2521),_xlfn.AGGREGATE(2,5,C$2430:C2520),"")</f>
        <v>83</v>
      </c>
      <c r="D2521" s="42"/>
      <c r="E2521" s="192" t="s">
        <v>2399</v>
      </c>
      <c r="F2521" s="57" t="s">
        <v>6</v>
      </c>
      <c r="G2521" s="257" t="s">
        <v>9</v>
      </c>
      <c r="H2521" s="1"/>
      <c r="I2521" s="127"/>
    </row>
    <row r="2522" spans="1:9" s="25" customFormat="1" ht="28.5" x14ac:dyDescent="0.2">
      <c r="A2522" s="173" t="str">
        <f t="shared" si="47"/>
        <v>LPT-84</v>
      </c>
      <c r="B2522" s="71" t="s">
        <v>105</v>
      </c>
      <c r="C2522" s="77">
        <f>IF(ISBLANK(D2522),_xlfn.AGGREGATE(2,5,C$2430:C2521),"")</f>
        <v>84</v>
      </c>
      <c r="D2522" s="42"/>
      <c r="E2522" s="193" t="s">
        <v>2400</v>
      </c>
      <c r="F2522" s="57" t="s">
        <v>12</v>
      </c>
      <c r="G2522" s="257" t="s">
        <v>9</v>
      </c>
      <c r="H2522" s="1"/>
      <c r="I2522" s="128"/>
    </row>
    <row r="2523" spans="1:9" s="25" customFormat="1" ht="28.5" x14ac:dyDescent="0.2">
      <c r="A2523" s="173" t="str">
        <f t="shared" si="47"/>
        <v>LPT-85</v>
      </c>
      <c r="B2523" s="71" t="s">
        <v>105</v>
      </c>
      <c r="C2523" s="77">
        <f>IF(ISBLANK(D2523),_xlfn.AGGREGATE(2,5,C$2430:C2522),"")</f>
        <v>85</v>
      </c>
      <c r="D2523" s="42"/>
      <c r="E2523" s="192" t="s">
        <v>2401</v>
      </c>
      <c r="F2523" s="57" t="s">
        <v>6</v>
      </c>
      <c r="G2523" s="257" t="s">
        <v>9</v>
      </c>
      <c r="H2523" s="1"/>
      <c r="I2523" s="127"/>
    </row>
    <row r="2524" spans="1:9" s="25" customFormat="1" ht="15" x14ac:dyDescent="0.2">
      <c r="A2524" s="173" t="str">
        <f t="shared" si="47"/>
        <v>LPT-86</v>
      </c>
      <c r="B2524" s="71" t="s">
        <v>105</v>
      </c>
      <c r="C2524" s="77">
        <f>IF(ISBLANK(D2524),_xlfn.AGGREGATE(2,5,C$2430:C2523),"")</f>
        <v>86</v>
      </c>
      <c r="D2524" s="42"/>
      <c r="E2524" s="192" t="s">
        <v>2402</v>
      </c>
      <c r="F2524" s="57" t="s">
        <v>12</v>
      </c>
      <c r="G2524" s="257" t="s">
        <v>9</v>
      </c>
      <c r="H2524" s="1"/>
      <c r="I2524" s="127"/>
    </row>
    <row r="2525" spans="1:9" s="25" customFormat="1" ht="15" x14ac:dyDescent="0.2">
      <c r="A2525" s="173" t="str">
        <f t="shared" si="47"/>
        <v>LPT-87</v>
      </c>
      <c r="B2525" s="71" t="s">
        <v>105</v>
      </c>
      <c r="C2525" s="77">
        <f>IF(ISBLANK(D2525),_xlfn.AGGREGATE(2,5,C$2430:C2524),"")</f>
        <v>87</v>
      </c>
      <c r="D2525" s="42"/>
      <c r="E2525" s="192" t="s">
        <v>2403</v>
      </c>
      <c r="F2525" s="57" t="s">
        <v>12</v>
      </c>
      <c r="G2525" s="257" t="s">
        <v>9</v>
      </c>
      <c r="H2525" s="1"/>
      <c r="I2525" s="127"/>
    </row>
    <row r="2526" spans="1:9" s="25" customFormat="1" ht="15" x14ac:dyDescent="0.2">
      <c r="A2526" s="173" t="str">
        <f t="shared" si="47"/>
        <v>LPT-88</v>
      </c>
      <c r="B2526" s="71" t="s">
        <v>105</v>
      </c>
      <c r="C2526" s="77">
        <f>IF(ISBLANK(D2526),_xlfn.AGGREGATE(2,5,C$2430:C2525),"")</f>
        <v>88</v>
      </c>
      <c r="D2526" s="42"/>
      <c r="E2526" s="192" t="s">
        <v>2404</v>
      </c>
      <c r="F2526" s="57" t="s">
        <v>12</v>
      </c>
      <c r="G2526" s="257" t="s">
        <v>9</v>
      </c>
      <c r="H2526" s="1"/>
      <c r="I2526" s="127"/>
    </row>
    <row r="2527" spans="1:9" s="25" customFormat="1" ht="15" x14ac:dyDescent="0.2">
      <c r="A2527" s="173" t="str">
        <f t="shared" si="47"/>
        <v/>
      </c>
      <c r="B2527" s="71"/>
      <c r="C2527" s="77" t="str">
        <f>IF(ISBLANK(D2527),_xlfn.AGGREGATE(2,5,C$2430:C2526),"")</f>
        <v/>
      </c>
      <c r="D2527" s="28" t="s">
        <v>1</v>
      </c>
      <c r="E2527" s="199" t="s">
        <v>2405</v>
      </c>
      <c r="F2527" s="5"/>
      <c r="G2527" s="266"/>
      <c r="H2527" s="23"/>
      <c r="I2527" s="127"/>
    </row>
    <row r="2528" spans="1:9" s="25" customFormat="1" ht="15" x14ac:dyDescent="0.2">
      <c r="A2528" s="173" t="str">
        <f t="shared" si="47"/>
        <v>LPT-89</v>
      </c>
      <c r="B2528" s="71" t="s">
        <v>105</v>
      </c>
      <c r="C2528" s="77">
        <f>IF(ISBLANK(D2528),_xlfn.AGGREGATE(2,5,C$2430:C2527),"")</f>
        <v>89</v>
      </c>
      <c r="D2528" s="42"/>
      <c r="E2528" s="192" t="s">
        <v>2406</v>
      </c>
      <c r="F2528" s="57" t="s">
        <v>6</v>
      </c>
      <c r="G2528" s="257" t="s">
        <v>9</v>
      </c>
      <c r="H2528" s="1"/>
      <c r="I2528" s="127"/>
    </row>
    <row r="2529" spans="1:9" s="25" customFormat="1" ht="28.5" x14ac:dyDescent="0.2">
      <c r="A2529" s="173" t="str">
        <f t="shared" si="47"/>
        <v>LPT-90</v>
      </c>
      <c r="B2529" s="71" t="s">
        <v>105</v>
      </c>
      <c r="C2529" s="77">
        <f>IF(ISBLANK(D2529),_xlfn.AGGREGATE(2,5,C$2430:C2528),"")</f>
        <v>90</v>
      </c>
      <c r="D2529" s="42"/>
      <c r="E2529" s="198" t="s">
        <v>2407</v>
      </c>
      <c r="F2529" s="57" t="s">
        <v>12</v>
      </c>
      <c r="G2529" s="257" t="s">
        <v>9</v>
      </c>
      <c r="H2529" s="1"/>
      <c r="I2529" s="128"/>
    </row>
    <row r="2530" spans="1:9" s="25" customFormat="1" ht="15" x14ac:dyDescent="0.2">
      <c r="A2530" s="173" t="str">
        <f t="shared" si="47"/>
        <v>LPT-91</v>
      </c>
      <c r="B2530" s="71" t="s">
        <v>105</v>
      </c>
      <c r="C2530" s="77">
        <f>IF(ISBLANK(D2530),_xlfn.AGGREGATE(2,5,C$2430:C2529),"")</f>
        <v>91</v>
      </c>
      <c r="D2530" s="42"/>
      <c r="E2530" s="226" t="s">
        <v>2408</v>
      </c>
      <c r="F2530" s="57" t="s">
        <v>12</v>
      </c>
      <c r="G2530" s="257" t="s">
        <v>9</v>
      </c>
      <c r="H2530" s="1"/>
      <c r="I2530" s="127"/>
    </row>
    <row r="2531" spans="1:9" s="25" customFormat="1" ht="15" x14ac:dyDescent="0.2">
      <c r="A2531" s="173" t="str">
        <f t="shared" si="47"/>
        <v>LPT-92</v>
      </c>
      <c r="B2531" s="71" t="s">
        <v>105</v>
      </c>
      <c r="C2531" s="77">
        <f>IF(ISBLANK(D2531),_xlfn.AGGREGATE(2,5,C$2430:C2530),"")</f>
        <v>92</v>
      </c>
      <c r="D2531" s="42"/>
      <c r="E2531" s="226" t="s">
        <v>2409</v>
      </c>
      <c r="F2531" s="57" t="s">
        <v>12</v>
      </c>
      <c r="G2531" s="257" t="s">
        <v>9</v>
      </c>
      <c r="H2531" s="1"/>
      <c r="I2531" s="127"/>
    </row>
    <row r="2532" spans="1:9" s="25" customFormat="1" ht="28.5" x14ac:dyDescent="0.2">
      <c r="A2532" s="173" t="str">
        <f t="shared" si="47"/>
        <v>LPT-93</v>
      </c>
      <c r="B2532" s="71" t="s">
        <v>105</v>
      </c>
      <c r="C2532" s="77">
        <f>IF(ISBLANK(D2532),_xlfn.AGGREGATE(2,5,C$2430:C2531),"")</f>
        <v>93</v>
      </c>
      <c r="D2532" s="42"/>
      <c r="E2532" s="198" t="s">
        <v>2410</v>
      </c>
      <c r="F2532" s="57" t="s">
        <v>6</v>
      </c>
      <c r="G2532" s="257" t="s">
        <v>9</v>
      </c>
      <c r="H2532" s="1"/>
      <c r="I2532" s="127"/>
    </row>
    <row r="2533" spans="1:9" s="25" customFormat="1" ht="15" x14ac:dyDescent="0.2">
      <c r="A2533" s="173" t="str">
        <f t="shared" si="47"/>
        <v>LPT-94</v>
      </c>
      <c r="B2533" s="71" t="s">
        <v>105</v>
      </c>
      <c r="C2533" s="77">
        <f>IF(ISBLANK(D2533),_xlfn.AGGREGATE(2,5,C$2430:C2532),"")</f>
        <v>94</v>
      </c>
      <c r="D2533" s="42"/>
      <c r="E2533" s="226" t="s">
        <v>2411</v>
      </c>
      <c r="F2533" s="57" t="s">
        <v>12</v>
      </c>
      <c r="G2533" s="257" t="s">
        <v>9</v>
      </c>
      <c r="H2533" s="1"/>
      <c r="I2533" s="127"/>
    </row>
    <row r="2534" spans="1:9" s="25" customFormat="1" ht="15" x14ac:dyDescent="0.2">
      <c r="A2534" s="173" t="str">
        <f t="shared" si="47"/>
        <v/>
      </c>
      <c r="B2534" s="71"/>
      <c r="C2534" s="77" t="str">
        <f>IF(ISBLANK(D2534),_xlfn.AGGREGATE(2,5,C$2430:C2533),"")</f>
        <v/>
      </c>
      <c r="D2534" s="28" t="s">
        <v>1</v>
      </c>
      <c r="E2534" s="199" t="s">
        <v>2412</v>
      </c>
      <c r="F2534" s="5"/>
      <c r="G2534" s="266"/>
      <c r="H2534" s="23"/>
      <c r="I2534" s="128"/>
    </row>
    <row r="2535" spans="1:9" s="25" customFormat="1" ht="15" x14ac:dyDescent="0.2">
      <c r="A2535" s="173" t="str">
        <f t="shared" si="47"/>
        <v>LPT-95</v>
      </c>
      <c r="B2535" s="71" t="s">
        <v>105</v>
      </c>
      <c r="C2535" s="77">
        <f>IF(ISBLANK(D2535),_xlfn.AGGREGATE(2,5,C$2430:C2534),"")</f>
        <v>95</v>
      </c>
      <c r="D2535" s="42"/>
      <c r="E2535" s="227" t="s">
        <v>2413</v>
      </c>
      <c r="F2535" s="57" t="s">
        <v>6</v>
      </c>
      <c r="G2535" s="257" t="s">
        <v>9</v>
      </c>
      <c r="H2535" s="1"/>
      <c r="I2535" s="127"/>
    </row>
    <row r="2536" spans="1:9" s="25" customFormat="1" ht="15" x14ac:dyDescent="0.2">
      <c r="A2536" s="173" t="str">
        <f t="shared" si="47"/>
        <v>LPT-96</v>
      </c>
      <c r="B2536" s="71" t="s">
        <v>105</v>
      </c>
      <c r="C2536" s="77">
        <f>IF(ISBLANK(D2536),_xlfn.AGGREGATE(2,5,C$2430:C2535),"")</f>
        <v>96</v>
      </c>
      <c r="D2536" s="42"/>
      <c r="E2536" s="227" t="s">
        <v>2414</v>
      </c>
      <c r="F2536" s="57" t="s">
        <v>12</v>
      </c>
      <c r="G2536" s="257" t="s">
        <v>9</v>
      </c>
      <c r="H2536" s="1"/>
      <c r="I2536" s="127"/>
    </row>
    <row r="2537" spans="1:9" s="25" customFormat="1" ht="15" x14ac:dyDescent="0.2">
      <c r="A2537" s="173" t="str">
        <f t="shared" si="47"/>
        <v>LPT-97</v>
      </c>
      <c r="B2537" s="71" t="s">
        <v>105</v>
      </c>
      <c r="C2537" s="77">
        <f>IF(ISBLANK(D2537),_xlfn.AGGREGATE(2,5,C$2430:C2536),"")</f>
        <v>97</v>
      </c>
      <c r="D2537" s="42"/>
      <c r="E2537" s="227" t="s">
        <v>2415</v>
      </c>
      <c r="F2537" s="57" t="s">
        <v>12</v>
      </c>
      <c r="G2537" s="257" t="s">
        <v>9</v>
      </c>
      <c r="H2537" s="1"/>
      <c r="I2537" s="127"/>
    </row>
    <row r="2538" spans="1:9" s="25" customFormat="1" ht="15" x14ac:dyDescent="0.2">
      <c r="A2538" s="173" t="str">
        <f t="shared" si="47"/>
        <v>LPT-98</v>
      </c>
      <c r="B2538" s="71" t="s">
        <v>105</v>
      </c>
      <c r="C2538" s="77">
        <f>IF(ISBLANK(D2538),_xlfn.AGGREGATE(2,5,C$2430:C2537),"")</f>
        <v>98</v>
      </c>
      <c r="D2538" s="43"/>
      <c r="E2538" s="227" t="s">
        <v>2416</v>
      </c>
      <c r="F2538" s="58" t="s">
        <v>6</v>
      </c>
      <c r="G2538" s="260" t="s">
        <v>9</v>
      </c>
      <c r="H2538" s="1"/>
      <c r="I2538" s="127"/>
    </row>
    <row r="2539" spans="1:9" s="25" customFormat="1" ht="15" x14ac:dyDescent="0.2">
      <c r="A2539" s="173" t="str">
        <f t="shared" si="47"/>
        <v/>
      </c>
      <c r="B2539" s="71"/>
      <c r="C2539" s="77" t="str">
        <f>IF(ISBLANK(D2539),_xlfn.AGGREGATE(2,5,C$2430:C2538),"")</f>
        <v/>
      </c>
      <c r="D2539" s="28" t="s">
        <v>1</v>
      </c>
      <c r="E2539" s="199" t="s">
        <v>2417</v>
      </c>
      <c r="F2539" s="5"/>
      <c r="G2539" s="266"/>
      <c r="H2539" s="23"/>
      <c r="I2539" s="127"/>
    </row>
    <row r="2540" spans="1:9" s="25" customFormat="1" ht="15" x14ac:dyDescent="0.2">
      <c r="A2540" s="173" t="str">
        <f t="shared" si="47"/>
        <v>LPT-99</v>
      </c>
      <c r="B2540" s="71" t="s">
        <v>105</v>
      </c>
      <c r="C2540" s="77">
        <f>IF(ISBLANK(D2540),_xlfn.AGGREGATE(2,5,C$2430:C2539),"")</f>
        <v>99</v>
      </c>
      <c r="D2540" s="46"/>
      <c r="E2540" s="228" t="s">
        <v>2418</v>
      </c>
      <c r="F2540" s="60" t="s">
        <v>12</v>
      </c>
      <c r="G2540" s="264" t="s">
        <v>9</v>
      </c>
      <c r="H2540" s="1"/>
      <c r="I2540" s="127"/>
    </row>
    <row r="2541" spans="1:9" s="25" customFormat="1" ht="15" x14ac:dyDescent="0.2">
      <c r="A2541" s="173" t="str">
        <f t="shared" si="47"/>
        <v>LPT-100</v>
      </c>
      <c r="B2541" s="71" t="s">
        <v>105</v>
      </c>
      <c r="C2541" s="77">
        <f>IF(ISBLANK(D2541),_xlfn.AGGREGATE(2,5,C$2430:C2540),"")</f>
        <v>100</v>
      </c>
      <c r="D2541" s="42"/>
      <c r="E2541" s="228" t="s">
        <v>2419</v>
      </c>
      <c r="F2541" s="57" t="s">
        <v>12</v>
      </c>
      <c r="G2541" s="257" t="s">
        <v>9</v>
      </c>
      <c r="H2541" s="1"/>
      <c r="I2541" s="127"/>
    </row>
    <row r="2542" spans="1:9" s="25" customFormat="1" ht="15" x14ac:dyDescent="0.2">
      <c r="A2542" s="173" t="str">
        <f t="shared" si="47"/>
        <v>LPT-101</v>
      </c>
      <c r="B2542" s="71" t="s">
        <v>105</v>
      </c>
      <c r="C2542" s="77">
        <f>IF(ISBLANK(D2542),_xlfn.AGGREGATE(2,5,C$2430:C2541),"")</f>
        <v>101</v>
      </c>
      <c r="D2542" s="42"/>
      <c r="E2542" s="215" t="s">
        <v>2420</v>
      </c>
      <c r="F2542" s="57" t="s">
        <v>6</v>
      </c>
      <c r="G2542" s="257" t="s">
        <v>9</v>
      </c>
      <c r="H2542" s="1"/>
      <c r="I2542" s="127"/>
    </row>
    <row r="2543" spans="1:9" s="25" customFormat="1" ht="15" x14ac:dyDescent="0.2">
      <c r="A2543" s="173" t="str">
        <f t="shared" si="47"/>
        <v>LPT-102</v>
      </c>
      <c r="B2543" s="71" t="s">
        <v>105</v>
      </c>
      <c r="C2543" s="77">
        <f>IF(ISBLANK(D2543),_xlfn.AGGREGATE(2,5,C$2430:C2542),"")</f>
        <v>102</v>
      </c>
      <c r="D2543" s="42"/>
      <c r="E2543" s="228" t="s">
        <v>2421</v>
      </c>
      <c r="F2543" s="57" t="s">
        <v>6</v>
      </c>
      <c r="G2543" s="257" t="s">
        <v>9</v>
      </c>
      <c r="H2543" s="1"/>
      <c r="I2543" s="127"/>
    </row>
    <row r="2544" spans="1:9" s="25" customFormat="1" ht="15" x14ac:dyDescent="0.2">
      <c r="A2544" s="173" t="str">
        <f t="shared" si="47"/>
        <v>LPT-103</v>
      </c>
      <c r="B2544" s="71" t="s">
        <v>105</v>
      </c>
      <c r="C2544" s="77">
        <f>IF(ISBLANK(D2544),_xlfn.AGGREGATE(2,5,C$2430:C2543),"")</f>
        <v>103</v>
      </c>
      <c r="D2544" s="42"/>
      <c r="E2544" s="228" t="s">
        <v>2422</v>
      </c>
      <c r="F2544" s="57" t="s">
        <v>12</v>
      </c>
      <c r="G2544" s="257" t="s">
        <v>9</v>
      </c>
      <c r="H2544" s="1"/>
      <c r="I2544" s="127"/>
    </row>
    <row r="2545" spans="1:9" s="25" customFormat="1" ht="15" x14ac:dyDescent="0.2">
      <c r="A2545" s="173" t="str">
        <f t="shared" ref="A2545:A2608" si="48">IF(ISBLANK(D2545),B2545&amp;"-"&amp;C2545,"")</f>
        <v>LPT-104</v>
      </c>
      <c r="B2545" s="71" t="s">
        <v>105</v>
      </c>
      <c r="C2545" s="77">
        <f>IF(ISBLANK(D2545),_xlfn.AGGREGATE(2,5,C$2430:C2544),"")</f>
        <v>104</v>
      </c>
      <c r="D2545" s="42"/>
      <c r="E2545" s="228" t="s">
        <v>2423</v>
      </c>
      <c r="F2545" s="57" t="s">
        <v>12</v>
      </c>
      <c r="G2545" s="257" t="s">
        <v>9</v>
      </c>
      <c r="H2545" s="1"/>
      <c r="I2545" s="127"/>
    </row>
    <row r="2546" spans="1:9" s="25" customFormat="1" ht="15" x14ac:dyDescent="0.2">
      <c r="A2546" s="173" t="str">
        <f t="shared" si="48"/>
        <v>LPT-105</v>
      </c>
      <c r="B2546" s="71" t="s">
        <v>105</v>
      </c>
      <c r="C2546" s="77">
        <f>IF(ISBLANK(D2546),_xlfn.AGGREGATE(2,5,C$2430:C2545),"")</f>
        <v>105</v>
      </c>
      <c r="D2546" s="42"/>
      <c r="E2546" s="228" t="s">
        <v>2424</v>
      </c>
      <c r="F2546" s="57" t="s">
        <v>12</v>
      </c>
      <c r="G2546" s="257" t="s">
        <v>9</v>
      </c>
      <c r="H2546" s="1"/>
      <c r="I2546" s="127"/>
    </row>
    <row r="2547" spans="1:9" s="25" customFormat="1" ht="15" x14ac:dyDescent="0.2">
      <c r="A2547" s="173" t="str">
        <f t="shared" si="48"/>
        <v>LPT-106</v>
      </c>
      <c r="B2547" s="71" t="s">
        <v>105</v>
      </c>
      <c r="C2547" s="77">
        <f>IF(ISBLANK(D2547),_xlfn.AGGREGATE(2,5,C$2430:C2546),"")</f>
        <v>106</v>
      </c>
      <c r="D2547" s="42"/>
      <c r="E2547" s="226" t="s">
        <v>2425</v>
      </c>
      <c r="F2547" s="57" t="s">
        <v>12</v>
      </c>
      <c r="G2547" s="257" t="s">
        <v>9</v>
      </c>
      <c r="H2547" s="1"/>
      <c r="I2547" s="127"/>
    </row>
    <row r="2548" spans="1:9" s="25" customFormat="1" ht="15" x14ac:dyDescent="0.2">
      <c r="A2548" s="173" t="str">
        <f t="shared" si="48"/>
        <v>LPT-107</v>
      </c>
      <c r="B2548" s="71" t="s">
        <v>105</v>
      </c>
      <c r="C2548" s="77">
        <f>IF(ISBLANK(D2548),_xlfn.AGGREGATE(2,5,C$2430:C2547),"")</f>
        <v>107</v>
      </c>
      <c r="D2548" s="42"/>
      <c r="E2548" s="226" t="s">
        <v>2426</v>
      </c>
      <c r="F2548" s="57" t="s">
        <v>12</v>
      </c>
      <c r="G2548" s="257" t="s">
        <v>9</v>
      </c>
      <c r="H2548" s="1"/>
      <c r="I2548" s="127"/>
    </row>
    <row r="2549" spans="1:9" s="25" customFormat="1" ht="15" x14ac:dyDescent="0.2">
      <c r="A2549" s="173" t="str">
        <f t="shared" si="48"/>
        <v>LPT-108</v>
      </c>
      <c r="B2549" s="71" t="s">
        <v>105</v>
      </c>
      <c r="C2549" s="77">
        <f>IF(ISBLANK(D2549),_xlfn.AGGREGATE(2,5,C$2430:C2548),"")</f>
        <v>108</v>
      </c>
      <c r="D2549" s="42"/>
      <c r="E2549" s="198" t="s">
        <v>2427</v>
      </c>
      <c r="F2549" s="57" t="s">
        <v>6</v>
      </c>
      <c r="G2549" s="257" t="s">
        <v>9</v>
      </c>
      <c r="H2549" s="1"/>
      <c r="I2549" s="127"/>
    </row>
    <row r="2550" spans="1:9" s="25" customFormat="1" ht="15" x14ac:dyDescent="0.2">
      <c r="A2550" s="173" t="str">
        <f t="shared" si="48"/>
        <v>LPT-109</v>
      </c>
      <c r="B2550" s="71" t="s">
        <v>105</v>
      </c>
      <c r="C2550" s="77">
        <f>IF(ISBLANK(D2550),_xlfn.AGGREGATE(2,5,C$2430:C2549),"")</f>
        <v>109</v>
      </c>
      <c r="D2550" s="42"/>
      <c r="E2550" s="226" t="s">
        <v>2428</v>
      </c>
      <c r="F2550" s="57" t="s">
        <v>12</v>
      </c>
      <c r="G2550" s="257" t="s">
        <v>9</v>
      </c>
      <c r="H2550" s="1"/>
      <c r="I2550" s="127"/>
    </row>
    <row r="2551" spans="1:9" s="25" customFormat="1" ht="15" x14ac:dyDescent="0.2">
      <c r="A2551" s="173" t="str">
        <f t="shared" si="48"/>
        <v>LPT-110</v>
      </c>
      <c r="B2551" s="71" t="s">
        <v>105</v>
      </c>
      <c r="C2551" s="77">
        <f>IF(ISBLANK(D2551),_xlfn.AGGREGATE(2,5,C$2430:C2550),"")</f>
        <v>110</v>
      </c>
      <c r="D2551" s="42"/>
      <c r="E2551" s="226" t="s">
        <v>2429</v>
      </c>
      <c r="F2551" s="57" t="s">
        <v>12</v>
      </c>
      <c r="G2551" s="257" t="s">
        <v>9</v>
      </c>
      <c r="H2551" s="1"/>
      <c r="I2551" s="127"/>
    </row>
    <row r="2552" spans="1:9" s="25" customFormat="1" ht="15" x14ac:dyDescent="0.2">
      <c r="A2552" s="173" t="str">
        <f t="shared" si="48"/>
        <v>LPT-111</v>
      </c>
      <c r="B2552" s="71" t="s">
        <v>105</v>
      </c>
      <c r="C2552" s="77">
        <f>IF(ISBLANK(D2552),_xlfn.AGGREGATE(2,5,C$2430:C2551),"")</f>
        <v>111</v>
      </c>
      <c r="D2552" s="42"/>
      <c r="E2552" s="226" t="s">
        <v>2430</v>
      </c>
      <c r="F2552" s="57" t="s">
        <v>12</v>
      </c>
      <c r="G2552" s="257" t="s">
        <v>9</v>
      </c>
      <c r="H2552" s="1"/>
      <c r="I2552" s="127"/>
    </row>
    <row r="2553" spans="1:9" s="25" customFormat="1" ht="15" x14ac:dyDescent="0.2">
      <c r="A2553" s="173" t="str">
        <f t="shared" si="48"/>
        <v>LPT-112</v>
      </c>
      <c r="B2553" s="71" t="s">
        <v>105</v>
      </c>
      <c r="C2553" s="77">
        <f>IF(ISBLANK(D2553),_xlfn.AGGREGATE(2,5,C$2430:C2552),"")</f>
        <v>112</v>
      </c>
      <c r="D2553" s="42"/>
      <c r="E2553" s="226" t="s">
        <v>2431</v>
      </c>
      <c r="F2553" s="57" t="s">
        <v>12</v>
      </c>
      <c r="G2553" s="257" t="s">
        <v>9</v>
      </c>
      <c r="H2553" s="1"/>
      <c r="I2553" s="127"/>
    </row>
    <row r="2554" spans="1:9" s="25" customFormat="1" ht="15" x14ac:dyDescent="0.2">
      <c r="A2554" s="173" t="str">
        <f t="shared" si="48"/>
        <v/>
      </c>
      <c r="B2554" s="71"/>
      <c r="C2554" s="77" t="str">
        <f>IF(ISBLANK(D2554),_xlfn.AGGREGATE(2,5,C$2430:C2553),"")</f>
        <v/>
      </c>
      <c r="D2554" s="28" t="s">
        <v>1</v>
      </c>
      <c r="E2554" s="229" t="s">
        <v>2432</v>
      </c>
      <c r="F2554" s="5"/>
      <c r="G2554" s="280"/>
      <c r="H2554" s="24"/>
      <c r="I2554" s="127"/>
    </row>
    <row r="2555" spans="1:9" s="25" customFormat="1" ht="15" x14ac:dyDescent="0.2">
      <c r="A2555" s="173" t="str">
        <f t="shared" si="48"/>
        <v>LPT-113</v>
      </c>
      <c r="B2555" s="71" t="s">
        <v>105</v>
      </c>
      <c r="C2555" s="77">
        <f>IF(ISBLANK(D2555),_xlfn.AGGREGATE(2,5,C$2430:C2554),"")</f>
        <v>113</v>
      </c>
      <c r="D2555" s="42"/>
      <c r="E2555" s="192" t="s">
        <v>2433</v>
      </c>
      <c r="F2555" s="57" t="s">
        <v>6</v>
      </c>
      <c r="G2555" s="257" t="s">
        <v>9</v>
      </c>
      <c r="H2555" s="1"/>
      <c r="I2555" s="127"/>
    </row>
    <row r="2556" spans="1:9" s="25" customFormat="1" ht="15" x14ac:dyDescent="0.2">
      <c r="A2556" s="173" t="str">
        <f t="shared" si="48"/>
        <v>LPT-114</v>
      </c>
      <c r="B2556" s="71" t="s">
        <v>105</v>
      </c>
      <c r="C2556" s="77">
        <f>IF(ISBLANK(D2556),_xlfn.AGGREGATE(2,5,C$2430:C2555),"")</f>
        <v>114</v>
      </c>
      <c r="D2556" s="42"/>
      <c r="E2556" s="192" t="s">
        <v>2434</v>
      </c>
      <c r="F2556" s="57" t="s">
        <v>12</v>
      </c>
      <c r="G2556" s="257" t="s">
        <v>9</v>
      </c>
      <c r="H2556" s="1"/>
      <c r="I2556" s="127"/>
    </row>
    <row r="2557" spans="1:9" s="25" customFormat="1" ht="15" x14ac:dyDescent="0.2">
      <c r="A2557" s="173" t="str">
        <f t="shared" si="48"/>
        <v>LPT-115</v>
      </c>
      <c r="B2557" s="71" t="s">
        <v>105</v>
      </c>
      <c r="C2557" s="77">
        <f>IF(ISBLANK(D2557),_xlfn.AGGREGATE(2,5,C$2430:C2556),"")</f>
        <v>115</v>
      </c>
      <c r="D2557" s="42"/>
      <c r="E2557" s="192" t="s">
        <v>2435</v>
      </c>
      <c r="F2557" s="57" t="s">
        <v>12</v>
      </c>
      <c r="G2557" s="257" t="s">
        <v>9</v>
      </c>
      <c r="H2557" s="1"/>
      <c r="I2557" s="127"/>
    </row>
    <row r="2558" spans="1:9" s="25" customFormat="1" ht="15" x14ac:dyDescent="0.2">
      <c r="A2558" s="173" t="str">
        <f t="shared" si="48"/>
        <v>LPT-116</v>
      </c>
      <c r="B2558" s="71" t="s">
        <v>105</v>
      </c>
      <c r="C2558" s="77">
        <f>IF(ISBLANK(D2558),_xlfn.AGGREGATE(2,5,C$2430:C2557),"")</f>
        <v>116</v>
      </c>
      <c r="D2558" s="42"/>
      <c r="E2558" s="192" t="s">
        <v>2436</v>
      </c>
      <c r="F2558" s="57" t="s">
        <v>12</v>
      </c>
      <c r="G2558" s="257" t="s">
        <v>9</v>
      </c>
      <c r="H2558" s="1"/>
      <c r="I2558" s="127"/>
    </row>
    <row r="2559" spans="1:9" s="25" customFormat="1" ht="15" x14ac:dyDescent="0.2">
      <c r="A2559" s="173" t="str">
        <f t="shared" si="48"/>
        <v>LPT-117</v>
      </c>
      <c r="B2559" s="71" t="s">
        <v>105</v>
      </c>
      <c r="C2559" s="77">
        <f>IF(ISBLANK(D2559),_xlfn.AGGREGATE(2,5,C$2430:C2558),"")</f>
        <v>117</v>
      </c>
      <c r="D2559" s="42"/>
      <c r="E2559" s="192" t="s">
        <v>2437</v>
      </c>
      <c r="F2559" s="57" t="s">
        <v>12</v>
      </c>
      <c r="G2559" s="257" t="s">
        <v>9</v>
      </c>
      <c r="H2559" s="1"/>
      <c r="I2559" s="127"/>
    </row>
    <row r="2560" spans="1:9" s="25" customFormat="1" ht="15" x14ac:dyDescent="0.2">
      <c r="A2560" s="173" t="str">
        <f t="shared" si="48"/>
        <v>LPT-118</v>
      </c>
      <c r="B2560" s="71" t="s">
        <v>105</v>
      </c>
      <c r="C2560" s="77">
        <f>IF(ISBLANK(D2560),_xlfn.AGGREGATE(2,5,C$2430:C2559),"")</f>
        <v>118</v>
      </c>
      <c r="D2560" s="42"/>
      <c r="E2560" s="192" t="s">
        <v>2438</v>
      </c>
      <c r="F2560" s="57" t="s">
        <v>6</v>
      </c>
      <c r="G2560" s="257" t="s">
        <v>9</v>
      </c>
      <c r="H2560" s="1"/>
      <c r="I2560" s="127"/>
    </row>
    <row r="2561" spans="1:9" s="25" customFormat="1" ht="15" x14ac:dyDescent="0.2">
      <c r="A2561" s="173" t="str">
        <f t="shared" si="48"/>
        <v>LPT-119</v>
      </c>
      <c r="B2561" s="71" t="s">
        <v>105</v>
      </c>
      <c r="C2561" s="77">
        <f>IF(ISBLANK(D2561),_xlfn.AGGREGATE(2,5,C$2430:C2560),"")</f>
        <v>119</v>
      </c>
      <c r="D2561" s="42"/>
      <c r="E2561" s="192" t="s">
        <v>2439</v>
      </c>
      <c r="F2561" s="57" t="s">
        <v>12</v>
      </c>
      <c r="G2561" s="257" t="s">
        <v>9</v>
      </c>
      <c r="H2561" s="1"/>
      <c r="I2561" s="127"/>
    </row>
    <row r="2562" spans="1:9" s="25" customFormat="1" ht="15" x14ac:dyDescent="0.2">
      <c r="A2562" s="173" t="str">
        <f t="shared" si="48"/>
        <v>LPT-120</v>
      </c>
      <c r="B2562" s="71" t="s">
        <v>105</v>
      </c>
      <c r="C2562" s="77">
        <f>IF(ISBLANK(D2562),_xlfn.AGGREGATE(2,5,C$2430:C2561),"")</f>
        <v>120</v>
      </c>
      <c r="D2562" s="42"/>
      <c r="E2562" s="192" t="s">
        <v>2440</v>
      </c>
      <c r="F2562" s="57" t="s">
        <v>12</v>
      </c>
      <c r="G2562" s="257" t="s">
        <v>9</v>
      </c>
      <c r="H2562" s="1"/>
      <c r="I2562" s="127"/>
    </row>
    <row r="2563" spans="1:9" s="25" customFormat="1" ht="15" x14ac:dyDescent="0.2">
      <c r="A2563" s="173" t="str">
        <f t="shared" si="48"/>
        <v>LPT-121</v>
      </c>
      <c r="B2563" s="71" t="s">
        <v>105</v>
      </c>
      <c r="C2563" s="77">
        <f>IF(ISBLANK(D2563),_xlfn.AGGREGATE(2,5,C$2430:C2562),"")</f>
        <v>121</v>
      </c>
      <c r="D2563" s="42"/>
      <c r="E2563" s="192" t="s">
        <v>2441</v>
      </c>
      <c r="F2563" s="57" t="s">
        <v>12</v>
      </c>
      <c r="G2563" s="257" t="s">
        <v>9</v>
      </c>
      <c r="H2563" s="1"/>
      <c r="I2563" s="127"/>
    </row>
    <row r="2564" spans="1:9" s="25" customFormat="1" ht="15" x14ac:dyDescent="0.2">
      <c r="A2564" s="173" t="str">
        <f t="shared" si="48"/>
        <v>LPT-122</v>
      </c>
      <c r="B2564" s="71" t="s">
        <v>105</v>
      </c>
      <c r="C2564" s="77">
        <f>IF(ISBLANK(D2564),_xlfn.AGGREGATE(2,5,C$2430:C2563),"")</f>
        <v>122</v>
      </c>
      <c r="D2564" s="42"/>
      <c r="E2564" s="192" t="s">
        <v>2442</v>
      </c>
      <c r="F2564" s="57" t="s">
        <v>12</v>
      </c>
      <c r="G2564" s="257" t="s">
        <v>9</v>
      </c>
      <c r="H2564" s="1"/>
      <c r="I2564" s="127"/>
    </row>
    <row r="2565" spans="1:9" s="25" customFormat="1" ht="30" x14ac:dyDescent="0.2">
      <c r="A2565" s="173" t="str">
        <f t="shared" si="48"/>
        <v/>
      </c>
      <c r="B2565" s="71"/>
      <c r="C2565" s="77" t="str">
        <f>IF(ISBLANK(D2565),_xlfn.AGGREGATE(2,5,C$2430:C2564),"")</f>
        <v/>
      </c>
      <c r="D2565" s="28" t="s">
        <v>1</v>
      </c>
      <c r="E2565" s="229" t="s">
        <v>2443</v>
      </c>
      <c r="F2565" s="5"/>
      <c r="G2565" s="280"/>
      <c r="H2565" s="24"/>
      <c r="I2565" s="127"/>
    </row>
    <row r="2566" spans="1:9" s="25" customFormat="1" ht="15" x14ac:dyDescent="0.2">
      <c r="A2566" s="173" t="str">
        <f t="shared" si="48"/>
        <v>LPT-123</v>
      </c>
      <c r="B2566" s="71" t="s">
        <v>105</v>
      </c>
      <c r="C2566" s="77">
        <f>IF(ISBLANK(D2566),_xlfn.AGGREGATE(2,5,C$2430:C2565),"")</f>
        <v>123</v>
      </c>
      <c r="D2566" s="42"/>
      <c r="E2566" s="192" t="s">
        <v>2444</v>
      </c>
      <c r="F2566" s="57" t="s">
        <v>6</v>
      </c>
      <c r="G2566" s="257" t="s">
        <v>9</v>
      </c>
      <c r="H2566" s="1"/>
      <c r="I2566" s="127"/>
    </row>
    <row r="2567" spans="1:9" s="25" customFormat="1" ht="15" x14ac:dyDescent="0.2">
      <c r="A2567" s="173" t="str">
        <f t="shared" si="48"/>
        <v>LPT-124</v>
      </c>
      <c r="B2567" s="71" t="s">
        <v>105</v>
      </c>
      <c r="C2567" s="77">
        <f>IF(ISBLANK(D2567),_xlfn.AGGREGATE(2,5,C$2430:C2566),"")</f>
        <v>124</v>
      </c>
      <c r="D2567" s="42"/>
      <c r="E2567" s="192" t="s">
        <v>2445</v>
      </c>
      <c r="F2567" s="57" t="s">
        <v>12</v>
      </c>
      <c r="G2567" s="257" t="s">
        <v>9</v>
      </c>
      <c r="H2567" s="1"/>
      <c r="I2567" s="127"/>
    </row>
    <row r="2568" spans="1:9" s="25" customFormat="1" ht="15" x14ac:dyDescent="0.2">
      <c r="A2568" s="173" t="str">
        <f t="shared" si="48"/>
        <v>LPT-125</v>
      </c>
      <c r="B2568" s="71" t="s">
        <v>105</v>
      </c>
      <c r="C2568" s="77">
        <f>IF(ISBLANK(D2568),_xlfn.AGGREGATE(2,5,C$2430:C2567),"")</f>
        <v>125</v>
      </c>
      <c r="D2568" s="42"/>
      <c r="E2568" s="192" t="s">
        <v>2446</v>
      </c>
      <c r="F2568" s="57" t="s">
        <v>12</v>
      </c>
      <c r="G2568" s="257" t="s">
        <v>9</v>
      </c>
      <c r="H2568" s="1"/>
      <c r="I2568" s="127"/>
    </row>
    <row r="2569" spans="1:9" s="25" customFormat="1" ht="15" x14ac:dyDescent="0.2">
      <c r="A2569" s="173" t="str">
        <f t="shared" si="48"/>
        <v>LPT-126</v>
      </c>
      <c r="B2569" s="71" t="s">
        <v>105</v>
      </c>
      <c r="C2569" s="77">
        <f>IF(ISBLANK(D2569),_xlfn.AGGREGATE(2,5,C$2430:C2568),"")</f>
        <v>126</v>
      </c>
      <c r="D2569" s="42"/>
      <c r="E2569" s="192" t="s">
        <v>2447</v>
      </c>
      <c r="F2569" s="57" t="s">
        <v>6</v>
      </c>
      <c r="G2569" s="257" t="s">
        <v>9</v>
      </c>
      <c r="H2569" s="1"/>
      <c r="I2569" s="127"/>
    </row>
    <row r="2570" spans="1:9" s="25" customFormat="1" ht="15" x14ac:dyDescent="0.2">
      <c r="A2570" s="173" t="str">
        <f t="shared" si="48"/>
        <v>LPT-127</v>
      </c>
      <c r="B2570" s="71" t="s">
        <v>105</v>
      </c>
      <c r="C2570" s="77">
        <f>IF(ISBLANK(D2570),_xlfn.AGGREGATE(2,5,C$2430:C2569),"")</f>
        <v>127</v>
      </c>
      <c r="D2570" s="42"/>
      <c r="E2570" s="192" t="s">
        <v>2448</v>
      </c>
      <c r="F2570" s="57" t="s">
        <v>12</v>
      </c>
      <c r="G2570" s="257" t="s">
        <v>9</v>
      </c>
      <c r="H2570" s="1"/>
      <c r="I2570" s="127"/>
    </row>
    <row r="2571" spans="1:9" s="25" customFormat="1" ht="15" x14ac:dyDescent="0.2">
      <c r="A2571" s="173" t="str">
        <f t="shared" si="48"/>
        <v>LPT-128</v>
      </c>
      <c r="B2571" s="71" t="s">
        <v>105</v>
      </c>
      <c r="C2571" s="77">
        <f>IF(ISBLANK(D2571),_xlfn.AGGREGATE(2,5,C$2430:C2570),"")</f>
        <v>128</v>
      </c>
      <c r="D2571" s="42"/>
      <c r="E2571" s="192" t="s">
        <v>2449</v>
      </c>
      <c r="F2571" s="57" t="s">
        <v>12</v>
      </c>
      <c r="G2571" s="257" t="s">
        <v>9</v>
      </c>
      <c r="H2571" s="1"/>
      <c r="I2571" s="127"/>
    </row>
    <row r="2572" spans="1:9" s="25" customFormat="1" ht="30" x14ac:dyDescent="0.2">
      <c r="A2572" s="173" t="str">
        <f t="shared" si="48"/>
        <v/>
      </c>
      <c r="B2572" s="71"/>
      <c r="C2572" s="77" t="str">
        <f>IF(ISBLANK(D2572),_xlfn.AGGREGATE(2,5,C$2430:C2571),"")</f>
        <v/>
      </c>
      <c r="D2572" s="28" t="s">
        <v>1</v>
      </c>
      <c r="E2572" s="229" t="s">
        <v>2450</v>
      </c>
      <c r="F2572" s="5"/>
      <c r="G2572" s="280"/>
      <c r="H2572" s="24"/>
      <c r="I2572" s="127"/>
    </row>
    <row r="2573" spans="1:9" s="25" customFormat="1" ht="15" x14ac:dyDescent="0.2">
      <c r="A2573" s="173" t="str">
        <f t="shared" si="48"/>
        <v>LPT-129</v>
      </c>
      <c r="B2573" s="71" t="s">
        <v>105</v>
      </c>
      <c r="C2573" s="77">
        <f>IF(ISBLANK(D2573),_xlfn.AGGREGATE(2,5,C$2430:C2572),"")</f>
        <v>129</v>
      </c>
      <c r="D2573" s="42"/>
      <c r="E2573" s="192" t="s">
        <v>2451</v>
      </c>
      <c r="F2573" s="57" t="s">
        <v>12</v>
      </c>
      <c r="G2573" s="257" t="s">
        <v>9</v>
      </c>
      <c r="H2573" s="1"/>
      <c r="I2573" s="127"/>
    </row>
    <row r="2574" spans="1:9" s="25" customFormat="1" ht="15" x14ac:dyDescent="0.2">
      <c r="A2574" s="173" t="str">
        <f t="shared" si="48"/>
        <v>LPT-130</v>
      </c>
      <c r="B2574" s="71" t="s">
        <v>105</v>
      </c>
      <c r="C2574" s="77">
        <f>IF(ISBLANK(D2574),_xlfn.AGGREGATE(2,5,C$2430:C2573),"")</f>
        <v>130</v>
      </c>
      <c r="D2574" s="42"/>
      <c r="E2574" s="192" t="s">
        <v>2452</v>
      </c>
      <c r="F2574" s="57" t="s">
        <v>6</v>
      </c>
      <c r="G2574" s="257" t="s">
        <v>9</v>
      </c>
      <c r="H2574" s="1"/>
      <c r="I2574" s="127"/>
    </row>
    <row r="2575" spans="1:9" s="25" customFormat="1" ht="15" x14ac:dyDescent="0.2">
      <c r="A2575" s="173" t="str">
        <f t="shared" si="48"/>
        <v>LPT-131</v>
      </c>
      <c r="B2575" s="71" t="s">
        <v>105</v>
      </c>
      <c r="C2575" s="77">
        <f>IF(ISBLANK(D2575),_xlfn.AGGREGATE(2,5,C$2430:C2574),"")</f>
        <v>131</v>
      </c>
      <c r="D2575" s="42"/>
      <c r="E2575" s="192" t="s">
        <v>2453</v>
      </c>
      <c r="F2575" s="57" t="s">
        <v>6</v>
      </c>
      <c r="G2575" s="257" t="s">
        <v>9</v>
      </c>
      <c r="H2575" s="1"/>
      <c r="I2575" s="127"/>
    </row>
    <row r="2576" spans="1:9" s="25" customFormat="1" ht="15" x14ac:dyDescent="0.2">
      <c r="A2576" s="173" t="str">
        <f t="shared" si="48"/>
        <v>LPT-132</v>
      </c>
      <c r="B2576" s="71" t="s">
        <v>105</v>
      </c>
      <c r="C2576" s="77">
        <f>IF(ISBLANK(D2576),_xlfn.AGGREGATE(2,5,C$2430:C2575),"")</f>
        <v>132</v>
      </c>
      <c r="D2576" s="42"/>
      <c r="E2576" s="192" t="s">
        <v>2454</v>
      </c>
      <c r="F2576" s="57" t="s">
        <v>12</v>
      </c>
      <c r="G2576" s="257" t="s">
        <v>9</v>
      </c>
      <c r="H2576" s="1"/>
      <c r="I2576" s="127"/>
    </row>
    <row r="2577" spans="1:9" s="25" customFormat="1" ht="30" x14ac:dyDescent="0.2">
      <c r="A2577" s="173" t="str">
        <f t="shared" si="48"/>
        <v/>
      </c>
      <c r="B2577" s="71"/>
      <c r="C2577" s="77" t="str">
        <f>IF(ISBLANK(D2577),_xlfn.AGGREGATE(2,5,C$2430:C2576),"")</f>
        <v/>
      </c>
      <c r="D2577" s="28" t="s">
        <v>1</v>
      </c>
      <c r="E2577" s="229" t="s">
        <v>2455</v>
      </c>
      <c r="F2577" s="5"/>
      <c r="G2577" s="280"/>
      <c r="H2577" s="24"/>
      <c r="I2577" s="127"/>
    </row>
    <row r="2578" spans="1:9" s="25" customFormat="1" ht="15" x14ac:dyDescent="0.2">
      <c r="A2578" s="173" t="str">
        <f t="shared" si="48"/>
        <v>LPT-133</v>
      </c>
      <c r="B2578" s="71" t="s">
        <v>105</v>
      </c>
      <c r="C2578" s="77">
        <f>IF(ISBLANK(D2578),_xlfn.AGGREGATE(2,5,C$2430:C2577),"")</f>
        <v>133</v>
      </c>
      <c r="D2578" s="42"/>
      <c r="E2578" s="213" t="s">
        <v>2433</v>
      </c>
      <c r="F2578" s="57" t="s">
        <v>6</v>
      </c>
      <c r="G2578" s="257" t="s">
        <v>9</v>
      </c>
      <c r="H2578" s="1"/>
      <c r="I2578" s="127"/>
    </row>
    <row r="2579" spans="1:9" s="25" customFormat="1" ht="15" x14ac:dyDescent="0.2">
      <c r="A2579" s="173" t="str">
        <f t="shared" si="48"/>
        <v>LPT-134</v>
      </c>
      <c r="B2579" s="71" t="s">
        <v>105</v>
      </c>
      <c r="C2579" s="77">
        <f>IF(ISBLANK(D2579),_xlfn.AGGREGATE(2,5,C$2430:C2578),"")</f>
        <v>134</v>
      </c>
      <c r="D2579" s="42"/>
      <c r="E2579" s="213" t="s">
        <v>2434</v>
      </c>
      <c r="F2579" s="57" t="s">
        <v>6</v>
      </c>
      <c r="G2579" s="257" t="s">
        <v>9</v>
      </c>
      <c r="H2579" s="1"/>
      <c r="I2579" s="127"/>
    </row>
    <row r="2580" spans="1:9" s="25" customFormat="1" ht="15" x14ac:dyDescent="0.2">
      <c r="A2580" s="173" t="str">
        <f t="shared" si="48"/>
        <v>LPT-135</v>
      </c>
      <c r="B2580" s="71" t="s">
        <v>105</v>
      </c>
      <c r="C2580" s="77">
        <f>IF(ISBLANK(D2580),_xlfn.AGGREGATE(2,5,C$2430:C2579),"")</f>
        <v>135</v>
      </c>
      <c r="D2580" s="42"/>
      <c r="E2580" s="213" t="s">
        <v>2456</v>
      </c>
      <c r="F2580" s="57" t="s">
        <v>12</v>
      </c>
      <c r="G2580" s="257" t="s">
        <v>9</v>
      </c>
      <c r="H2580" s="1"/>
      <c r="I2580" s="127"/>
    </row>
    <row r="2581" spans="1:9" s="25" customFormat="1" ht="15" x14ac:dyDescent="0.2">
      <c r="A2581" s="173" t="str">
        <f t="shared" si="48"/>
        <v>LPT-136</v>
      </c>
      <c r="B2581" s="71" t="s">
        <v>105</v>
      </c>
      <c r="C2581" s="77">
        <f>IF(ISBLANK(D2581),_xlfn.AGGREGATE(2,5,C$2430:C2580),"")</f>
        <v>136</v>
      </c>
      <c r="D2581" s="42"/>
      <c r="E2581" s="213" t="s">
        <v>2457</v>
      </c>
      <c r="F2581" s="57" t="s">
        <v>12</v>
      </c>
      <c r="G2581" s="257" t="s">
        <v>9</v>
      </c>
      <c r="H2581" s="1"/>
      <c r="I2581" s="127"/>
    </row>
    <row r="2582" spans="1:9" s="25" customFormat="1" ht="15" x14ac:dyDescent="0.2">
      <c r="A2582" s="173" t="str">
        <f t="shared" si="48"/>
        <v>LPT-137</v>
      </c>
      <c r="B2582" s="71" t="s">
        <v>105</v>
      </c>
      <c r="C2582" s="77">
        <f>IF(ISBLANK(D2582),_xlfn.AGGREGATE(2,5,C$2430:C2581),"")</f>
        <v>137</v>
      </c>
      <c r="D2582" s="42"/>
      <c r="E2582" s="213" t="s">
        <v>2458</v>
      </c>
      <c r="F2582" s="57" t="s">
        <v>12</v>
      </c>
      <c r="G2582" s="257" t="s">
        <v>9</v>
      </c>
      <c r="H2582" s="1"/>
      <c r="I2582" s="127"/>
    </row>
    <row r="2583" spans="1:9" s="25" customFormat="1" ht="15" x14ac:dyDescent="0.2">
      <c r="A2583" s="173" t="str">
        <f t="shared" si="48"/>
        <v>LPT-138</v>
      </c>
      <c r="B2583" s="71" t="s">
        <v>105</v>
      </c>
      <c r="C2583" s="77">
        <f>IF(ISBLANK(D2583),_xlfn.AGGREGATE(2,5,C$2430:C2582),"")</f>
        <v>138</v>
      </c>
      <c r="D2583" s="42"/>
      <c r="E2583" s="213" t="s">
        <v>529</v>
      </c>
      <c r="F2583" s="57" t="s">
        <v>12</v>
      </c>
      <c r="G2583" s="257" t="s">
        <v>9</v>
      </c>
      <c r="H2583" s="1"/>
      <c r="I2583" s="127"/>
    </row>
    <row r="2584" spans="1:9" s="25" customFormat="1" ht="15" x14ac:dyDescent="0.2">
      <c r="A2584" s="173" t="str">
        <f t="shared" si="48"/>
        <v>LPT-139</v>
      </c>
      <c r="B2584" s="71" t="s">
        <v>105</v>
      </c>
      <c r="C2584" s="77">
        <f>IF(ISBLANK(D2584),_xlfn.AGGREGATE(2,5,C$2430:C2583),"")</f>
        <v>139</v>
      </c>
      <c r="D2584" s="42"/>
      <c r="E2584" s="213" t="s">
        <v>996</v>
      </c>
      <c r="F2584" s="57" t="s">
        <v>12</v>
      </c>
      <c r="G2584" s="257" t="s">
        <v>9</v>
      </c>
      <c r="H2584" s="1"/>
      <c r="I2584" s="127"/>
    </row>
    <row r="2585" spans="1:9" s="25" customFormat="1" ht="15" x14ac:dyDescent="0.2">
      <c r="A2585" s="173" t="str">
        <f t="shared" si="48"/>
        <v>LPT-140</v>
      </c>
      <c r="B2585" s="71" t="s">
        <v>105</v>
      </c>
      <c r="C2585" s="77">
        <f>IF(ISBLANK(D2585),_xlfn.AGGREGATE(2,5,C$2430:C2584),"")</f>
        <v>140</v>
      </c>
      <c r="D2585" s="42"/>
      <c r="E2585" s="213" t="s">
        <v>528</v>
      </c>
      <c r="F2585" s="57" t="s">
        <v>12</v>
      </c>
      <c r="G2585" s="257" t="s">
        <v>9</v>
      </c>
      <c r="H2585" s="1"/>
      <c r="I2585" s="127"/>
    </row>
    <row r="2586" spans="1:9" s="25" customFormat="1" ht="15" x14ac:dyDescent="0.2">
      <c r="A2586" s="173" t="str">
        <f t="shared" si="48"/>
        <v>LPT-141</v>
      </c>
      <c r="B2586" s="71" t="s">
        <v>105</v>
      </c>
      <c r="C2586" s="77">
        <f>IF(ISBLANK(D2586),_xlfn.AGGREGATE(2,5,C$2430:C2585),"")</f>
        <v>141</v>
      </c>
      <c r="D2586" s="42"/>
      <c r="E2586" s="192" t="s">
        <v>2459</v>
      </c>
      <c r="F2586" s="57" t="s">
        <v>12</v>
      </c>
      <c r="G2586" s="257" t="s">
        <v>9</v>
      </c>
      <c r="H2586" s="1"/>
      <c r="I2586" s="127"/>
    </row>
    <row r="2587" spans="1:9" s="25" customFormat="1" ht="15" x14ac:dyDescent="0.2">
      <c r="A2587" s="173" t="str">
        <f t="shared" si="48"/>
        <v>LPT-142</v>
      </c>
      <c r="B2587" s="71" t="s">
        <v>105</v>
      </c>
      <c r="C2587" s="77">
        <f>IF(ISBLANK(D2587),_xlfn.AGGREGATE(2,5,C$2430:C2586),"")</f>
        <v>142</v>
      </c>
      <c r="D2587" s="42"/>
      <c r="E2587" s="192" t="s">
        <v>2460</v>
      </c>
      <c r="F2587" s="57" t="s">
        <v>12</v>
      </c>
      <c r="G2587" s="257" t="s">
        <v>9</v>
      </c>
      <c r="H2587" s="1"/>
      <c r="I2587" s="127"/>
    </row>
    <row r="2588" spans="1:9" s="25" customFormat="1" ht="15" x14ac:dyDescent="0.2">
      <c r="A2588" s="173" t="str">
        <f t="shared" si="48"/>
        <v>LPT-143</v>
      </c>
      <c r="B2588" s="71" t="s">
        <v>105</v>
      </c>
      <c r="C2588" s="77">
        <f>IF(ISBLANK(D2588),_xlfn.AGGREGATE(2,5,C$2430:C2587),"")</f>
        <v>143</v>
      </c>
      <c r="D2588" s="42"/>
      <c r="E2588" s="193" t="s">
        <v>2461</v>
      </c>
      <c r="F2588" s="57" t="s">
        <v>6</v>
      </c>
      <c r="G2588" s="257" t="s">
        <v>9</v>
      </c>
      <c r="H2588" s="1"/>
      <c r="I2588" s="127"/>
    </row>
    <row r="2589" spans="1:9" s="25" customFormat="1" ht="30" x14ac:dyDescent="0.2">
      <c r="A2589" s="173" t="str">
        <f t="shared" si="48"/>
        <v/>
      </c>
      <c r="B2589" s="71"/>
      <c r="C2589" s="77" t="str">
        <f>IF(ISBLANK(D2589),_xlfn.AGGREGATE(2,5,C$2430:C2588),"")</f>
        <v/>
      </c>
      <c r="D2589" s="28" t="s">
        <v>1</v>
      </c>
      <c r="E2589" s="229" t="s">
        <v>2462</v>
      </c>
      <c r="F2589" s="5"/>
      <c r="G2589" s="280"/>
      <c r="H2589" s="24"/>
      <c r="I2589" s="127"/>
    </row>
    <row r="2590" spans="1:9" s="25" customFormat="1" ht="15" x14ac:dyDescent="0.2">
      <c r="A2590" s="173" t="str">
        <f t="shared" si="48"/>
        <v>LPT-144</v>
      </c>
      <c r="B2590" s="71" t="s">
        <v>105</v>
      </c>
      <c r="C2590" s="77">
        <f>IF(ISBLANK(D2590),_xlfn.AGGREGATE(2,5,C$2430:C2589),"")</f>
        <v>144</v>
      </c>
      <c r="D2590" s="42"/>
      <c r="E2590" s="213" t="s">
        <v>2463</v>
      </c>
      <c r="F2590" s="57" t="s">
        <v>12</v>
      </c>
      <c r="G2590" s="257" t="s">
        <v>9</v>
      </c>
      <c r="H2590" s="1"/>
      <c r="I2590" s="127"/>
    </row>
    <row r="2591" spans="1:9" s="25" customFormat="1" ht="15" x14ac:dyDescent="0.2">
      <c r="A2591" s="173" t="str">
        <f t="shared" si="48"/>
        <v>LPT-145</v>
      </c>
      <c r="B2591" s="71" t="s">
        <v>105</v>
      </c>
      <c r="C2591" s="77">
        <f>IF(ISBLANK(D2591),_xlfn.AGGREGATE(2,5,C$2430:C2590),"")</f>
        <v>145</v>
      </c>
      <c r="D2591" s="42"/>
      <c r="E2591" s="213" t="s">
        <v>2464</v>
      </c>
      <c r="F2591" s="57" t="s">
        <v>12</v>
      </c>
      <c r="G2591" s="257" t="s">
        <v>9</v>
      </c>
      <c r="H2591" s="1"/>
      <c r="I2591" s="127"/>
    </row>
    <row r="2592" spans="1:9" s="25" customFormat="1" ht="15" x14ac:dyDescent="0.2">
      <c r="A2592" s="173" t="str">
        <f t="shared" si="48"/>
        <v>LPT-146</v>
      </c>
      <c r="B2592" s="71" t="s">
        <v>105</v>
      </c>
      <c r="C2592" s="77">
        <f>IF(ISBLANK(D2592),_xlfn.AGGREGATE(2,5,C$2430:C2591),"")</f>
        <v>146</v>
      </c>
      <c r="D2592" s="42"/>
      <c r="E2592" s="213" t="s">
        <v>2465</v>
      </c>
      <c r="F2592" s="57" t="s">
        <v>12</v>
      </c>
      <c r="G2592" s="257" t="s">
        <v>9</v>
      </c>
      <c r="H2592" s="1"/>
      <c r="I2592" s="127"/>
    </row>
    <row r="2593" spans="1:9" s="25" customFormat="1" ht="15" x14ac:dyDescent="0.2">
      <c r="A2593" s="173" t="str">
        <f t="shared" si="48"/>
        <v>LPT-147</v>
      </c>
      <c r="B2593" s="71" t="s">
        <v>105</v>
      </c>
      <c r="C2593" s="77">
        <f>IF(ISBLANK(D2593),_xlfn.AGGREGATE(2,5,C$2430:C2592),"")</f>
        <v>147</v>
      </c>
      <c r="D2593" s="42"/>
      <c r="E2593" s="213" t="s">
        <v>2434</v>
      </c>
      <c r="F2593" s="57" t="s">
        <v>12</v>
      </c>
      <c r="G2593" s="257" t="s">
        <v>9</v>
      </c>
      <c r="H2593" s="1"/>
      <c r="I2593" s="127"/>
    </row>
    <row r="2594" spans="1:9" s="25" customFormat="1" ht="15" x14ac:dyDescent="0.2">
      <c r="A2594" s="173" t="str">
        <f t="shared" si="48"/>
        <v>LPT-148</v>
      </c>
      <c r="B2594" s="71" t="s">
        <v>105</v>
      </c>
      <c r="C2594" s="77">
        <f>IF(ISBLANK(D2594),_xlfn.AGGREGATE(2,5,C$2430:C2593),"")</f>
        <v>148</v>
      </c>
      <c r="D2594" s="42"/>
      <c r="E2594" s="213" t="s">
        <v>2435</v>
      </c>
      <c r="F2594" s="57" t="s">
        <v>12</v>
      </c>
      <c r="G2594" s="257" t="s">
        <v>9</v>
      </c>
      <c r="H2594" s="1"/>
      <c r="I2594" s="127"/>
    </row>
    <row r="2595" spans="1:9" s="25" customFormat="1" ht="15" x14ac:dyDescent="0.2">
      <c r="A2595" s="173" t="str">
        <f t="shared" si="48"/>
        <v>LPT-149</v>
      </c>
      <c r="B2595" s="71" t="s">
        <v>105</v>
      </c>
      <c r="C2595" s="77">
        <f>IF(ISBLANK(D2595),_xlfn.AGGREGATE(2,5,C$2430:C2594),"")</f>
        <v>149</v>
      </c>
      <c r="D2595" s="42"/>
      <c r="E2595" s="213" t="s">
        <v>2466</v>
      </c>
      <c r="F2595" s="57" t="s">
        <v>12</v>
      </c>
      <c r="G2595" s="257" t="s">
        <v>9</v>
      </c>
      <c r="H2595" s="1"/>
      <c r="I2595" s="127"/>
    </row>
    <row r="2596" spans="1:9" s="25" customFormat="1" ht="15" x14ac:dyDescent="0.2">
      <c r="A2596" s="173" t="str">
        <f t="shared" si="48"/>
        <v>LPT-150</v>
      </c>
      <c r="B2596" s="71" t="s">
        <v>105</v>
      </c>
      <c r="C2596" s="77">
        <f>IF(ISBLANK(D2596),_xlfn.AGGREGATE(2,5,C$2430:C2595),"")</f>
        <v>150</v>
      </c>
      <c r="D2596" s="42"/>
      <c r="E2596" s="213" t="s">
        <v>2467</v>
      </c>
      <c r="F2596" s="57" t="s">
        <v>12</v>
      </c>
      <c r="G2596" s="257" t="s">
        <v>9</v>
      </c>
      <c r="H2596" s="1"/>
      <c r="I2596" s="127"/>
    </row>
    <row r="2597" spans="1:9" s="25" customFormat="1" ht="28.5" x14ac:dyDescent="0.2">
      <c r="A2597" s="173" t="str">
        <f t="shared" si="48"/>
        <v>LPT-151</v>
      </c>
      <c r="B2597" s="71" t="s">
        <v>105</v>
      </c>
      <c r="C2597" s="77">
        <f>IF(ISBLANK(D2597),_xlfn.AGGREGATE(2,5,C$2430:C2596),"")</f>
        <v>151</v>
      </c>
      <c r="D2597" s="42"/>
      <c r="E2597" s="192" t="s">
        <v>2468</v>
      </c>
      <c r="F2597" s="57" t="s">
        <v>12</v>
      </c>
      <c r="G2597" s="257" t="s">
        <v>9</v>
      </c>
      <c r="H2597" s="1"/>
      <c r="I2597" s="127"/>
    </row>
    <row r="2598" spans="1:9" s="25" customFormat="1" ht="30" x14ac:dyDescent="0.2">
      <c r="A2598" s="173" t="str">
        <f t="shared" si="48"/>
        <v/>
      </c>
      <c r="B2598" s="71"/>
      <c r="C2598" s="77" t="str">
        <f>IF(ISBLANK(D2598),_xlfn.AGGREGATE(2,5,C$2430:C2597),"")</f>
        <v/>
      </c>
      <c r="D2598" s="28" t="s">
        <v>1</v>
      </c>
      <c r="E2598" s="229" t="s">
        <v>2469</v>
      </c>
      <c r="F2598" s="5"/>
      <c r="G2598" s="280"/>
      <c r="H2598" s="24"/>
      <c r="I2598" s="127"/>
    </row>
    <row r="2599" spans="1:9" s="25" customFormat="1" ht="15" x14ac:dyDescent="0.2">
      <c r="A2599" s="173" t="str">
        <f t="shared" si="48"/>
        <v>LPT-152</v>
      </c>
      <c r="B2599" s="71" t="s">
        <v>105</v>
      </c>
      <c r="C2599" s="77">
        <f>IF(ISBLANK(D2599),_xlfn.AGGREGATE(2,5,C$2430:C2598),"")</f>
        <v>152</v>
      </c>
      <c r="D2599" s="42"/>
      <c r="E2599" s="192" t="s">
        <v>2456</v>
      </c>
      <c r="F2599" s="57" t="s">
        <v>6</v>
      </c>
      <c r="G2599" s="257" t="s">
        <v>9</v>
      </c>
      <c r="H2599" s="1"/>
      <c r="I2599" s="127"/>
    </row>
    <row r="2600" spans="1:9" s="25" customFormat="1" ht="15" x14ac:dyDescent="0.2">
      <c r="A2600" s="173" t="str">
        <f t="shared" si="48"/>
        <v>LPT-153</v>
      </c>
      <c r="B2600" s="71" t="s">
        <v>105</v>
      </c>
      <c r="C2600" s="77">
        <f>IF(ISBLANK(D2600),_xlfn.AGGREGATE(2,5,C$2430:C2599),"")</f>
        <v>153</v>
      </c>
      <c r="D2600" s="42"/>
      <c r="E2600" s="192" t="s">
        <v>2457</v>
      </c>
      <c r="F2600" s="57" t="s">
        <v>6</v>
      </c>
      <c r="G2600" s="257" t="s">
        <v>9</v>
      </c>
      <c r="H2600" s="1"/>
      <c r="I2600" s="127"/>
    </row>
    <row r="2601" spans="1:9" s="25" customFormat="1" ht="15" x14ac:dyDescent="0.2">
      <c r="A2601" s="173" t="str">
        <f t="shared" si="48"/>
        <v>LPT-154</v>
      </c>
      <c r="B2601" s="71" t="s">
        <v>105</v>
      </c>
      <c r="C2601" s="77">
        <f>IF(ISBLANK(D2601),_xlfn.AGGREGATE(2,5,C$2430:C2600),"")</f>
        <v>154</v>
      </c>
      <c r="D2601" s="42"/>
      <c r="E2601" s="192" t="s">
        <v>2458</v>
      </c>
      <c r="F2601" s="57" t="s">
        <v>12</v>
      </c>
      <c r="G2601" s="257" t="s">
        <v>9</v>
      </c>
      <c r="H2601" s="1"/>
      <c r="I2601" s="127"/>
    </row>
    <row r="2602" spans="1:9" s="25" customFormat="1" ht="15" x14ac:dyDescent="0.2">
      <c r="A2602" s="173" t="str">
        <f t="shared" si="48"/>
        <v>LPT-155</v>
      </c>
      <c r="B2602" s="71" t="s">
        <v>105</v>
      </c>
      <c r="C2602" s="77">
        <f>IF(ISBLANK(D2602),_xlfn.AGGREGATE(2,5,C$2430:C2601),"")</f>
        <v>155</v>
      </c>
      <c r="D2602" s="42"/>
      <c r="E2602" s="192" t="s">
        <v>2470</v>
      </c>
      <c r="F2602" s="57" t="s">
        <v>12</v>
      </c>
      <c r="G2602" s="257" t="s">
        <v>9</v>
      </c>
      <c r="H2602" s="1"/>
      <c r="I2602" s="127"/>
    </row>
    <row r="2603" spans="1:9" s="25" customFormat="1" ht="15" x14ac:dyDescent="0.2">
      <c r="A2603" s="173" t="str">
        <f t="shared" si="48"/>
        <v>LPT-156</v>
      </c>
      <c r="B2603" s="71" t="s">
        <v>105</v>
      </c>
      <c r="C2603" s="77">
        <f>IF(ISBLANK(D2603),_xlfn.AGGREGATE(2,5,C$2430:C2602),"")</f>
        <v>156</v>
      </c>
      <c r="D2603" s="42"/>
      <c r="E2603" s="192" t="s">
        <v>2471</v>
      </c>
      <c r="F2603" s="57" t="s">
        <v>6</v>
      </c>
      <c r="G2603" s="257" t="s">
        <v>9</v>
      </c>
      <c r="H2603" s="1"/>
      <c r="I2603" s="127"/>
    </row>
    <row r="2604" spans="1:9" s="25" customFormat="1" ht="15" x14ac:dyDescent="0.2">
      <c r="A2604" s="173" t="str">
        <f t="shared" si="48"/>
        <v>LPT-157</v>
      </c>
      <c r="B2604" s="71" t="s">
        <v>105</v>
      </c>
      <c r="C2604" s="77">
        <f>IF(ISBLANK(D2604),_xlfn.AGGREGATE(2,5,C$2430:C2603),"")</f>
        <v>157</v>
      </c>
      <c r="D2604" s="42"/>
      <c r="E2604" s="192" t="s">
        <v>2472</v>
      </c>
      <c r="F2604" s="57" t="s">
        <v>12</v>
      </c>
      <c r="G2604" s="257" t="s">
        <v>9</v>
      </c>
      <c r="H2604" s="1"/>
      <c r="I2604" s="127"/>
    </row>
    <row r="2605" spans="1:9" s="25" customFormat="1" ht="15" x14ac:dyDescent="0.2">
      <c r="A2605" s="173" t="str">
        <f t="shared" si="48"/>
        <v>LPT-158</v>
      </c>
      <c r="B2605" s="71" t="s">
        <v>105</v>
      </c>
      <c r="C2605" s="77">
        <f>IF(ISBLANK(D2605),_xlfn.AGGREGATE(2,5,C$2430:C2604),"")</f>
        <v>158</v>
      </c>
      <c r="D2605" s="42"/>
      <c r="E2605" s="192" t="s">
        <v>529</v>
      </c>
      <c r="F2605" s="57" t="s">
        <v>12</v>
      </c>
      <c r="G2605" s="257" t="s">
        <v>9</v>
      </c>
      <c r="H2605" s="1"/>
      <c r="I2605" s="127"/>
    </row>
    <row r="2606" spans="1:9" s="25" customFormat="1" ht="15" x14ac:dyDescent="0.2">
      <c r="A2606" s="173" t="str">
        <f t="shared" si="48"/>
        <v>LPT-159</v>
      </c>
      <c r="B2606" s="71" t="s">
        <v>105</v>
      </c>
      <c r="C2606" s="77">
        <f>IF(ISBLANK(D2606),_xlfn.AGGREGATE(2,5,C$2430:C2605),"")</f>
        <v>159</v>
      </c>
      <c r="D2606" s="42"/>
      <c r="E2606" s="192" t="s">
        <v>528</v>
      </c>
      <c r="F2606" s="57" t="s">
        <v>12</v>
      </c>
      <c r="G2606" s="257" t="s">
        <v>9</v>
      </c>
      <c r="H2606" s="1"/>
      <c r="I2606" s="127"/>
    </row>
    <row r="2607" spans="1:9" s="25" customFormat="1" ht="15" x14ac:dyDescent="0.2">
      <c r="A2607" s="173" t="str">
        <f t="shared" si="48"/>
        <v>LPT-160</v>
      </c>
      <c r="B2607" s="71" t="s">
        <v>105</v>
      </c>
      <c r="C2607" s="77">
        <f>IF(ISBLANK(D2607),_xlfn.AGGREGATE(2,5,C$2430:C2606),"")</f>
        <v>160</v>
      </c>
      <c r="D2607" s="42"/>
      <c r="E2607" s="192" t="s">
        <v>2473</v>
      </c>
      <c r="F2607" s="57" t="s">
        <v>12</v>
      </c>
      <c r="G2607" s="257" t="s">
        <v>9</v>
      </c>
      <c r="H2607" s="1"/>
      <c r="I2607" s="127"/>
    </row>
    <row r="2608" spans="1:9" s="25" customFormat="1" ht="15" x14ac:dyDescent="0.2">
      <c r="A2608" s="173" t="str">
        <f t="shared" si="48"/>
        <v>LPT-161</v>
      </c>
      <c r="B2608" s="71" t="s">
        <v>105</v>
      </c>
      <c r="C2608" s="77">
        <f>IF(ISBLANK(D2608),_xlfn.AGGREGATE(2,5,C$2430:C2607),"")</f>
        <v>161</v>
      </c>
      <c r="D2608" s="42"/>
      <c r="E2608" s="192" t="s">
        <v>2474</v>
      </c>
      <c r="F2608" s="57" t="s">
        <v>12</v>
      </c>
      <c r="G2608" s="257" t="s">
        <v>9</v>
      </c>
      <c r="H2608" s="1"/>
      <c r="I2608" s="127"/>
    </row>
    <row r="2609" spans="1:9" s="25" customFormat="1" ht="15" x14ac:dyDescent="0.2">
      <c r="A2609" s="173" t="str">
        <f t="shared" ref="A2609:A2672" si="49">IF(ISBLANK(D2609),B2609&amp;"-"&amp;C2609,"")</f>
        <v>LPT-162</v>
      </c>
      <c r="B2609" s="71" t="s">
        <v>105</v>
      </c>
      <c r="C2609" s="77">
        <f>IF(ISBLANK(D2609),_xlfn.AGGREGATE(2,5,C$2430:C2608),"")</f>
        <v>162</v>
      </c>
      <c r="D2609" s="42"/>
      <c r="E2609" s="192" t="s">
        <v>2475</v>
      </c>
      <c r="F2609" s="57" t="s">
        <v>12</v>
      </c>
      <c r="G2609" s="257" t="s">
        <v>9</v>
      </c>
      <c r="H2609" s="1"/>
      <c r="I2609" s="127"/>
    </row>
    <row r="2610" spans="1:9" s="25" customFormat="1" ht="15" x14ac:dyDescent="0.2">
      <c r="A2610" s="173" t="str">
        <f t="shared" si="49"/>
        <v>LPT-163</v>
      </c>
      <c r="B2610" s="71" t="s">
        <v>105</v>
      </c>
      <c r="C2610" s="77">
        <f>IF(ISBLANK(D2610),_xlfn.AGGREGATE(2,5,C$2430:C2609),"")</f>
        <v>163</v>
      </c>
      <c r="D2610" s="42"/>
      <c r="E2610" s="192" t="s">
        <v>2476</v>
      </c>
      <c r="F2610" s="57" t="s">
        <v>12</v>
      </c>
      <c r="G2610" s="257" t="s">
        <v>9</v>
      </c>
      <c r="H2610" s="1"/>
      <c r="I2610" s="127"/>
    </row>
    <row r="2611" spans="1:9" s="25" customFormat="1" ht="15" x14ac:dyDescent="0.2">
      <c r="A2611" s="173" t="str">
        <f t="shared" si="49"/>
        <v>LPT-164</v>
      </c>
      <c r="B2611" s="71" t="s">
        <v>105</v>
      </c>
      <c r="C2611" s="77">
        <f>IF(ISBLANK(D2611),_xlfn.AGGREGATE(2,5,C$2430:C2610),"")</f>
        <v>164</v>
      </c>
      <c r="D2611" s="42"/>
      <c r="E2611" s="192" t="s">
        <v>2477</v>
      </c>
      <c r="F2611" s="57" t="s">
        <v>12</v>
      </c>
      <c r="G2611" s="257" t="s">
        <v>9</v>
      </c>
      <c r="H2611" s="1"/>
      <c r="I2611" s="127"/>
    </row>
    <row r="2612" spans="1:9" s="25" customFormat="1" ht="15" x14ac:dyDescent="0.2">
      <c r="A2612" s="173" t="str">
        <f t="shared" si="49"/>
        <v>LPT-165</v>
      </c>
      <c r="B2612" s="71" t="s">
        <v>105</v>
      </c>
      <c r="C2612" s="77">
        <f>IF(ISBLANK(D2612),_xlfn.AGGREGATE(2,5,C$2430:C2611),"")</f>
        <v>165</v>
      </c>
      <c r="D2612" s="42"/>
      <c r="E2612" s="192" t="s">
        <v>2478</v>
      </c>
      <c r="F2612" s="57" t="s">
        <v>12</v>
      </c>
      <c r="G2612" s="257" t="s">
        <v>9</v>
      </c>
      <c r="H2612" s="1"/>
      <c r="I2612" s="127"/>
    </row>
    <row r="2613" spans="1:9" s="25" customFormat="1" ht="30" x14ac:dyDescent="0.2">
      <c r="A2613" s="173" t="str">
        <f t="shared" si="49"/>
        <v/>
      </c>
      <c r="B2613" s="71"/>
      <c r="C2613" s="77" t="str">
        <f>IF(ISBLANK(D2613),_xlfn.AGGREGATE(2,5,C$2430:C2612),"")</f>
        <v/>
      </c>
      <c r="D2613" s="28" t="s">
        <v>1</v>
      </c>
      <c r="E2613" s="229" t="s">
        <v>2479</v>
      </c>
      <c r="F2613" s="5"/>
      <c r="G2613" s="280"/>
      <c r="H2613" s="24"/>
      <c r="I2613" s="127"/>
    </row>
    <row r="2614" spans="1:9" s="25" customFormat="1" ht="15" x14ac:dyDescent="0.2">
      <c r="A2614" s="173" t="str">
        <f t="shared" si="49"/>
        <v>LPT-166</v>
      </c>
      <c r="B2614" s="71" t="s">
        <v>105</v>
      </c>
      <c r="C2614" s="77">
        <f>IF(ISBLANK(D2614),_xlfn.AGGREGATE(2,5,C$2430:C2613),"")</f>
        <v>166</v>
      </c>
      <c r="D2614" s="42"/>
      <c r="E2614" s="192" t="s">
        <v>2451</v>
      </c>
      <c r="F2614" s="57" t="s">
        <v>12</v>
      </c>
      <c r="G2614" s="257" t="s">
        <v>9</v>
      </c>
      <c r="H2614" s="1"/>
      <c r="I2614" s="127"/>
    </row>
    <row r="2615" spans="1:9" s="25" customFormat="1" ht="15" x14ac:dyDescent="0.2">
      <c r="A2615" s="173" t="str">
        <f t="shared" si="49"/>
        <v>LPT-167</v>
      </c>
      <c r="B2615" s="71" t="s">
        <v>105</v>
      </c>
      <c r="C2615" s="77">
        <f>IF(ISBLANK(D2615),_xlfn.AGGREGATE(2,5,C$2430:C2614),"")</f>
        <v>167</v>
      </c>
      <c r="D2615" s="42"/>
      <c r="E2615" s="192" t="s">
        <v>2452</v>
      </c>
      <c r="F2615" s="57" t="s">
        <v>6</v>
      </c>
      <c r="G2615" s="257" t="s">
        <v>9</v>
      </c>
      <c r="H2615" s="1"/>
      <c r="I2615" s="127"/>
    </row>
    <row r="2616" spans="1:9" s="25" customFormat="1" ht="15" x14ac:dyDescent="0.2">
      <c r="A2616" s="173" t="str">
        <f t="shared" si="49"/>
        <v>LPT-168</v>
      </c>
      <c r="B2616" s="71" t="s">
        <v>105</v>
      </c>
      <c r="C2616" s="77">
        <f>IF(ISBLANK(D2616),_xlfn.AGGREGATE(2,5,C$2430:C2615),"")</f>
        <v>168</v>
      </c>
      <c r="D2616" s="42"/>
      <c r="E2616" s="192" t="s">
        <v>2453</v>
      </c>
      <c r="F2616" s="57" t="s">
        <v>6</v>
      </c>
      <c r="G2616" s="257" t="s">
        <v>9</v>
      </c>
      <c r="H2616" s="1"/>
      <c r="I2616" s="127"/>
    </row>
    <row r="2617" spans="1:9" s="25" customFormat="1" ht="15" x14ac:dyDescent="0.2">
      <c r="A2617" s="173" t="str">
        <f t="shared" si="49"/>
        <v>LPT-169</v>
      </c>
      <c r="B2617" s="71" t="s">
        <v>105</v>
      </c>
      <c r="C2617" s="77">
        <f>IF(ISBLANK(D2617),_xlfn.AGGREGATE(2,5,C$2430:C2616),"")</f>
        <v>169</v>
      </c>
      <c r="D2617" s="42"/>
      <c r="E2617" s="192" t="s">
        <v>2454</v>
      </c>
      <c r="F2617" s="57" t="s">
        <v>12</v>
      </c>
      <c r="G2617" s="257" t="s">
        <v>9</v>
      </c>
      <c r="H2617" s="1"/>
      <c r="I2617" s="127"/>
    </row>
    <row r="2618" spans="1:9" s="25" customFormat="1" ht="28.5" x14ac:dyDescent="0.2">
      <c r="A2618" s="173" t="str">
        <f t="shared" si="49"/>
        <v>LPT-170</v>
      </c>
      <c r="B2618" s="71" t="s">
        <v>105</v>
      </c>
      <c r="C2618" s="77">
        <f>IF(ISBLANK(D2618),_xlfn.AGGREGATE(2,5,C$2430:C2617),"")</f>
        <v>170</v>
      </c>
      <c r="D2618" s="42"/>
      <c r="E2618" s="192" t="s">
        <v>2480</v>
      </c>
      <c r="F2618" s="57" t="s">
        <v>12</v>
      </c>
      <c r="G2618" s="257" t="s">
        <v>9</v>
      </c>
      <c r="H2618" s="1"/>
      <c r="I2618" s="127"/>
    </row>
    <row r="2619" spans="1:9" s="25" customFormat="1" ht="15" x14ac:dyDescent="0.2">
      <c r="A2619" s="173" t="str">
        <f t="shared" si="49"/>
        <v/>
      </c>
      <c r="B2619" s="71"/>
      <c r="C2619" s="77" t="str">
        <f>IF(ISBLANK(D2619),_xlfn.AGGREGATE(2,5,C$2430:C2618),"")</f>
        <v/>
      </c>
      <c r="D2619" s="28" t="s">
        <v>1</v>
      </c>
      <c r="E2619" s="229" t="s">
        <v>2481</v>
      </c>
      <c r="F2619" s="5"/>
      <c r="G2619" s="280"/>
      <c r="H2619" s="24"/>
      <c r="I2619" s="127"/>
    </row>
    <row r="2620" spans="1:9" s="25" customFormat="1" ht="15" x14ac:dyDescent="0.2">
      <c r="A2620" s="173" t="str">
        <f t="shared" si="49"/>
        <v>LPT-171</v>
      </c>
      <c r="B2620" s="71" t="s">
        <v>105</v>
      </c>
      <c r="C2620" s="77">
        <f>IF(ISBLANK(D2620),_xlfn.AGGREGATE(2,5,C$2430:C2619),"")</f>
        <v>171</v>
      </c>
      <c r="D2620" s="42"/>
      <c r="E2620" s="213" t="s">
        <v>2482</v>
      </c>
      <c r="F2620" s="57" t="s">
        <v>6</v>
      </c>
      <c r="G2620" s="257" t="s">
        <v>9</v>
      </c>
      <c r="H2620" s="1"/>
      <c r="I2620" s="127"/>
    </row>
    <row r="2621" spans="1:9" s="25" customFormat="1" ht="15" x14ac:dyDescent="0.2">
      <c r="A2621" s="173" t="str">
        <f t="shared" si="49"/>
        <v>LPT-172</v>
      </c>
      <c r="B2621" s="71" t="s">
        <v>105</v>
      </c>
      <c r="C2621" s="77">
        <f>IF(ISBLANK(D2621),_xlfn.AGGREGATE(2,5,C$2430:C2620),"")</f>
        <v>172</v>
      </c>
      <c r="D2621" s="42"/>
      <c r="E2621" s="213" t="s">
        <v>2483</v>
      </c>
      <c r="F2621" s="57" t="s">
        <v>6</v>
      </c>
      <c r="G2621" s="257" t="s">
        <v>9</v>
      </c>
      <c r="H2621" s="1"/>
      <c r="I2621" s="127"/>
    </row>
    <row r="2622" spans="1:9" s="25" customFormat="1" ht="15" x14ac:dyDescent="0.2">
      <c r="A2622" s="173" t="str">
        <f t="shared" si="49"/>
        <v>LPT-173</v>
      </c>
      <c r="B2622" s="71" t="s">
        <v>105</v>
      </c>
      <c r="C2622" s="77">
        <f>IF(ISBLANK(D2622),_xlfn.AGGREGATE(2,5,C$2430:C2621),"")</f>
        <v>173</v>
      </c>
      <c r="D2622" s="42"/>
      <c r="E2622" s="213" t="s">
        <v>2484</v>
      </c>
      <c r="F2622" s="57" t="s">
        <v>6</v>
      </c>
      <c r="G2622" s="257" t="s">
        <v>9</v>
      </c>
      <c r="H2622" s="1"/>
      <c r="I2622" s="127"/>
    </row>
    <row r="2623" spans="1:9" s="25" customFormat="1" ht="15" x14ac:dyDescent="0.2">
      <c r="A2623" s="173" t="str">
        <f t="shared" si="49"/>
        <v>LPT-174</v>
      </c>
      <c r="B2623" s="71" t="s">
        <v>105</v>
      </c>
      <c r="C2623" s="77">
        <f>IF(ISBLANK(D2623),_xlfn.AGGREGATE(2,5,C$2430:C2622),"")</f>
        <v>174</v>
      </c>
      <c r="D2623" s="42"/>
      <c r="E2623" s="213" t="s">
        <v>2485</v>
      </c>
      <c r="F2623" s="57" t="s">
        <v>12</v>
      </c>
      <c r="G2623" s="257" t="s">
        <v>9</v>
      </c>
      <c r="H2623" s="1"/>
      <c r="I2623" s="127"/>
    </row>
    <row r="2624" spans="1:9" s="25" customFormat="1" ht="15" x14ac:dyDescent="0.2">
      <c r="A2624" s="173" t="str">
        <f t="shared" si="49"/>
        <v>LPT-175</v>
      </c>
      <c r="B2624" s="71" t="s">
        <v>105</v>
      </c>
      <c r="C2624" s="77">
        <f>IF(ISBLANK(D2624),_xlfn.AGGREGATE(2,5,C$2430:C2623),"")</f>
        <v>175</v>
      </c>
      <c r="D2624" s="42"/>
      <c r="E2624" s="213" t="s">
        <v>2486</v>
      </c>
      <c r="F2624" s="57" t="s">
        <v>12</v>
      </c>
      <c r="G2624" s="257" t="s">
        <v>9</v>
      </c>
      <c r="H2624" s="1"/>
      <c r="I2624" s="127"/>
    </row>
    <row r="2625" spans="1:9" s="25" customFormat="1" ht="15" x14ac:dyDescent="0.2">
      <c r="A2625" s="173" t="str">
        <f t="shared" si="49"/>
        <v>LPT-176</v>
      </c>
      <c r="B2625" s="71" t="s">
        <v>105</v>
      </c>
      <c r="C2625" s="77">
        <f>IF(ISBLANK(D2625),_xlfn.AGGREGATE(2,5,C$2430:C2624),"")</f>
        <v>176</v>
      </c>
      <c r="D2625" s="42"/>
      <c r="E2625" s="213" t="s">
        <v>2487</v>
      </c>
      <c r="F2625" s="57" t="s">
        <v>6</v>
      </c>
      <c r="G2625" s="257" t="s">
        <v>9</v>
      </c>
      <c r="H2625" s="1"/>
      <c r="I2625" s="127"/>
    </row>
    <row r="2626" spans="1:9" s="25" customFormat="1" ht="28.5" x14ac:dyDescent="0.2">
      <c r="A2626" s="173" t="str">
        <f t="shared" si="49"/>
        <v>LPT-177</v>
      </c>
      <c r="B2626" s="71" t="s">
        <v>105</v>
      </c>
      <c r="C2626" s="77">
        <f>IF(ISBLANK(D2626),_xlfn.AGGREGATE(2,5,C$2430:C2625),"")</f>
        <v>177</v>
      </c>
      <c r="D2626" s="42"/>
      <c r="E2626" s="192" t="s">
        <v>2488</v>
      </c>
      <c r="F2626" s="57" t="s">
        <v>12</v>
      </c>
      <c r="G2626" s="257" t="s">
        <v>9</v>
      </c>
      <c r="H2626" s="1"/>
      <c r="I2626" s="127"/>
    </row>
    <row r="2627" spans="1:9" s="25" customFormat="1" ht="15" x14ac:dyDescent="0.2">
      <c r="A2627" s="173" t="str">
        <f t="shared" si="49"/>
        <v>LPT-178</v>
      </c>
      <c r="B2627" s="71" t="s">
        <v>105</v>
      </c>
      <c r="C2627" s="77">
        <f>IF(ISBLANK(D2627),_xlfn.AGGREGATE(2,5,C$2430:C2626),"")</f>
        <v>178</v>
      </c>
      <c r="D2627" s="42"/>
      <c r="E2627" s="192" t="s">
        <v>2489</v>
      </c>
      <c r="F2627" s="57" t="s">
        <v>12</v>
      </c>
      <c r="G2627" s="257" t="s">
        <v>9</v>
      </c>
      <c r="H2627" s="1"/>
      <c r="I2627" s="127"/>
    </row>
    <row r="2628" spans="1:9" s="25" customFormat="1" ht="15" x14ac:dyDescent="0.2">
      <c r="A2628" s="173" t="str">
        <f t="shared" si="49"/>
        <v>LPT-179</v>
      </c>
      <c r="B2628" s="71" t="s">
        <v>105</v>
      </c>
      <c r="C2628" s="77">
        <f>IF(ISBLANK(D2628),_xlfn.AGGREGATE(2,5,C$2430:C2627),"")</f>
        <v>179</v>
      </c>
      <c r="D2628" s="42"/>
      <c r="E2628" s="192" t="s">
        <v>2490</v>
      </c>
      <c r="F2628" s="57" t="s">
        <v>12</v>
      </c>
      <c r="G2628" s="257" t="s">
        <v>9</v>
      </c>
      <c r="H2628" s="1"/>
      <c r="I2628" s="127"/>
    </row>
    <row r="2629" spans="1:9" s="25" customFormat="1" ht="15" x14ac:dyDescent="0.2">
      <c r="A2629" s="173" t="str">
        <f t="shared" si="49"/>
        <v>LPT-180</v>
      </c>
      <c r="B2629" s="71" t="s">
        <v>105</v>
      </c>
      <c r="C2629" s="77">
        <f>IF(ISBLANK(D2629),_xlfn.AGGREGATE(2,5,C$2430:C2628),"")</f>
        <v>180</v>
      </c>
      <c r="D2629" s="42"/>
      <c r="E2629" s="192" t="s">
        <v>2491</v>
      </c>
      <c r="F2629" s="57" t="s">
        <v>6</v>
      </c>
      <c r="G2629" s="257" t="s">
        <v>9</v>
      </c>
      <c r="H2629" s="1"/>
      <c r="I2629" s="127"/>
    </row>
    <row r="2630" spans="1:9" s="25" customFormat="1" ht="30" x14ac:dyDescent="0.2">
      <c r="A2630" s="173" t="str">
        <f t="shared" si="49"/>
        <v/>
      </c>
      <c r="B2630" s="71"/>
      <c r="C2630" s="77" t="str">
        <f>IF(ISBLANK(D2630),_xlfn.AGGREGATE(2,5,C$2430:C2629),"")</f>
        <v/>
      </c>
      <c r="D2630" s="28" t="s">
        <v>1</v>
      </c>
      <c r="E2630" s="229" t="s">
        <v>2492</v>
      </c>
      <c r="F2630" s="5"/>
      <c r="G2630" s="280"/>
      <c r="H2630" s="24"/>
      <c r="I2630" s="127"/>
    </row>
    <row r="2631" spans="1:9" s="25" customFormat="1" ht="15" x14ac:dyDescent="0.2">
      <c r="A2631" s="173" t="str">
        <f t="shared" si="49"/>
        <v>LPT-181</v>
      </c>
      <c r="B2631" s="71" t="s">
        <v>105</v>
      </c>
      <c r="C2631" s="77">
        <f>IF(ISBLANK(D2631),_xlfn.AGGREGATE(2,5,C$2430:C2630),"")</f>
        <v>181</v>
      </c>
      <c r="D2631" s="42"/>
      <c r="E2631" s="213" t="s">
        <v>2482</v>
      </c>
      <c r="F2631" s="57" t="s">
        <v>6</v>
      </c>
      <c r="G2631" s="257" t="s">
        <v>9</v>
      </c>
      <c r="H2631" s="1"/>
      <c r="I2631" s="127"/>
    </row>
    <row r="2632" spans="1:9" s="25" customFormat="1" ht="15" x14ac:dyDescent="0.2">
      <c r="A2632" s="173" t="str">
        <f t="shared" si="49"/>
        <v>LPT-182</v>
      </c>
      <c r="B2632" s="71" t="s">
        <v>105</v>
      </c>
      <c r="C2632" s="77">
        <f>IF(ISBLANK(D2632),_xlfn.AGGREGATE(2,5,C$2430:C2631),"")</f>
        <v>182</v>
      </c>
      <c r="D2632" s="42"/>
      <c r="E2632" s="213" t="s">
        <v>2464</v>
      </c>
      <c r="F2632" s="57" t="s">
        <v>12</v>
      </c>
      <c r="G2632" s="257" t="s">
        <v>9</v>
      </c>
      <c r="H2632" s="1"/>
      <c r="I2632" s="127"/>
    </row>
    <row r="2633" spans="1:9" s="25" customFormat="1" ht="15" x14ac:dyDescent="0.2">
      <c r="A2633" s="173" t="str">
        <f t="shared" si="49"/>
        <v>LPT-183</v>
      </c>
      <c r="B2633" s="71" t="s">
        <v>105</v>
      </c>
      <c r="C2633" s="77">
        <f>IF(ISBLANK(D2633),_xlfn.AGGREGATE(2,5,C$2430:C2632),"")</f>
        <v>183</v>
      </c>
      <c r="D2633" s="42"/>
      <c r="E2633" s="213" t="s">
        <v>2493</v>
      </c>
      <c r="F2633" s="57" t="s">
        <v>6</v>
      </c>
      <c r="G2633" s="257" t="s">
        <v>9</v>
      </c>
      <c r="H2633" s="1"/>
      <c r="I2633" s="127"/>
    </row>
    <row r="2634" spans="1:9" s="25" customFormat="1" ht="15" x14ac:dyDescent="0.2">
      <c r="A2634" s="173" t="str">
        <f t="shared" si="49"/>
        <v>LPT-184</v>
      </c>
      <c r="B2634" s="71" t="s">
        <v>105</v>
      </c>
      <c r="C2634" s="77">
        <f>IF(ISBLANK(D2634),_xlfn.AGGREGATE(2,5,C$2430:C2633),"")</f>
        <v>184</v>
      </c>
      <c r="D2634" s="42"/>
      <c r="E2634" s="213" t="s">
        <v>2458</v>
      </c>
      <c r="F2634" s="57" t="s">
        <v>12</v>
      </c>
      <c r="G2634" s="257" t="s">
        <v>9</v>
      </c>
      <c r="H2634" s="1"/>
      <c r="I2634" s="127"/>
    </row>
    <row r="2635" spans="1:9" s="25" customFormat="1" ht="15" x14ac:dyDescent="0.2">
      <c r="A2635" s="173" t="str">
        <f t="shared" si="49"/>
        <v>LPT-185</v>
      </c>
      <c r="B2635" s="71" t="s">
        <v>105</v>
      </c>
      <c r="C2635" s="77">
        <f>IF(ISBLANK(D2635),_xlfn.AGGREGATE(2,5,C$2430:C2634),"")</f>
        <v>185</v>
      </c>
      <c r="D2635" s="42"/>
      <c r="E2635" s="213" t="s">
        <v>996</v>
      </c>
      <c r="F2635" s="57" t="s">
        <v>12</v>
      </c>
      <c r="G2635" s="257" t="s">
        <v>9</v>
      </c>
      <c r="H2635" s="1"/>
      <c r="I2635" s="127"/>
    </row>
    <row r="2636" spans="1:9" s="25" customFormat="1" ht="15" x14ac:dyDescent="0.2">
      <c r="A2636" s="173" t="str">
        <f t="shared" si="49"/>
        <v>LPT-186</v>
      </c>
      <c r="B2636" s="71" t="s">
        <v>105</v>
      </c>
      <c r="C2636" s="77">
        <f>IF(ISBLANK(D2636),_xlfn.AGGREGATE(2,5,C$2430:C2635),"")</f>
        <v>186</v>
      </c>
      <c r="D2636" s="42"/>
      <c r="E2636" s="213" t="s">
        <v>2494</v>
      </c>
      <c r="F2636" s="57" t="s">
        <v>12</v>
      </c>
      <c r="G2636" s="257" t="s">
        <v>9</v>
      </c>
      <c r="H2636" s="1"/>
      <c r="I2636" s="127"/>
    </row>
    <row r="2637" spans="1:9" s="25" customFormat="1" ht="15" x14ac:dyDescent="0.2">
      <c r="A2637" s="173" t="str">
        <f t="shared" si="49"/>
        <v>LPT-187</v>
      </c>
      <c r="B2637" s="71" t="s">
        <v>105</v>
      </c>
      <c r="C2637" s="77">
        <f>IF(ISBLANK(D2637),_xlfn.AGGREGATE(2,5,C$2430:C2636),"")</f>
        <v>187</v>
      </c>
      <c r="D2637" s="42"/>
      <c r="E2637" s="213" t="s">
        <v>2467</v>
      </c>
      <c r="F2637" s="57" t="s">
        <v>12</v>
      </c>
      <c r="G2637" s="257" t="s">
        <v>9</v>
      </c>
      <c r="H2637" s="1"/>
      <c r="I2637" s="127"/>
    </row>
    <row r="2638" spans="1:9" s="25" customFormat="1" ht="15" x14ac:dyDescent="0.2">
      <c r="A2638" s="173" t="str">
        <f t="shared" si="49"/>
        <v>LPT-188</v>
      </c>
      <c r="B2638" s="71" t="s">
        <v>105</v>
      </c>
      <c r="C2638" s="77">
        <f>IF(ISBLANK(D2638),_xlfn.AGGREGATE(2,5,C$2430:C2637),"")</f>
        <v>188</v>
      </c>
      <c r="D2638" s="42"/>
      <c r="E2638" s="213" t="s">
        <v>2495</v>
      </c>
      <c r="F2638" s="57" t="s">
        <v>12</v>
      </c>
      <c r="G2638" s="257" t="s">
        <v>9</v>
      </c>
      <c r="H2638" s="1"/>
      <c r="I2638" s="127"/>
    </row>
    <row r="2639" spans="1:9" s="25" customFormat="1" ht="15" x14ac:dyDescent="0.2">
      <c r="A2639" s="173" t="str">
        <f t="shared" si="49"/>
        <v>LPT-189</v>
      </c>
      <c r="B2639" s="71" t="s">
        <v>105</v>
      </c>
      <c r="C2639" s="77">
        <f>IF(ISBLANK(D2639),_xlfn.AGGREGATE(2,5,C$2430:C2638),"")</f>
        <v>189</v>
      </c>
      <c r="D2639" s="42"/>
      <c r="E2639" s="192" t="s">
        <v>2496</v>
      </c>
      <c r="F2639" s="57" t="s">
        <v>12</v>
      </c>
      <c r="G2639" s="257" t="s">
        <v>9</v>
      </c>
      <c r="H2639" s="1"/>
      <c r="I2639" s="127"/>
    </row>
    <row r="2640" spans="1:9" s="25" customFormat="1" ht="15" x14ac:dyDescent="0.2">
      <c r="A2640" s="173" t="str">
        <f t="shared" si="49"/>
        <v>LPT-190</v>
      </c>
      <c r="B2640" s="71" t="s">
        <v>105</v>
      </c>
      <c r="C2640" s="77">
        <f>IF(ISBLANK(D2640),_xlfn.AGGREGATE(2,5,C$2430:C2639),"")</f>
        <v>190</v>
      </c>
      <c r="D2640" s="42"/>
      <c r="E2640" s="192" t="s">
        <v>2497</v>
      </c>
      <c r="F2640" s="57" t="s">
        <v>12</v>
      </c>
      <c r="G2640" s="257" t="s">
        <v>9</v>
      </c>
      <c r="H2640" s="1"/>
      <c r="I2640" s="127"/>
    </row>
    <row r="2641" spans="1:9" s="25" customFormat="1" ht="15" x14ac:dyDescent="0.2">
      <c r="A2641" s="173" t="str">
        <f t="shared" si="49"/>
        <v>LPT-191</v>
      </c>
      <c r="B2641" s="71" t="s">
        <v>105</v>
      </c>
      <c r="C2641" s="77">
        <f>IF(ISBLANK(D2641),_xlfn.AGGREGATE(2,5,C$2430:C2640),"")</f>
        <v>191</v>
      </c>
      <c r="D2641" s="42"/>
      <c r="E2641" s="192" t="s">
        <v>2498</v>
      </c>
      <c r="F2641" s="57" t="s">
        <v>6</v>
      </c>
      <c r="G2641" s="257" t="s">
        <v>9</v>
      </c>
      <c r="H2641" s="1"/>
      <c r="I2641" s="127"/>
    </row>
    <row r="2642" spans="1:9" s="25" customFormat="1" ht="15" x14ac:dyDescent="0.2">
      <c r="A2642" s="173" t="str">
        <f t="shared" si="49"/>
        <v>LPT-192</v>
      </c>
      <c r="B2642" s="71" t="s">
        <v>105</v>
      </c>
      <c r="C2642" s="77">
        <f>IF(ISBLANK(D2642),_xlfn.AGGREGATE(2,5,C$2430:C2641),"")</f>
        <v>192</v>
      </c>
      <c r="D2642" s="42"/>
      <c r="E2642" s="192" t="s">
        <v>2499</v>
      </c>
      <c r="F2642" s="57" t="s">
        <v>6</v>
      </c>
      <c r="G2642" s="257" t="s">
        <v>9</v>
      </c>
      <c r="H2642" s="1"/>
      <c r="I2642" s="127"/>
    </row>
    <row r="2643" spans="1:9" s="25" customFormat="1" ht="15" x14ac:dyDescent="0.2">
      <c r="A2643" s="173" t="str">
        <f t="shared" si="49"/>
        <v>LPT-193</v>
      </c>
      <c r="B2643" s="71" t="s">
        <v>105</v>
      </c>
      <c r="C2643" s="77">
        <f>IF(ISBLANK(D2643),_xlfn.AGGREGATE(2,5,C$2430:C2642),"")</f>
        <v>193</v>
      </c>
      <c r="D2643" s="42"/>
      <c r="E2643" s="192" t="s">
        <v>2500</v>
      </c>
      <c r="F2643" s="57" t="s">
        <v>12</v>
      </c>
      <c r="G2643" s="257" t="s">
        <v>9</v>
      </c>
      <c r="H2643" s="1"/>
      <c r="I2643" s="127"/>
    </row>
    <row r="2644" spans="1:9" s="25" customFormat="1" ht="15" x14ac:dyDescent="0.2">
      <c r="A2644" s="173" t="str">
        <f t="shared" si="49"/>
        <v>LPT-194</v>
      </c>
      <c r="B2644" s="71" t="s">
        <v>105</v>
      </c>
      <c r="C2644" s="77">
        <f>IF(ISBLANK(D2644),_xlfn.AGGREGATE(2,5,C$2430:C2643),"")</f>
        <v>194</v>
      </c>
      <c r="D2644" s="42"/>
      <c r="E2644" s="192" t="s">
        <v>2501</v>
      </c>
      <c r="F2644" s="57" t="s">
        <v>12</v>
      </c>
      <c r="G2644" s="257" t="s">
        <v>9</v>
      </c>
      <c r="H2644" s="1"/>
      <c r="I2644" s="127"/>
    </row>
    <row r="2645" spans="1:9" s="25" customFormat="1" ht="15" x14ac:dyDescent="0.2">
      <c r="A2645" s="173" t="str">
        <f t="shared" si="49"/>
        <v>LPT-195</v>
      </c>
      <c r="B2645" s="71" t="s">
        <v>105</v>
      </c>
      <c r="C2645" s="77">
        <f>IF(ISBLANK(D2645),_xlfn.AGGREGATE(2,5,C$2430:C2644),"")</f>
        <v>195</v>
      </c>
      <c r="D2645" s="42"/>
      <c r="E2645" s="192" t="s">
        <v>2502</v>
      </c>
      <c r="F2645" s="57" t="s">
        <v>12</v>
      </c>
      <c r="G2645" s="257" t="s">
        <v>9</v>
      </c>
      <c r="H2645" s="1"/>
      <c r="I2645" s="127"/>
    </row>
    <row r="2646" spans="1:9" s="25" customFormat="1" ht="15" x14ac:dyDescent="0.2">
      <c r="A2646" s="173" t="str">
        <f t="shared" si="49"/>
        <v>LPT-196</v>
      </c>
      <c r="B2646" s="71" t="s">
        <v>105</v>
      </c>
      <c r="C2646" s="77">
        <f>IF(ISBLANK(D2646),_xlfn.AGGREGATE(2,5,C$2430:C2645),"")</f>
        <v>196</v>
      </c>
      <c r="D2646" s="42"/>
      <c r="E2646" s="192" t="s">
        <v>2503</v>
      </c>
      <c r="F2646" s="57" t="s">
        <v>6</v>
      </c>
      <c r="G2646" s="257" t="s">
        <v>9</v>
      </c>
      <c r="H2646" s="1"/>
      <c r="I2646" s="127"/>
    </row>
    <row r="2647" spans="1:9" s="25" customFormat="1" ht="15" x14ac:dyDescent="0.2">
      <c r="A2647" s="173" t="str">
        <f t="shared" si="49"/>
        <v>LPT-197</v>
      </c>
      <c r="B2647" s="71" t="s">
        <v>105</v>
      </c>
      <c r="C2647" s="77">
        <f>IF(ISBLANK(D2647),_xlfn.AGGREGATE(2,5,C$2430:C2646),"")</f>
        <v>197</v>
      </c>
      <c r="D2647" s="42"/>
      <c r="E2647" s="192" t="s">
        <v>2504</v>
      </c>
      <c r="F2647" s="57" t="s">
        <v>12</v>
      </c>
      <c r="G2647" s="257" t="s">
        <v>9</v>
      </c>
      <c r="H2647" s="1"/>
      <c r="I2647" s="127"/>
    </row>
    <row r="2648" spans="1:9" s="25" customFormat="1" ht="15" x14ac:dyDescent="0.2">
      <c r="A2648" s="173" t="str">
        <f t="shared" si="49"/>
        <v>LPT-198</v>
      </c>
      <c r="B2648" s="71" t="s">
        <v>105</v>
      </c>
      <c r="C2648" s="77">
        <f>IF(ISBLANK(D2648),_xlfn.AGGREGATE(2,5,C$2430:C2647),"")</f>
        <v>198</v>
      </c>
      <c r="D2648" s="42"/>
      <c r="E2648" s="192" t="s">
        <v>2505</v>
      </c>
      <c r="F2648" s="57" t="s">
        <v>6</v>
      </c>
      <c r="G2648" s="257" t="s">
        <v>9</v>
      </c>
      <c r="H2648" s="1"/>
      <c r="I2648" s="127"/>
    </row>
    <row r="2649" spans="1:9" s="25" customFormat="1" ht="28.5" x14ac:dyDescent="0.2">
      <c r="A2649" s="173" t="str">
        <f t="shared" si="49"/>
        <v>LPT-199</v>
      </c>
      <c r="B2649" s="71" t="s">
        <v>105</v>
      </c>
      <c r="C2649" s="77">
        <f>IF(ISBLANK(D2649),_xlfn.AGGREGATE(2,5,C$2430:C2648),"")</f>
        <v>199</v>
      </c>
      <c r="D2649" s="42"/>
      <c r="E2649" s="192" t="s">
        <v>2506</v>
      </c>
      <c r="F2649" s="57" t="s">
        <v>6</v>
      </c>
      <c r="G2649" s="257" t="s">
        <v>9</v>
      </c>
      <c r="H2649" s="1"/>
      <c r="I2649" s="127"/>
    </row>
    <row r="2650" spans="1:9" s="25" customFormat="1" ht="28.5" x14ac:dyDescent="0.2">
      <c r="A2650" s="173" t="str">
        <f t="shared" si="49"/>
        <v>LPT-200</v>
      </c>
      <c r="B2650" s="71" t="s">
        <v>105</v>
      </c>
      <c r="C2650" s="77">
        <f>IF(ISBLANK(D2650),_xlfn.AGGREGATE(2,5,C$2430:C2649),"")</f>
        <v>200</v>
      </c>
      <c r="D2650" s="42"/>
      <c r="E2650" s="192" t="s">
        <v>2507</v>
      </c>
      <c r="F2650" s="57" t="s">
        <v>12</v>
      </c>
      <c r="G2650" s="257" t="s">
        <v>9</v>
      </c>
      <c r="H2650" s="1"/>
      <c r="I2650" s="127"/>
    </row>
    <row r="2651" spans="1:9" s="25" customFormat="1" ht="15" x14ac:dyDescent="0.2">
      <c r="A2651" s="173" t="str">
        <f t="shared" si="49"/>
        <v>LPT-201</v>
      </c>
      <c r="B2651" s="71" t="s">
        <v>105</v>
      </c>
      <c r="C2651" s="77">
        <f>IF(ISBLANK(D2651),_xlfn.AGGREGATE(2,5,C$2430:C2650),"")</f>
        <v>201</v>
      </c>
      <c r="D2651" s="42"/>
      <c r="E2651" s="192" t="s">
        <v>2508</v>
      </c>
      <c r="F2651" s="57" t="s">
        <v>6</v>
      </c>
      <c r="G2651" s="257" t="s">
        <v>9</v>
      </c>
      <c r="H2651" s="1"/>
      <c r="I2651" s="127"/>
    </row>
    <row r="2652" spans="1:9" s="25" customFormat="1" ht="15" x14ac:dyDescent="0.2">
      <c r="A2652" s="173" t="str">
        <f t="shared" si="49"/>
        <v>LPT-202</v>
      </c>
      <c r="B2652" s="71" t="s">
        <v>105</v>
      </c>
      <c r="C2652" s="77">
        <f>IF(ISBLANK(D2652),_xlfn.AGGREGATE(2,5,C$2430:C2651),"")</f>
        <v>202</v>
      </c>
      <c r="D2652" s="42"/>
      <c r="E2652" s="192" t="s">
        <v>2509</v>
      </c>
      <c r="F2652" s="57" t="s">
        <v>6</v>
      </c>
      <c r="G2652" s="257" t="s">
        <v>9</v>
      </c>
      <c r="H2652" s="1"/>
      <c r="I2652" s="127"/>
    </row>
    <row r="2653" spans="1:9" s="25" customFormat="1" ht="30" x14ac:dyDescent="0.2">
      <c r="A2653" s="173" t="str">
        <f t="shared" si="49"/>
        <v/>
      </c>
      <c r="B2653" s="71"/>
      <c r="C2653" s="77" t="str">
        <f>IF(ISBLANK(D2653),_xlfn.AGGREGATE(2,5,C$2430:C2652),"")</f>
        <v/>
      </c>
      <c r="D2653" s="28" t="s">
        <v>1</v>
      </c>
      <c r="E2653" s="229" t="s">
        <v>2510</v>
      </c>
      <c r="F2653" s="5"/>
      <c r="G2653" s="280"/>
      <c r="H2653" s="24"/>
      <c r="I2653" s="127"/>
    </row>
    <row r="2654" spans="1:9" s="25" customFormat="1" ht="15" x14ac:dyDescent="0.2">
      <c r="A2654" s="173" t="str">
        <f t="shared" si="49"/>
        <v>LPT-203</v>
      </c>
      <c r="B2654" s="71" t="s">
        <v>105</v>
      </c>
      <c r="C2654" s="77">
        <f>IF(ISBLANK(D2654),_xlfn.AGGREGATE(2,5,C$2430:C2653),"")</f>
        <v>203</v>
      </c>
      <c r="D2654" s="42"/>
      <c r="E2654" s="192" t="s">
        <v>2360</v>
      </c>
      <c r="F2654" s="57" t="s">
        <v>12</v>
      </c>
      <c r="G2654" s="257" t="s">
        <v>9</v>
      </c>
      <c r="H2654" s="1"/>
      <c r="I2654" s="127"/>
    </row>
    <row r="2655" spans="1:9" s="25" customFormat="1" ht="15" x14ac:dyDescent="0.2">
      <c r="A2655" s="173" t="str">
        <f t="shared" si="49"/>
        <v>LPT-204</v>
      </c>
      <c r="B2655" s="71" t="s">
        <v>105</v>
      </c>
      <c r="C2655" s="77">
        <f>IF(ISBLANK(D2655),_xlfn.AGGREGATE(2,5,C$2430:C2654),"")</f>
        <v>204</v>
      </c>
      <c r="D2655" s="42"/>
      <c r="E2655" s="192" t="s">
        <v>2361</v>
      </c>
      <c r="F2655" s="57" t="s">
        <v>12</v>
      </c>
      <c r="G2655" s="257" t="s">
        <v>9</v>
      </c>
      <c r="H2655" s="1"/>
      <c r="I2655" s="127"/>
    </row>
    <row r="2656" spans="1:9" s="25" customFormat="1" ht="15" x14ac:dyDescent="0.2">
      <c r="A2656" s="173" t="str">
        <f t="shared" si="49"/>
        <v>LPT-205</v>
      </c>
      <c r="B2656" s="71" t="s">
        <v>105</v>
      </c>
      <c r="C2656" s="77">
        <f>IF(ISBLANK(D2656),_xlfn.AGGREGATE(2,5,C$2430:C2655),"")</f>
        <v>205</v>
      </c>
      <c r="D2656" s="42"/>
      <c r="E2656" s="192" t="s">
        <v>2362</v>
      </c>
      <c r="F2656" s="57" t="s">
        <v>12</v>
      </c>
      <c r="G2656" s="257" t="s">
        <v>9</v>
      </c>
      <c r="H2656" s="1"/>
      <c r="I2656" s="127"/>
    </row>
    <row r="2657" spans="1:9" s="25" customFormat="1" ht="15" x14ac:dyDescent="0.2">
      <c r="A2657" s="173" t="str">
        <f t="shared" si="49"/>
        <v>LPT-206</v>
      </c>
      <c r="B2657" s="71" t="s">
        <v>105</v>
      </c>
      <c r="C2657" s="77">
        <f>IF(ISBLANK(D2657),_xlfn.AGGREGATE(2,5,C$2430:C2656),"")</f>
        <v>206</v>
      </c>
      <c r="D2657" s="42"/>
      <c r="E2657" s="192" t="s">
        <v>2070</v>
      </c>
      <c r="F2657" s="57" t="s">
        <v>12</v>
      </c>
      <c r="G2657" s="257" t="s">
        <v>9</v>
      </c>
      <c r="H2657" s="1"/>
      <c r="I2657" s="127"/>
    </row>
    <row r="2658" spans="1:9" s="25" customFormat="1" ht="15" x14ac:dyDescent="0.2">
      <c r="A2658" s="173" t="str">
        <f t="shared" si="49"/>
        <v>LPT-207</v>
      </c>
      <c r="B2658" s="71" t="s">
        <v>105</v>
      </c>
      <c r="C2658" s="77">
        <f>IF(ISBLANK(D2658),_xlfn.AGGREGATE(2,5,C$2430:C2657),"")</f>
        <v>207</v>
      </c>
      <c r="D2658" s="43"/>
      <c r="E2658" s="192" t="s">
        <v>2363</v>
      </c>
      <c r="F2658" s="58" t="s">
        <v>12</v>
      </c>
      <c r="G2658" s="260" t="s">
        <v>9</v>
      </c>
      <c r="H2658" s="1"/>
      <c r="I2658" s="127"/>
    </row>
    <row r="2659" spans="1:9" s="25" customFormat="1" ht="18" x14ac:dyDescent="0.2">
      <c r="A2659" s="169" t="str">
        <f t="shared" si="49"/>
        <v/>
      </c>
      <c r="B2659" s="71"/>
      <c r="C2659" s="69" t="str">
        <f>IF(ISBLANK(D2659),_xlfn.AGGREGATE(2,5,C$2431:C2658),"")</f>
        <v/>
      </c>
      <c r="D2659" s="20" t="s">
        <v>51</v>
      </c>
      <c r="E2659" s="191" t="s">
        <v>43</v>
      </c>
      <c r="F2659" s="11"/>
      <c r="G2659" s="280"/>
      <c r="H2659" s="165"/>
      <c r="I2659" s="127"/>
    </row>
    <row r="2660" spans="1:9" s="25" customFormat="1" ht="15" x14ac:dyDescent="0.2">
      <c r="A2660" s="169" t="str">
        <f t="shared" si="49"/>
        <v>LPur-1</v>
      </c>
      <c r="B2660" s="71" t="s">
        <v>108</v>
      </c>
      <c r="C2660" s="77">
        <f>IF(ISBLANK(D2660),_xlfn.AGGREGATE(2,5,C$2658:C2659),"")</f>
        <v>1</v>
      </c>
      <c r="D2660" s="46"/>
      <c r="E2660" s="192" t="s">
        <v>2511</v>
      </c>
      <c r="F2660" s="60" t="s">
        <v>6</v>
      </c>
      <c r="G2660" s="264" t="s">
        <v>9</v>
      </c>
      <c r="H2660" s="1"/>
      <c r="I2660" s="127"/>
    </row>
    <row r="2661" spans="1:9" s="25" customFormat="1" ht="28.5" x14ac:dyDescent="0.2">
      <c r="A2661" s="169" t="str">
        <f t="shared" si="49"/>
        <v>LPur-2</v>
      </c>
      <c r="B2661" s="71" t="s">
        <v>108</v>
      </c>
      <c r="C2661" s="77">
        <f>IF(ISBLANK(D2661),_xlfn.AGGREGATE(2,5,C$2658:C2660),"")</f>
        <v>2</v>
      </c>
      <c r="D2661" s="42"/>
      <c r="E2661" s="192" t="s">
        <v>2512</v>
      </c>
      <c r="F2661" s="57" t="s">
        <v>6</v>
      </c>
      <c r="G2661" s="257" t="s">
        <v>9</v>
      </c>
      <c r="H2661" s="1"/>
      <c r="I2661" s="127"/>
    </row>
    <row r="2662" spans="1:9" s="25" customFormat="1" ht="15" x14ac:dyDescent="0.2">
      <c r="A2662" s="169" t="str">
        <f t="shared" si="49"/>
        <v>LPur-3</v>
      </c>
      <c r="B2662" s="71" t="s">
        <v>108</v>
      </c>
      <c r="C2662" s="77">
        <f>IF(ISBLANK(D2662),_xlfn.AGGREGATE(2,5,C$2658:C2661),"")</f>
        <v>3</v>
      </c>
      <c r="D2662" s="43"/>
      <c r="E2662" s="192" t="s">
        <v>2513</v>
      </c>
      <c r="F2662" s="58" t="s">
        <v>6</v>
      </c>
      <c r="G2662" s="260" t="s">
        <v>9</v>
      </c>
      <c r="H2662" s="1"/>
      <c r="I2662" s="127"/>
    </row>
    <row r="2663" spans="1:9" s="25" customFormat="1" ht="15" x14ac:dyDescent="0.2">
      <c r="A2663" s="169" t="str">
        <f t="shared" si="49"/>
        <v/>
      </c>
      <c r="B2663" s="71"/>
      <c r="C2663" s="77" t="str">
        <f>IF(ISBLANK(D2663),_xlfn.AGGREGATE(2,5,C$2658:C2662),"")</f>
        <v/>
      </c>
      <c r="D2663" s="28" t="s">
        <v>1</v>
      </c>
      <c r="E2663" s="229" t="s">
        <v>2514</v>
      </c>
      <c r="F2663" s="5"/>
      <c r="G2663" s="280"/>
      <c r="H2663" s="24"/>
      <c r="I2663" s="127"/>
    </row>
    <row r="2664" spans="1:9" s="25" customFormat="1" ht="15" x14ac:dyDescent="0.2">
      <c r="A2664" s="169" t="str">
        <f t="shared" si="49"/>
        <v>LPur-4</v>
      </c>
      <c r="B2664" s="71" t="s">
        <v>108</v>
      </c>
      <c r="C2664" s="77">
        <f>IF(ISBLANK(D2664),_xlfn.AGGREGATE(2,5,C$2658:C2663),"")</f>
        <v>4</v>
      </c>
      <c r="D2664" s="46"/>
      <c r="E2664" s="220" t="s">
        <v>2011</v>
      </c>
      <c r="F2664" s="60" t="s">
        <v>6</v>
      </c>
      <c r="G2664" s="264" t="s">
        <v>9</v>
      </c>
      <c r="H2664" s="1"/>
      <c r="I2664" s="127"/>
    </row>
    <row r="2665" spans="1:9" s="25" customFormat="1" ht="15" x14ac:dyDescent="0.2">
      <c r="A2665" s="169" t="str">
        <f t="shared" si="49"/>
        <v>LPur-5</v>
      </c>
      <c r="B2665" s="71" t="s">
        <v>108</v>
      </c>
      <c r="C2665" s="77">
        <f>IF(ISBLANK(D2665),_xlfn.AGGREGATE(2,5,C$2658:C2664),"")</f>
        <v>5</v>
      </c>
      <c r="D2665" s="42"/>
      <c r="E2665" s="220" t="s">
        <v>2515</v>
      </c>
      <c r="F2665" s="57" t="s">
        <v>6</v>
      </c>
      <c r="G2665" s="257" t="s">
        <v>9</v>
      </c>
      <c r="H2665" s="1"/>
      <c r="I2665" s="127"/>
    </row>
    <row r="2666" spans="1:9" s="25" customFormat="1" ht="15" x14ac:dyDescent="0.2">
      <c r="A2666" s="169" t="str">
        <f t="shared" si="49"/>
        <v>LPur-6</v>
      </c>
      <c r="B2666" s="71" t="s">
        <v>108</v>
      </c>
      <c r="C2666" s="77">
        <f>IF(ISBLANK(D2666),_xlfn.AGGREGATE(2,5,C$2658:C2665),"")</f>
        <v>6</v>
      </c>
      <c r="D2666" s="42"/>
      <c r="E2666" s="220" t="s">
        <v>2516</v>
      </c>
      <c r="F2666" s="57" t="s">
        <v>6</v>
      </c>
      <c r="G2666" s="257" t="s">
        <v>9</v>
      </c>
      <c r="H2666" s="1"/>
      <c r="I2666" s="127"/>
    </row>
    <row r="2667" spans="1:9" s="25" customFormat="1" ht="15" x14ac:dyDescent="0.2">
      <c r="A2667" s="169" t="str">
        <f t="shared" si="49"/>
        <v>LPur-7</v>
      </c>
      <c r="B2667" s="71" t="s">
        <v>108</v>
      </c>
      <c r="C2667" s="77">
        <f>IF(ISBLANK(D2667),_xlfn.AGGREGATE(2,5,C$2658:C2666),"")</f>
        <v>7</v>
      </c>
      <c r="D2667" s="42"/>
      <c r="E2667" s="220" t="s">
        <v>2517</v>
      </c>
      <c r="F2667" s="57" t="s">
        <v>6</v>
      </c>
      <c r="G2667" s="257" t="s">
        <v>9</v>
      </c>
      <c r="H2667" s="1"/>
      <c r="I2667" s="127"/>
    </row>
    <row r="2668" spans="1:9" s="25" customFormat="1" ht="15" x14ac:dyDescent="0.2">
      <c r="A2668" s="169" t="str">
        <f t="shared" si="49"/>
        <v>LPur-8</v>
      </c>
      <c r="B2668" s="71" t="s">
        <v>108</v>
      </c>
      <c r="C2668" s="77">
        <f>IF(ISBLANK(D2668),_xlfn.AGGREGATE(2,5,C$2658:C2667),"")</f>
        <v>8</v>
      </c>
      <c r="D2668" s="42"/>
      <c r="E2668" s="220" t="s">
        <v>2518</v>
      </c>
      <c r="F2668" s="57" t="s">
        <v>6</v>
      </c>
      <c r="G2668" s="257" t="s">
        <v>9</v>
      </c>
      <c r="H2668" s="1"/>
      <c r="I2668" s="127"/>
    </row>
    <row r="2669" spans="1:9" s="25" customFormat="1" ht="15" x14ac:dyDescent="0.2">
      <c r="A2669" s="169" t="str">
        <f t="shared" si="49"/>
        <v>LPur-9</v>
      </c>
      <c r="B2669" s="71" t="s">
        <v>108</v>
      </c>
      <c r="C2669" s="77">
        <f>IF(ISBLANK(D2669),_xlfn.AGGREGATE(2,5,C$2658:C2668),"")</f>
        <v>9</v>
      </c>
      <c r="D2669" s="42"/>
      <c r="E2669" s="220" t="s">
        <v>2519</v>
      </c>
      <c r="F2669" s="57" t="s">
        <v>6</v>
      </c>
      <c r="G2669" s="257" t="s">
        <v>9</v>
      </c>
      <c r="H2669" s="1"/>
      <c r="I2669" s="127"/>
    </row>
    <row r="2670" spans="1:9" s="25" customFormat="1" ht="15" x14ac:dyDescent="0.2">
      <c r="A2670" s="169" t="str">
        <f t="shared" si="49"/>
        <v>LPur-10</v>
      </c>
      <c r="B2670" s="71" t="s">
        <v>108</v>
      </c>
      <c r="C2670" s="77">
        <f>IF(ISBLANK(D2670),_xlfn.AGGREGATE(2,5,C$2658:C2669),"")</f>
        <v>10</v>
      </c>
      <c r="D2670" s="42"/>
      <c r="E2670" s="220" t="s">
        <v>2520</v>
      </c>
      <c r="F2670" s="57" t="s">
        <v>6</v>
      </c>
      <c r="G2670" s="257" t="s">
        <v>9</v>
      </c>
      <c r="H2670" s="1"/>
      <c r="I2670" s="127"/>
    </row>
    <row r="2671" spans="1:9" s="25" customFormat="1" ht="15" x14ac:dyDescent="0.2">
      <c r="A2671" s="169" t="str">
        <f t="shared" si="49"/>
        <v>LPur-11</v>
      </c>
      <c r="B2671" s="71" t="s">
        <v>108</v>
      </c>
      <c r="C2671" s="77">
        <f>IF(ISBLANK(D2671),_xlfn.AGGREGATE(2,5,C$2658:C2670),"")</f>
        <v>11</v>
      </c>
      <c r="D2671" s="42"/>
      <c r="E2671" s="220" t="s">
        <v>2521</v>
      </c>
      <c r="F2671" s="57" t="s">
        <v>6</v>
      </c>
      <c r="G2671" s="257" t="s">
        <v>9</v>
      </c>
      <c r="H2671" s="1"/>
      <c r="I2671" s="127"/>
    </row>
    <row r="2672" spans="1:9" s="25" customFormat="1" ht="15" x14ac:dyDescent="0.2">
      <c r="A2672" s="169" t="str">
        <f t="shared" si="49"/>
        <v>LPur-12</v>
      </c>
      <c r="B2672" s="71" t="s">
        <v>108</v>
      </c>
      <c r="C2672" s="77">
        <f>IF(ISBLANK(D2672),_xlfn.AGGREGATE(2,5,C$2658:C2671),"")</f>
        <v>12</v>
      </c>
      <c r="D2672" s="42"/>
      <c r="E2672" s="220" t="s">
        <v>2522</v>
      </c>
      <c r="F2672" s="57" t="s">
        <v>6</v>
      </c>
      <c r="G2672" s="257" t="s">
        <v>9</v>
      </c>
      <c r="H2672" s="1"/>
      <c r="I2672" s="127"/>
    </row>
    <row r="2673" spans="1:9" s="25" customFormat="1" ht="15" x14ac:dyDescent="0.2">
      <c r="A2673" s="169" t="str">
        <f t="shared" ref="A2673:A2722" si="50">IF(ISBLANK(D2673),B2673&amp;"-"&amp;C2673,"")</f>
        <v>LPur-13</v>
      </c>
      <c r="B2673" s="71" t="s">
        <v>108</v>
      </c>
      <c r="C2673" s="77">
        <f>IF(ISBLANK(D2673),_xlfn.AGGREGATE(2,5,C$2658:C2672),"")</f>
        <v>13</v>
      </c>
      <c r="D2673" s="42"/>
      <c r="E2673" s="220" t="s">
        <v>2523</v>
      </c>
      <c r="F2673" s="57" t="s">
        <v>12</v>
      </c>
      <c r="G2673" s="257" t="s">
        <v>9</v>
      </c>
      <c r="H2673" s="1"/>
      <c r="I2673" s="127"/>
    </row>
    <row r="2674" spans="1:9" s="25" customFormat="1" ht="15" x14ac:dyDescent="0.2">
      <c r="A2674" s="169" t="str">
        <f t="shared" si="50"/>
        <v>LPur-14</v>
      </c>
      <c r="B2674" s="71" t="s">
        <v>108</v>
      </c>
      <c r="C2674" s="77">
        <f>IF(ISBLANK(D2674),_xlfn.AGGREGATE(2,5,C$2658:C2673),"")</f>
        <v>14</v>
      </c>
      <c r="D2674" s="42"/>
      <c r="E2674" s="220" t="s">
        <v>2524</v>
      </c>
      <c r="F2674" s="57" t="s">
        <v>6</v>
      </c>
      <c r="G2674" s="257" t="s">
        <v>9</v>
      </c>
      <c r="H2674" s="1"/>
      <c r="I2674" s="127"/>
    </row>
    <row r="2675" spans="1:9" s="25" customFormat="1" ht="15" x14ac:dyDescent="0.2">
      <c r="A2675" s="169" t="str">
        <f t="shared" si="50"/>
        <v>LPur-15</v>
      </c>
      <c r="B2675" s="71" t="s">
        <v>108</v>
      </c>
      <c r="C2675" s="77">
        <f>IF(ISBLANK(D2675),_xlfn.AGGREGATE(2,5,C$2658:C2674),"")</f>
        <v>15</v>
      </c>
      <c r="D2675" s="42"/>
      <c r="E2675" s="220" t="s">
        <v>2525</v>
      </c>
      <c r="F2675" s="57" t="s">
        <v>6</v>
      </c>
      <c r="G2675" s="257" t="s">
        <v>9</v>
      </c>
      <c r="H2675" s="1"/>
      <c r="I2675" s="127"/>
    </row>
    <row r="2676" spans="1:9" s="25" customFormat="1" ht="15" x14ac:dyDescent="0.2">
      <c r="A2676" s="169" t="str">
        <f t="shared" si="50"/>
        <v>LPur-16</v>
      </c>
      <c r="B2676" s="71" t="s">
        <v>108</v>
      </c>
      <c r="C2676" s="77">
        <f>IF(ISBLANK(D2676),_xlfn.AGGREGATE(2,5,C$2658:C2675),"")</f>
        <v>16</v>
      </c>
      <c r="D2676" s="42"/>
      <c r="E2676" s="220" t="s">
        <v>2526</v>
      </c>
      <c r="F2676" s="57" t="s">
        <v>6</v>
      </c>
      <c r="G2676" s="257" t="s">
        <v>9</v>
      </c>
      <c r="H2676" s="1"/>
      <c r="I2676" s="127"/>
    </row>
    <row r="2677" spans="1:9" s="25" customFormat="1" ht="15" x14ac:dyDescent="0.2">
      <c r="A2677" s="169" t="str">
        <f t="shared" si="50"/>
        <v>LPur-17</v>
      </c>
      <c r="B2677" s="71" t="s">
        <v>108</v>
      </c>
      <c r="C2677" s="77">
        <f>IF(ISBLANK(D2677),_xlfn.AGGREGATE(2,5,C$2658:C2676),"")</f>
        <v>17</v>
      </c>
      <c r="D2677" s="42"/>
      <c r="E2677" s="220" t="s">
        <v>2527</v>
      </c>
      <c r="F2677" s="57" t="s">
        <v>6</v>
      </c>
      <c r="G2677" s="257" t="s">
        <v>9</v>
      </c>
      <c r="H2677" s="1"/>
      <c r="I2677" s="127"/>
    </row>
    <row r="2678" spans="1:9" s="25" customFormat="1" ht="15" x14ac:dyDescent="0.2">
      <c r="A2678" s="169" t="str">
        <f t="shared" si="50"/>
        <v>LPur-18</v>
      </c>
      <c r="B2678" s="71" t="s">
        <v>108</v>
      </c>
      <c r="C2678" s="77">
        <f>IF(ISBLANK(D2678),_xlfn.AGGREGATE(2,5,C$2658:C2677),"")</f>
        <v>18</v>
      </c>
      <c r="D2678" s="42"/>
      <c r="E2678" s="220" t="s">
        <v>2528</v>
      </c>
      <c r="F2678" s="57" t="s">
        <v>6</v>
      </c>
      <c r="G2678" s="257" t="s">
        <v>9</v>
      </c>
      <c r="H2678" s="1"/>
      <c r="I2678" s="127"/>
    </row>
    <row r="2679" spans="1:9" s="25" customFormat="1" ht="15" x14ac:dyDescent="0.2">
      <c r="A2679" s="169" t="str">
        <f t="shared" si="50"/>
        <v>LPur-19</v>
      </c>
      <c r="B2679" s="71" t="s">
        <v>108</v>
      </c>
      <c r="C2679" s="77">
        <f>IF(ISBLANK(D2679),_xlfn.AGGREGATE(2,5,C$2658:C2678),"")</f>
        <v>19</v>
      </c>
      <c r="D2679" s="42"/>
      <c r="E2679" s="220" t="s">
        <v>2529</v>
      </c>
      <c r="F2679" s="57" t="s">
        <v>6</v>
      </c>
      <c r="G2679" s="257" t="s">
        <v>9</v>
      </c>
      <c r="H2679" s="1"/>
      <c r="I2679" s="127"/>
    </row>
    <row r="2680" spans="1:9" s="25" customFormat="1" ht="15" x14ac:dyDescent="0.2">
      <c r="A2680" s="169" t="str">
        <f t="shared" si="50"/>
        <v>LPur-20</v>
      </c>
      <c r="B2680" s="71" t="s">
        <v>108</v>
      </c>
      <c r="C2680" s="77">
        <f>IF(ISBLANK(D2680),_xlfn.AGGREGATE(2,5,C$2658:C2679),"")</f>
        <v>20</v>
      </c>
      <c r="D2680" s="42"/>
      <c r="E2680" s="220" t="s">
        <v>2530</v>
      </c>
      <c r="F2680" s="57" t="s">
        <v>6</v>
      </c>
      <c r="G2680" s="257" t="s">
        <v>9</v>
      </c>
      <c r="H2680" s="1"/>
      <c r="I2680" s="127"/>
    </row>
    <row r="2681" spans="1:9" s="25" customFormat="1" ht="15" x14ac:dyDescent="0.2">
      <c r="A2681" s="169" t="str">
        <f t="shared" si="50"/>
        <v>LPur-21</v>
      </c>
      <c r="B2681" s="71" t="s">
        <v>108</v>
      </c>
      <c r="C2681" s="77">
        <f>IF(ISBLANK(D2681),_xlfn.AGGREGATE(2,5,C$2658:C2680),"")</f>
        <v>21</v>
      </c>
      <c r="D2681" s="42"/>
      <c r="E2681" s="220" t="s">
        <v>1219</v>
      </c>
      <c r="F2681" s="57" t="s">
        <v>6</v>
      </c>
      <c r="G2681" s="257" t="s">
        <v>9</v>
      </c>
      <c r="H2681" s="1"/>
      <c r="I2681" s="127"/>
    </row>
    <row r="2682" spans="1:9" s="25" customFormat="1" ht="15" x14ac:dyDescent="0.2">
      <c r="A2682" s="169" t="str">
        <f t="shared" si="50"/>
        <v>LPur-22</v>
      </c>
      <c r="B2682" s="71" t="s">
        <v>108</v>
      </c>
      <c r="C2682" s="77">
        <f>IF(ISBLANK(D2682),_xlfn.AGGREGATE(2,5,C$2658:C2681),"")</f>
        <v>22</v>
      </c>
      <c r="D2682" s="42"/>
      <c r="E2682" s="220" t="s">
        <v>2531</v>
      </c>
      <c r="F2682" s="57" t="s">
        <v>6</v>
      </c>
      <c r="G2682" s="257" t="s">
        <v>9</v>
      </c>
      <c r="H2682" s="1"/>
      <c r="I2682" s="127"/>
    </row>
    <row r="2683" spans="1:9" s="25" customFormat="1" ht="15" x14ac:dyDescent="0.2">
      <c r="A2683" s="169" t="str">
        <f t="shared" si="50"/>
        <v>LPur-23</v>
      </c>
      <c r="B2683" s="71" t="s">
        <v>108</v>
      </c>
      <c r="C2683" s="77">
        <f>IF(ISBLANK(D2683),_xlfn.AGGREGATE(2,5,C$2658:C2682),"")</f>
        <v>23</v>
      </c>
      <c r="D2683" s="42"/>
      <c r="E2683" s="220" t="s">
        <v>2532</v>
      </c>
      <c r="F2683" s="57" t="s">
        <v>6</v>
      </c>
      <c r="G2683" s="257" t="s">
        <v>9</v>
      </c>
      <c r="H2683" s="1"/>
      <c r="I2683" s="127"/>
    </row>
    <row r="2684" spans="1:9" s="25" customFormat="1" ht="15" x14ac:dyDescent="0.2">
      <c r="A2684" s="169" t="str">
        <f t="shared" si="50"/>
        <v>LPur-24</v>
      </c>
      <c r="B2684" s="71" t="s">
        <v>108</v>
      </c>
      <c r="C2684" s="77">
        <f>IF(ISBLANK(D2684),_xlfn.AGGREGATE(2,5,C$2658:C2683),"")</f>
        <v>24</v>
      </c>
      <c r="D2684" s="42"/>
      <c r="E2684" s="220" t="s">
        <v>2533</v>
      </c>
      <c r="F2684" s="57" t="s">
        <v>12</v>
      </c>
      <c r="G2684" s="257" t="s">
        <v>9</v>
      </c>
      <c r="H2684" s="1"/>
      <c r="I2684" s="127"/>
    </row>
    <row r="2685" spans="1:9" s="25" customFormat="1" ht="15" x14ac:dyDescent="0.2">
      <c r="A2685" s="169" t="str">
        <f t="shared" si="50"/>
        <v>LPur-25</v>
      </c>
      <c r="B2685" s="71" t="s">
        <v>108</v>
      </c>
      <c r="C2685" s="77">
        <f>IF(ISBLANK(D2685),_xlfn.AGGREGATE(2,5,C$2658:C2684),"")</f>
        <v>25</v>
      </c>
      <c r="D2685" s="42"/>
      <c r="E2685" s="220" t="s">
        <v>2534</v>
      </c>
      <c r="F2685" s="57" t="s">
        <v>12</v>
      </c>
      <c r="G2685" s="257" t="s">
        <v>9</v>
      </c>
      <c r="H2685" s="1"/>
      <c r="I2685" s="127"/>
    </row>
    <row r="2686" spans="1:9" s="25" customFormat="1" ht="15" x14ac:dyDescent="0.2">
      <c r="A2686" s="169" t="str">
        <f t="shared" si="50"/>
        <v>LPur-26</v>
      </c>
      <c r="B2686" s="71" t="s">
        <v>108</v>
      </c>
      <c r="C2686" s="77">
        <f>IF(ISBLANK(D2686),_xlfn.AGGREGATE(2,5,C$2658:C2685),"")</f>
        <v>26</v>
      </c>
      <c r="D2686" s="42"/>
      <c r="E2686" s="220" t="s">
        <v>2535</v>
      </c>
      <c r="F2686" s="57" t="s">
        <v>6</v>
      </c>
      <c r="G2686" s="257" t="s">
        <v>9</v>
      </c>
      <c r="H2686" s="1"/>
      <c r="I2686" s="127"/>
    </row>
    <row r="2687" spans="1:9" s="25" customFormat="1" ht="15" x14ac:dyDescent="0.2">
      <c r="A2687" s="169" t="str">
        <f t="shared" si="50"/>
        <v>LPur-27</v>
      </c>
      <c r="B2687" s="71" t="s">
        <v>108</v>
      </c>
      <c r="C2687" s="77">
        <f>IF(ISBLANK(D2687),_xlfn.AGGREGATE(2,5,C$2658:C2686),"")</f>
        <v>27</v>
      </c>
      <c r="D2687" s="42"/>
      <c r="E2687" s="220" t="s">
        <v>2536</v>
      </c>
      <c r="F2687" s="57" t="s">
        <v>6</v>
      </c>
      <c r="G2687" s="257" t="s">
        <v>9</v>
      </c>
      <c r="H2687" s="1"/>
      <c r="I2687" s="127"/>
    </row>
    <row r="2688" spans="1:9" s="25" customFormat="1" ht="15" x14ac:dyDescent="0.2">
      <c r="A2688" s="169" t="str">
        <f t="shared" si="50"/>
        <v>LPur-28</v>
      </c>
      <c r="B2688" s="71" t="s">
        <v>108</v>
      </c>
      <c r="C2688" s="77">
        <f>IF(ISBLANK(D2688),_xlfn.AGGREGATE(2,5,C$2658:C2687),"")</f>
        <v>28</v>
      </c>
      <c r="D2688" s="42"/>
      <c r="E2688" s="220" t="s">
        <v>2537</v>
      </c>
      <c r="F2688" s="57" t="s">
        <v>6</v>
      </c>
      <c r="G2688" s="257" t="s">
        <v>9</v>
      </c>
      <c r="H2688" s="1"/>
      <c r="I2688" s="127"/>
    </row>
    <row r="2689" spans="1:9" s="25" customFormat="1" ht="15" x14ac:dyDescent="0.2">
      <c r="A2689" s="169" t="str">
        <f t="shared" si="50"/>
        <v>LPur-29</v>
      </c>
      <c r="B2689" s="71" t="s">
        <v>108</v>
      </c>
      <c r="C2689" s="77">
        <f>IF(ISBLANK(D2689),_xlfn.AGGREGATE(2,5,C$2658:C2688),"")</f>
        <v>29</v>
      </c>
      <c r="D2689" s="42"/>
      <c r="E2689" s="220" t="s">
        <v>2538</v>
      </c>
      <c r="F2689" s="57" t="s">
        <v>6</v>
      </c>
      <c r="G2689" s="257" t="s">
        <v>9</v>
      </c>
      <c r="H2689" s="1"/>
      <c r="I2689" s="127"/>
    </row>
    <row r="2690" spans="1:9" s="25" customFormat="1" ht="15" x14ac:dyDescent="0.2">
      <c r="A2690" s="169" t="str">
        <f t="shared" si="50"/>
        <v>LPur-30</v>
      </c>
      <c r="B2690" s="71" t="s">
        <v>108</v>
      </c>
      <c r="C2690" s="77">
        <f>IF(ISBLANK(D2690),_xlfn.AGGREGATE(2,5,C$2658:C2689),"")</f>
        <v>30</v>
      </c>
      <c r="D2690" s="42"/>
      <c r="E2690" s="220" t="s">
        <v>2539</v>
      </c>
      <c r="F2690" s="57" t="s">
        <v>6</v>
      </c>
      <c r="G2690" s="257" t="s">
        <v>9</v>
      </c>
      <c r="H2690" s="1"/>
      <c r="I2690" s="127"/>
    </row>
    <row r="2691" spans="1:9" s="25" customFormat="1" ht="15" x14ac:dyDescent="0.2">
      <c r="A2691" s="169" t="str">
        <f t="shared" si="50"/>
        <v>LPur-31</v>
      </c>
      <c r="B2691" s="71" t="s">
        <v>108</v>
      </c>
      <c r="C2691" s="77">
        <f>IF(ISBLANK(D2691),_xlfn.AGGREGATE(2,5,C$2658:C2690),"")</f>
        <v>31</v>
      </c>
      <c r="D2691" s="42"/>
      <c r="E2691" s="220" t="s">
        <v>2540</v>
      </c>
      <c r="F2691" s="57" t="s">
        <v>6</v>
      </c>
      <c r="G2691" s="257" t="s">
        <v>9</v>
      </c>
      <c r="H2691" s="1"/>
      <c r="I2691" s="127"/>
    </row>
    <row r="2692" spans="1:9" s="25" customFormat="1" ht="15" x14ac:dyDescent="0.2">
      <c r="A2692" s="169" t="str">
        <f t="shared" si="50"/>
        <v>LPur-32</v>
      </c>
      <c r="B2692" s="71" t="s">
        <v>108</v>
      </c>
      <c r="C2692" s="77">
        <f>IF(ISBLANK(D2692),_xlfn.AGGREGATE(2,5,C$2658:C2691),"")</f>
        <v>32</v>
      </c>
      <c r="D2692" s="42"/>
      <c r="E2692" s="220" t="s">
        <v>2541</v>
      </c>
      <c r="F2692" s="57" t="s">
        <v>6</v>
      </c>
      <c r="G2692" s="257" t="s">
        <v>9</v>
      </c>
      <c r="H2692" s="1"/>
      <c r="I2692" s="127"/>
    </row>
    <row r="2693" spans="1:9" s="25" customFormat="1" ht="15" x14ac:dyDescent="0.2">
      <c r="A2693" s="169" t="str">
        <f t="shared" si="50"/>
        <v>LPur-33</v>
      </c>
      <c r="B2693" s="71" t="s">
        <v>108</v>
      </c>
      <c r="C2693" s="77">
        <f>IF(ISBLANK(D2693),_xlfn.AGGREGATE(2,5,C$2658:C2692),"")</f>
        <v>33</v>
      </c>
      <c r="D2693" s="42"/>
      <c r="E2693" s="220" t="s">
        <v>2542</v>
      </c>
      <c r="F2693" s="57" t="s">
        <v>6</v>
      </c>
      <c r="G2693" s="257" t="s">
        <v>9</v>
      </c>
      <c r="H2693" s="1"/>
      <c r="I2693" s="127"/>
    </row>
    <row r="2694" spans="1:9" s="25" customFormat="1" ht="15" x14ac:dyDescent="0.2">
      <c r="A2694" s="169" t="str">
        <f t="shared" si="50"/>
        <v>LPur-34</v>
      </c>
      <c r="B2694" s="71" t="s">
        <v>108</v>
      </c>
      <c r="C2694" s="77">
        <f>IF(ISBLANK(D2694),_xlfn.AGGREGATE(2,5,C$2658:C2693),"")</f>
        <v>34</v>
      </c>
      <c r="D2694" s="42"/>
      <c r="E2694" s="220" t="s">
        <v>2543</v>
      </c>
      <c r="F2694" s="57" t="s">
        <v>6</v>
      </c>
      <c r="G2694" s="257" t="s">
        <v>9</v>
      </c>
      <c r="H2694" s="1"/>
      <c r="I2694" s="127"/>
    </row>
    <row r="2695" spans="1:9" s="25" customFormat="1" ht="15" x14ac:dyDescent="0.2">
      <c r="A2695" s="169" t="str">
        <f t="shared" si="50"/>
        <v>LPur-35</v>
      </c>
      <c r="B2695" s="71" t="s">
        <v>108</v>
      </c>
      <c r="C2695" s="77">
        <f>IF(ISBLANK(D2695),_xlfn.AGGREGATE(2,5,C$2658:C2694),"")</f>
        <v>35</v>
      </c>
      <c r="D2695" s="42"/>
      <c r="E2695" s="220" t="s">
        <v>2544</v>
      </c>
      <c r="F2695" s="57" t="s">
        <v>6</v>
      </c>
      <c r="G2695" s="257" t="s">
        <v>9</v>
      </c>
      <c r="H2695" s="1"/>
      <c r="I2695" s="127"/>
    </row>
    <row r="2696" spans="1:9" s="25" customFormat="1" ht="15" x14ac:dyDescent="0.2">
      <c r="A2696" s="169" t="str">
        <f t="shared" si="50"/>
        <v>LPur-36</v>
      </c>
      <c r="B2696" s="71" t="s">
        <v>108</v>
      </c>
      <c r="C2696" s="77">
        <f>IF(ISBLANK(D2696),_xlfn.AGGREGATE(2,5,C$2658:C2695),"")</f>
        <v>36</v>
      </c>
      <c r="D2696" s="42"/>
      <c r="E2696" s="220" t="s">
        <v>2545</v>
      </c>
      <c r="F2696" s="57" t="s">
        <v>6</v>
      </c>
      <c r="G2696" s="257" t="s">
        <v>9</v>
      </c>
      <c r="H2696" s="1"/>
      <c r="I2696" s="127"/>
    </row>
    <row r="2697" spans="1:9" s="25" customFormat="1" ht="15" x14ac:dyDescent="0.2">
      <c r="A2697" s="169" t="str">
        <f t="shared" si="50"/>
        <v>LPur-37</v>
      </c>
      <c r="B2697" s="71" t="s">
        <v>108</v>
      </c>
      <c r="C2697" s="77">
        <f>IF(ISBLANK(D2697),_xlfn.AGGREGATE(2,5,C$2658:C2696),"")</f>
        <v>37</v>
      </c>
      <c r="D2697" s="42"/>
      <c r="E2697" s="220" t="s">
        <v>2546</v>
      </c>
      <c r="F2697" s="57" t="s">
        <v>6</v>
      </c>
      <c r="G2697" s="257" t="s">
        <v>9</v>
      </c>
      <c r="H2697" s="1"/>
      <c r="I2697" s="127"/>
    </row>
    <row r="2698" spans="1:9" s="25" customFormat="1" ht="15" x14ac:dyDescent="0.2">
      <c r="A2698" s="169" t="str">
        <f t="shared" si="50"/>
        <v>LPur-38</v>
      </c>
      <c r="B2698" s="71" t="s">
        <v>108</v>
      </c>
      <c r="C2698" s="77">
        <f>IF(ISBLANK(D2698),_xlfn.AGGREGATE(2,5,C$2658:C2697),"")</f>
        <v>38</v>
      </c>
      <c r="D2698" s="42"/>
      <c r="E2698" s="220" t="s">
        <v>2547</v>
      </c>
      <c r="F2698" s="57" t="s">
        <v>6</v>
      </c>
      <c r="G2698" s="257" t="s">
        <v>9</v>
      </c>
      <c r="H2698" s="1"/>
      <c r="I2698" s="127"/>
    </row>
    <row r="2699" spans="1:9" s="25" customFormat="1" ht="15" x14ac:dyDescent="0.2">
      <c r="A2699" s="169" t="str">
        <f t="shared" si="50"/>
        <v>LPur-39</v>
      </c>
      <c r="B2699" s="71" t="s">
        <v>108</v>
      </c>
      <c r="C2699" s="77">
        <f>IF(ISBLANK(D2699),_xlfn.AGGREGATE(2,5,C$2658:C2698),"")</f>
        <v>39</v>
      </c>
      <c r="D2699" s="42"/>
      <c r="E2699" s="220" t="s">
        <v>2548</v>
      </c>
      <c r="F2699" s="57" t="s">
        <v>6</v>
      </c>
      <c r="G2699" s="257" t="s">
        <v>9</v>
      </c>
      <c r="H2699" s="1"/>
      <c r="I2699" s="127"/>
    </row>
    <row r="2700" spans="1:9" s="25" customFormat="1" ht="15" x14ac:dyDescent="0.2">
      <c r="A2700" s="169" t="str">
        <f t="shared" si="50"/>
        <v>LPur-40</v>
      </c>
      <c r="B2700" s="71" t="s">
        <v>108</v>
      </c>
      <c r="C2700" s="77">
        <f>IF(ISBLANK(D2700),_xlfn.AGGREGATE(2,5,C$2658:C2699),"")</f>
        <v>40</v>
      </c>
      <c r="D2700" s="42"/>
      <c r="E2700" s="220" t="s">
        <v>2549</v>
      </c>
      <c r="F2700" s="57" t="s">
        <v>6</v>
      </c>
      <c r="G2700" s="257" t="s">
        <v>9</v>
      </c>
      <c r="H2700" s="1"/>
      <c r="I2700" s="127"/>
    </row>
    <row r="2701" spans="1:9" s="25" customFormat="1" ht="15" x14ac:dyDescent="0.2">
      <c r="A2701" s="169" t="str">
        <f t="shared" si="50"/>
        <v>LPur-41</v>
      </c>
      <c r="B2701" s="71" t="s">
        <v>108</v>
      </c>
      <c r="C2701" s="77">
        <f>IF(ISBLANK(D2701),_xlfn.AGGREGATE(2,5,C$2658:C2700),"")</f>
        <v>41</v>
      </c>
      <c r="D2701" s="42"/>
      <c r="E2701" s="220" t="s">
        <v>2550</v>
      </c>
      <c r="F2701" s="57" t="s">
        <v>6</v>
      </c>
      <c r="G2701" s="257" t="s">
        <v>9</v>
      </c>
      <c r="H2701" s="1"/>
      <c r="I2701" s="127"/>
    </row>
    <row r="2702" spans="1:9" s="25" customFormat="1" ht="15" x14ac:dyDescent="0.2">
      <c r="A2702" s="169" t="str">
        <f t="shared" si="50"/>
        <v>LPur-42</v>
      </c>
      <c r="B2702" s="71" t="s">
        <v>108</v>
      </c>
      <c r="C2702" s="77">
        <f>IF(ISBLANK(D2702),_xlfn.AGGREGATE(2,5,C$2658:C2701),"")</f>
        <v>42</v>
      </c>
      <c r="D2702" s="42"/>
      <c r="E2702" s="220" t="s">
        <v>2551</v>
      </c>
      <c r="F2702" s="57" t="s">
        <v>6</v>
      </c>
      <c r="G2702" s="257" t="s">
        <v>9</v>
      </c>
      <c r="H2702" s="1"/>
      <c r="I2702" s="127"/>
    </row>
    <row r="2703" spans="1:9" s="25" customFormat="1" ht="15" x14ac:dyDescent="0.2">
      <c r="A2703" s="169" t="str">
        <f t="shared" si="50"/>
        <v>LPur-43</v>
      </c>
      <c r="B2703" s="71" t="s">
        <v>108</v>
      </c>
      <c r="C2703" s="77">
        <f>IF(ISBLANK(D2703),_xlfn.AGGREGATE(2,5,C$2658:C2702),"")</f>
        <v>43</v>
      </c>
      <c r="D2703" s="42"/>
      <c r="E2703" s="220" t="s">
        <v>2552</v>
      </c>
      <c r="F2703" s="57" t="s">
        <v>6</v>
      </c>
      <c r="G2703" s="257" t="s">
        <v>9</v>
      </c>
      <c r="H2703" s="1"/>
      <c r="I2703" s="127"/>
    </row>
    <row r="2704" spans="1:9" s="25" customFormat="1" ht="15" x14ac:dyDescent="0.2">
      <c r="A2704" s="169" t="str">
        <f t="shared" si="50"/>
        <v>LPur-44</v>
      </c>
      <c r="B2704" s="71" t="s">
        <v>108</v>
      </c>
      <c r="C2704" s="77">
        <f>IF(ISBLANK(D2704),_xlfn.AGGREGATE(2,5,C$2658:C2703),"")</f>
        <v>44</v>
      </c>
      <c r="D2704" s="42"/>
      <c r="E2704" s="220" t="s">
        <v>2553</v>
      </c>
      <c r="F2704" s="57" t="s">
        <v>6</v>
      </c>
      <c r="G2704" s="257" t="s">
        <v>9</v>
      </c>
      <c r="H2704" s="1"/>
      <c r="I2704" s="127"/>
    </row>
    <row r="2705" spans="1:9" s="25" customFormat="1" ht="15" x14ac:dyDescent="0.2">
      <c r="A2705" s="169" t="str">
        <f t="shared" si="50"/>
        <v>LPur-45</v>
      </c>
      <c r="B2705" s="71" t="s">
        <v>108</v>
      </c>
      <c r="C2705" s="77">
        <f>IF(ISBLANK(D2705),_xlfn.AGGREGATE(2,5,C$2658:C2704),"")</f>
        <v>45</v>
      </c>
      <c r="D2705" s="42"/>
      <c r="E2705" s="220" t="s">
        <v>2554</v>
      </c>
      <c r="F2705" s="57" t="s">
        <v>6</v>
      </c>
      <c r="G2705" s="257" t="s">
        <v>9</v>
      </c>
      <c r="H2705" s="1"/>
      <c r="I2705" s="127"/>
    </row>
    <row r="2706" spans="1:9" s="25" customFormat="1" ht="15" x14ac:dyDescent="0.2">
      <c r="A2706" s="169" t="str">
        <f t="shared" si="50"/>
        <v>LPur-46</v>
      </c>
      <c r="B2706" s="71" t="s">
        <v>108</v>
      </c>
      <c r="C2706" s="77">
        <f>IF(ISBLANK(D2706),_xlfn.AGGREGATE(2,5,C$2658:C2705),"")</f>
        <v>46</v>
      </c>
      <c r="D2706" s="42"/>
      <c r="E2706" s="220" t="s">
        <v>2555</v>
      </c>
      <c r="F2706" s="57" t="s">
        <v>6</v>
      </c>
      <c r="G2706" s="257" t="s">
        <v>9</v>
      </c>
      <c r="H2706" s="1"/>
      <c r="I2706" s="127"/>
    </row>
    <row r="2707" spans="1:9" s="25" customFormat="1" ht="15" x14ac:dyDescent="0.2">
      <c r="A2707" s="169" t="str">
        <f t="shared" si="50"/>
        <v>LPur-47</v>
      </c>
      <c r="B2707" s="71" t="s">
        <v>108</v>
      </c>
      <c r="C2707" s="77">
        <f>IF(ISBLANK(D2707),_xlfn.AGGREGATE(2,5,C$2658:C2706),"")</f>
        <v>47</v>
      </c>
      <c r="D2707" s="42"/>
      <c r="E2707" s="220" t="s">
        <v>2556</v>
      </c>
      <c r="F2707" s="57" t="s">
        <v>6</v>
      </c>
      <c r="G2707" s="257" t="s">
        <v>9</v>
      </c>
      <c r="H2707" s="1"/>
      <c r="I2707" s="127"/>
    </row>
    <row r="2708" spans="1:9" s="25" customFormat="1" ht="15" x14ac:dyDescent="0.2">
      <c r="A2708" s="169" t="str">
        <f t="shared" si="50"/>
        <v>LPur-48</v>
      </c>
      <c r="B2708" s="71" t="s">
        <v>108</v>
      </c>
      <c r="C2708" s="77">
        <f>IF(ISBLANK(D2708),_xlfn.AGGREGATE(2,5,C$2658:C2707),"")</f>
        <v>48</v>
      </c>
      <c r="D2708" s="42"/>
      <c r="E2708" s="220" t="s">
        <v>2557</v>
      </c>
      <c r="F2708" s="57" t="s">
        <v>6</v>
      </c>
      <c r="G2708" s="257" t="s">
        <v>9</v>
      </c>
      <c r="H2708" s="1"/>
      <c r="I2708" s="127"/>
    </row>
    <row r="2709" spans="1:9" s="25" customFormat="1" ht="15" x14ac:dyDescent="0.2">
      <c r="A2709" s="169" t="str">
        <f t="shared" si="50"/>
        <v>LPur-49</v>
      </c>
      <c r="B2709" s="71" t="s">
        <v>108</v>
      </c>
      <c r="C2709" s="77">
        <f>IF(ISBLANK(D2709),_xlfn.AGGREGATE(2,5,C$2658:C2708),"")</f>
        <v>49</v>
      </c>
      <c r="D2709" s="42"/>
      <c r="E2709" s="220" t="s">
        <v>2558</v>
      </c>
      <c r="F2709" s="57" t="s">
        <v>6</v>
      </c>
      <c r="G2709" s="257" t="s">
        <v>9</v>
      </c>
      <c r="H2709" s="1"/>
      <c r="I2709" s="127"/>
    </row>
    <row r="2710" spans="1:9" s="25" customFormat="1" ht="15" x14ac:dyDescent="0.2">
      <c r="A2710" s="169" t="str">
        <f t="shared" si="50"/>
        <v>LPur-50</v>
      </c>
      <c r="B2710" s="71" t="s">
        <v>108</v>
      </c>
      <c r="C2710" s="77">
        <f>IF(ISBLANK(D2710),_xlfn.AGGREGATE(2,5,C$2658:C2709),"")</f>
        <v>50</v>
      </c>
      <c r="D2710" s="42"/>
      <c r="E2710" s="220" t="s">
        <v>2559</v>
      </c>
      <c r="F2710" s="57" t="s">
        <v>6</v>
      </c>
      <c r="G2710" s="257" t="s">
        <v>9</v>
      </c>
      <c r="H2710" s="1"/>
      <c r="I2710" s="127"/>
    </row>
    <row r="2711" spans="1:9" s="25" customFormat="1" ht="15" x14ac:dyDescent="0.2">
      <c r="A2711" s="169" t="str">
        <f t="shared" si="50"/>
        <v>LPur-51</v>
      </c>
      <c r="B2711" s="71" t="s">
        <v>108</v>
      </c>
      <c r="C2711" s="77">
        <f>IF(ISBLANK(D2711),_xlfn.AGGREGATE(2,5,C$2658:C2710),"")</f>
        <v>51</v>
      </c>
      <c r="D2711" s="42"/>
      <c r="E2711" s="220" t="s">
        <v>2560</v>
      </c>
      <c r="F2711" s="57" t="s">
        <v>6</v>
      </c>
      <c r="G2711" s="257" t="s">
        <v>9</v>
      </c>
      <c r="H2711" s="1"/>
      <c r="I2711" s="127"/>
    </row>
    <row r="2712" spans="1:9" s="25" customFormat="1" ht="15" x14ac:dyDescent="0.2">
      <c r="A2712" s="169" t="str">
        <f t="shared" si="50"/>
        <v>LPur-52</v>
      </c>
      <c r="B2712" s="71" t="s">
        <v>108</v>
      </c>
      <c r="C2712" s="77">
        <f>IF(ISBLANK(D2712),_xlfn.AGGREGATE(2,5,C$2658:C2711),"")</f>
        <v>52</v>
      </c>
      <c r="D2712" s="42"/>
      <c r="E2712" s="220" t="s">
        <v>2561</v>
      </c>
      <c r="F2712" s="57" t="s">
        <v>6</v>
      </c>
      <c r="G2712" s="257" t="s">
        <v>9</v>
      </c>
      <c r="H2712" s="1"/>
      <c r="I2712" s="127"/>
    </row>
    <row r="2713" spans="1:9" s="25" customFormat="1" ht="15" x14ac:dyDescent="0.2">
      <c r="A2713" s="169" t="str">
        <f t="shared" si="50"/>
        <v>LPur-53</v>
      </c>
      <c r="B2713" s="71" t="s">
        <v>108</v>
      </c>
      <c r="C2713" s="77">
        <f>IF(ISBLANK(D2713),_xlfn.AGGREGATE(2,5,C$2658:C2712),"")</f>
        <v>53</v>
      </c>
      <c r="D2713" s="42"/>
      <c r="E2713" s="220" t="s">
        <v>2562</v>
      </c>
      <c r="F2713" s="57" t="s">
        <v>12</v>
      </c>
      <c r="G2713" s="257" t="s">
        <v>9</v>
      </c>
      <c r="H2713" s="1"/>
      <c r="I2713" s="127"/>
    </row>
    <row r="2714" spans="1:9" s="25" customFormat="1" ht="30" x14ac:dyDescent="0.2">
      <c r="A2714" s="169" t="str">
        <f t="shared" si="50"/>
        <v/>
      </c>
      <c r="B2714" s="71"/>
      <c r="C2714" s="77" t="str">
        <f>IF(ISBLANK(D2714),_xlfn.AGGREGATE(2,5,C$2658:C2713),"")</f>
        <v/>
      </c>
      <c r="D2714" s="40" t="s">
        <v>1</v>
      </c>
      <c r="E2714" s="194" t="s">
        <v>2563</v>
      </c>
      <c r="F2714" s="8" t="s">
        <v>6</v>
      </c>
      <c r="G2714" s="257"/>
      <c r="H2714" s="24"/>
      <c r="I2714" s="127"/>
    </row>
    <row r="2715" spans="1:9" s="25" customFormat="1" ht="15" x14ac:dyDescent="0.2">
      <c r="A2715" s="169" t="str">
        <f t="shared" si="50"/>
        <v>LPur-54</v>
      </c>
      <c r="B2715" s="71" t="s">
        <v>108</v>
      </c>
      <c r="C2715" s="77">
        <f>IF(ISBLANK(D2715),_xlfn.AGGREGATE(2,5,C$2658:C2714),"")</f>
        <v>54</v>
      </c>
      <c r="D2715" s="42"/>
      <c r="E2715" s="223" t="s">
        <v>2564</v>
      </c>
      <c r="F2715" s="57" t="s">
        <v>6</v>
      </c>
      <c r="G2715" s="257" t="s">
        <v>9</v>
      </c>
      <c r="H2715" s="1"/>
      <c r="I2715" s="127"/>
    </row>
    <row r="2716" spans="1:9" s="25" customFormat="1" ht="15" x14ac:dyDescent="0.2">
      <c r="A2716" s="169" t="str">
        <f t="shared" si="50"/>
        <v>LPur-55</v>
      </c>
      <c r="B2716" s="71" t="s">
        <v>108</v>
      </c>
      <c r="C2716" s="77">
        <f>IF(ISBLANK(D2716),_xlfn.AGGREGATE(2,5,C$2658:C2715),"")</f>
        <v>55</v>
      </c>
      <c r="D2716" s="42"/>
      <c r="E2716" s="223" t="s">
        <v>2565</v>
      </c>
      <c r="F2716" s="57" t="s">
        <v>6</v>
      </c>
      <c r="G2716" s="257" t="s">
        <v>9</v>
      </c>
      <c r="H2716" s="1"/>
      <c r="I2716" s="127"/>
    </row>
    <row r="2717" spans="1:9" s="25" customFormat="1" ht="15" x14ac:dyDescent="0.2">
      <c r="A2717" s="169" t="str">
        <f t="shared" si="50"/>
        <v>LPur-56</v>
      </c>
      <c r="B2717" s="71" t="s">
        <v>108</v>
      </c>
      <c r="C2717" s="77">
        <f>IF(ISBLANK(D2717),_xlfn.AGGREGATE(2,5,C$2658:C2716),"")</f>
        <v>56</v>
      </c>
      <c r="D2717" s="42"/>
      <c r="E2717" s="223" t="s">
        <v>1127</v>
      </c>
      <c r="F2717" s="57" t="s">
        <v>6</v>
      </c>
      <c r="G2717" s="257" t="s">
        <v>9</v>
      </c>
      <c r="H2717" s="1"/>
      <c r="I2717" s="127"/>
    </row>
    <row r="2718" spans="1:9" s="25" customFormat="1" ht="15" x14ac:dyDescent="0.2">
      <c r="A2718" s="169" t="str">
        <f t="shared" si="50"/>
        <v>LPur-57</v>
      </c>
      <c r="B2718" s="71" t="s">
        <v>108</v>
      </c>
      <c r="C2718" s="77">
        <f>IF(ISBLANK(D2718),_xlfn.AGGREGATE(2,5,C$2658:C2717),"")</f>
        <v>57</v>
      </c>
      <c r="D2718" s="42"/>
      <c r="E2718" s="230" t="s">
        <v>2566</v>
      </c>
      <c r="F2718" s="57" t="s">
        <v>6</v>
      </c>
      <c r="G2718" s="257" t="s">
        <v>9</v>
      </c>
      <c r="H2718" s="1"/>
      <c r="I2718" s="133"/>
    </row>
    <row r="2719" spans="1:9" s="25" customFormat="1" ht="15" x14ac:dyDescent="0.2">
      <c r="A2719" s="169" t="str">
        <f t="shared" si="50"/>
        <v>LPur-58</v>
      </c>
      <c r="B2719" s="71" t="s">
        <v>108</v>
      </c>
      <c r="C2719" s="77">
        <f>IF(ISBLANK(D2719),_xlfn.AGGREGATE(2,5,C$2658:C2718),"")</f>
        <v>58</v>
      </c>
      <c r="D2719" s="42"/>
      <c r="E2719" s="225" t="s">
        <v>2567</v>
      </c>
      <c r="F2719" s="57" t="s">
        <v>6</v>
      </c>
      <c r="G2719" s="257" t="s">
        <v>9</v>
      </c>
      <c r="H2719" s="1"/>
      <c r="I2719" s="127"/>
    </row>
    <row r="2720" spans="1:9" s="25" customFormat="1" ht="15" x14ac:dyDescent="0.2">
      <c r="A2720" s="169" t="str">
        <f t="shared" si="50"/>
        <v>LPur-59</v>
      </c>
      <c r="B2720" s="71" t="s">
        <v>108</v>
      </c>
      <c r="C2720" s="77">
        <f>IF(ISBLANK(D2720),_xlfn.AGGREGATE(2,5,C$2658:C2719),"")</f>
        <v>59</v>
      </c>
      <c r="D2720" s="42"/>
      <c r="E2720" s="203" t="s">
        <v>2568</v>
      </c>
      <c r="F2720" s="57" t="s">
        <v>6</v>
      </c>
      <c r="G2720" s="257" t="s">
        <v>9</v>
      </c>
      <c r="H2720" s="1"/>
      <c r="I2720" s="127"/>
    </row>
    <row r="2721" spans="1:9" s="25" customFormat="1" ht="15" x14ac:dyDescent="0.2">
      <c r="A2721" s="169" t="str">
        <f t="shared" si="50"/>
        <v>LPur-60</v>
      </c>
      <c r="B2721" s="71" t="s">
        <v>108</v>
      </c>
      <c r="C2721" s="77">
        <f>IF(ISBLANK(D2721),_xlfn.AGGREGATE(2,5,C$2658:C2720),"")</f>
        <v>60</v>
      </c>
      <c r="D2721" s="42"/>
      <c r="E2721" s="203" t="s">
        <v>2569</v>
      </c>
      <c r="F2721" s="57" t="s">
        <v>6</v>
      </c>
      <c r="G2721" s="257" t="s">
        <v>9</v>
      </c>
      <c r="H2721" s="1"/>
      <c r="I2721" s="127"/>
    </row>
    <row r="2722" spans="1:9" s="25" customFormat="1" ht="15" x14ac:dyDescent="0.2">
      <c r="A2722" s="169" t="str">
        <f t="shared" si="50"/>
        <v>LPur-61</v>
      </c>
      <c r="B2722" s="71" t="s">
        <v>108</v>
      </c>
      <c r="C2722" s="77">
        <f>IF(ISBLANK(D2722),_xlfn.AGGREGATE(2,5,C$2658:C2721),"")</f>
        <v>61</v>
      </c>
      <c r="D2722" s="43"/>
      <c r="E2722" s="203" t="s">
        <v>2570</v>
      </c>
      <c r="F2722" s="58" t="s">
        <v>12</v>
      </c>
      <c r="G2722" s="260" t="s">
        <v>9</v>
      </c>
      <c r="H2722" s="1"/>
      <c r="I2722" s="127"/>
    </row>
    <row r="2723" spans="1:9" s="25" customFormat="1" ht="18" x14ac:dyDescent="0.2">
      <c r="A2723" s="171" t="str">
        <f t="shared" ref="A2723:A2786" si="51">IF(ISBLANK(D2723),B2723&amp;"-"&amp;C2723,"")</f>
        <v/>
      </c>
      <c r="B2723" s="71"/>
      <c r="C2723" s="69" t="str">
        <f>IF(ISBLANK(D2723),_xlfn.AGGREGATE(2,5,C$2722:C2722),"")</f>
        <v/>
      </c>
      <c r="D2723" s="20" t="s">
        <v>51</v>
      </c>
      <c r="E2723" s="200" t="s">
        <v>44</v>
      </c>
      <c r="F2723" s="11"/>
      <c r="G2723" s="266"/>
      <c r="H2723" s="102"/>
      <c r="I2723" s="131"/>
    </row>
    <row r="2724" spans="1:9" s="25" customFormat="1" ht="15" x14ac:dyDescent="0.2">
      <c r="A2724" s="173" t="str">
        <f t="shared" si="51"/>
        <v>LFldR-1</v>
      </c>
      <c r="B2724" s="71" t="s">
        <v>111</v>
      </c>
      <c r="C2724" s="68">
        <f>IF(ISBLANK(D2724),_xlfn.AGGREGATE(2,5,C$2722:C2723),"")</f>
        <v>1</v>
      </c>
      <c r="D2724" s="50"/>
      <c r="E2724" s="193" t="s">
        <v>2571</v>
      </c>
      <c r="F2724" s="63" t="s">
        <v>12</v>
      </c>
      <c r="G2724" s="281" t="s">
        <v>9</v>
      </c>
      <c r="H2724" s="1"/>
      <c r="I2724" s="131"/>
    </row>
    <row r="2725" spans="1:9" s="25" customFormat="1" ht="15" x14ac:dyDescent="0.2">
      <c r="A2725" s="173" t="str">
        <f t="shared" si="51"/>
        <v/>
      </c>
      <c r="B2725" s="71"/>
      <c r="C2725" s="68" t="str">
        <f>IF(ISBLANK(D2725),_xlfn.AGGREGATE(2,5,C$2722:C2724),"")</f>
        <v/>
      </c>
      <c r="D2725" s="28" t="s">
        <v>1</v>
      </c>
      <c r="E2725" s="194" t="s">
        <v>2572</v>
      </c>
      <c r="F2725" s="5"/>
      <c r="G2725" s="266"/>
      <c r="H2725" s="23"/>
      <c r="I2725" s="127"/>
    </row>
    <row r="2726" spans="1:9" s="25" customFormat="1" ht="14.25" x14ac:dyDescent="0.2">
      <c r="A2726" s="173" t="str">
        <f t="shared" si="51"/>
        <v>LFldR-2</v>
      </c>
      <c r="B2726" s="71" t="s">
        <v>111</v>
      </c>
      <c r="C2726" s="68">
        <f>IF(ISBLANK(D2726),_xlfn.AGGREGATE(2,5,C$2722:C2725),"")</f>
        <v>2</v>
      </c>
      <c r="D2726" s="46"/>
      <c r="E2726" s="213" t="s">
        <v>561</v>
      </c>
      <c r="F2726" s="60" t="s">
        <v>6</v>
      </c>
      <c r="G2726" s="264" t="s">
        <v>9</v>
      </c>
      <c r="H2726" s="1"/>
      <c r="I2726" s="128"/>
    </row>
    <row r="2727" spans="1:9" s="25" customFormat="1" ht="15" x14ac:dyDescent="0.2">
      <c r="A2727" s="173" t="str">
        <f t="shared" si="51"/>
        <v>LFldR-3</v>
      </c>
      <c r="B2727" s="71" t="s">
        <v>111</v>
      </c>
      <c r="C2727" s="68">
        <f>IF(ISBLANK(D2727),_xlfn.AGGREGATE(2,5,C$2722:C2726),"")</f>
        <v>3</v>
      </c>
      <c r="D2727" s="42"/>
      <c r="E2727" s="213" t="s">
        <v>1002</v>
      </c>
      <c r="F2727" s="57" t="s">
        <v>6</v>
      </c>
      <c r="G2727" s="257" t="s">
        <v>9</v>
      </c>
      <c r="H2727" s="1"/>
      <c r="I2727" s="127"/>
    </row>
    <row r="2728" spans="1:9" s="25" customFormat="1" ht="15" x14ac:dyDescent="0.2">
      <c r="A2728" s="173" t="str">
        <f t="shared" si="51"/>
        <v>LFldR-4</v>
      </c>
      <c r="B2728" s="71" t="s">
        <v>111</v>
      </c>
      <c r="C2728" s="68">
        <f>IF(ISBLANK(D2728),_xlfn.AGGREGATE(2,5,C$2722:C2727),"")</f>
        <v>4</v>
      </c>
      <c r="D2728" s="42"/>
      <c r="E2728" s="215" t="s">
        <v>1003</v>
      </c>
      <c r="F2728" s="57" t="s">
        <v>6</v>
      </c>
      <c r="G2728" s="257" t="s">
        <v>9</v>
      </c>
      <c r="H2728" s="1"/>
      <c r="I2728" s="127"/>
    </row>
    <row r="2729" spans="1:9" s="25" customFormat="1" ht="15" x14ac:dyDescent="0.2">
      <c r="A2729" s="173" t="str">
        <f t="shared" si="51"/>
        <v>LFldR-5</v>
      </c>
      <c r="B2729" s="71" t="s">
        <v>111</v>
      </c>
      <c r="C2729" s="68">
        <f>IF(ISBLANK(D2729),_xlfn.AGGREGATE(2,5,C$2722:C2728),"")</f>
        <v>5</v>
      </c>
      <c r="D2729" s="42"/>
      <c r="E2729" s="213" t="s">
        <v>94</v>
      </c>
      <c r="F2729" s="57" t="s">
        <v>6</v>
      </c>
      <c r="G2729" s="257" t="s">
        <v>9</v>
      </c>
      <c r="H2729" s="1"/>
      <c r="I2729" s="127"/>
    </row>
    <row r="2730" spans="1:9" s="25" customFormat="1" ht="15" x14ac:dyDescent="0.2">
      <c r="A2730" s="173" t="str">
        <f t="shared" si="51"/>
        <v>LFldR-6</v>
      </c>
      <c r="B2730" s="71" t="s">
        <v>111</v>
      </c>
      <c r="C2730" s="68">
        <f>IF(ISBLANK(D2730),_xlfn.AGGREGATE(2,5,C$2722:C2729),"")</f>
        <v>6</v>
      </c>
      <c r="D2730" s="42"/>
      <c r="E2730" s="213" t="s">
        <v>2573</v>
      </c>
      <c r="F2730" s="57" t="s">
        <v>6</v>
      </c>
      <c r="G2730" s="257" t="s">
        <v>9</v>
      </c>
      <c r="H2730" s="1"/>
      <c r="I2730" s="127"/>
    </row>
    <row r="2731" spans="1:9" s="25" customFormat="1" ht="15" x14ac:dyDescent="0.2">
      <c r="A2731" s="173" t="str">
        <f t="shared" si="51"/>
        <v>LFldR-7</v>
      </c>
      <c r="B2731" s="71" t="s">
        <v>111</v>
      </c>
      <c r="C2731" s="68">
        <f>IF(ISBLANK(D2731),_xlfn.AGGREGATE(2,5,C$2722:C2730),"")</f>
        <v>7</v>
      </c>
      <c r="D2731" s="42"/>
      <c r="E2731" s="213" t="s">
        <v>2574</v>
      </c>
      <c r="F2731" s="57" t="s">
        <v>6</v>
      </c>
      <c r="G2731" s="257" t="s">
        <v>9</v>
      </c>
      <c r="H2731" s="1"/>
      <c r="I2731" s="127"/>
    </row>
    <row r="2732" spans="1:9" s="25" customFormat="1" ht="15" x14ac:dyDescent="0.2">
      <c r="A2732" s="173" t="str">
        <f t="shared" si="51"/>
        <v>LFldR-8</v>
      </c>
      <c r="B2732" s="71" t="s">
        <v>111</v>
      </c>
      <c r="C2732" s="68">
        <f>IF(ISBLANK(D2732),_xlfn.AGGREGATE(2,5,C$2722:C2731),"")</f>
        <v>8</v>
      </c>
      <c r="D2732" s="42"/>
      <c r="E2732" s="213" t="s">
        <v>1001</v>
      </c>
      <c r="F2732" s="57" t="s">
        <v>6</v>
      </c>
      <c r="G2732" s="257" t="s">
        <v>9</v>
      </c>
      <c r="H2732" s="1"/>
      <c r="I2732" s="127"/>
    </row>
    <row r="2733" spans="1:9" s="25" customFormat="1" ht="15" x14ac:dyDescent="0.2">
      <c r="A2733" s="173" t="str">
        <f t="shared" si="51"/>
        <v>LFldR-9</v>
      </c>
      <c r="B2733" s="71" t="s">
        <v>111</v>
      </c>
      <c r="C2733" s="68">
        <f>IF(ISBLANK(D2733),_xlfn.AGGREGATE(2,5,C$2722:C2732),"")</f>
        <v>9</v>
      </c>
      <c r="D2733" s="42"/>
      <c r="E2733" s="213" t="s">
        <v>2575</v>
      </c>
      <c r="F2733" s="57" t="s">
        <v>6</v>
      </c>
      <c r="G2733" s="257" t="s">
        <v>9</v>
      </c>
      <c r="H2733" s="1"/>
      <c r="I2733" s="127"/>
    </row>
    <row r="2734" spans="1:9" s="25" customFormat="1" ht="15" x14ac:dyDescent="0.2">
      <c r="A2734" s="173" t="str">
        <f t="shared" si="51"/>
        <v>LFldR-10</v>
      </c>
      <c r="B2734" s="71" t="s">
        <v>111</v>
      </c>
      <c r="C2734" s="68">
        <f>IF(ISBLANK(D2734),_xlfn.AGGREGATE(2,5,C$2722:C2733),"")</f>
        <v>10</v>
      </c>
      <c r="D2734" s="42"/>
      <c r="E2734" s="213" t="s">
        <v>2576</v>
      </c>
      <c r="F2734" s="57" t="s">
        <v>12</v>
      </c>
      <c r="G2734" s="257" t="s">
        <v>9</v>
      </c>
      <c r="H2734" s="1"/>
      <c r="I2734" s="127"/>
    </row>
    <row r="2735" spans="1:9" s="25" customFormat="1" ht="15" x14ac:dyDescent="0.2">
      <c r="A2735" s="173" t="str">
        <f t="shared" si="51"/>
        <v>LFldR-11</v>
      </c>
      <c r="B2735" s="71" t="s">
        <v>111</v>
      </c>
      <c r="C2735" s="68">
        <f>IF(ISBLANK(D2735),_xlfn.AGGREGATE(2,5,C$2722:C2734),"")</f>
        <v>11</v>
      </c>
      <c r="D2735" s="42"/>
      <c r="E2735" s="213" t="s">
        <v>2577</v>
      </c>
      <c r="F2735" s="57" t="s">
        <v>6</v>
      </c>
      <c r="G2735" s="257" t="s">
        <v>9</v>
      </c>
      <c r="H2735" s="1"/>
      <c r="I2735" s="127"/>
    </row>
    <row r="2736" spans="1:9" s="25" customFormat="1" ht="15" x14ac:dyDescent="0.2">
      <c r="A2736" s="173" t="str">
        <f t="shared" si="51"/>
        <v>LFldR-12</v>
      </c>
      <c r="B2736" s="71" t="s">
        <v>111</v>
      </c>
      <c r="C2736" s="68">
        <f>IF(ISBLANK(D2736),_xlfn.AGGREGATE(2,5,C$2722:C2735),"")</f>
        <v>12</v>
      </c>
      <c r="D2736" s="42"/>
      <c r="E2736" s="192" t="s">
        <v>2578</v>
      </c>
      <c r="F2736" s="57" t="s">
        <v>12</v>
      </c>
      <c r="G2736" s="257" t="s">
        <v>9</v>
      </c>
      <c r="H2736" s="1"/>
      <c r="I2736" s="127"/>
    </row>
    <row r="2737" spans="1:9" s="25" customFormat="1" ht="15" x14ac:dyDescent="0.2">
      <c r="A2737" s="173" t="str">
        <f t="shared" si="51"/>
        <v>LFldR-13</v>
      </c>
      <c r="B2737" s="71" t="s">
        <v>111</v>
      </c>
      <c r="C2737" s="68">
        <f>IF(ISBLANK(D2737),_xlfn.AGGREGATE(2,5,C$2722:C2736),"")</f>
        <v>13</v>
      </c>
      <c r="D2737" s="42"/>
      <c r="E2737" s="192" t="s">
        <v>2579</v>
      </c>
      <c r="F2737" s="57" t="s">
        <v>6</v>
      </c>
      <c r="G2737" s="257" t="s">
        <v>9</v>
      </c>
      <c r="H2737" s="1"/>
      <c r="I2737" s="127"/>
    </row>
    <row r="2738" spans="1:9" s="25" customFormat="1" ht="28.5" x14ac:dyDescent="0.2">
      <c r="A2738" s="173" t="str">
        <f t="shared" si="51"/>
        <v>LFldR-14</v>
      </c>
      <c r="B2738" s="71" t="s">
        <v>111</v>
      </c>
      <c r="C2738" s="68">
        <f>IF(ISBLANK(D2738),_xlfn.AGGREGATE(2,5,C$2722:C2737),"")</f>
        <v>14</v>
      </c>
      <c r="D2738" s="42"/>
      <c r="E2738" s="192" t="s">
        <v>2580</v>
      </c>
      <c r="F2738" s="57" t="s">
        <v>6</v>
      </c>
      <c r="G2738" s="257" t="s">
        <v>9</v>
      </c>
      <c r="H2738" s="1"/>
      <c r="I2738" s="127"/>
    </row>
    <row r="2739" spans="1:9" s="25" customFormat="1" ht="28.5" x14ac:dyDescent="0.2">
      <c r="A2739" s="173" t="str">
        <f t="shared" si="51"/>
        <v>LFldR-15</v>
      </c>
      <c r="B2739" s="71" t="s">
        <v>111</v>
      </c>
      <c r="C2739" s="68">
        <f>IF(ISBLANK(D2739),_xlfn.AGGREGATE(2,5,C$2722:C2738),"")</f>
        <v>15</v>
      </c>
      <c r="D2739" s="42"/>
      <c r="E2739" s="198" t="s">
        <v>2581</v>
      </c>
      <c r="F2739" s="57" t="s">
        <v>6</v>
      </c>
      <c r="G2739" s="257" t="s">
        <v>9</v>
      </c>
      <c r="H2739" s="1"/>
      <c r="I2739" s="127"/>
    </row>
    <row r="2740" spans="1:9" s="25" customFormat="1" ht="28.5" x14ac:dyDescent="0.2">
      <c r="A2740" s="173" t="str">
        <f t="shared" si="51"/>
        <v>LFldR-16</v>
      </c>
      <c r="B2740" s="71" t="s">
        <v>111</v>
      </c>
      <c r="C2740" s="68">
        <f>IF(ISBLANK(D2740),_xlfn.AGGREGATE(2,5,C$2722:C2739),"")</f>
        <v>16</v>
      </c>
      <c r="D2740" s="42"/>
      <c r="E2740" s="198" t="s">
        <v>2582</v>
      </c>
      <c r="F2740" s="57" t="s">
        <v>6</v>
      </c>
      <c r="G2740" s="257" t="s">
        <v>9</v>
      </c>
      <c r="H2740" s="1"/>
      <c r="I2740" s="127"/>
    </row>
    <row r="2741" spans="1:9" s="25" customFormat="1" ht="15" x14ac:dyDescent="0.2">
      <c r="A2741" s="173" t="str">
        <f t="shared" si="51"/>
        <v>LFldR-17</v>
      </c>
      <c r="B2741" s="71" t="s">
        <v>111</v>
      </c>
      <c r="C2741" s="68">
        <f>IF(ISBLANK(D2741),_xlfn.AGGREGATE(2,5,C$2722:C2740),"")</f>
        <v>17</v>
      </c>
      <c r="D2741" s="42"/>
      <c r="E2741" s="193" t="s">
        <v>2583</v>
      </c>
      <c r="F2741" s="57" t="s">
        <v>6</v>
      </c>
      <c r="G2741" s="257" t="s">
        <v>9</v>
      </c>
      <c r="H2741" s="1"/>
      <c r="I2741" s="127"/>
    </row>
    <row r="2742" spans="1:9" s="25" customFormat="1" ht="15" x14ac:dyDescent="0.2">
      <c r="A2742" s="173" t="str">
        <f t="shared" si="51"/>
        <v>LFldR-18</v>
      </c>
      <c r="B2742" s="71" t="s">
        <v>111</v>
      </c>
      <c r="C2742" s="68">
        <f>IF(ISBLANK(D2742),_xlfn.AGGREGATE(2,5,C$2722:C2741),"")</f>
        <v>18</v>
      </c>
      <c r="D2742" s="42"/>
      <c r="E2742" s="203" t="s">
        <v>2584</v>
      </c>
      <c r="F2742" s="57" t="s">
        <v>6</v>
      </c>
      <c r="G2742" s="257" t="s">
        <v>9</v>
      </c>
      <c r="H2742" s="1"/>
      <c r="I2742" s="127"/>
    </row>
    <row r="2743" spans="1:9" s="25" customFormat="1" ht="15" x14ac:dyDescent="0.2">
      <c r="A2743" s="173" t="str">
        <f t="shared" si="51"/>
        <v>LFldR-19</v>
      </c>
      <c r="B2743" s="71" t="s">
        <v>111</v>
      </c>
      <c r="C2743" s="68">
        <f>IF(ISBLANK(D2743),_xlfn.AGGREGATE(2,5,C$2722:C2742),"")</f>
        <v>19</v>
      </c>
      <c r="D2743" s="42"/>
      <c r="E2743" s="193" t="s">
        <v>2585</v>
      </c>
      <c r="F2743" s="57" t="s">
        <v>6</v>
      </c>
      <c r="G2743" s="257" t="s">
        <v>9</v>
      </c>
      <c r="H2743" s="1"/>
      <c r="I2743" s="127"/>
    </row>
    <row r="2744" spans="1:9" s="25" customFormat="1" ht="15" x14ac:dyDescent="0.2">
      <c r="A2744" s="173" t="str">
        <f t="shared" si="51"/>
        <v>LFldR-20</v>
      </c>
      <c r="B2744" s="71" t="s">
        <v>111</v>
      </c>
      <c r="C2744" s="68">
        <f>IF(ISBLANK(D2744),_xlfn.AGGREGATE(2,5,C$2722:C2743),"")</f>
        <v>20</v>
      </c>
      <c r="D2744" s="42"/>
      <c r="E2744" s="192" t="s">
        <v>2586</v>
      </c>
      <c r="F2744" s="57" t="s">
        <v>6</v>
      </c>
      <c r="G2744" s="257" t="s">
        <v>9</v>
      </c>
      <c r="H2744" s="1"/>
      <c r="I2744" s="127"/>
    </row>
    <row r="2745" spans="1:9" s="25" customFormat="1" ht="15" x14ac:dyDescent="0.2">
      <c r="A2745" s="173" t="str">
        <f t="shared" si="51"/>
        <v>LFldR-21</v>
      </c>
      <c r="B2745" s="71" t="s">
        <v>111</v>
      </c>
      <c r="C2745" s="68">
        <f>IF(ISBLANK(D2745),_xlfn.AGGREGATE(2,5,C$2722:C2744),"")</f>
        <v>21</v>
      </c>
      <c r="D2745" s="42"/>
      <c r="E2745" s="192" t="s">
        <v>2587</v>
      </c>
      <c r="F2745" s="57" t="s">
        <v>6</v>
      </c>
      <c r="G2745" s="257" t="s">
        <v>9</v>
      </c>
      <c r="H2745" s="1"/>
      <c r="I2745" s="127"/>
    </row>
    <row r="2746" spans="1:9" s="25" customFormat="1" ht="14.25" x14ac:dyDescent="0.2">
      <c r="A2746" s="173" t="str">
        <f t="shared" si="51"/>
        <v>LFldR-22</v>
      </c>
      <c r="B2746" s="71" t="s">
        <v>111</v>
      </c>
      <c r="C2746" s="68">
        <f>IF(ISBLANK(D2746),_xlfn.AGGREGATE(2,5,C$2722:C2745),"")</f>
        <v>22</v>
      </c>
      <c r="D2746" s="42"/>
      <c r="E2746" s="192" t="s">
        <v>2588</v>
      </c>
      <c r="F2746" s="57" t="s">
        <v>6</v>
      </c>
      <c r="G2746" s="257" t="s">
        <v>9</v>
      </c>
      <c r="H2746" s="1"/>
      <c r="I2746" s="128"/>
    </row>
    <row r="2747" spans="1:9" s="25" customFormat="1" ht="15" x14ac:dyDescent="0.2">
      <c r="A2747" s="173" t="str">
        <f t="shared" si="51"/>
        <v>LFldR-23</v>
      </c>
      <c r="B2747" s="71" t="s">
        <v>111</v>
      </c>
      <c r="C2747" s="68">
        <f>IF(ISBLANK(D2747),_xlfn.AGGREGATE(2,5,C$2722:C2746),"")</f>
        <v>23</v>
      </c>
      <c r="D2747" s="42"/>
      <c r="E2747" s="192" t="s">
        <v>2589</v>
      </c>
      <c r="F2747" s="57" t="s">
        <v>6</v>
      </c>
      <c r="G2747" s="257" t="s">
        <v>9</v>
      </c>
      <c r="H2747" s="1"/>
      <c r="I2747" s="127"/>
    </row>
    <row r="2748" spans="1:9" s="25" customFormat="1" ht="28.5" x14ac:dyDescent="0.2">
      <c r="A2748" s="173" t="str">
        <f t="shared" si="51"/>
        <v>LFldR-24</v>
      </c>
      <c r="B2748" s="71" t="s">
        <v>111</v>
      </c>
      <c r="C2748" s="68">
        <f>IF(ISBLANK(D2748),_xlfn.AGGREGATE(2,5,C$2722:C2747),"")</f>
        <v>24</v>
      </c>
      <c r="D2748" s="42"/>
      <c r="E2748" s="192" t="s">
        <v>2590</v>
      </c>
      <c r="F2748" s="57" t="s">
        <v>6</v>
      </c>
      <c r="G2748" s="257" t="s">
        <v>9</v>
      </c>
      <c r="H2748" s="1"/>
      <c r="I2748" s="127"/>
    </row>
    <row r="2749" spans="1:9" s="25" customFormat="1" ht="28.5" x14ac:dyDescent="0.2">
      <c r="A2749" s="173" t="str">
        <f t="shared" si="51"/>
        <v>LFldR-25</v>
      </c>
      <c r="B2749" s="71" t="s">
        <v>111</v>
      </c>
      <c r="C2749" s="68">
        <f>IF(ISBLANK(D2749),_xlfn.AGGREGATE(2,5,C$2722:C2748),"")</f>
        <v>25</v>
      </c>
      <c r="D2749" s="42"/>
      <c r="E2749" s="192" t="s">
        <v>2591</v>
      </c>
      <c r="F2749" s="57" t="s">
        <v>6</v>
      </c>
      <c r="G2749" s="257" t="s">
        <v>9</v>
      </c>
      <c r="H2749" s="1"/>
      <c r="I2749" s="127"/>
    </row>
    <row r="2750" spans="1:9" s="25" customFormat="1" ht="42.75" x14ac:dyDescent="0.2">
      <c r="A2750" s="173" t="str">
        <f t="shared" si="51"/>
        <v>LFldR-26</v>
      </c>
      <c r="B2750" s="71" t="s">
        <v>111</v>
      </c>
      <c r="C2750" s="68">
        <f>IF(ISBLANK(D2750),_xlfn.AGGREGATE(2,5,C$2722:C2749),"")</f>
        <v>26</v>
      </c>
      <c r="D2750" s="43"/>
      <c r="E2750" s="198" t="s">
        <v>405</v>
      </c>
      <c r="F2750" s="58" t="s">
        <v>6</v>
      </c>
      <c r="G2750" s="260" t="s">
        <v>9</v>
      </c>
      <c r="H2750" s="1"/>
      <c r="I2750" s="127"/>
    </row>
    <row r="2751" spans="1:9" s="25" customFormat="1" ht="15" x14ac:dyDescent="0.2">
      <c r="A2751" s="173" t="str">
        <f t="shared" si="51"/>
        <v/>
      </c>
      <c r="B2751" s="71"/>
      <c r="C2751" s="68" t="str">
        <f>IF(ISBLANK(D2751),_xlfn.AGGREGATE(2,5,C$2722:C2750),"")</f>
        <v/>
      </c>
      <c r="D2751" s="28" t="s">
        <v>1</v>
      </c>
      <c r="E2751" s="194" t="s">
        <v>2592</v>
      </c>
      <c r="F2751" s="5"/>
      <c r="G2751" s="266"/>
      <c r="H2751" s="23"/>
      <c r="I2751" s="127"/>
    </row>
    <row r="2752" spans="1:9" s="25" customFormat="1" ht="28.5" x14ac:dyDescent="0.2">
      <c r="A2752" s="173" t="str">
        <f t="shared" si="51"/>
        <v>LFldR-27</v>
      </c>
      <c r="B2752" s="71" t="s">
        <v>111</v>
      </c>
      <c r="C2752" s="68">
        <f>IF(ISBLANK(D2752),_xlfn.AGGREGATE(2,5,C$2722:C2751),"")</f>
        <v>27</v>
      </c>
      <c r="D2752" s="46"/>
      <c r="E2752" s="192" t="s">
        <v>2593</v>
      </c>
      <c r="F2752" s="60" t="s">
        <v>12</v>
      </c>
      <c r="G2752" s="264" t="s">
        <v>9</v>
      </c>
      <c r="H2752" s="1"/>
      <c r="I2752" s="127"/>
    </row>
    <row r="2753" spans="1:9" s="25" customFormat="1" ht="28.5" x14ac:dyDescent="0.2">
      <c r="A2753" s="173" t="str">
        <f t="shared" si="51"/>
        <v>LFldR-28</v>
      </c>
      <c r="B2753" s="71" t="s">
        <v>111</v>
      </c>
      <c r="C2753" s="68">
        <f>IF(ISBLANK(D2753),_xlfn.AGGREGATE(2,5,C$2722:C2752),"")</f>
        <v>28</v>
      </c>
      <c r="D2753" s="42"/>
      <c r="E2753" s="192" t="s">
        <v>2594</v>
      </c>
      <c r="F2753" s="57" t="s">
        <v>12</v>
      </c>
      <c r="G2753" s="257" t="s">
        <v>9</v>
      </c>
      <c r="H2753" s="1"/>
      <c r="I2753" s="127"/>
    </row>
    <row r="2754" spans="1:9" s="25" customFormat="1" ht="15" x14ac:dyDescent="0.2">
      <c r="A2754" s="173" t="str">
        <f t="shared" si="51"/>
        <v>LFldR-29</v>
      </c>
      <c r="B2754" s="71" t="s">
        <v>111</v>
      </c>
      <c r="C2754" s="68">
        <f>IF(ISBLANK(D2754),_xlfn.AGGREGATE(2,5,C$2722:C2753),"")</f>
        <v>29</v>
      </c>
      <c r="D2754" s="42"/>
      <c r="E2754" s="193" t="s">
        <v>2595</v>
      </c>
      <c r="F2754" s="57" t="s">
        <v>6</v>
      </c>
      <c r="G2754" s="257" t="s">
        <v>9</v>
      </c>
      <c r="H2754" s="1"/>
      <c r="I2754" s="127"/>
    </row>
    <row r="2755" spans="1:9" s="25" customFormat="1" ht="28.5" x14ac:dyDescent="0.2">
      <c r="A2755" s="173" t="str">
        <f t="shared" si="51"/>
        <v>LFldR-30</v>
      </c>
      <c r="B2755" s="71" t="s">
        <v>111</v>
      </c>
      <c r="C2755" s="68">
        <f>IF(ISBLANK(D2755),_xlfn.AGGREGATE(2,5,C$2722:C2754),"")</f>
        <v>30</v>
      </c>
      <c r="D2755" s="42"/>
      <c r="E2755" s="192" t="s">
        <v>2596</v>
      </c>
      <c r="F2755" s="57" t="s">
        <v>6</v>
      </c>
      <c r="G2755" s="257" t="s">
        <v>9</v>
      </c>
      <c r="H2755" s="1"/>
      <c r="I2755" s="127"/>
    </row>
    <row r="2756" spans="1:9" s="25" customFormat="1" ht="15" x14ac:dyDescent="0.2">
      <c r="A2756" s="173" t="str">
        <f t="shared" si="51"/>
        <v>LFldR-31</v>
      </c>
      <c r="B2756" s="71" t="s">
        <v>111</v>
      </c>
      <c r="C2756" s="68">
        <f>IF(ISBLANK(D2756),_xlfn.AGGREGATE(2,5,C$2722:C2755),"")</f>
        <v>31</v>
      </c>
      <c r="D2756" s="42"/>
      <c r="E2756" s="192" t="s">
        <v>2597</v>
      </c>
      <c r="F2756" s="57" t="s">
        <v>6</v>
      </c>
      <c r="G2756" s="257" t="s">
        <v>9</v>
      </c>
      <c r="H2756" s="1"/>
      <c r="I2756" s="127"/>
    </row>
    <row r="2757" spans="1:9" s="25" customFormat="1" ht="15" x14ac:dyDescent="0.2">
      <c r="A2757" s="173" t="str">
        <f t="shared" si="51"/>
        <v>LFldR-32</v>
      </c>
      <c r="B2757" s="71" t="s">
        <v>111</v>
      </c>
      <c r="C2757" s="68">
        <f>IF(ISBLANK(D2757),_xlfn.AGGREGATE(2,5,C$2722:C2756),"")</f>
        <v>32</v>
      </c>
      <c r="D2757" s="42"/>
      <c r="E2757" s="192" t="s">
        <v>2598</v>
      </c>
      <c r="F2757" s="57" t="s">
        <v>12</v>
      </c>
      <c r="G2757" s="257" t="s">
        <v>9</v>
      </c>
      <c r="H2757" s="1"/>
      <c r="I2757" s="127"/>
    </row>
    <row r="2758" spans="1:9" s="25" customFormat="1" ht="15" x14ac:dyDescent="0.2">
      <c r="A2758" s="173" t="str">
        <f t="shared" si="51"/>
        <v>LFldR-33</v>
      </c>
      <c r="B2758" s="71" t="s">
        <v>111</v>
      </c>
      <c r="C2758" s="68">
        <f>IF(ISBLANK(D2758),_xlfn.AGGREGATE(2,5,C$2722:C2757),"")</f>
        <v>33</v>
      </c>
      <c r="D2758" s="42"/>
      <c r="E2758" s="192" t="s">
        <v>2599</v>
      </c>
      <c r="F2758" s="57" t="s">
        <v>6</v>
      </c>
      <c r="G2758" s="257" t="s">
        <v>9</v>
      </c>
      <c r="H2758" s="1"/>
      <c r="I2758" s="129"/>
    </row>
    <row r="2759" spans="1:9" s="25" customFormat="1" ht="15" x14ac:dyDescent="0.2">
      <c r="A2759" s="173" t="str">
        <f t="shared" si="51"/>
        <v>LFldR-34</v>
      </c>
      <c r="B2759" s="71" t="s">
        <v>111</v>
      </c>
      <c r="C2759" s="68">
        <f>IF(ISBLANK(D2759),_xlfn.AGGREGATE(2,5,C$2722:C2758),"")</f>
        <v>34</v>
      </c>
      <c r="D2759" s="42"/>
      <c r="E2759" s="192" t="s">
        <v>2600</v>
      </c>
      <c r="F2759" s="57" t="s">
        <v>6</v>
      </c>
      <c r="G2759" s="257" t="s">
        <v>9</v>
      </c>
      <c r="H2759" s="1"/>
      <c r="I2759" s="127"/>
    </row>
    <row r="2760" spans="1:9" s="25" customFormat="1" ht="28.5" x14ac:dyDescent="0.2">
      <c r="A2760" s="173" t="str">
        <f t="shared" si="51"/>
        <v>LFldR-35</v>
      </c>
      <c r="B2760" s="71" t="s">
        <v>111</v>
      </c>
      <c r="C2760" s="68">
        <f>IF(ISBLANK(D2760),_xlfn.AGGREGATE(2,5,C$2722:C2759),"")</f>
        <v>35</v>
      </c>
      <c r="D2760" s="42"/>
      <c r="E2760" s="203" t="s">
        <v>2601</v>
      </c>
      <c r="F2760" s="57" t="s">
        <v>6</v>
      </c>
      <c r="G2760" s="257" t="s">
        <v>9</v>
      </c>
      <c r="H2760" s="1"/>
      <c r="I2760" s="127"/>
    </row>
    <row r="2761" spans="1:9" s="25" customFormat="1" ht="15" x14ac:dyDescent="0.2">
      <c r="A2761" s="173" t="str">
        <f t="shared" si="51"/>
        <v>LFldR-36</v>
      </c>
      <c r="B2761" s="71" t="s">
        <v>111</v>
      </c>
      <c r="C2761" s="68">
        <f>IF(ISBLANK(D2761),_xlfn.AGGREGATE(2,5,C$2722:C2760),"")</f>
        <v>36</v>
      </c>
      <c r="D2761" s="42"/>
      <c r="E2761" s="192" t="s">
        <v>2602</v>
      </c>
      <c r="F2761" s="57" t="s">
        <v>12</v>
      </c>
      <c r="G2761" s="257" t="s">
        <v>9</v>
      </c>
      <c r="H2761" s="1"/>
      <c r="I2761" s="127"/>
    </row>
    <row r="2762" spans="1:9" s="25" customFormat="1" ht="15" x14ac:dyDescent="0.2">
      <c r="A2762" s="173" t="str">
        <f t="shared" si="51"/>
        <v>LFldR-37</v>
      </c>
      <c r="B2762" s="71" t="s">
        <v>111</v>
      </c>
      <c r="C2762" s="68">
        <f>IF(ISBLANK(D2762),_xlfn.AGGREGATE(2,5,C$2722:C2761),"")</f>
        <v>37</v>
      </c>
      <c r="D2762" s="42"/>
      <c r="E2762" s="192" t="s">
        <v>2603</v>
      </c>
      <c r="F2762" s="57" t="s">
        <v>12</v>
      </c>
      <c r="G2762" s="257" t="s">
        <v>9</v>
      </c>
      <c r="H2762" s="1"/>
      <c r="I2762" s="127"/>
    </row>
    <row r="2763" spans="1:9" s="25" customFormat="1" ht="15" x14ac:dyDescent="0.2">
      <c r="A2763" s="173" t="str">
        <f t="shared" si="51"/>
        <v>LFldR-38</v>
      </c>
      <c r="B2763" s="71" t="s">
        <v>111</v>
      </c>
      <c r="C2763" s="68">
        <f>IF(ISBLANK(D2763),_xlfn.AGGREGATE(2,5,C$2722:C2762),"")</f>
        <v>38</v>
      </c>
      <c r="D2763" s="42"/>
      <c r="E2763" s="203" t="s">
        <v>2604</v>
      </c>
      <c r="F2763" s="57" t="s">
        <v>12</v>
      </c>
      <c r="G2763" s="257" t="s">
        <v>9</v>
      </c>
      <c r="H2763" s="1"/>
      <c r="I2763" s="129"/>
    </row>
    <row r="2764" spans="1:9" s="25" customFormat="1" ht="15" x14ac:dyDescent="0.2">
      <c r="A2764" s="173" t="str">
        <f t="shared" si="51"/>
        <v>LFldR-39</v>
      </c>
      <c r="B2764" s="71" t="s">
        <v>111</v>
      </c>
      <c r="C2764" s="68">
        <f>IF(ISBLANK(D2764),_xlfn.AGGREGATE(2,5,C$2722:C2763),"")</f>
        <v>39</v>
      </c>
      <c r="D2764" s="42"/>
      <c r="E2764" s="192" t="s">
        <v>2605</v>
      </c>
      <c r="F2764" s="57" t="s">
        <v>12</v>
      </c>
      <c r="G2764" s="257" t="s">
        <v>9</v>
      </c>
      <c r="H2764" s="1"/>
      <c r="I2764" s="127"/>
    </row>
    <row r="2765" spans="1:9" s="25" customFormat="1" ht="15" x14ac:dyDescent="0.2">
      <c r="A2765" s="173" t="str">
        <f t="shared" si="51"/>
        <v>LFldR-40</v>
      </c>
      <c r="B2765" s="71" t="s">
        <v>111</v>
      </c>
      <c r="C2765" s="68">
        <f>IF(ISBLANK(D2765),_xlfn.AGGREGATE(2,5,C$2722:C2764),"")</f>
        <v>40</v>
      </c>
      <c r="D2765" s="42"/>
      <c r="E2765" s="192" t="s">
        <v>2606</v>
      </c>
      <c r="F2765" s="57" t="s">
        <v>6</v>
      </c>
      <c r="G2765" s="257" t="s">
        <v>9</v>
      </c>
      <c r="H2765" s="1"/>
      <c r="I2765" s="127"/>
    </row>
    <row r="2766" spans="1:9" s="25" customFormat="1" ht="28.5" x14ac:dyDescent="0.2">
      <c r="A2766" s="173" t="str">
        <f t="shared" si="51"/>
        <v>LFldR-41</v>
      </c>
      <c r="B2766" s="71" t="s">
        <v>111</v>
      </c>
      <c r="C2766" s="68">
        <f>IF(ISBLANK(D2766),_xlfn.AGGREGATE(2,5,C$2722:C2765),"")</f>
        <v>41</v>
      </c>
      <c r="D2766" s="42"/>
      <c r="E2766" s="192" t="s">
        <v>2607</v>
      </c>
      <c r="F2766" s="57" t="s">
        <v>12</v>
      </c>
      <c r="G2766" s="257" t="s">
        <v>9</v>
      </c>
      <c r="H2766" s="1"/>
      <c r="I2766" s="127"/>
    </row>
    <row r="2767" spans="1:9" s="25" customFormat="1" ht="15" x14ac:dyDescent="0.2">
      <c r="A2767" s="173" t="str">
        <f t="shared" si="51"/>
        <v>LFldR-42</v>
      </c>
      <c r="B2767" s="71" t="s">
        <v>111</v>
      </c>
      <c r="C2767" s="68">
        <f>IF(ISBLANK(D2767),_xlfn.AGGREGATE(2,5,C$2722:C2766),"")</f>
        <v>42</v>
      </c>
      <c r="D2767" s="42"/>
      <c r="E2767" s="192" t="s">
        <v>2608</v>
      </c>
      <c r="F2767" s="57" t="s">
        <v>6</v>
      </c>
      <c r="G2767" s="257" t="s">
        <v>9</v>
      </c>
      <c r="H2767" s="1"/>
      <c r="I2767" s="129"/>
    </row>
    <row r="2768" spans="1:9" s="25" customFormat="1" ht="15" x14ac:dyDescent="0.2">
      <c r="A2768" s="173" t="str">
        <f t="shared" si="51"/>
        <v>LFldR-43</v>
      </c>
      <c r="B2768" s="71" t="s">
        <v>111</v>
      </c>
      <c r="C2768" s="68">
        <f>IF(ISBLANK(D2768),_xlfn.AGGREGATE(2,5,C$2722:C2767),"")</f>
        <v>43</v>
      </c>
      <c r="D2768" s="42"/>
      <c r="E2768" s="203" t="s">
        <v>2609</v>
      </c>
      <c r="F2768" s="57" t="s">
        <v>12</v>
      </c>
      <c r="G2768" s="257" t="s">
        <v>9</v>
      </c>
      <c r="H2768" s="1"/>
      <c r="I2768" s="127"/>
    </row>
    <row r="2769" spans="1:9" s="25" customFormat="1" ht="15" x14ac:dyDescent="0.2">
      <c r="A2769" s="173" t="str">
        <f t="shared" si="51"/>
        <v>LFldR-44</v>
      </c>
      <c r="B2769" s="71" t="s">
        <v>111</v>
      </c>
      <c r="C2769" s="68">
        <f>IF(ISBLANK(D2769),_xlfn.AGGREGATE(2,5,C$2722:C2768),"")</f>
        <v>44</v>
      </c>
      <c r="D2769" s="42"/>
      <c r="E2769" s="192" t="s">
        <v>2610</v>
      </c>
      <c r="F2769" s="57" t="s">
        <v>6</v>
      </c>
      <c r="G2769" s="257" t="s">
        <v>9</v>
      </c>
      <c r="H2769" s="1"/>
      <c r="I2769" s="127"/>
    </row>
    <row r="2770" spans="1:9" s="25" customFormat="1" ht="15" x14ac:dyDescent="0.2">
      <c r="A2770" s="173" t="str">
        <f t="shared" si="51"/>
        <v>LFldR-45</v>
      </c>
      <c r="B2770" s="71" t="s">
        <v>111</v>
      </c>
      <c r="C2770" s="68">
        <f>IF(ISBLANK(D2770),_xlfn.AGGREGATE(2,5,C$2722:C2769),"")</f>
        <v>45</v>
      </c>
      <c r="D2770" s="42"/>
      <c r="E2770" s="192" t="s">
        <v>2611</v>
      </c>
      <c r="F2770" s="57" t="s">
        <v>6</v>
      </c>
      <c r="G2770" s="257" t="s">
        <v>9</v>
      </c>
      <c r="H2770" s="1"/>
      <c r="I2770" s="127"/>
    </row>
    <row r="2771" spans="1:9" s="25" customFormat="1" ht="15" x14ac:dyDescent="0.2">
      <c r="A2771" s="173" t="str">
        <f t="shared" si="51"/>
        <v>LFldR-46</v>
      </c>
      <c r="B2771" s="71" t="s">
        <v>111</v>
      </c>
      <c r="C2771" s="68">
        <f>IF(ISBLANK(D2771),_xlfn.AGGREGATE(2,5,C$2722:C2770),"")</f>
        <v>46</v>
      </c>
      <c r="D2771" s="42"/>
      <c r="E2771" s="192" t="s">
        <v>2612</v>
      </c>
      <c r="F2771" s="57" t="s">
        <v>6</v>
      </c>
      <c r="G2771" s="257" t="s">
        <v>9</v>
      </c>
      <c r="H2771" s="1"/>
      <c r="I2771" s="127"/>
    </row>
    <row r="2772" spans="1:9" s="25" customFormat="1" ht="15" x14ac:dyDescent="0.2">
      <c r="A2772" s="173" t="str">
        <f t="shared" si="51"/>
        <v>LFldR-47</v>
      </c>
      <c r="B2772" s="71" t="s">
        <v>111</v>
      </c>
      <c r="C2772" s="68">
        <f>IF(ISBLANK(D2772),_xlfn.AGGREGATE(2,5,C$2722:C2771),"")</f>
        <v>47</v>
      </c>
      <c r="D2772" s="42"/>
      <c r="E2772" s="203" t="s">
        <v>2613</v>
      </c>
      <c r="F2772" s="57" t="s">
        <v>12</v>
      </c>
      <c r="G2772" s="257" t="s">
        <v>9</v>
      </c>
      <c r="H2772" s="1"/>
      <c r="I2772" s="127"/>
    </row>
    <row r="2773" spans="1:9" s="25" customFormat="1" ht="15" x14ac:dyDescent="0.2">
      <c r="A2773" s="173" t="str">
        <f t="shared" si="51"/>
        <v>LFldR-48</v>
      </c>
      <c r="B2773" s="71" t="s">
        <v>111</v>
      </c>
      <c r="C2773" s="68">
        <f>IF(ISBLANK(D2773),_xlfn.AGGREGATE(2,5,C$2722:C2772),"")</f>
        <v>48</v>
      </c>
      <c r="D2773" s="42"/>
      <c r="E2773" s="192" t="s">
        <v>2614</v>
      </c>
      <c r="F2773" s="57" t="s">
        <v>6</v>
      </c>
      <c r="G2773" s="257" t="s">
        <v>9</v>
      </c>
      <c r="H2773" s="1"/>
      <c r="I2773" s="127"/>
    </row>
    <row r="2774" spans="1:9" s="25" customFormat="1" ht="28.5" x14ac:dyDescent="0.2">
      <c r="A2774" s="173" t="str">
        <f t="shared" si="51"/>
        <v>LFldR-49</v>
      </c>
      <c r="B2774" s="71" t="s">
        <v>111</v>
      </c>
      <c r="C2774" s="68">
        <f>IF(ISBLANK(D2774),_xlfn.AGGREGATE(2,5,C$2722:C2773),"")</f>
        <v>49</v>
      </c>
      <c r="D2774" s="42"/>
      <c r="E2774" s="192" t="s">
        <v>2615</v>
      </c>
      <c r="F2774" s="57" t="s">
        <v>6</v>
      </c>
      <c r="G2774" s="257" t="s">
        <v>9</v>
      </c>
      <c r="H2774" s="1"/>
      <c r="I2774" s="127"/>
    </row>
    <row r="2775" spans="1:9" s="25" customFormat="1" ht="15" x14ac:dyDescent="0.2">
      <c r="A2775" s="173" t="str">
        <f t="shared" si="51"/>
        <v>LFldR-50</v>
      </c>
      <c r="B2775" s="71" t="s">
        <v>111</v>
      </c>
      <c r="C2775" s="68">
        <f>IF(ISBLANK(D2775),_xlfn.AGGREGATE(2,5,C$2722:C2774),"")</f>
        <v>50</v>
      </c>
      <c r="D2775" s="42"/>
      <c r="E2775" s="192" t="s">
        <v>2616</v>
      </c>
      <c r="F2775" s="57" t="s">
        <v>6</v>
      </c>
      <c r="G2775" s="257" t="s">
        <v>9</v>
      </c>
      <c r="H2775" s="1"/>
      <c r="I2775" s="127"/>
    </row>
    <row r="2776" spans="1:9" s="25" customFormat="1" ht="15" x14ac:dyDescent="0.2">
      <c r="A2776" s="173" t="str">
        <f t="shared" si="51"/>
        <v>LFldR-51</v>
      </c>
      <c r="B2776" s="71" t="s">
        <v>111</v>
      </c>
      <c r="C2776" s="68">
        <f>IF(ISBLANK(D2776),_xlfn.AGGREGATE(2,5,C$2722:C2775),"")</f>
        <v>51</v>
      </c>
      <c r="D2776" s="42"/>
      <c r="E2776" s="192" t="s">
        <v>2617</v>
      </c>
      <c r="F2776" s="57" t="s">
        <v>6</v>
      </c>
      <c r="G2776" s="257" t="s">
        <v>9</v>
      </c>
      <c r="H2776" s="1"/>
      <c r="I2776" s="127"/>
    </row>
    <row r="2777" spans="1:9" s="25" customFormat="1" ht="15" x14ac:dyDescent="0.2">
      <c r="A2777" s="173" t="str">
        <f t="shared" si="51"/>
        <v>LFldR-52</v>
      </c>
      <c r="B2777" s="71" t="s">
        <v>111</v>
      </c>
      <c r="C2777" s="68">
        <f>IF(ISBLANK(D2777),_xlfn.AGGREGATE(2,5,C$2722:C2776),"")</f>
        <v>52</v>
      </c>
      <c r="D2777" s="42"/>
      <c r="E2777" s="192" t="s">
        <v>2618</v>
      </c>
      <c r="F2777" s="57" t="s">
        <v>6</v>
      </c>
      <c r="G2777" s="257" t="s">
        <v>9</v>
      </c>
      <c r="H2777" s="1"/>
      <c r="I2777" s="127"/>
    </row>
    <row r="2778" spans="1:9" s="25" customFormat="1" ht="15" x14ac:dyDescent="0.2">
      <c r="A2778" s="173" t="str">
        <f t="shared" si="51"/>
        <v>LFldR-53</v>
      </c>
      <c r="B2778" s="71" t="s">
        <v>111</v>
      </c>
      <c r="C2778" s="68">
        <f>IF(ISBLANK(D2778),_xlfn.AGGREGATE(2,5,C$2722:C2777),"")</f>
        <v>53</v>
      </c>
      <c r="D2778" s="42"/>
      <c r="E2778" s="192" t="s">
        <v>2619</v>
      </c>
      <c r="F2778" s="57" t="s">
        <v>6</v>
      </c>
      <c r="G2778" s="257" t="s">
        <v>9</v>
      </c>
      <c r="H2778" s="1"/>
      <c r="I2778" s="127"/>
    </row>
    <row r="2779" spans="1:9" s="25" customFormat="1" ht="15" x14ac:dyDescent="0.2">
      <c r="A2779" s="173" t="str">
        <f t="shared" si="51"/>
        <v>LFldR-54</v>
      </c>
      <c r="B2779" s="71" t="s">
        <v>111</v>
      </c>
      <c r="C2779" s="68">
        <f>IF(ISBLANK(D2779),_xlfn.AGGREGATE(2,5,C$2722:C2778),"")</f>
        <v>54</v>
      </c>
      <c r="D2779" s="42"/>
      <c r="E2779" s="192" t="s">
        <v>2620</v>
      </c>
      <c r="F2779" s="57" t="s">
        <v>6</v>
      </c>
      <c r="G2779" s="257" t="s">
        <v>9</v>
      </c>
      <c r="H2779" s="1"/>
      <c r="I2779" s="127"/>
    </row>
    <row r="2780" spans="1:9" s="25" customFormat="1" ht="15" x14ac:dyDescent="0.2">
      <c r="A2780" s="173" t="str">
        <f t="shared" si="51"/>
        <v>LFldR-55</v>
      </c>
      <c r="B2780" s="71" t="s">
        <v>111</v>
      </c>
      <c r="C2780" s="68">
        <f>IF(ISBLANK(D2780),_xlfn.AGGREGATE(2,5,C$2722:C2779),"")</f>
        <v>55</v>
      </c>
      <c r="D2780" s="42"/>
      <c r="E2780" s="192" t="s">
        <v>2621</v>
      </c>
      <c r="F2780" s="57" t="s">
        <v>6</v>
      </c>
      <c r="G2780" s="257" t="s">
        <v>9</v>
      </c>
      <c r="H2780" s="1"/>
      <c r="I2780" s="127"/>
    </row>
    <row r="2781" spans="1:9" s="25" customFormat="1" ht="15" x14ac:dyDescent="0.2">
      <c r="A2781" s="173" t="str">
        <f t="shared" si="51"/>
        <v>LFldR-56</v>
      </c>
      <c r="B2781" s="71" t="s">
        <v>111</v>
      </c>
      <c r="C2781" s="68">
        <f>IF(ISBLANK(D2781),_xlfn.AGGREGATE(2,5,C$2722:C2780),"")</f>
        <v>56</v>
      </c>
      <c r="D2781" s="42"/>
      <c r="E2781" s="192" t="s">
        <v>2622</v>
      </c>
      <c r="F2781" s="57" t="s">
        <v>6</v>
      </c>
      <c r="G2781" s="257" t="s">
        <v>9</v>
      </c>
      <c r="H2781" s="1"/>
      <c r="I2781" s="127"/>
    </row>
    <row r="2782" spans="1:9" s="25" customFormat="1" ht="15" x14ac:dyDescent="0.2">
      <c r="A2782" s="173" t="str">
        <f t="shared" si="51"/>
        <v>LFldR-57</v>
      </c>
      <c r="B2782" s="71" t="s">
        <v>111</v>
      </c>
      <c r="C2782" s="68">
        <f>IF(ISBLANK(D2782),_xlfn.AGGREGATE(2,5,C$2722:C2781),"")</f>
        <v>57</v>
      </c>
      <c r="D2782" s="42"/>
      <c r="E2782" s="192" t="s">
        <v>2623</v>
      </c>
      <c r="F2782" s="57" t="s">
        <v>6</v>
      </c>
      <c r="G2782" s="257" t="s">
        <v>9</v>
      </c>
      <c r="H2782" s="1"/>
      <c r="I2782" s="127"/>
    </row>
    <row r="2783" spans="1:9" s="25" customFormat="1" ht="15" x14ac:dyDescent="0.2">
      <c r="A2783" s="173" t="str">
        <f t="shared" si="51"/>
        <v>LFldR-58</v>
      </c>
      <c r="B2783" s="71" t="s">
        <v>111</v>
      </c>
      <c r="C2783" s="68">
        <f>IF(ISBLANK(D2783),_xlfn.AGGREGATE(2,5,C$2722:C2782),"")</f>
        <v>58</v>
      </c>
      <c r="D2783" s="42"/>
      <c r="E2783" s="192" t="s">
        <v>2624</v>
      </c>
      <c r="F2783" s="57" t="s">
        <v>6</v>
      </c>
      <c r="G2783" s="257" t="s">
        <v>9</v>
      </c>
      <c r="H2783" s="1"/>
      <c r="I2783" s="127"/>
    </row>
    <row r="2784" spans="1:9" s="25" customFormat="1" ht="28.5" x14ac:dyDescent="0.2">
      <c r="A2784" s="173" t="str">
        <f t="shared" si="51"/>
        <v>LFldR-59</v>
      </c>
      <c r="B2784" s="71" t="s">
        <v>111</v>
      </c>
      <c r="C2784" s="68">
        <f>IF(ISBLANK(D2784),_xlfn.AGGREGATE(2,5,C$2722:C2783),"")</f>
        <v>59</v>
      </c>
      <c r="D2784" s="42"/>
      <c r="E2784" s="192" t="s">
        <v>2625</v>
      </c>
      <c r="F2784" s="57" t="s">
        <v>6</v>
      </c>
      <c r="G2784" s="257" t="s">
        <v>9</v>
      </c>
      <c r="H2784" s="1"/>
      <c r="I2784" s="127"/>
    </row>
    <row r="2785" spans="1:9" s="25" customFormat="1" ht="15" x14ac:dyDescent="0.2">
      <c r="A2785" s="173" t="str">
        <f t="shared" si="51"/>
        <v>LFldR-60</v>
      </c>
      <c r="B2785" s="71" t="s">
        <v>111</v>
      </c>
      <c r="C2785" s="68">
        <f>IF(ISBLANK(D2785),_xlfn.AGGREGATE(2,5,C$2722:C2784),"")</f>
        <v>60</v>
      </c>
      <c r="D2785" s="42"/>
      <c r="E2785" s="203" t="s">
        <v>2626</v>
      </c>
      <c r="F2785" s="57" t="s">
        <v>6</v>
      </c>
      <c r="G2785" s="257" t="s">
        <v>9</v>
      </c>
      <c r="H2785" s="1"/>
      <c r="I2785" s="127"/>
    </row>
    <row r="2786" spans="1:9" s="25" customFormat="1" ht="15" x14ac:dyDescent="0.2">
      <c r="A2786" s="173" t="str">
        <f t="shared" si="51"/>
        <v>LFldR-61</v>
      </c>
      <c r="B2786" s="71" t="s">
        <v>111</v>
      </c>
      <c r="C2786" s="68">
        <f>IF(ISBLANK(D2786),_xlfn.AGGREGATE(2,5,C$2722:C2785),"")</f>
        <v>61</v>
      </c>
      <c r="D2786" s="42"/>
      <c r="E2786" s="192" t="s">
        <v>2627</v>
      </c>
      <c r="F2786" s="57" t="s">
        <v>6</v>
      </c>
      <c r="G2786" s="257" t="s">
        <v>9</v>
      </c>
      <c r="H2786" s="1"/>
      <c r="I2786" s="127"/>
    </row>
    <row r="2787" spans="1:9" s="25" customFormat="1" ht="15" x14ac:dyDescent="0.2">
      <c r="A2787" s="173" t="str">
        <f t="shared" ref="A2787:A2850" si="52">IF(ISBLANK(D2787),B2787&amp;"-"&amp;C2787,"")</f>
        <v>LFldR-62</v>
      </c>
      <c r="B2787" s="71" t="s">
        <v>111</v>
      </c>
      <c r="C2787" s="68">
        <f>IF(ISBLANK(D2787),_xlfn.AGGREGATE(2,5,C$2722:C2786),"")</f>
        <v>62</v>
      </c>
      <c r="D2787" s="42"/>
      <c r="E2787" s="192" t="s">
        <v>2628</v>
      </c>
      <c r="F2787" s="57" t="s">
        <v>12</v>
      </c>
      <c r="G2787" s="257" t="s">
        <v>9</v>
      </c>
      <c r="H2787" s="1"/>
      <c r="I2787" s="127"/>
    </row>
    <row r="2788" spans="1:9" s="25" customFormat="1" ht="15" x14ac:dyDescent="0.2">
      <c r="A2788" s="173" t="str">
        <f t="shared" si="52"/>
        <v>LFldR-63</v>
      </c>
      <c r="B2788" s="71" t="s">
        <v>111</v>
      </c>
      <c r="C2788" s="68">
        <f>IF(ISBLANK(D2788),_xlfn.AGGREGATE(2,5,C$2722:C2787),"")</f>
        <v>63</v>
      </c>
      <c r="D2788" s="42"/>
      <c r="E2788" s="192" t="s">
        <v>2629</v>
      </c>
      <c r="F2788" s="57" t="s">
        <v>6</v>
      </c>
      <c r="G2788" s="257" t="s">
        <v>9</v>
      </c>
      <c r="H2788" s="1"/>
      <c r="I2788" s="127"/>
    </row>
    <row r="2789" spans="1:9" s="25" customFormat="1" ht="15" x14ac:dyDescent="0.2">
      <c r="A2789" s="173" t="str">
        <f t="shared" si="52"/>
        <v>LFldR-64</v>
      </c>
      <c r="B2789" s="71" t="s">
        <v>111</v>
      </c>
      <c r="C2789" s="68">
        <f>IF(ISBLANK(D2789),_xlfn.AGGREGATE(2,5,C$2722:C2788),"")</f>
        <v>64</v>
      </c>
      <c r="D2789" s="42"/>
      <c r="E2789" s="192" t="s">
        <v>2630</v>
      </c>
      <c r="F2789" s="57" t="s">
        <v>6</v>
      </c>
      <c r="G2789" s="257" t="s">
        <v>9</v>
      </c>
      <c r="H2789" s="1"/>
      <c r="I2789" s="127"/>
    </row>
    <row r="2790" spans="1:9" s="25" customFormat="1" ht="14.25" x14ac:dyDescent="0.2">
      <c r="A2790" s="173" t="str">
        <f t="shared" si="52"/>
        <v>LFldR-65</v>
      </c>
      <c r="B2790" s="71" t="s">
        <v>111</v>
      </c>
      <c r="C2790" s="68">
        <f>IF(ISBLANK(D2790),_xlfn.AGGREGATE(2,5,C$2722:C2789),"")</f>
        <v>65</v>
      </c>
      <c r="D2790" s="42"/>
      <c r="E2790" s="192" t="s">
        <v>2631</v>
      </c>
      <c r="F2790" s="57" t="s">
        <v>6</v>
      </c>
      <c r="G2790" s="257" t="s">
        <v>9</v>
      </c>
      <c r="H2790" s="1"/>
      <c r="I2790" s="141"/>
    </row>
    <row r="2791" spans="1:9" s="25" customFormat="1" ht="15" x14ac:dyDescent="0.2">
      <c r="A2791" s="173" t="str">
        <f t="shared" si="52"/>
        <v>LFldR-66</v>
      </c>
      <c r="B2791" s="71" t="s">
        <v>111</v>
      </c>
      <c r="C2791" s="68">
        <f>IF(ISBLANK(D2791),_xlfn.AGGREGATE(2,5,C$2722:C2790),"")</f>
        <v>66</v>
      </c>
      <c r="D2791" s="42"/>
      <c r="E2791" s="192" t="s">
        <v>2632</v>
      </c>
      <c r="F2791" s="57" t="s">
        <v>6</v>
      </c>
      <c r="G2791" s="257" t="s">
        <v>9</v>
      </c>
      <c r="H2791" s="1"/>
      <c r="I2791" s="127"/>
    </row>
    <row r="2792" spans="1:9" s="25" customFormat="1" ht="28.5" x14ac:dyDescent="0.2">
      <c r="A2792" s="173" t="str">
        <f t="shared" si="52"/>
        <v>LFldR-67</v>
      </c>
      <c r="B2792" s="71" t="s">
        <v>111</v>
      </c>
      <c r="C2792" s="68">
        <f>IF(ISBLANK(D2792),_xlfn.AGGREGATE(2,5,C$2722:C2791),"")</f>
        <v>67</v>
      </c>
      <c r="D2792" s="42"/>
      <c r="E2792" s="192" t="s">
        <v>2633</v>
      </c>
      <c r="F2792" s="57" t="s">
        <v>6</v>
      </c>
      <c r="G2792" s="257" t="s">
        <v>9</v>
      </c>
      <c r="H2792" s="1"/>
      <c r="I2792" s="127"/>
    </row>
    <row r="2793" spans="1:9" s="25" customFormat="1" ht="15" x14ac:dyDescent="0.2">
      <c r="A2793" s="173" t="str">
        <f t="shared" si="52"/>
        <v>LFldR-68</v>
      </c>
      <c r="B2793" s="71" t="s">
        <v>111</v>
      </c>
      <c r="C2793" s="68">
        <f>IF(ISBLANK(D2793),_xlfn.AGGREGATE(2,5,C$2722:C2792),"")</f>
        <v>68</v>
      </c>
      <c r="D2793" s="42"/>
      <c r="E2793" s="192" t="s">
        <v>2634</v>
      </c>
      <c r="F2793" s="57" t="s">
        <v>6</v>
      </c>
      <c r="G2793" s="257" t="s">
        <v>9</v>
      </c>
      <c r="H2793" s="1"/>
      <c r="I2793" s="127"/>
    </row>
    <row r="2794" spans="1:9" s="25" customFormat="1" ht="15" x14ac:dyDescent="0.2">
      <c r="A2794" s="173" t="str">
        <f t="shared" si="52"/>
        <v>LFldR-69</v>
      </c>
      <c r="B2794" s="71" t="s">
        <v>111</v>
      </c>
      <c r="C2794" s="68">
        <f>IF(ISBLANK(D2794),_xlfn.AGGREGATE(2,5,C$2722:C2793),"")</f>
        <v>69</v>
      </c>
      <c r="D2794" s="42"/>
      <c r="E2794" s="192" t="s">
        <v>2635</v>
      </c>
      <c r="F2794" s="57" t="s">
        <v>6</v>
      </c>
      <c r="G2794" s="257" t="s">
        <v>9</v>
      </c>
      <c r="H2794" s="1"/>
      <c r="I2794" s="127"/>
    </row>
    <row r="2795" spans="1:9" s="25" customFormat="1" ht="20.25" x14ac:dyDescent="0.2">
      <c r="A2795" s="173" t="str">
        <f t="shared" si="52"/>
        <v/>
      </c>
      <c r="B2795" s="73"/>
      <c r="C2795" s="72" t="str">
        <f>IF(ISBLANK(D2795),_xlfn.AGGREGATE(2,5,C$2723:C2794),"")</f>
        <v/>
      </c>
      <c r="D2795" s="28" t="s">
        <v>51</v>
      </c>
      <c r="E2795" s="231" t="s">
        <v>45</v>
      </c>
      <c r="F2795" s="5"/>
      <c r="G2795" s="266"/>
      <c r="H2795" s="23"/>
      <c r="I2795" s="127"/>
    </row>
    <row r="2796" spans="1:9" s="25" customFormat="1" ht="28.5" x14ac:dyDescent="0.2">
      <c r="A2796" s="83" t="str">
        <f t="shared" si="52"/>
        <v>LCCrm-1</v>
      </c>
      <c r="B2796" s="71" t="s">
        <v>114</v>
      </c>
      <c r="C2796" s="76">
        <f>IF(ISBLANK(D2796),_xlfn.AGGREGATE(2,5,C$2794:C2795),"")</f>
        <v>1</v>
      </c>
      <c r="D2796" s="42"/>
      <c r="E2796" s="192" t="s">
        <v>2636</v>
      </c>
      <c r="F2796" s="57" t="s">
        <v>6</v>
      </c>
      <c r="G2796" s="257" t="s">
        <v>9</v>
      </c>
      <c r="H2796" s="1"/>
      <c r="I2796" s="127"/>
    </row>
    <row r="2797" spans="1:9" s="25" customFormat="1" ht="15" x14ac:dyDescent="0.2">
      <c r="A2797" s="83" t="str">
        <f t="shared" si="52"/>
        <v>LCCrm-2</v>
      </c>
      <c r="B2797" s="71" t="s">
        <v>114</v>
      </c>
      <c r="C2797" s="76">
        <f>IF(ISBLANK(D2797),_xlfn.AGGREGATE(2,5,C$2794:C2796),"")</f>
        <v>2</v>
      </c>
      <c r="D2797" s="42"/>
      <c r="E2797" s="192" t="s">
        <v>2637</v>
      </c>
      <c r="F2797" s="57" t="s">
        <v>6</v>
      </c>
      <c r="G2797" s="257" t="s">
        <v>9</v>
      </c>
      <c r="H2797" s="1"/>
      <c r="I2797" s="127"/>
    </row>
    <row r="2798" spans="1:9" s="25" customFormat="1" ht="15" x14ac:dyDescent="0.2">
      <c r="A2798" s="83" t="str">
        <f t="shared" si="52"/>
        <v>LCCrm-3</v>
      </c>
      <c r="B2798" s="71" t="s">
        <v>114</v>
      </c>
      <c r="C2798" s="76">
        <f>IF(ISBLANK(D2798),_xlfn.AGGREGATE(2,5,C$2794:C2797),"")</f>
        <v>3</v>
      </c>
      <c r="D2798" s="42"/>
      <c r="E2798" s="192" t="s">
        <v>2638</v>
      </c>
      <c r="F2798" s="57" t="s">
        <v>12</v>
      </c>
      <c r="G2798" s="257" t="s">
        <v>9</v>
      </c>
      <c r="H2798" s="1"/>
      <c r="I2798" s="127"/>
    </row>
    <row r="2799" spans="1:9" s="25" customFormat="1" ht="15" x14ac:dyDescent="0.2">
      <c r="A2799" s="83" t="str">
        <f t="shared" si="52"/>
        <v>LCCrm-4</v>
      </c>
      <c r="B2799" s="71" t="s">
        <v>114</v>
      </c>
      <c r="C2799" s="76">
        <f>IF(ISBLANK(D2799),_xlfn.AGGREGATE(2,5,C$2794:C2798),"")</f>
        <v>4</v>
      </c>
      <c r="D2799" s="42"/>
      <c r="E2799" s="192" t="s">
        <v>2639</v>
      </c>
      <c r="F2799" s="57" t="s">
        <v>12</v>
      </c>
      <c r="G2799" s="257" t="s">
        <v>9</v>
      </c>
      <c r="H2799" s="1"/>
      <c r="I2799" s="127"/>
    </row>
    <row r="2800" spans="1:9" s="25" customFormat="1" ht="15" x14ac:dyDescent="0.2">
      <c r="A2800" s="83" t="str">
        <f t="shared" si="52"/>
        <v>LCCrm-5</v>
      </c>
      <c r="B2800" s="71" t="s">
        <v>114</v>
      </c>
      <c r="C2800" s="76">
        <f>IF(ISBLANK(D2800),_xlfn.AGGREGATE(2,5,C$2794:C2799),"")</f>
        <v>5</v>
      </c>
      <c r="D2800" s="42"/>
      <c r="E2800" s="192" t="s">
        <v>2640</v>
      </c>
      <c r="F2800" s="57" t="s">
        <v>12</v>
      </c>
      <c r="G2800" s="257" t="s">
        <v>9</v>
      </c>
      <c r="H2800" s="1"/>
      <c r="I2800" s="127"/>
    </row>
    <row r="2801" spans="1:9" s="25" customFormat="1" ht="15" x14ac:dyDescent="0.2">
      <c r="A2801" s="83" t="str">
        <f t="shared" si="52"/>
        <v>LCCrm-6</v>
      </c>
      <c r="B2801" s="71" t="s">
        <v>114</v>
      </c>
      <c r="C2801" s="76">
        <f>IF(ISBLANK(D2801),_xlfn.AGGREGATE(2,5,C$2794:C2800),"")</f>
        <v>6</v>
      </c>
      <c r="D2801" s="42"/>
      <c r="E2801" s="192" t="s">
        <v>2641</v>
      </c>
      <c r="F2801" s="57" t="s">
        <v>6</v>
      </c>
      <c r="G2801" s="257" t="s">
        <v>9</v>
      </c>
      <c r="H2801" s="1"/>
      <c r="I2801" s="127"/>
    </row>
    <row r="2802" spans="1:9" s="25" customFormat="1" ht="15" x14ac:dyDescent="0.2">
      <c r="A2802" s="83" t="str">
        <f t="shared" si="52"/>
        <v>LCCrm-7</v>
      </c>
      <c r="B2802" s="71" t="s">
        <v>114</v>
      </c>
      <c r="C2802" s="76">
        <f>IF(ISBLANK(D2802),_xlfn.AGGREGATE(2,5,C$2794:C2801),"")</f>
        <v>7</v>
      </c>
      <c r="D2802" s="42"/>
      <c r="E2802" s="192" t="s">
        <v>2642</v>
      </c>
      <c r="F2802" s="57" t="s">
        <v>12</v>
      </c>
      <c r="G2802" s="257" t="s">
        <v>9</v>
      </c>
      <c r="H2802" s="1"/>
      <c r="I2802" s="127"/>
    </row>
    <row r="2803" spans="1:9" s="25" customFormat="1" ht="15" x14ac:dyDescent="0.2">
      <c r="A2803" s="83" t="str">
        <f t="shared" si="52"/>
        <v>LCCrm-8</v>
      </c>
      <c r="B2803" s="71" t="s">
        <v>114</v>
      </c>
      <c r="C2803" s="76">
        <f>IF(ISBLANK(D2803),_xlfn.AGGREGATE(2,5,C$2794:C2802),"")</f>
        <v>8</v>
      </c>
      <c r="D2803" s="42"/>
      <c r="E2803" s="192" t="s">
        <v>2643</v>
      </c>
      <c r="F2803" s="57" t="s">
        <v>6</v>
      </c>
      <c r="G2803" s="257" t="s">
        <v>9</v>
      </c>
      <c r="H2803" s="1"/>
      <c r="I2803" s="127"/>
    </row>
    <row r="2804" spans="1:9" s="25" customFormat="1" ht="15" x14ac:dyDescent="0.2">
      <c r="A2804" s="83" t="str">
        <f t="shared" si="52"/>
        <v>LCCrm-9</v>
      </c>
      <c r="B2804" s="71" t="s">
        <v>114</v>
      </c>
      <c r="C2804" s="76">
        <f>IF(ISBLANK(D2804),_xlfn.AGGREGATE(2,5,C$2794:C2803),"")</f>
        <v>9</v>
      </c>
      <c r="D2804" s="42"/>
      <c r="E2804" s="192" t="s">
        <v>2644</v>
      </c>
      <c r="F2804" s="57" t="s">
        <v>6</v>
      </c>
      <c r="G2804" s="257" t="s">
        <v>9</v>
      </c>
      <c r="H2804" s="1"/>
      <c r="I2804" s="127"/>
    </row>
    <row r="2805" spans="1:9" s="25" customFormat="1" ht="15" x14ac:dyDescent="0.2">
      <c r="A2805" s="83" t="str">
        <f t="shared" si="52"/>
        <v>LCCrm-10</v>
      </c>
      <c r="B2805" s="71" t="s">
        <v>114</v>
      </c>
      <c r="C2805" s="76">
        <f>IF(ISBLANK(D2805),_xlfn.AGGREGATE(2,5,C$2794:C2804),"")</f>
        <v>10</v>
      </c>
      <c r="D2805" s="42"/>
      <c r="E2805" s="192" t="s">
        <v>2645</v>
      </c>
      <c r="F2805" s="57" t="s">
        <v>6</v>
      </c>
      <c r="G2805" s="257" t="s">
        <v>9</v>
      </c>
      <c r="H2805" s="1"/>
      <c r="I2805" s="127"/>
    </row>
    <row r="2806" spans="1:9" s="25" customFormat="1" ht="28.5" x14ac:dyDescent="0.2">
      <c r="A2806" s="83" t="str">
        <f t="shared" si="52"/>
        <v>LCCrm-11</v>
      </c>
      <c r="B2806" s="71" t="s">
        <v>114</v>
      </c>
      <c r="C2806" s="76">
        <f>IF(ISBLANK(D2806),_xlfn.AGGREGATE(2,5,C$2794:C2805),"")</f>
        <v>11</v>
      </c>
      <c r="D2806" s="42"/>
      <c r="E2806" s="192" t="s">
        <v>2646</v>
      </c>
      <c r="F2806" s="57" t="s">
        <v>6</v>
      </c>
      <c r="G2806" s="257" t="s">
        <v>9</v>
      </c>
      <c r="H2806" s="1"/>
      <c r="I2806" s="127"/>
    </row>
    <row r="2807" spans="1:9" s="25" customFormat="1" ht="15" x14ac:dyDescent="0.2">
      <c r="A2807" s="83" t="str">
        <f t="shared" si="52"/>
        <v>LCCrm-12</v>
      </c>
      <c r="B2807" s="71" t="s">
        <v>114</v>
      </c>
      <c r="C2807" s="76">
        <f>IF(ISBLANK(D2807),_xlfn.AGGREGATE(2,5,C$2794:C2806),"")</f>
        <v>12</v>
      </c>
      <c r="D2807" s="42"/>
      <c r="E2807" s="192" t="s">
        <v>2647</v>
      </c>
      <c r="F2807" s="57" t="s">
        <v>6</v>
      </c>
      <c r="G2807" s="257" t="s">
        <v>9</v>
      </c>
      <c r="H2807" s="1"/>
      <c r="I2807" s="127"/>
    </row>
    <row r="2808" spans="1:9" s="25" customFormat="1" ht="15" x14ac:dyDescent="0.2">
      <c r="A2808" s="83" t="str">
        <f t="shared" si="52"/>
        <v>LCCrm-13</v>
      </c>
      <c r="B2808" s="71" t="s">
        <v>114</v>
      </c>
      <c r="C2808" s="76">
        <f>IF(ISBLANK(D2808),_xlfn.AGGREGATE(2,5,C$2794:C2807),"")</f>
        <v>13</v>
      </c>
      <c r="D2808" s="42"/>
      <c r="E2808" s="192" t="s">
        <v>2648</v>
      </c>
      <c r="F2808" s="57" t="s">
        <v>6</v>
      </c>
      <c r="G2808" s="257" t="s">
        <v>9</v>
      </c>
      <c r="H2808" s="1"/>
      <c r="I2808" s="127"/>
    </row>
    <row r="2809" spans="1:9" s="25" customFormat="1" ht="28.5" x14ac:dyDescent="0.2">
      <c r="A2809" s="83" t="str">
        <f t="shared" si="52"/>
        <v>LCCrm-14</v>
      </c>
      <c r="B2809" s="71" t="s">
        <v>114</v>
      </c>
      <c r="C2809" s="76">
        <f>IF(ISBLANK(D2809),_xlfn.AGGREGATE(2,5,C$2794:C2808),"")</f>
        <v>14</v>
      </c>
      <c r="D2809" s="42"/>
      <c r="E2809" s="192" t="s">
        <v>2649</v>
      </c>
      <c r="F2809" s="57" t="s">
        <v>6</v>
      </c>
      <c r="G2809" s="257" t="s">
        <v>9</v>
      </c>
      <c r="H2809" s="1"/>
      <c r="I2809" s="127"/>
    </row>
    <row r="2810" spans="1:9" s="25" customFormat="1" ht="28.5" x14ac:dyDescent="0.2">
      <c r="A2810" s="83" t="str">
        <f t="shared" si="52"/>
        <v>LCCrm-15</v>
      </c>
      <c r="B2810" s="71" t="s">
        <v>114</v>
      </c>
      <c r="C2810" s="76">
        <f>IF(ISBLANK(D2810),_xlfn.AGGREGATE(2,5,C$2794:C2809),"")</f>
        <v>15</v>
      </c>
      <c r="D2810" s="42"/>
      <c r="E2810" s="192" t="s">
        <v>2650</v>
      </c>
      <c r="F2810" s="57" t="s">
        <v>12</v>
      </c>
      <c r="G2810" s="257" t="s">
        <v>9</v>
      </c>
      <c r="H2810" s="1"/>
      <c r="I2810" s="127"/>
    </row>
    <row r="2811" spans="1:9" s="25" customFormat="1" ht="15" x14ac:dyDescent="0.2">
      <c r="A2811" s="83" t="str">
        <f t="shared" si="52"/>
        <v/>
      </c>
      <c r="B2811" s="71"/>
      <c r="C2811" s="76" t="str">
        <f>IF(ISBLANK(D2811),_xlfn.AGGREGATE(2,5,C$2794:C2810),"")</f>
        <v/>
      </c>
      <c r="D2811" s="40" t="s">
        <v>1</v>
      </c>
      <c r="E2811" s="194" t="s">
        <v>1925</v>
      </c>
      <c r="F2811" s="8"/>
      <c r="G2811" s="257"/>
      <c r="H2811" s="24"/>
      <c r="I2811" s="127"/>
    </row>
    <row r="2812" spans="1:9" s="25" customFormat="1" ht="15" x14ac:dyDescent="0.2">
      <c r="A2812" s="83" t="str">
        <f t="shared" si="52"/>
        <v>LCCrm-16</v>
      </c>
      <c r="B2812" s="71" t="s">
        <v>114</v>
      </c>
      <c r="C2812" s="76">
        <f>IF(ISBLANK(D2812),_xlfn.AGGREGATE(2,5,C$2794:C2811),"")</f>
        <v>16</v>
      </c>
      <c r="D2812" s="42"/>
      <c r="E2812" s="213" t="s">
        <v>2651</v>
      </c>
      <c r="F2812" s="57" t="s">
        <v>12</v>
      </c>
      <c r="G2812" s="257" t="s">
        <v>9</v>
      </c>
      <c r="H2812" s="1"/>
      <c r="I2812" s="127"/>
    </row>
    <row r="2813" spans="1:9" s="25" customFormat="1" ht="15" x14ac:dyDescent="0.2">
      <c r="A2813" s="83" t="str">
        <f t="shared" si="52"/>
        <v>LCCrm-17</v>
      </c>
      <c r="B2813" s="71" t="s">
        <v>114</v>
      </c>
      <c r="C2813" s="76">
        <f>IF(ISBLANK(D2813),_xlfn.AGGREGATE(2,5,C$2794:C2812),"")</f>
        <v>17</v>
      </c>
      <c r="D2813" s="42"/>
      <c r="E2813" s="213" t="s">
        <v>2652</v>
      </c>
      <c r="F2813" s="57" t="s">
        <v>12</v>
      </c>
      <c r="G2813" s="257" t="s">
        <v>9</v>
      </c>
      <c r="H2813" s="1"/>
      <c r="I2813" s="127"/>
    </row>
    <row r="2814" spans="1:9" s="25" customFormat="1" ht="14.25" x14ac:dyDescent="0.2">
      <c r="A2814" s="83" t="str">
        <f t="shared" si="52"/>
        <v>LCCrm-18</v>
      </c>
      <c r="B2814" s="71" t="s">
        <v>114</v>
      </c>
      <c r="C2814" s="76">
        <f>IF(ISBLANK(D2814),_xlfn.AGGREGATE(2,5,C$2794:C2813),"")</f>
        <v>18</v>
      </c>
      <c r="D2814" s="42"/>
      <c r="E2814" s="213" t="s">
        <v>2653</v>
      </c>
      <c r="F2814" s="57" t="s">
        <v>12</v>
      </c>
      <c r="G2814" s="257" t="s">
        <v>9</v>
      </c>
      <c r="H2814" s="1"/>
      <c r="I2814" s="132"/>
    </row>
    <row r="2815" spans="1:9" s="25" customFormat="1" ht="14.25" x14ac:dyDescent="0.2">
      <c r="A2815" s="83" t="str">
        <f t="shared" si="52"/>
        <v>LCCrm-19</v>
      </c>
      <c r="B2815" s="71" t="s">
        <v>114</v>
      </c>
      <c r="C2815" s="76">
        <f>IF(ISBLANK(D2815),_xlfn.AGGREGATE(2,5,C$2794:C2814),"")</f>
        <v>19</v>
      </c>
      <c r="D2815" s="42"/>
      <c r="E2815" s="213" t="s">
        <v>2654</v>
      </c>
      <c r="F2815" s="57" t="s">
        <v>12</v>
      </c>
      <c r="G2815" s="257" t="s">
        <v>9</v>
      </c>
      <c r="H2815" s="1"/>
      <c r="I2815" s="132"/>
    </row>
    <row r="2816" spans="1:9" s="25" customFormat="1" ht="14.25" x14ac:dyDescent="0.2">
      <c r="A2816" s="83" t="str">
        <f t="shared" si="52"/>
        <v>LCCrm-20</v>
      </c>
      <c r="B2816" s="71" t="s">
        <v>114</v>
      </c>
      <c r="C2816" s="76">
        <f>IF(ISBLANK(D2816),_xlfn.AGGREGATE(2,5,C$2794:C2815),"")</f>
        <v>20</v>
      </c>
      <c r="D2816" s="42"/>
      <c r="E2816" s="213" t="s">
        <v>2655</v>
      </c>
      <c r="F2816" s="57" t="s">
        <v>12</v>
      </c>
      <c r="G2816" s="257" t="s">
        <v>9</v>
      </c>
      <c r="H2816" s="1"/>
      <c r="I2816" s="132"/>
    </row>
    <row r="2817" spans="1:9" s="25" customFormat="1" ht="14.25" x14ac:dyDescent="0.2">
      <c r="A2817" s="83" t="str">
        <f t="shared" si="52"/>
        <v>LCCrm-21</v>
      </c>
      <c r="B2817" s="71" t="s">
        <v>114</v>
      </c>
      <c r="C2817" s="76">
        <f>IF(ISBLANK(D2817),_xlfn.AGGREGATE(2,5,C$2794:C2816),"")</f>
        <v>21</v>
      </c>
      <c r="D2817" s="42"/>
      <c r="E2817" s="213" t="s">
        <v>2656</v>
      </c>
      <c r="F2817" s="57" t="s">
        <v>12</v>
      </c>
      <c r="G2817" s="257" t="s">
        <v>9</v>
      </c>
      <c r="H2817" s="1"/>
      <c r="I2817" s="132"/>
    </row>
    <row r="2818" spans="1:9" s="25" customFormat="1" ht="15" x14ac:dyDescent="0.2">
      <c r="A2818" s="83" t="str">
        <f t="shared" si="52"/>
        <v>LCCrm-22</v>
      </c>
      <c r="B2818" s="71" t="s">
        <v>114</v>
      </c>
      <c r="C2818" s="76">
        <f>IF(ISBLANK(D2818),_xlfn.AGGREGATE(2,5,C$2794:C2817),"")</f>
        <v>22</v>
      </c>
      <c r="D2818" s="42"/>
      <c r="E2818" s="192" t="s">
        <v>2657</v>
      </c>
      <c r="F2818" s="57" t="s">
        <v>6</v>
      </c>
      <c r="G2818" s="257" t="s">
        <v>9</v>
      </c>
      <c r="H2818" s="1"/>
      <c r="I2818" s="127"/>
    </row>
    <row r="2819" spans="1:9" s="25" customFormat="1" ht="30" x14ac:dyDescent="0.2">
      <c r="A2819" s="83" t="str">
        <f t="shared" si="52"/>
        <v/>
      </c>
      <c r="B2819" s="71"/>
      <c r="C2819" s="76" t="str">
        <f>IF(ISBLANK(D2819),_xlfn.AGGREGATE(2,5,C$2794:C2818),"")</f>
        <v/>
      </c>
      <c r="D2819" s="40" t="s">
        <v>1</v>
      </c>
      <c r="E2819" s="194" t="s">
        <v>2658</v>
      </c>
      <c r="F2819" s="8"/>
      <c r="G2819" s="257"/>
      <c r="H2819" s="24"/>
      <c r="I2819" s="127"/>
    </row>
    <row r="2820" spans="1:9" s="25" customFormat="1" ht="15" x14ac:dyDescent="0.2">
      <c r="A2820" s="83" t="str">
        <f t="shared" si="52"/>
        <v>LCCrm-23</v>
      </c>
      <c r="B2820" s="71" t="s">
        <v>114</v>
      </c>
      <c r="C2820" s="76">
        <f>IF(ISBLANK(D2820),_xlfn.AGGREGATE(2,5,C$2794:C2819),"")</f>
        <v>23</v>
      </c>
      <c r="D2820" s="42"/>
      <c r="E2820" s="192" t="s">
        <v>2659</v>
      </c>
      <c r="F2820" s="57" t="s">
        <v>12</v>
      </c>
      <c r="G2820" s="257" t="s">
        <v>7</v>
      </c>
      <c r="H2820" s="1"/>
      <c r="I2820" s="127"/>
    </row>
    <row r="2821" spans="1:9" s="25" customFormat="1" ht="14.25" x14ac:dyDescent="0.2">
      <c r="A2821" s="83" t="str">
        <f t="shared" si="52"/>
        <v>LCCrm-24</v>
      </c>
      <c r="B2821" s="71" t="s">
        <v>114</v>
      </c>
      <c r="C2821" s="76">
        <f>IF(ISBLANK(D2821),_xlfn.AGGREGATE(2,5,C$2794:C2820),"")</f>
        <v>24</v>
      </c>
      <c r="D2821" s="42"/>
      <c r="E2821" s="192" t="s">
        <v>2660</v>
      </c>
      <c r="F2821" s="57" t="s">
        <v>12</v>
      </c>
      <c r="G2821" s="257" t="s">
        <v>7</v>
      </c>
      <c r="H2821" s="1"/>
      <c r="I2821" s="132"/>
    </row>
    <row r="2822" spans="1:9" s="25" customFormat="1" ht="14.25" x14ac:dyDescent="0.2">
      <c r="A2822" s="83" t="str">
        <f t="shared" si="52"/>
        <v>LCCrm-25</v>
      </c>
      <c r="B2822" s="71" t="s">
        <v>114</v>
      </c>
      <c r="C2822" s="76">
        <f>IF(ISBLANK(D2822),_xlfn.AGGREGATE(2,5,C$2794:C2821),"")</f>
        <v>25</v>
      </c>
      <c r="D2822" s="42"/>
      <c r="E2822" s="192" t="s">
        <v>2661</v>
      </c>
      <c r="F2822" s="57" t="s">
        <v>12</v>
      </c>
      <c r="G2822" s="257" t="s">
        <v>7</v>
      </c>
      <c r="H2822" s="1"/>
      <c r="I2822" s="132"/>
    </row>
    <row r="2823" spans="1:9" s="25" customFormat="1" ht="14.25" x14ac:dyDescent="0.2">
      <c r="A2823" s="83" t="str">
        <f t="shared" si="52"/>
        <v>LCCrm-26</v>
      </c>
      <c r="B2823" s="71" t="s">
        <v>114</v>
      </c>
      <c r="C2823" s="76">
        <f>IF(ISBLANK(D2823),_xlfn.AGGREGATE(2,5,C$2794:C2822),"")</f>
        <v>26</v>
      </c>
      <c r="D2823" s="42"/>
      <c r="E2823" s="192" t="s">
        <v>2662</v>
      </c>
      <c r="F2823" s="57" t="s">
        <v>6</v>
      </c>
      <c r="G2823" s="257" t="s">
        <v>7</v>
      </c>
      <c r="H2823" s="1"/>
      <c r="I2823" s="132"/>
    </row>
    <row r="2824" spans="1:9" s="25" customFormat="1" ht="14.25" x14ac:dyDescent="0.2">
      <c r="A2824" s="83" t="str">
        <f t="shared" si="52"/>
        <v>LCCrm-27</v>
      </c>
      <c r="B2824" s="71" t="s">
        <v>114</v>
      </c>
      <c r="C2824" s="76">
        <f>IF(ISBLANK(D2824),_xlfn.AGGREGATE(2,5,C$2794:C2823),"")</f>
        <v>27</v>
      </c>
      <c r="D2824" s="42"/>
      <c r="E2824" s="192" t="s">
        <v>2663</v>
      </c>
      <c r="F2824" s="57" t="s">
        <v>12</v>
      </c>
      <c r="G2824" s="257" t="s">
        <v>7</v>
      </c>
      <c r="H2824" s="1"/>
      <c r="I2824" s="132"/>
    </row>
    <row r="2825" spans="1:9" s="25" customFormat="1" ht="14.25" x14ac:dyDescent="0.2">
      <c r="A2825" s="83" t="str">
        <f t="shared" si="52"/>
        <v>LCCrm-28</v>
      </c>
      <c r="B2825" s="71" t="s">
        <v>114</v>
      </c>
      <c r="C2825" s="76">
        <f>IF(ISBLANK(D2825),_xlfn.AGGREGATE(2,5,C$2794:C2824),"")</f>
        <v>28</v>
      </c>
      <c r="D2825" s="43"/>
      <c r="E2825" s="192" t="s">
        <v>2664</v>
      </c>
      <c r="F2825" s="57" t="s">
        <v>6</v>
      </c>
      <c r="G2825" s="257" t="s">
        <v>7</v>
      </c>
      <c r="H2825" s="1"/>
      <c r="I2825" s="132"/>
    </row>
    <row r="2826" spans="1:9" s="25" customFormat="1" ht="14.25" x14ac:dyDescent="0.2">
      <c r="A2826" s="83" t="str">
        <f t="shared" si="52"/>
        <v>LCCrm-29</v>
      </c>
      <c r="B2826" s="71" t="s">
        <v>114</v>
      </c>
      <c r="C2826" s="76">
        <f>IF(ISBLANK(D2826),_xlfn.AGGREGATE(2,5,C$2794:C2825),"")</f>
        <v>29</v>
      </c>
      <c r="D2826" s="42"/>
      <c r="E2826" s="192" t="s">
        <v>2665</v>
      </c>
      <c r="F2826" s="57" t="s">
        <v>12</v>
      </c>
      <c r="G2826" s="257" t="s">
        <v>7</v>
      </c>
      <c r="H2826" s="1"/>
      <c r="I2826" s="132"/>
    </row>
    <row r="2827" spans="1:9" s="25" customFormat="1" ht="30" x14ac:dyDescent="0.2">
      <c r="A2827" s="83" t="str">
        <f t="shared" si="52"/>
        <v/>
      </c>
      <c r="B2827" s="71"/>
      <c r="C2827" s="76" t="str">
        <f>IF(ISBLANK(D2827),_xlfn.AGGREGATE(2,5,C$2794:C2826),"")</f>
        <v/>
      </c>
      <c r="D2827" s="40" t="s">
        <v>1</v>
      </c>
      <c r="E2827" s="194" t="s">
        <v>2666</v>
      </c>
      <c r="F2827" s="8"/>
      <c r="G2827" s="257"/>
      <c r="H2827" s="24"/>
      <c r="I2827" s="132"/>
    </row>
    <row r="2828" spans="1:9" s="25" customFormat="1" ht="14.25" x14ac:dyDescent="0.2">
      <c r="A2828" s="83" t="str">
        <f t="shared" si="52"/>
        <v>LCCrm-30</v>
      </c>
      <c r="B2828" s="71" t="s">
        <v>114</v>
      </c>
      <c r="C2828" s="76">
        <f>IF(ISBLANK(D2828),_xlfn.AGGREGATE(2,5,C$2794:C2827),"")</f>
        <v>30</v>
      </c>
      <c r="D2828" s="42"/>
      <c r="E2828" s="192" t="s">
        <v>2667</v>
      </c>
      <c r="F2828" s="57" t="s">
        <v>12</v>
      </c>
      <c r="G2828" s="257" t="s">
        <v>7</v>
      </c>
      <c r="H2828" s="1"/>
      <c r="I2828" s="132"/>
    </row>
    <row r="2829" spans="1:9" s="25" customFormat="1" ht="14.25" x14ac:dyDescent="0.2">
      <c r="A2829" s="83" t="str">
        <f t="shared" si="52"/>
        <v>LCCrm-31</v>
      </c>
      <c r="B2829" s="71" t="s">
        <v>114</v>
      </c>
      <c r="C2829" s="76">
        <f>IF(ISBLANK(D2829),_xlfn.AGGREGATE(2,5,C$2794:C2828),"")</f>
        <v>31</v>
      </c>
      <c r="D2829" s="42"/>
      <c r="E2829" s="192" t="s">
        <v>2668</v>
      </c>
      <c r="F2829" s="57" t="s">
        <v>12</v>
      </c>
      <c r="G2829" s="257" t="s">
        <v>7</v>
      </c>
      <c r="H2829" s="1"/>
      <c r="I2829" s="132"/>
    </row>
    <row r="2830" spans="1:9" s="25" customFormat="1" ht="14.25" x14ac:dyDescent="0.2">
      <c r="A2830" s="83" t="str">
        <f t="shared" si="52"/>
        <v>LCCrm-32</v>
      </c>
      <c r="B2830" s="71" t="s">
        <v>114</v>
      </c>
      <c r="C2830" s="76">
        <f>IF(ISBLANK(D2830),_xlfn.AGGREGATE(2,5,C$2794:C2829),"")</f>
        <v>32</v>
      </c>
      <c r="D2830" s="42"/>
      <c r="E2830" s="192" t="s">
        <v>2283</v>
      </c>
      <c r="F2830" s="57" t="s">
        <v>12</v>
      </c>
      <c r="G2830" s="257" t="s">
        <v>7</v>
      </c>
      <c r="H2830" s="1"/>
      <c r="I2830" s="132"/>
    </row>
    <row r="2831" spans="1:9" s="25" customFormat="1" ht="14.25" x14ac:dyDescent="0.2">
      <c r="A2831" s="83" t="str">
        <f t="shared" si="52"/>
        <v>LCCrm-33</v>
      </c>
      <c r="B2831" s="71" t="s">
        <v>114</v>
      </c>
      <c r="C2831" s="76">
        <f>IF(ISBLANK(D2831),_xlfn.AGGREGATE(2,5,C$2794:C2830),"")</f>
        <v>33</v>
      </c>
      <c r="D2831" s="42"/>
      <c r="E2831" s="192" t="s">
        <v>2669</v>
      </c>
      <c r="F2831" s="57" t="s">
        <v>12</v>
      </c>
      <c r="G2831" s="257" t="s">
        <v>7</v>
      </c>
      <c r="H2831" s="1"/>
      <c r="I2831" s="132"/>
    </row>
    <row r="2832" spans="1:9" s="25" customFormat="1" ht="14.25" x14ac:dyDescent="0.2">
      <c r="A2832" s="83" t="str">
        <f t="shared" si="52"/>
        <v>LCCrm-34</v>
      </c>
      <c r="B2832" s="71" t="s">
        <v>114</v>
      </c>
      <c r="C2832" s="76">
        <f>IF(ISBLANK(D2832),_xlfn.AGGREGATE(2,5,C$2794:C2831),"")</f>
        <v>34</v>
      </c>
      <c r="D2832" s="42"/>
      <c r="E2832" s="192" t="s">
        <v>2670</v>
      </c>
      <c r="F2832" s="57" t="s">
        <v>12</v>
      </c>
      <c r="G2832" s="257" t="s">
        <v>7</v>
      </c>
      <c r="H2832" s="1"/>
      <c r="I2832" s="132"/>
    </row>
    <row r="2833" spans="1:9" s="25" customFormat="1" ht="14.25" x14ac:dyDescent="0.2">
      <c r="A2833" s="83" t="str">
        <f t="shared" si="52"/>
        <v>LCCrm-35</v>
      </c>
      <c r="B2833" s="71" t="s">
        <v>114</v>
      </c>
      <c r="C2833" s="76">
        <f>IF(ISBLANK(D2833),_xlfn.AGGREGATE(2,5,C$2794:C2832),"")</f>
        <v>35</v>
      </c>
      <c r="D2833" s="42"/>
      <c r="E2833" s="192" t="s">
        <v>2671</v>
      </c>
      <c r="F2833" s="57" t="s">
        <v>12</v>
      </c>
      <c r="G2833" s="257" t="s">
        <v>7</v>
      </c>
      <c r="H2833" s="1"/>
      <c r="I2833" s="132"/>
    </row>
    <row r="2834" spans="1:9" s="25" customFormat="1" ht="14.25" x14ac:dyDescent="0.2">
      <c r="A2834" s="83" t="str">
        <f t="shared" si="52"/>
        <v>LCCrm-36</v>
      </c>
      <c r="B2834" s="71" t="s">
        <v>114</v>
      </c>
      <c r="C2834" s="76">
        <f>IF(ISBLANK(D2834),_xlfn.AGGREGATE(2,5,C$2794:C2833),"")</f>
        <v>36</v>
      </c>
      <c r="D2834" s="42"/>
      <c r="E2834" s="192" t="s">
        <v>2672</v>
      </c>
      <c r="F2834" s="57" t="s">
        <v>12</v>
      </c>
      <c r="G2834" s="257" t="s">
        <v>7</v>
      </c>
      <c r="H2834" s="1"/>
      <c r="I2834" s="132"/>
    </row>
    <row r="2835" spans="1:9" s="25" customFormat="1" ht="14.25" x14ac:dyDescent="0.2">
      <c r="A2835" s="83" t="str">
        <f t="shared" si="52"/>
        <v>LCCrm-37</v>
      </c>
      <c r="B2835" s="71" t="s">
        <v>114</v>
      </c>
      <c r="C2835" s="76">
        <f>IF(ISBLANK(D2835),_xlfn.AGGREGATE(2,5,C$2794:C2834),"")</f>
        <v>37</v>
      </c>
      <c r="D2835" s="42"/>
      <c r="E2835" s="192" t="s">
        <v>2673</v>
      </c>
      <c r="F2835" s="57" t="s">
        <v>12</v>
      </c>
      <c r="G2835" s="257" t="s">
        <v>7</v>
      </c>
      <c r="H2835" s="1"/>
      <c r="I2835" s="132"/>
    </row>
    <row r="2836" spans="1:9" s="25" customFormat="1" ht="14.25" x14ac:dyDescent="0.2">
      <c r="A2836" s="83" t="str">
        <f t="shared" si="52"/>
        <v>LCCrm-38</v>
      </c>
      <c r="B2836" s="71" t="s">
        <v>114</v>
      </c>
      <c r="C2836" s="76">
        <f>IF(ISBLANK(D2836),_xlfn.AGGREGATE(2,5,C$2794:C2835),"")</f>
        <v>38</v>
      </c>
      <c r="D2836" s="42"/>
      <c r="E2836" s="192" t="s">
        <v>2674</v>
      </c>
      <c r="F2836" s="57" t="s">
        <v>12</v>
      </c>
      <c r="G2836" s="257" t="s">
        <v>7</v>
      </c>
      <c r="H2836" s="1"/>
      <c r="I2836" s="132"/>
    </row>
    <row r="2837" spans="1:9" s="25" customFormat="1" ht="14.25" x14ac:dyDescent="0.2">
      <c r="A2837" s="83" t="str">
        <f t="shared" si="52"/>
        <v>LCCrm-39</v>
      </c>
      <c r="B2837" s="71" t="s">
        <v>114</v>
      </c>
      <c r="C2837" s="76">
        <f>IF(ISBLANK(D2837),_xlfn.AGGREGATE(2,5,C$2794:C2836),"")</f>
        <v>39</v>
      </c>
      <c r="D2837" s="42"/>
      <c r="E2837" s="192" t="s">
        <v>2675</v>
      </c>
      <c r="F2837" s="57" t="s">
        <v>12</v>
      </c>
      <c r="G2837" s="257" t="s">
        <v>7</v>
      </c>
      <c r="H2837" s="1"/>
      <c r="I2837" s="132"/>
    </row>
    <row r="2838" spans="1:9" s="25" customFormat="1" ht="14.25" x14ac:dyDescent="0.2">
      <c r="A2838" s="83" t="str">
        <f t="shared" si="52"/>
        <v>LCCrm-40</v>
      </c>
      <c r="B2838" s="71" t="s">
        <v>114</v>
      </c>
      <c r="C2838" s="76">
        <f>IF(ISBLANK(D2838),_xlfn.AGGREGATE(2,5,C$2794:C2837),"")</f>
        <v>40</v>
      </c>
      <c r="D2838" s="42"/>
      <c r="E2838" s="192" t="s">
        <v>2676</v>
      </c>
      <c r="F2838" s="57" t="s">
        <v>12</v>
      </c>
      <c r="G2838" s="257" t="s">
        <v>7</v>
      </c>
      <c r="H2838" s="1"/>
      <c r="I2838" s="132"/>
    </row>
    <row r="2839" spans="1:9" s="25" customFormat="1" ht="14.25" x14ac:dyDescent="0.2">
      <c r="A2839" s="83" t="str">
        <f t="shared" si="52"/>
        <v>LCCrm-41</v>
      </c>
      <c r="B2839" s="71" t="s">
        <v>114</v>
      </c>
      <c r="C2839" s="76">
        <f>IF(ISBLANK(D2839),_xlfn.AGGREGATE(2,5,C$2794:C2838),"")</f>
        <v>41</v>
      </c>
      <c r="D2839" s="42"/>
      <c r="E2839" s="192" t="s">
        <v>2677</v>
      </c>
      <c r="F2839" s="57" t="s">
        <v>12</v>
      </c>
      <c r="G2839" s="257" t="s">
        <v>7</v>
      </c>
      <c r="H2839" s="1"/>
      <c r="I2839" s="132"/>
    </row>
    <row r="2840" spans="1:9" s="25" customFormat="1" ht="14.25" x14ac:dyDescent="0.2">
      <c r="A2840" s="83" t="str">
        <f t="shared" si="52"/>
        <v>LCCrm-42</v>
      </c>
      <c r="B2840" s="71" t="s">
        <v>114</v>
      </c>
      <c r="C2840" s="76">
        <f>IF(ISBLANK(D2840),_xlfn.AGGREGATE(2,5,C$2794:C2839),"")</f>
        <v>42</v>
      </c>
      <c r="D2840" s="42"/>
      <c r="E2840" s="192" t="s">
        <v>2678</v>
      </c>
      <c r="F2840" s="57" t="s">
        <v>12</v>
      </c>
      <c r="G2840" s="257" t="s">
        <v>7</v>
      </c>
      <c r="H2840" s="1"/>
      <c r="I2840" s="132"/>
    </row>
    <row r="2841" spans="1:9" s="25" customFormat="1" ht="14.25" x14ac:dyDescent="0.2">
      <c r="A2841" s="83" t="str">
        <f t="shared" si="52"/>
        <v>LCCrm-43</v>
      </c>
      <c r="B2841" s="71" t="s">
        <v>114</v>
      </c>
      <c r="C2841" s="76">
        <f>IF(ISBLANK(D2841),_xlfn.AGGREGATE(2,5,C$2794:C2840),"")</f>
        <v>43</v>
      </c>
      <c r="D2841" s="42"/>
      <c r="E2841" s="192" t="s">
        <v>2679</v>
      </c>
      <c r="F2841" s="57" t="s">
        <v>12</v>
      </c>
      <c r="G2841" s="257" t="s">
        <v>7</v>
      </c>
      <c r="H2841" s="1"/>
      <c r="I2841" s="132"/>
    </row>
    <row r="2842" spans="1:9" s="25" customFormat="1" ht="14.25" x14ac:dyDescent="0.2">
      <c r="A2842" s="83" t="str">
        <f t="shared" si="52"/>
        <v>LCCrm-44</v>
      </c>
      <c r="B2842" s="71" t="s">
        <v>114</v>
      </c>
      <c r="C2842" s="76">
        <f>IF(ISBLANK(D2842),_xlfn.AGGREGATE(2,5,C$2794:C2841),"")</f>
        <v>44</v>
      </c>
      <c r="D2842" s="42"/>
      <c r="E2842" s="192" t="s">
        <v>2680</v>
      </c>
      <c r="F2842" s="57" t="s">
        <v>12</v>
      </c>
      <c r="G2842" s="257" t="s">
        <v>7</v>
      </c>
      <c r="H2842" s="1"/>
      <c r="I2842" s="132"/>
    </row>
    <row r="2843" spans="1:9" s="25" customFormat="1" ht="14.25" x14ac:dyDescent="0.2">
      <c r="A2843" s="83" t="str">
        <f t="shared" si="52"/>
        <v>LCCrm-45</v>
      </c>
      <c r="B2843" s="71" t="s">
        <v>114</v>
      </c>
      <c r="C2843" s="76">
        <f>IF(ISBLANK(D2843),_xlfn.AGGREGATE(2,5,C$2794:C2842),"")</f>
        <v>45</v>
      </c>
      <c r="D2843" s="42"/>
      <c r="E2843" s="192" t="s">
        <v>2681</v>
      </c>
      <c r="F2843" s="57" t="s">
        <v>12</v>
      </c>
      <c r="G2843" s="257" t="s">
        <v>7</v>
      </c>
      <c r="H2843" s="1"/>
      <c r="I2843" s="132"/>
    </row>
    <row r="2844" spans="1:9" s="25" customFormat="1" ht="14.25" x14ac:dyDescent="0.2">
      <c r="A2844" s="83" t="str">
        <f t="shared" si="52"/>
        <v>LCCrm-46</v>
      </c>
      <c r="B2844" s="71" t="s">
        <v>114</v>
      </c>
      <c r="C2844" s="76">
        <f>IF(ISBLANK(D2844),_xlfn.AGGREGATE(2,5,C$2794:C2843),"")</f>
        <v>46</v>
      </c>
      <c r="D2844" s="42"/>
      <c r="E2844" s="192" t="s">
        <v>2682</v>
      </c>
      <c r="F2844" s="57" t="s">
        <v>12</v>
      </c>
      <c r="G2844" s="257" t="s">
        <v>7</v>
      </c>
      <c r="H2844" s="1"/>
      <c r="I2844" s="132"/>
    </row>
    <row r="2845" spans="1:9" s="25" customFormat="1" ht="14.25" x14ac:dyDescent="0.2">
      <c r="A2845" s="83" t="str">
        <f t="shared" si="52"/>
        <v>LCCrm-47</v>
      </c>
      <c r="B2845" s="71" t="s">
        <v>114</v>
      </c>
      <c r="C2845" s="76">
        <f>IF(ISBLANK(D2845),_xlfn.AGGREGATE(2,5,C$2794:C2844),"")</f>
        <v>47</v>
      </c>
      <c r="D2845" s="42"/>
      <c r="E2845" s="192" t="s">
        <v>2683</v>
      </c>
      <c r="F2845" s="57" t="s">
        <v>12</v>
      </c>
      <c r="G2845" s="257" t="s">
        <v>7</v>
      </c>
      <c r="H2845" s="1"/>
      <c r="I2845" s="132"/>
    </row>
    <row r="2846" spans="1:9" s="25" customFormat="1" ht="14.25" x14ac:dyDescent="0.2">
      <c r="A2846" s="83" t="str">
        <f t="shared" si="52"/>
        <v>LCCrm-48</v>
      </c>
      <c r="B2846" s="71" t="s">
        <v>114</v>
      </c>
      <c r="C2846" s="76">
        <f>IF(ISBLANK(D2846),_xlfn.AGGREGATE(2,5,C$2794:C2845),"")</f>
        <v>48</v>
      </c>
      <c r="D2846" s="42"/>
      <c r="E2846" s="192" t="s">
        <v>2684</v>
      </c>
      <c r="F2846" s="57" t="s">
        <v>12</v>
      </c>
      <c r="G2846" s="257" t="s">
        <v>7</v>
      </c>
      <c r="H2846" s="1"/>
      <c r="I2846" s="132"/>
    </row>
    <row r="2847" spans="1:9" s="25" customFormat="1" ht="14.25" x14ac:dyDescent="0.2">
      <c r="A2847" s="83" t="str">
        <f t="shared" si="52"/>
        <v>LCCrm-49</v>
      </c>
      <c r="B2847" s="71" t="s">
        <v>114</v>
      </c>
      <c r="C2847" s="76">
        <f>IF(ISBLANK(D2847),_xlfn.AGGREGATE(2,5,C$2794:C2846),"")</f>
        <v>49</v>
      </c>
      <c r="D2847" s="42"/>
      <c r="E2847" s="192" t="s">
        <v>2685</v>
      </c>
      <c r="F2847" s="57" t="s">
        <v>12</v>
      </c>
      <c r="G2847" s="257" t="s">
        <v>7</v>
      </c>
      <c r="H2847" s="1"/>
      <c r="I2847" s="132"/>
    </row>
    <row r="2848" spans="1:9" s="25" customFormat="1" ht="14.25" x14ac:dyDescent="0.2">
      <c r="A2848" s="83" t="str">
        <f t="shared" si="52"/>
        <v>LCCrm-50</v>
      </c>
      <c r="B2848" s="71" t="s">
        <v>114</v>
      </c>
      <c r="C2848" s="76">
        <f>IF(ISBLANK(D2848),_xlfn.AGGREGATE(2,5,C$2794:C2847),"")</f>
        <v>50</v>
      </c>
      <c r="D2848" s="42"/>
      <c r="E2848" s="192" t="s">
        <v>2686</v>
      </c>
      <c r="F2848" s="57" t="s">
        <v>12</v>
      </c>
      <c r="G2848" s="257" t="s">
        <v>7</v>
      </c>
      <c r="H2848" s="1"/>
      <c r="I2848" s="132"/>
    </row>
    <row r="2849" spans="1:9" s="25" customFormat="1" ht="14.25" x14ac:dyDescent="0.2">
      <c r="A2849" s="83" t="str">
        <f t="shared" si="52"/>
        <v>LCCrm-51</v>
      </c>
      <c r="B2849" s="71" t="s">
        <v>114</v>
      </c>
      <c r="C2849" s="76">
        <f>IF(ISBLANK(D2849),_xlfn.AGGREGATE(2,5,C$2794:C2848),"")</f>
        <v>51</v>
      </c>
      <c r="D2849" s="42"/>
      <c r="E2849" s="192" t="s">
        <v>2687</v>
      </c>
      <c r="F2849" s="57" t="s">
        <v>12</v>
      </c>
      <c r="G2849" s="257" t="s">
        <v>7</v>
      </c>
      <c r="H2849" s="1"/>
      <c r="I2849" s="132"/>
    </row>
    <row r="2850" spans="1:9" s="25" customFormat="1" ht="14.25" x14ac:dyDescent="0.2">
      <c r="A2850" s="83" t="str">
        <f t="shared" si="52"/>
        <v>LCCrm-52</v>
      </c>
      <c r="B2850" s="71" t="s">
        <v>114</v>
      </c>
      <c r="C2850" s="76">
        <f>IF(ISBLANK(D2850),_xlfn.AGGREGATE(2,5,C$2794:C2849),"")</f>
        <v>52</v>
      </c>
      <c r="D2850" s="42"/>
      <c r="E2850" s="192" t="s">
        <v>2688</v>
      </c>
      <c r="F2850" s="57" t="s">
        <v>12</v>
      </c>
      <c r="G2850" s="257" t="s">
        <v>7</v>
      </c>
      <c r="H2850" s="1"/>
      <c r="I2850" s="132"/>
    </row>
    <row r="2851" spans="1:9" s="25" customFormat="1" ht="14.25" x14ac:dyDescent="0.2">
      <c r="A2851" s="83" t="str">
        <f t="shared" ref="A2851:A2914" si="53">IF(ISBLANK(D2851),B2851&amp;"-"&amp;C2851,"")</f>
        <v>LCCrm-53</v>
      </c>
      <c r="B2851" s="71" t="s">
        <v>114</v>
      </c>
      <c r="C2851" s="76">
        <f>IF(ISBLANK(D2851),_xlfn.AGGREGATE(2,5,C$2794:C2850),"")</f>
        <v>53</v>
      </c>
      <c r="D2851" s="42"/>
      <c r="E2851" s="192" t="s">
        <v>2689</v>
      </c>
      <c r="F2851" s="57" t="s">
        <v>12</v>
      </c>
      <c r="G2851" s="257" t="s">
        <v>7</v>
      </c>
      <c r="H2851" s="1"/>
      <c r="I2851" s="132"/>
    </row>
    <row r="2852" spans="1:9" s="25" customFormat="1" ht="14.25" x14ac:dyDescent="0.2">
      <c r="A2852" s="83" t="str">
        <f t="shared" si="53"/>
        <v>LCCrm-54</v>
      </c>
      <c r="B2852" s="71" t="s">
        <v>114</v>
      </c>
      <c r="C2852" s="76">
        <f>IF(ISBLANK(D2852),_xlfn.AGGREGATE(2,5,C$2794:C2851),"")</f>
        <v>54</v>
      </c>
      <c r="D2852" s="42"/>
      <c r="E2852" s="192" t="s">
        <v>2690</v>
      </c>
      <c r="F2852" s="57" t="s">
        <v>12</v>
      </c>
      <c r="G2852" s="257" t="s">
        <v>7</v>
      </c>
      <c r="H2852" s="1"/>
      <c r="I2852" s="132"/>
    </row>
    <row r="2853" spans="1:9" s="25" customFormat="1" ht="14.25" x14ac:dyDescent="0.2">
      <c r="A2853" s="83" t="str">
        <f t="shared" si="53"/>
        <v>LCCrm-55</v>
      </c>
      <c r="B2853" s="71" t="s">
        <v>114</v>
      </c>
      <c r="C2853" s="76">
        <f>IF(ISBLANK(D2853),_xlfn.AGGREGATE(2,5,C$2794:C2852),"")</f>
        <v>55</v>
      </c>
      <c r="D2853" s="42"/>
      <c r="E2853" s="192" t="s">
        <v>3089</v>
      </c>
      <c r="F2853" s="57" t="s">
        <v>12</v>
      </c>
      <c r="G2853" s="257" t="s">
        <v>7</v>
      </c>
      <c r="H2853" s="1"/>
      <c r="I2853" s="132"/>
    </row>
    <row r="2854" spans="1:9" s="25" customFormat="1" ht="14.25" x14ac:dyDescent="0.2">
      <c r="A2854" s="83" t="str">
        <f t="shared" si="53"/>
        <v>LCCrm-56</v>
      </c>
      <c r="B2854" s="71" t="s">
        <v>114</v>
      </c>
      <c r="C2854" s="76">
        <f>IF(ISBLANK(D2854),_xlfn.AGGREGATE(2,5,C$2794:C2853),"")</f>
        <v>56</v>
      </c>
      <c r="D2854" s="42"/>
      <c r="E2854" s="192" t="s">
        <v>2691</v>
      </c>
      <c r="F2854" s="57" t="s">
        <v>12</v>
      </c>
      <c r="G2854" s="257" t="s">
        <v>7</v>
      </c>
      <c r="H2854" s="1"/>
      <c r="I2854" s="132"/>
    </row>
    <row r="2855" spans="1:9" s="25" customFormat="1" ht="14.25" x14ac:dyDescent="0.2">
      <c r="A2855" s="83" t="str">
        <f t="shared" si="53"/>
        <v>LCCrm-57</v>
      </c>
      <c r="B2855" s="71" t="s">
        <v>114</v>
      </c>
      <c r="C2855" s="76">
        <f>IF(ISBLANK(D2855),_xlfn.AGGREGATE(2,5,C$2794:C2854),"")</f>
        <v>57</v>
      </c>
      <c r="D2855" s="42"/>
      <c r="E2855" s="192" t="s">
        <v>2692</v>
      </c>
      <c r="F2855" s="57" t="s">
        <v>12</v>
      </c>
      <c r="G2855" s="257" t="s">
        <v>7</v>
      </c>
      <c r="H2855" s="1"/>
      <c r="I2855" s="132"/>
    </row>
    <row r="2856" spans="1:9" s="25" customFormat="1" ht="14.25" x14ac:dyDescent="0.2">
      <c r="A2856" s="83" t="str">
        <f t="shared" si="53"/>
        <v>LCCrm-58</v>
      </c>
      <c r="B2856" s="71" t="s">
        <v>114</v>
      </c>
      <c r="C2856" s="76">
        <f>IF(ISBLANK(D2856),_xlfn.AGGREGATE(2,5,C$2794:C2855),"")</f>
        <v>58</v>
      </c>
      <c r="D2856" s="42"/>
      <c r="E2856" s="192" t="s">
        <v>2693</v>
      </c>
      <c r="F2856" s="57" t="s">
        <v>12</v>
      </c>
      <c r="G2856" s="257" t="s">
        <v>7</v>
      </c>
      <c r="H2856" s="1"/>
      <c r="I2856" s="132"/>
    </row>
    <row r="2857" spans="1:9" s="25" customFormat="1" ht="14.25" x14ac:dyDescent="0.2">
      <c r="A2857" s="83" t="str">
        <f t="shared" si="53"/>
        <v>LCCrm-59</v>
      </c>
      <c r="B2857" s="71" t="s">
        <v>114</v>
      </c>
      <c r="C2857" s="76">
        <f>IF(ISBLANK(D2857),_xlfn.AGGREGATE(2,5,C$2794:C2856),"")</f>
        <v>59</v>
      </c>
      <c r="D2857" s="42"/>
      <c r="E2857" s="192" t="s">
        <v>2694</v>
      </c>
      <c r="F2857" s="57" t="s">
        <v>12</v>
      </c>
      <c r="G2857" s="257" t="s">
        <v>7</v>
      </c>
      <c r="H2857" s="1"/>
      <c r="I2857" s="132"/>
    </row>
    <row r="2858" spans="1:9" s="25" customFormat="1" ht="14.25" x14ac:dyDescent="0.2">
      <c r="A2858" s="83" t="str">
        <f t="shared" si="53"/>
        <v>LCCrm-60</v>
      </c>
      <c r="B2858" s="71" t="s">
        <v>114</v>
      </c>
      <c r="C2858" s="76">
        <f>IF(ISBLANK(D2858),_xlfn.AGGREGATE(2,5,C$2794:C2857),"")</f>
        <v>60</v>
      </c>
      <c r="D2858" s="42"/>
      <c r="E2858" s="192" t="s">
        <v>2695</v>
      </c>
      <c r="F2858" s="57" t="s">
        <v>12</v>
      </c>
      <c r="G2858" s="257" t="s">
        <v>7</v>
      </c>
      <c r="H2858" s="1"/>
      <c r="I2858" s="132"/>
    </row>
    <row r="2859" spans="1:9" s="25" customFormat="1" ht="15" x14ac:dyDescent="0.2">
      <c r="A2859" s="83" t="str">
        <f t="shared" si="53"/>
        <v/>
      </c>
      <c r="B2859" s="71"/>
      <c r="C2859" s="76" t="str">
        <f>IF(ISBLANK(D2859),_xlfn.AGGREGATE(2,5,C$2794:C2858),"")</f>
        <v/>
      </c>
      <c r="D2859" s="40" t="s">
        <v>1</v>
      </c>
      <c r="E2859" s="194" t="s">
        <v>2696</v>
      </c>
      <c r="F2859" s="8"/>
      <c r="G2859" s="257"/>
      <c r="H2859" s="24"/>
      <c r="I2859" s="132"/>
    </row>
    <row r="2860" spans="1:9" s="25" customFormat="1" ht="14.25" x14ac:dyDescent="0.2">
      <c r="A2860" s="83" t="str">
        <f t="shared" si="53"/>
        <v>LCCrm-61</v>
      </c>
      <c r="B2860" s="71" t="s">
        <v>114</v>
      </c>
      <c r="C2860" s="76">
        <f>IF(ISBLANK(D2860),_xlfn.AGGREGATE(2,5,C$2794:C2859),"")</f>
        <v>61</v>
      </c>
      <c r="D2860" s="42"/>
      <c r="E2860" s="192" t="s">
        <v>2697</v>
      </c>
      <c r="F2860" s="57" t="s">
        <v>12</v>
      </c>
      <c r="G2860" s="257" t="s">
        <v>7</v>
      </c>
      <c r="H2860" s="1"/>
      <c r="I2860" s="132"/>
    </row>
    <row r="2861" spans="1:9" s="25" customFormat="1" ht="14.25" x14ac:dyDescent="0.2">
      <c r="A2861" s="83" t="str">
        <f t="shared" si="53"/>
        <v>LCCrm-62</v>
      </c>
      <c r="B2861" s="71" t="s">
        <v>114</v>
      </c>
      <c r="C2861" s="76">
        <f>IF(ISBLANK(D2861),_xlfn.AGGREGATE(2,5,C$2794:C2860),"")</f>
        <v>62</v>
      </c>
      <c r="D2861" s="42"/>
      <c r="E2861" s="192" t="s">
        <v>2698</v>
      </c>
      <c r="F2861" s="57" t="s">
        <v>12</v>
      </c>
      <c r="G2861" s="257" t="s">
        <v>7</v>
      </c>
      <c r="H2861" s="1"/>
      <c r="I2861" s="124"/>
    </row>
    <row r="2862" spans="1:9" s="25" customFormat="1" ht="14.25" x14ac:dyDescent="0.2">
      <c r="A2862" s="83" t="str">
        <f t="shared" si="53"/>
        <v>LCCrm-63</v>
      </c>
      <c r="B2862" s="71" t="s">
        <v>114</v>
      </c>
      <c r="C2862" s="76">
        <f>IF(ISBLANK(D2862),_xlfn.AGGREGATE(2,5,C$2794:C2861),"")</f>
        <v>63</v>
      </c>
      <c r="D2862" s="42"/>
      <c r="E2862" s="192" t="s">
        <v>2699</v>
      </c>
      <c r="F2862" s="57" t="s">
        <v>12</v>
      </c>
      <c r="G2862" s="257" t="s">
        <v>7</v>
      </c>
      <c r="H2862" s="1"/>
      <c r="I2862" s="124"/>
    </row>
    <row r="2863" spans="1:9" s="25" customFormat="1" ht="28.5" x14ac:dyDescent="0.2">
      <c r="A2863" s="83" t="str">
        <f t="shared" si="53"/>
        <v>LCCrm-64</v>
      </c>
      <c r="B2863" s="71" t="s">
        <v>114</v>
      </c>
      <c r="C2863" s="76">
        <f>IF(ISBLANK(D2863),_xlfn.AGGREGATE(2,5,C$2794:C2862),"")</f>
        <v>64</v>
      </c>
      <c r="D2863" s="42"/>
      <c r="E2863" s="192" t="s">
        <v>2700</v>
      </c>
      <c r="F2863" s="57" t="s">
        <v>12</v>
      </c>
      <c r="G2863" s="257" t="s">
        <v>7</v>
      </c>
      <c r="H2863" s="1"/>
      <c r="I2863" s="124"/>
    </row>
    <row r="2864" spans="1:9" s="25" customFormat="1" ht="28.5" x14ac:dyDescent="0.2">
      <c r="A2864" s="83" t="str">
        <f t="shared" si="53"/>
        <v>LCCrm-65</v>
      </c>
      <c r="B2864" s="71" t="s">
        <v>114</v>
      </c>
      <c r="C2864" s="76">
        <f>IF(ISBLANK(D2864),_xlfn.AGGREGATE(2,5,C$2794:C2863),"")</f>
        <v>65</v>
      </c>
      <c r="D2864" s="42"/>
      <c r="E2864" s="192" t="s">
        <v>2701</v>
      </c>
      <c r="F2864" s="57" t="s">
        <v>12</v>
      </c>
      <c r="G2864" s="257" t="s">
        <v>7</v>
      </c>
      <c r="H2864" s="1"/>
      <c r="I2864" s="132"/>
    </row>
    <row r="2865" spans="1:9" s="25" customFormat="1" ht="14.25" x14ac:dyDescent="0.2">
      <c r="A2865" s="83" t="str">
        <f t="shared" si="53"/>
        <v>LCCrm-66</v>
      </c>
      <c r="B2865" s="71" t="s">
        <v>114</v>
      </c>
      <c r="C2865" s="76">
        <f>IF(ISBLANK(D2865),_xlfn.AGGREGATE(2,5,C$2794:C2864),"")</f>
        <v>66</v>
      </c>
      <c r="D2865" s="42"/>
      <c r="E2865" s="192" t="s">
        <v>2702</v>
      </c>
      <c r="F2865" s="57" t="s">
        <v>12</v>
      </c>
      <c r="G2865" s="257" t="s">
        <v>7</v>
      </c>
      <c r="H2865" s="1"/>
      <c r="I2865" s="132"/>
    </row>
    <row r="2866" spans="1:9" s="25" customFormat="1" ht="20.25" x14ac:dyDescent="0.2">
      <c r="A2866" s="173" t="str">
        <f t="shared" si="53"/>
        <v/>
      </c>
      <c r="B2866" s="73"/>
      <c r="C2866" s="79" t="str">
        <f>IF(ISBLANK(D2866),_xlfn.AGGREGATE(2,5,C$2865:C2866),"")</f>
        <v/>
      </c>
      <c r="D2866" s="40" t="s">
        <v>51</v>
      </c>
      <c r="E2866" s="231" t="s">
        <v>49</v>
      </c>
      <c r="F2866" s="5"/>
      <c r="G2866" s="266"/>
      <c r="H2866" s="23"/>
      <c r="I2866" s="132"/>
    </row>
    <row r="2867" spans="1:9" s="25" customFormat="1" ht="15" x14ac:dyDescent="0.2">
      <c r="A2867" s="185" t="str">
        <f t="shared" si="53"/>
        <v/>
      </c>
      <c r="B2867" s="80"/>
      <c r="C2867" s="77" t="str">
        <f>IF(ISBLANK(D2867),_xlfn.AGGREGATE(2,5,C$2866:C2866),"")</f>
        <v/>
      </c>
      <c r="D2867" s="53" t="s">
        <v>1</v>
      </c>
      <c r="E2867" s="202" t="s">
        <v>2703</v>
      </c>
      <c r="F2867" s="64"/>
      <c r="G2867" s="282"/>
      <c r="H2867" s="147"/>
      <c r="I2867" s="124"/>
    </row>
    <row r="2868" spans="1:9" s="25" customFormat="1" ht="14.25" x14ac:dyDescent="0.2">
      <c r="A2868" s="186" t="str">
        <f t="shared" si="53"/>
        <v>RacPrf-1</v>
      </c>
      <c r="B2868" s="71" t="s">
        <v>85</v>
      </c>
      <c r="C2868" s="76">
        <f>IF(ISBLANK(D2868),_xlfn.AGGREGATE(2,5,C$2866:C2867)+1,"")</f>
        <v>1</v>
      </c>
      <c r="D2868" s="54"/>
      <c r="E2868" s="232" t="s">
        <v>2704</v>
      </c>
      <c r="F2868" s="57" t="s">
        <v>6</v>
      </c>
      <c r="G2868" s="257" t="s">
        <v>7</v>
      </c>
      <c r="H2868" s="1"/>
      <c r="I2868" s="124"/>
    </row>
    <row r="2869" spans="1:9" s="25" customFormat="1" ht="14.25" x14ac:dyDescent="0.2">
      <c r="A2869" s="186" t="str">
        <f t="shared" si="53"/>
        <v>RacPrf-2</v>
      </c>
      <c r="B2869" s="71" t="s">
        <v>85</v>
      </c>
      <c r="C2869" s="76">
        <f>IF(ISBLANK(D2869),_xlfn.AGGREGATE(2,5,C$2866:C2868)+1,"")</f>
        <v>2</v>
      </c>
      <c r="D2869" s="54"/>
      <c r="E2869" s="232" t="s">
        <v>2705</v>
      </c>
      <c r="F2869" s="57" t="s">
        <v>6</v>
      </c>
      <c r="G2869" s="257" t="s">
        <v>7</v>
      </c>
      <c r="H2869" s="1"/>
      <c r="I2869" s="124"/>
    </row>
    <row r="2870" spans="1:9" s="25" customFormat="1" ht="14.25" x14ac:dyDescent="0.2">
      <c r="A2870" s="186" t="str">
        <f t="shared" si="53"/>
        <v>RacPrf-3</v>
      </c>
      <c r="B2870" s="71" t="s">
        <v>85</v>
      </c>
      <c r="C2870" s="76">
        <f>IF(ISBLANK(D2870),_xlfn.AGGREGATE(2,5,C$2866:C2869)+1,"")</f>
        <v>3</v>
      </c>
      <c r="D2870" s="54"/>
      <c r="E2870" s="232" t="s">
        <v>2706</v>
      </c>
      <c r="F2870" s="57" t="s">
        <v>6</v>
      </c>
      <c r="G2870" s="257" t="s">
        <v>7</v>
      </c>
      <c r="H2870" s="1"/>
      <c r="I2870" s="124"/>
    </row>
    <row r="2871" spans="1:9" s="25" customFormat="1" ht="14.25" x14ac:dyDescent="0.2">
      <c r="A2871" s="186" t="str">
        <f t="shared" si="53"/>
        <v>RacPrf-4</v>
      </c>
      <c r="B2871" s="71" t="s">
        <v>85</v>
      </c>
      <c r="C2871" s="76">
        <f>IF(ISBLANK(D2871),_xlfn.AGGREGATE(2,5,C$2866:C2870)+1,"")</f>
        <v>4</v>
      </c>
      <c r="D2871" s="54"/>
      <c r="E2871" s="232" t="s">
        <v>2707</v>
      </c>
      <c r="F2871" s="57" t="s">
        <v>6</v>
      </c>
      <c r="G2871" s="257" t="s">
        <v>7</v>
      </c>
      <c r="H2871" s="1"/>
      <c r="I2871" s="124"/>
    </row>
    <row r="2872" spans="1:9" s="25" customFormat="1" ht="14.25" x14ac:dyDescent="0.2">
      <c r="A2872" s="186" t="str">
        <f t="shared" si="53"/>
        <v>RacPrf-5</v>
      </c>
      <c r="B2872" s="71" t="s">
        <v>85</v>
      </c>
      <c r="C2872" s="76">
        <f>IF(ISBLANK(D2872),_xlfn.AGGREGATE(2,5,C$2866:C2871)+1,"")</f>
        <v>5</v>
      </c>
      <c r="D2872" s="54"/>
      <c r="E2872" s="232" t="s">
        <v>2708</v>
      </c>
      <c r="F2872" s="57" t="s">
        <v>6</v>
      </c>
      <c r="G2872" s="257" t="s">
        <v>7</v>
      </c>
      <c r="H2872" s="1"/>
      <c r="I2872" s="124"/>
    </row>
    <row r="2873" spans="1:9" s="25" customFormat="1" ht="14.25" x14ac:dyDescent="0.2">
      <c r="A2873" s="186" t="str">
        <f t="shared" si="53"/>
        <v>RacPrf-6</v>
      </c>
      <c r="B2873" s="71" t="s">
        <v>85</v>
      </c>
      <c r="C2873" s="76">
        <f>IF(ISBLANK(D2873),_xlfn.AGGREGATE(2,5,C$2866:C2872)+1,"")</f>
        <v>6</v>
      </c>
      <c r="D2873" s="54"/>
      <c r="E2873" s="232" t="s">
        <v>2709</v>
      </c>
      <c r="F2873" s="57" t="s">
        <v>6</v>
      </c>
      <c r="G2873" s="257" t="s">
        <v>7</v>
      </c>
      <c r="H2873" s="1"/>
      <c r="I2873" s="124"/>
    </row>
    <row r="2874" spans="1:9" s="25" customFormat="1" ht="14.25" x14ac:dyDescent="0.2">
      <c r="A2874" s="186" t="str">
        <f t="shared" si="53"/>
        <v>RacPrf-7</v>
      </c>
      <c r="B2874" s="71" t="s">
        <v>85</v>
      </c>
      <c r="C2874" s="76">
        <f>IF(ISBLANK(D2874),_xlfn.AGGREGATE(2,5,C$2866:C2873)+1,"")</f>
        <v>7</v>
      </c>
      <c r="D2874" s="54"/>
      <c r="E2874" s="232" t="s">
        <v>2710</v>
      </c>
      <c r="F2874" s="57" t="s">
        <v>6</v>
      </c>
      <c r="G2874" s="257" t="s">
        <v>7</v>
      </c>
      <c r="H2874" s="1"/>
      <c r="I2874" s="124"/>
    </row>
    <row r="2875" spans="1:9" s="25" customFormat="1" ht="14.25" x14ac:dyDescent="0.2">
      <c r="A2875" s="186" t="str">
        <f t="shared" si="53"/>
        <v>RacPrf-8</v>
      </c>
      <c r="B2875" s="71" t="s">
        <v>85</v>
      </c>
      <c r="C2875" s="76">
        <f>IF(ISBLANK(D2875),_xlfn.AGGREGATE(2,5,C$2866:C2874)+1,"")</f>
        <v>8</v>
      </c>
      <c r="D2875" s="54"/>
      <c r="E2875" s="232" t="s">
        <v>2711</v>
      </c>
      <c r="F2875" s="57" t="s">
        <v>6</v>
      </c>
      <c r="G2875" s="257" t="s">
        <v>7</v>
      </c>
      <c r="H2875" s="1"/>
      <c r="I2875" s="124"/>
    </row>
    <row r="2876" spans="1:9" s="25" customFormat="1" ht="14.25" x14ac:dyDescent="0.2">
      <c r="A2876" s="186" t="str">
        <f t="shared" si="53"/>
        <v>RacPrf-9</v>
      </c>
      <c r="B2876" s="71" t="s">
        <v>85</v>
      </c>
      <c r="C2876" s="76">
        <f>IF(ISBLANK(D2876),_xlfn.AGGREGATE(2,5,C$2866:C2875)+1,"")</f>
        <v>9</v>
      </c>
      <c r="D2876" s="54"/>
      <c r="E2876" s="232" t="s">
        <v>2712</v>
      </c>
      <c r="F2876" s="57" t="s">
        <v>6</v>
      </c>
      <c r="G2876" s="257" t="s">
        <v>7</v>
      </c>
      <c r="H2876" s="1"/>
      <c r="I2876" s="124"/>
    </row>
    <row r="2877" spans="1:9" s="25" customFormat="1" ht="14.25" x14ac:dyDescent="0.2">
      <c r="A2877" s="186" t="str">
        <f t="shared" si="53"/>
        <v>RacPrf-10</v>
      </c>
      <c r="B2877" s="71" t="s">
        <v>85</v>
      </c>
      <c r="C2877" s="76">
        <f>IF(ISBLANK(D2877),_xlfn.AGGREGATE(2,5,C$2866:C2876)+1,"")</f>
        <v>10</v>
      </c>
      <c r="D2877" s="54"/>
      <c r="E2877" s="232" t="s">
        <v>2713</v>
      </c>
      <c r="F2877" s="57" t="s">
        <v>6</v>
      </c>
      <c r="G2877" s="257" t="s">
        <v>7</v>
      </c>
      <c r="H2877" s="1"/>
      <c r="I2877" s="132"/>
    </row>
    <row r="2878" spans="1:9" s="25" customFormat="1" ht="14.25" x14ac:dyDescent="0.2">
      <c r="A2878" s="186" t="str">
        <f t="shared" si="53"/>
        <v>RacPrf-11</v>
      </c>
      <c r="B2878" s="71" t="s">
        <v>85</v>
      </c>
      <c r="C2878" s="76">
        <f>IF(ISBLANK(D2878),_xlfn.AGGREGATE(2,5,C$2866:C2877)+1,"")</f>
        <v>11</v>
      </c>
      <c r="D2878" s="54"/>
      <c r="E2878" s="232" t="s">
        <v>2714</v>
      </c>
      <c r="F2878" s="57" t="s">
        <v>6</v>
      </c>
      <c r="G2878" s="257" t="s">
        <v>7</v>
      </c>
      <c r="H2878" s="1"/>
      <c r="I2878" s="124"/>
    </row>
    <row r="2879" spans="1:9" s="25" customFormat="1" ht="14.25" x14ac:dyDescent="0.2">
      <c r="A2879" s="186" t="str">
        <f t="shared" si="53"/>
        <v>RacPrf-12</v>
      </c>
      <c r="B2879" s="71" t="s">
        <v>85</v>
      </c>
      <c r="C2879" s="76">
        <f>IF(ISBLANK(D2879),_xlfn.AGGREGATE(2,5,C$2866:C2878)+1,"")</f>
        <v>12</v>
      </c>
      <c r="D2879" s="54"/>
      <c r="E2879" s="232" t="s">
        <v>2715</v>
      </c>
      <c r="F2879" s="57" t="s">
        <v>6</v>
      </c>
      <c r="G2879" s="257" t="s">
        <v>7</v>
      </c>
      <c r="H2879" s="1"/>
      <c r="I2879" s="124"/>
    </row>
    <row r="2880" spans="1:9" s="25" customFormat="1" ht="14.25" x14ac:dyDescent="0.2">
      <c r="A2880" s="186" t="str">
        <f t="shared" si="53"/>
        <v>RacPrf-13</v>
      </c>
      <c r="B2880" s="71" t="s">
        <v>85</v>
      </c>
      <c r="C2880" s="76">
        <f>IF(ISBLANK(D2880),_xlfn.AGGREGATE(2,5,C$2866:C2879)+1,"")</f>
        <v>13</v>
      </c>
      <c r="D2880" s="54"/>
      <c r="E2880" s="232" t="s">
        <v>2716</v>
      </c>
      <c r="F2880" s="57" t="s">
        <v>6</v>
      </c>
      <c r="G2880" s="257" t="s">
        <v>7</v>
      </c>
      <c r="H2880" s="1"/>
      <c r="I2880" s="124"/>
    </row>
    <row r="2881" spans="1:9" s="25" customFormat="1" ht="14.25" x14ac:dyDescent="0.2">
      <c r="A2881" s="186" t="str">
        <f t="shared" si="53"/>
        <v>RacPrf-14</v>
      </c>
      <c r="B2881" s="71" t="s">
        <v>85</v>
      </c>
      <c r="C2881" s="76">
        <f>IF(ISBLANK(D2881),_xlfn.AGGREGATE(2,5,C$2866:C2880)+1,"")</f>
        <v>14</v>
      </c>
      <c r="D2881" s="54"/>
      <c r="E2881" s="232" t="s">
        <v>2717</v>
      </c>
      <c r="F2881" s="57" t="s">
        <v>6</v>
      </c>
      <c r="G2881" s="257" t="s">
        <v>7</v>
      </c>
      <c r="H2881" s="1"/>
      <c r="I2881" s="124"/>
    </row>
    <row r="2882" spans="1:9" s="25" customFormat="1" ht="14.25" x14ac:dyDescent="0.2">
      <c r="A2882" s="186" t="str">
        <f t="shared" si="53"/>
        <v>RacPrf-15</v>
      </c>
      <c r="B2882" s="71" t="s">
        <v>85</v>
      </c>
      <c r="C2882" s="76">
        <f>IF(ISBLANK(D2882),_xlfn.AGGREGATE(2,5,C$2866:C2881)+1,"")</f>
        <v>15</v>
      </c>
      <c r="D2882" s="42"/>
      <c r="E2882" s="213" t="s">
        <v>2718</v>
      </c>
      <c r="F2882" s="57" t="s">
        <v>12</v>
      </c>
      <c r="G2882" s="257" t="s">
        <v>9</v>
      </c>
      <c r="H2882" s="1"/>
      <c r="I2882" s="124"/>
    </row>
    <row r="2883" spans="1:9" s="25" customFormat="1" ht="28.5" x14ac:dyDescent="0.2">
      <c r="A2883" s="186" t="str">
        <f t="shared" si="53"/>
        <v>RacPrf-16</v>
      </c>
      <c r="B2883" s="71" t="s">
        <v>85</v>
      </c>
      <c r="C2883" s="76">
        <f>IF(ISBLANK(D2883),_xlfn.AGGREGATE(2,5,C$2866:C2882)+1,"")</f>
        <v>16</v>
      </c>
      <c r="D2883" s="54"/>
      <c r="E2883" s="232" t="s">
        <v>2719</v>
      </c>
      <c r="F2883" s="57" t="s">
        <v>6</v>
      </c>
      <c r="G2883" s="257" t="s">
        <v>7</v>
      </c>
      <c r="H2883" s="1"/>
      <c r="I2883" s="132"/>
    </row>
    <row r="2884" spans="1:9" s="25" customFormat="1" ht="14.25" x14ac:dyDescent="0.2">
      <c r="A2884" s="186" t="str">
        <f t="shared" si="53"/>
        <v>RacPrf-17</v>
      </c>
      <c r="B2884" s="71" t="s">
        <v>85</v>
      </c>
      <c r="C2884" s="76">
        <f>IF(ISBLANK(D2884),_xlfn.AGGREGATE(2,5,C$2866:C2883)+1,"")</f>
        <v>17</v>
      </c>
      <c r="D2884" s="54"/>
      <c r="E2884" s="232" t="s">
        <v>2720</v>
      </c>
      <c r="F2884" s="57" t="s">
        <v>6</v>
      </c>
      <c r="G2884" s="257" t="s">
        <v>7</v>
      </c>
      <c r="H2884" s="1"/>
      <c r="I2884" s="132"/>
    </row>
    <row r="2885" spans="1:9" s="25" customFormat="1" ht="14.25" x14ac:dyDescent="0.2">
      <c r="A2885" s="186" t="str">
        <f>IF(ISBLANK(D2885),B2885&amp;"-"&amp;C2885,"")</f>
        <v>RacPrf-18</v>
      </c>
      <c r="B2885" s="71" t="s">
        <v>85</v>
      </c>
      <c r="C2885" s="76">
        <f>IF(ISBLANK(D2885),_xlfn.AGGREGATE(2,5,C$2866:C2884)+1,"")</f>
        <v>18</v>
      </c>
      <c r="D2885" s="42"/>
      <c r="E2885" s="213" t="s">
        <v>2721</v>
      </c>
      <c r="F2885" s="57" t="s">
        <v>12</v>
      </c>
      <c r="G2885" s="257" t="s">
        <v>9</v>
      </c>
      <c r="H2885" s="1"/>
      <c r="I2885" s="141"/>
    </row>
    <row r="2886" spans="1:9" s="25" customFormat="1" ht="14.25" x14ac:dyDescent="0.2">
      <c r="A2886" s="186" t="str">
        <f>IF(ISBLANK(D2886),B2886&amp;"-"&amp;C2886,"")</f>
        <v>RacPrf-19</v>
      </c>
      <c r="B2886" s="71" t="s">
        <v>85</v>
      </c>
      <c r="C2886" s="76">
        <f>IF(ISBLANK(D2886),_xlfn.AGGREGATE(2,5,C$2866:C2885)+1,"")</f>
        <v>19</v>
      </c>
      <c r="D2886" s="42"/>
      <c r="E2886" s="213" t="s">
        <v>2722</v>
      </c>
      <c r="F2886" s="57" t="s">
        <v>12</v>
      </c>
      <c r="G2886" s="257" t="s">
        <v>9</v>
      </c>
      <c r="H2886" s="1"/>
      <c r="I2886" s="124"/>
    </row>
    <row r="2887" spans="1:9" s="25" customFormat="1" ht="14.25" x14ac:dyDescent="0.2">
      <c r="A2887" s="186" t="str">
        <f t="shared" si="53"/>
        <v>RacPrf-20</v>
      </c>
      <c r="B2887" s="71" t="s">
        <v>85</v>
      </c>
      <c r="C2887" s="76">
        <f>IF(ISBLANK(D2887),_xlfn.AGGREGATE(2,5,C$2866:C2886)+1,"")</f>
        <v>20</v>
      </c>
      <c r="D2887" s="54"/>
      <c r="E2887" s="225" t="s">
        <v>2723</v>
      </c>
      <c r="F2887" s="57" t="s">
        <v>6</v>
      </c>
      <c r="G2887" s="257" t="s">
        <v>7</v>
      </c>
      <c r="H2887" s="1"/>
      <c r="I2887" s="124"/>
    </row>
    <row r="2888" spans="1:9" s="25" customFormat="1" ht="14.25" x14ac:dyDescent="0.2">
      <c r="A2888" s="186" t="str">
        <f t="shared" si="53"/>
        <v>RacPrf-21</v>
      </c>
      <c r="B2888" s="71" t="s">
        <v>85</v>
      </c>
      <c r="C2888" s="76">
        <f>IF(ISBLANK(D2888),_xlfn.AGGREGATE(2,5,C$2866:C2887)+1,"")</f>
        <v>21</v>
      </c>
      <c r="D2888" s="54"/>
      <c r="E2888" s="225" t="s">
        <v>2724</v>
      </c>
      <c r="F2888" s="57" t="s">
        <v>6</v>
      </c>
      <c r="G2888" s="257" t="s">
        <v>7</v>
      </c>
      <c r="H2888" s="1"/>
      <c r="I2888" s="124"/>
    </row>
    <row r="2889" spans="1:9" s="25" customFormat="1" ht="14.25" x14ac:dyDescent="0.2">
      <c r="A2889" s="186" t="str">
        <f t="shared" si="53"/>
        <v>RacPrf-22</v>
      </c>
      <c r="B2889" s="71" t="s">
        <v>85</v>
      </c>
      <c r="C2889" s="76">
        <f>IF(ISBLANK(D2889),_xlfn.AGGREGATE(2,5,C$2866:C2888)+1,"")</f>
        <v>22</v>
      </c>
      <c r="D2889" s="54"/>
      <c r="E2889" s="225" t="s">
        <v>2725</v>
      </c>
      <c r="F2889" s="57" t="s">
        <v>6</v>
      </c>
      <c r="G2889" s="257" t="s">
        <v>7</v>
      </c>
      <c r="H2889" s="1"/>
      <c r="I2889" s="124"/>
    </row>
    <row r="2890" spans="1:9" s="25" customFormat="1" ht="20.25" x14ac:dyDescent="0.2">
      <c r="A2890" s="173" t="str">
        <f t="shared" si="53"/>
        <v/>
      </c>
      <c r="B2890" s="73"/>
      <c r="C2890" s="79"/>
      <c r="D2890" s="40" t="s">
        <v>51</v>
      </c>
      <c r="E2890" s="233" t="s">
        <v>2726</v>
      </c>
      <c r="F2890" s="18"/>
      <c r="G2890" s="263"/>
      <c r="H2890" s="23"/>
      <c r="I2890" s="124"/>
    </row>
    <row r="2891" spans="1:9" s="25" customFormat="1" ht="28.5" x14ac:dyDescent="0.2">
      <c r="A2891" s="173" t="str">
        <f t="shared" si="53"/>
        <v>LAMan-1</v>
      </c>
      <c r="B2891" s="73" t="s">
        <v>120</v>
      </c>
      <c r="C2891" s="79">
        <f>IF(ISBLANK(D2891),_xlfn.AGGREGATE(2,5,C$2890:C2890)+1,"")</f>
        <v>1</v>
      </c>
      <c r="D2891" s="56"/>
      <c r="E2891" s="220" t="s">
        <v>2293</v>
      </c>
      <c r="F2891" s="65" t="s">
        <v>12</v>
      </c>
      <c r="G2891" s="257" t="s">
        <v>7</v>
      </c>
      <c r="H2891" s="1"/>
      <c r="I2891" s="124"/>
    </row>
    <row r="2892" spans="1:9" s="25" customFormat="1" ht="14.25" x14ac:dyDescent="0.2">
      <c r="A2892" s="173" t="str">
        <f t="shared" si="53"/>
        <v>LAMan-2</v>
      </c>
      <c r="B2892" s="73" t="s">
        <v>120</v>
      </c>
      <c r="C2892" s="79">
        <f>IF(ISBLANK(D2892),_xlfn.AGGREGATE(2,5,C$2890:C2891)+1,"")</f>
        <v>2</v>
      </c>
      <c r="D2892" s="55"/>
      <c r="E2892" s="192" t="s">
        <v>2727</v>
      </c>
      <c r="F2892" s="65" t="s">
        <v>12</v>
      </c>
      <c r="G2892" s="257" t="s">
        <v>7</v>
      </c>
      <c r="H2892" s="1"/>
      <c r="I2892" s="124"/>
    </row>
    <row r="2893" spans="1:9" s="25" customFormat="1" ht="14.25" x14ac:dyDescent="0.2">
      <c r="A2893" s="173" t="str">
        <f t="shared" si="53"/>
        <v>LAMan-3</v>
      </c>
      <c r="B2893" s="73" t="s">
        <v>120</v>
      </c>
      <c r="C2893" s="79">
        <f>IF(ISBLANK(D2893),_xlfn.AGGREGATE(2,5,C$2890:C2892)+1,"")</f>
        <v>3</v>
      </c>
      <c r="D2893" s="55"/>
      <c r="E2893" s="192" t="s">
        <v>2728</v>
      </c>
      <c r="F2893" s="65" t="s">
        <v>12</v>
      </c>
      <c r="G2893" s="257" t="s">
        <v>7</v>
      </c>
      <c r="H2893" s="1"/>
      <c r="I2893" s="141"/>
    </row>
    <row r="2894" spans="1:9" s="25" customFormat="1" ht="28.5" x14ac:dyDescent="0.2">
      <c r="A2894" s="173" t="str">
        <f t="shared" si="53"/>
        <v>LAMan-4</v>
      </c>
      <c r="B2894" s="73" t="s">
        <v>120</v>
      </c>
      <c r="C2894" s="79">
        <f>IF(ISBLANK(D2894),_xlfn.AGGREGATE(2,5,C$2890:C2893)+1,"")</f>
        <v>4</v>
      </c>
      <c r="D2894" s="55"/>
      <c r="E2894" s="192" t="s">
        <v>2729</v>
      </c>
      <c r="F2894" s="65" t="s">
        <v>12</v>
      </c>
      <c r="G2894" s="257" t="s">
        <v>7</v>
      </c>
      <c r="H2894" s="1"/>
      <c r="I2894" s="124"/>
    </row>
    <row r="2895" spans="1:9" s="25" customFormat="1" ht="14.25" x14ac:dyDescent="0.2">
      <c r="A2895" s="173" t="str">
        <f t="shared" si="53"/>
        <v>LAMan-5</v>
      </c>
      <c r="B2895" s="73" t="s">
        <v>120</v>
      </c>
      <c r="C2895" s="79">
        <f>IF(ISBLANK(D2895),_xlfn.AGGREGATE(2,5,C$2890:C2894)+1,"")</f>
        <v>5</v>
      </c>
      <c r="D2895" s="55"/>
      <c r="E2895" s="217" t="s">
        <v>2169</v>
      </c>
      <c r="F2895" s="57" t="s">
        <v>12</v>
      </c>
      <c r="G2895" s="257" t="s">
        <v>7</v>
      </c>
      <c r="H2895" s="1"/>
      <c r="I2895" s="124"/>
    </row>
    <row r="2896" spans="1:9" s="25" customFormat="1" ht="30" x14ac:dyDescent="0.2">
      <c r="A2896" s="173" t="str">
        <f t="shared" si="53"/>
        <v/>
      </c>
      <c r="B2896" s="73"/>
      <c r="C2896" s="79" t="str">
        <f>IF(ISBLANK(D2896),_xlfn.AGGREGATE(2,5,C$2890:C2895)+1,"")</f>
        <v/>
      </c>
      <c r="D2896" s="52" t="s">
        <v>1</v>
      </c>
      <c r="E2896" s="194" t="s">
        <v>2730</v>
      </c>
      <c r="F2896" s="18"/>
      <c r="G2896" s="263"/>
      <c r="H2896" s="23"/>
      <c r="I2896" s="124"/>
    </row>
    <row r="2897" spans="1:9" s="25" customFormat="1" ht="14.25" x14ac:dyDescent="0.2">
      <c r="A2897" s="173" t="str">
        <f t="shared" si="53"/>
        <v>LAMan-6</v>
      </c>
      <c r="B2897" s="73" t="s">
        <v>120</v>
      </c>
      <c r="C2897" s="79">
        <f>IF(ISBLANK(D2897),_xlfn.AGGREGATE(2,5,C$2890:C2896)+1,"")</f>
        <v>6</v>
      </c>
      <c r="D2897" s="55"/>
      <c r="E2897" s="206" t="s">
        <v>2731</v>
      </c>
      <c r="F2897" s="65" t="s">
        <v>12</v>
      </c>
      <c r="G2897" s="257" t="s">
        <v>7</v>
      </c>
      <c r="H2897" s="1"/>
      <c r="I2897" s="124"/>
    </row>
    <row r="2898" spans="1:9" s="25" customFormat="1" ht="14.25" x14ac:dyDescent="0.2">
      <c r="A2898" s="173" t="str">
        <f t="shared" si="53"/>
        <v>LAMan-7</v>
      </c>
      <c r="B2898" s="73" t="s">
        <v>120</v>
      </c>
      <c r="C2898" s="79">
        <f>IF(ISBLANK(D2898),_xlfn.AGGREGATE(2,5,C$2890:C2897)+1,"")</f>
        <v>7</v>
      </c>
      <c r="D2898" s="55"/>
      <c r="E2898" s="206" t="s">
        <v>2732</v>
      </c>
      <c r="F2898" s="65" t="s">
        <v>12</v>
      </c>
      <c r="G2898" s="257" t="s">
        <v>7</v>
      </c>
      <c r="H2898" s="1"/>
      <c r="I2898" s="124"/>
    </row>
    <row r="2899" spans="1:9" s="25" customFormat="1" ht="14.25" x14ac:dyDescent="0.2">
      <c r="A2899" s="173" t="str">
        <f t="shared" si="53"/>
        <v>LAMan-8</v>
      </c>
      <c r="B2899" s="73" t="s">
        <v>120</v>
      </c>
      <c r="C2899" s="79">
        <f>IF(ISBLANK(D2899),_xlfn.AGGREGATE(2,5,C$2890:C2898)+1,"")</f>
        <v>8</v>
      </c>
      <c r="D2899" s="55"/>
      <c r="E2899" s="206" t="s">
        <v>2733</v>
      </c>
      <c r="F2899" s="65" t="s">
        <v>12</v>
      </c>
      <c r="G2899" s="257" t="s">
        <v>7</v>
      </c>
      <c r="H2899" s="1"/>
      <c r="I2899" s="124"/>
    </row>
    <row r="2900" spans="1:9" s="25" customFormat="1" ht="14.25" x14ac:dyDescent="0.2">
      <c r="A2900" s="173" t="str">
        <f t="shared" si="53"/>
        <v>LAMan-9</v>
      </c>
      <c r="B2900" s="73" t="s">
        <v>120</v>
      </c>
      <c r="C2900" s="79">
        <f>IF(ISBLANK(D2900),_xlfn.AGGREGATE(2,5,C$2890:C2899)+1,"")</f>
        <v>9</v>
      </c>
      <c r="D2900" s="55"/>
      <c r="E2900" s="206" t="s">
        <v>2734</v>
      </c>
      <c r="F2900" s="65" t="s">
        <v>12</v>
      </c>
      <c r="G2900" s="257" t="s">
        <v>7</v>
      </c>
      <c r="H2900" s="1"/>
      <c r="I2900" s="124"/>
    </row>
    <row r="2901" spans="1:9" s="25" customFormat="1" ht="14.25" x14ac:dyDescent="0.2">
      <c r="A2901" s="173" t="str">
        <f t="shared" si="53"/>
        <v>LAMan-10</v>
      </c>
      <c r="B2901" s="73" t="s">
        <v>120</v>
      </c>
      <c r="C2901" s="79">
        <f>IF(ISBLANK(D2901),_xlfn.AGGREGATE(2,5,C$2890:C2900)+1,"")</f>
        <v>10</v>
      </c>
      <c r="D2901" s="55"/>
      <c r="E2901" s="206" t="s">
        <v>2735</v>
      </c>
      <c r="F2901" s="65" t="s">
        <v>12</v>
      </c>
      <c r="G2901" s="257" t="s">
        <v>7</v>
      </c>
      <c r="H2901" s="1"/>
      <c r="I2901" s="124"/>
    </row>
    <row r="2902" spans="1:9" s="25" customFormat="1" ht="14.25" x14ac:dyDescent="0.2">
      <c r="A2902" s="173" t="str">
        <f t="shared" si="53"/>
        <v>LAMan-11</v>
      </c>
      <c r="B2902" s="73" t="s">
        <v>120</v>
      </c>
      <c r="C2902" s="79">
        <f>IF(ISBLANK(D2902),_xlfn.AGGREGATE(2,5,C$2890:C2901)+1,"")</f>
        <v>11</v>
      </c>
      <c r="D2902" s="55"/>
      <c r="E2902" s="206" t="s">
        <v>2736</v>
      </c>
      <c r="F2902" s="65" t="s">
        <v>12</v>
      </c>
      <c r="G2902" s="257" t="s">
        <v>7</v>
      </c>
      <c r="H2902" s="1"/>
      <c r="I2902" s="124"/>
    </row>
    <row r="2903" spans="1:9" s="25" customFormat="1" ht="14.25" x14ac:dyDescent="0.2">
      <c r="A2903" s="173" t="str">
        <f t="shared" si="53"/>
        <v>LAMan-12</v>
      </c>
      <c r="B2903" s="73" t="s">
        <v>120</v>
      </c>
      <c r="C2903" s="79">
        <f>IF(ISBLANK(D2903),_xlfn.AGGREGATE(2,5,C$2890:C2902)+1,"")</f>
        <v>12</v>
      </c>
      <c r="D2903" s="55"/>
      <c r="E2903" s="206" t="s">
        <v>2737</v>
      </c>
      <c r="F2903" s="65" t="s">
        <v>12</v>
      </c>
      <c r="G2903" s="257" t="s">
        <v>7</v>
      </c>
      <c r="H2903" s="1"/>
      <c r="I2903" s="124"/>
    </row>
    <row r="2904" spans="1:9" s="25" customFormat="1" ht="14.25" x14ac:dyDescent="0.2">
      <c r="A2904" s="173" t="str">
        <f t="shared" si="53"/>
        <v>LAMan-13</v>
      </c>
      <c r="B2904" s="73" t="s">
        <v>120</v>
      </c>
      <c r="C2904" s="79">
        <f>IF(ISBLANK(D2904),_xlfn.AGGREGATE(2,5,C$2890:C2903)+1,"")</f>
        <v>13</v>
      </c>
      <c r="D2904" s="55"/>
      <c r="E2904" s="206" t="s">
        <v>2738</v>
      </c>
      <c r="F2904" s="65" t="s">
        <v>12</v>
      </c>
      <c r="G2904" s="257" t="s">
        <v>7</v>
      </c>
      <c r="H2904" s="1"/>
      <c r="I2904" s="124"/>
    </row>
    <row r="2905" spans="1:9" s="25" customFormat="1" ht="14.25" x14ac:dyDescent="0.2">
      <c r="A2905" s="173" t="str">
        <f t="shared" si="53"/>
        <v>LAMan-14</v>
      </c>
      <c r="B2905" s="73" t="s">
        <v>120</v>
      </c>
      <c r="C2905" s="79">
        <f>IF(ISBLANK(D2905),_xlfn.AGGREGATE(2,5,C$2890:C2904)+1,"")</f>
        <v>14</v>
      </c>
      <c r="D2905" s="55"/>
      <c r="E2905" s="206" t="s">
        <v>2739</v>
      </c>
      <c r="F2905" s="65" t="s">
        <v>12</v>
      </c>
      <c r="G2905" s="257" t="s">
        <v>7</v>
      </c>
      <c r="H2905" s="1"/>
      <c r="I2905" s="124"/>
    </row>
    <row r="2906" spans="1:9" s="25" customFormat="1" ht="14.25" x14ac:dyDescent="0.2">
      <c r="A2906" s="173" t="str">
        <f t="shared" si="53"/>
        <v>LAMan-15</v>
      </c>
      <c r="B2906" s="73" t="s">
        <v>120</v>
      </c>
      <c r="C2906" s="79">
        <f>IF(ISBLANK(D2906),_xlfn.AGGREGATE(2,5,C$2890:C2905)+1,"")</f>
        <v>15</v>
      </c>
      <c r="D2906" s="55"/>
      <c r="E2906" s="206" t="s">
        <v>2740</v>
      </c>
      <c r="F2906" s="65" t="s">
        <v>12</v>
      </c>
      <c r="G2906" s="257" t="s">
        <v>7</v>
      </c>
      <c r="H2906" s="1"/>
      <c r="I2906" s="124"/>
    </row>
    <row r="2907" spans="1:9" s="25" customFormat="1" ht="14.25" x14ac:dyDescent="0.2">
      <c r="A2907" s="173" t="str">
        <f t="shared" si="53"/>
        <v>LAMan-16</v>
      </c>
      <c r="B2907" s="73" t="s">
        <v>120</v>
      </c>
      <c r="C2907" s="79">
        <f>IF(ISBLANK(D2907),_xlfn.AGGREGATE(2,5,C$2890:C2906)+1,"")</f>
        <v>16</v>
      </c>
      <c r="D2907" s="55"/>
      <c r="E2907" s="206" t="s">
        <v>2741</v>
      </c>
      <c r="F2907" s="65" t="s">
        <v>12</v>
      </c>
      <c r="G2907" s="257" t="s">
        <v>7</v>
      </c>
      <c r="H2907" s="1"/>
      <c r="I2907" s="124"/>
    </row>
    <row r="2908" spans="1:9" s="25" customFormat="1" ht="14.25" x14ac:dyDescent="0.2">
      <c r="A2908" s="173" t="str">
        <f t="shared" si="53"/>
        <v>LAMan-17</v>
      </c>
      <c r="B2908" s="73" t="s">
        <v>120</v>
      </c>
      <c r="C2908" s="79">
        <f>IF(ISBLANK(D2908),_xlfn.AGGREGATE(2,5,C$2890:C2907)+1,"")</f>
        <v>17</v>
      </c>
      <c r="D2908" s="55"/>
      <c r="E2908" s="206" t="s">
        <v>2742</v>
      </c>
      <c r="F2908" s="65" t="s">
        <v>12</v>
      </c>
      <c r="G2908" s="257" t="s">
        <v>7</v>
      </c>
      <c r="H2908" s="1"/>
      <c r="I2908" s="124"/>
    </row>
    <row r="2909" spans="1:9" s="25" customFormat="1" ht="14.25" x14ac:dyDescent="0.2">
      <c r="A2909" s="173" t="str">
        <f t="shared" si="53"/>
        <v>LAMan-18</v>
      </c>
      <c r="B2909" s="73" t="s">
        <v>120</v>
      </c>
      <c r="C2909" s="79">
        <f>IF(ISBLANK(D2909),_xlfn.AGGREGATE(2,5,C$2890:C2908)+1,"")</f>
        <v>18</v>
      </c>
      <c r="D2909" s="55"/>
      <c r="E2909" s="206" t="s">
        <v>2743</v>
      </c>
      <c r="F2909" s="65" t="s">
        <v>12</v>
      </c>
      <c r="G2909" s="257" t="s">
        <v>7</v>
      </c>
      <c r="H2909" s="1"/>
      <c r="I2909" s="124"/>
    </row>
    <row r="2910" spans="1:9" s="25" customFormat="1" ht="14.25" x14ac:dyDescent="0.2">
      <c r="A2910" s="173" t="str">
        <f t="shared" si="53"/>
        <v>LAMan-19</v>
      </c>
      <c r="B2910" s="73" t="s">
        <v>120</v>
      </c>
      <c r="C2910" s="79">
        <f>IF(ISBLANK(D2910),_xlfn.AGGREGATE(2,5,C$2890:C2909)+1,"")</f>
        <v>19</v>
      </c>
      <c r="D2910" s="55"/>
      <c r="E2910" s="206" t="s">
        <v>2744</v>
      </c>
      <c r="F2910" s="65" t="s">
        <v>12</v>
      </c>
      <c r="G2910" s="257" t="s">
        <v>7</v>
      </c>
      <c r="H2910" s="1"/>
      <c r="I2910" s="132"/>
    </row>
    <row r="2911" spans="1:9" s="25" customFormat="1" ht="14.25" x14ac:dyDescent="0.2">
      <c r="A2911" s="173" t="str">
        <f t="shared" si="53"/>
        <v>LAMan-20</v>
      </c>
      <c r="B2911" s="73" t="s">
        <v>120</v>
      </c>
      <c r="C2911" s="79">
        <f>IF(ISBLANK(D2911),_xlfn.AGGREGATE(2,5,C$2890:C2910)+1,"")</f>
        <v>20</v>
      </c>
      <c r="D2911" s="55"/>
      <c r="E2911" s="206" t="s">
        <v>2745</v>
      </c>
      <c r="F2911" s="65" t="s">
        <v>12</v>
      </c>
      <c r="G2911" s="257" t="s">
        <v>7</v>
      </c>
      <c r="H2911" s="1"/>
      <c r="I2911" s="124"/>
    </row>
    <row r="2912" spans="1:9" s="25" customFormat="1" ht="14.25" x14ac:dyDescent="0.2">
      <c r="A2912" s="173" t="str">
        <f t="shared" si="53"/>
        <v>LAMan-21</v>
      </c>
      <c r="B2912" s="73" t="s">
        <v>120</v>
      </c>
      <c r="C2912" s="79">
        <f>IF(ISBLANK(D2912),_xlfn.AGGREGATE(2,5,C$2890:C2911)+1,"")</f>
        <v>21</v>
      </c>
      <c r="D2912" s="55"/>
      <c r="E2912" s="206" t="s">
        <v>2746</v>
      </c>
      <c r="F2912" s="65" t="s">
        <v>12</v>
      </c>
      <c r="G2912" s="257" t="s">
        <v>7</v>
      </c>
      <c r="H2912" s="1"/>
      <c r="I2912" s="124"/>
    </row>
    <row r="2913" spans="1:9" s="25" customFormat="1" ht="14.25" x14ac:dyDescent="0.2">
      <c r="A2913" s="173" t="str">
        <f t="shared" si="53"/>
        <v>LAMan-22</v>
      </c>
      <c r="B2913" s="73" t="s">
        <v>120</v>
      </c>
      <c r="C2913" s="79">
        <f>IF(ISBLANK(D2913),_xlfn.AGGREGATE(2,5,C$2890:C2912)+1,"")</f>
        <v>22</v>
      </c>
      <c r="D2913" s="55"/>
      <c r="E2913" s="206" t="s">
        <v>2747</v>
      </c>
      <c r="F2913" s="65" t="s">
        <v>12</v>
      </c>
      <c r="G2913" s="257" t="s">
        <v>7</v>
      </c>
      <c r="H2913" s="1"/>
      <c r="I2913" s="132"/>
    </row>
    <row r="2914" spans="1:9" s="25" customFormat="1" ht="14.25" x14ac:dyDescent="0.2">
      <c r="A2914" s="173" t="str">
        <f t="shared" si="53"/>
        <v>LAMan-23</v>
      </c>
      <c r="B2914" s="73" t="s">
        <v>120</v>
      </c>
      <c r="C2914" s="79">
        <f>IF(ISBLANK(D2914),_xlfn.AGGREGATE(2,5,C$2890:C2913)+1,"")</f>
        <v>23</v>
      </c>
      <c r="D2914" s="55"/>
      <c r="E2914" s="206" t="s">
        <v>2748</v>
      </c>
      <c r="F2914" s="65" t="s">
        <v>12</v>
      </c>
      <c r="G2914" s="257" t="s">
        <v>7</v>
      </c>
      <c r="H2914" s="1"/>
      <c r="I2914" s="124"/>
    </row>
    <row r="2915" spans="1:9" s="25" customFormat="1" ht="15" x14ac:dyDescent="0.2">
      <c r="A2915" s="173" t="str">
        <f t="shared" ref="A2915:A2978" si="54">IF(ISBLANK(D2915),B2915&amp;"-"&amp;C2915,"")</f>
        <v/>
      </c>
      <c r="B2915" s="73"/>
      <c r="C2915" s="79" t="str">
        <f>IF(ISBLANK(D2915),_xlfn.AGGREGATE(2,5,C$2890:C2914)+1,"")</f>
        <v/>
      </c>
      <c r="D2915" s="52" t="s">
        <v>1</v>
      </c>
      <c r="E2915" s="208" t="s">
        <v>2749</v>
      </c>
      <c r="F2915" s="18"/>
      <c r="G2915" s="263"/>
      <c r="H2915" s="23"/>
      <c r="I2915" s="124"/>
    </row>
    <row r="2916" spans="1:9" s="25" customFormat="1" ht="14.25" x14ac:dyDescent="0.2">
      <c r="A2916" s="173" t="str">
        <f t="shared" si="54"/>
        <v>LAMan-24</v>
      </c>
      <c r="B2916" s="73" t="s">
        <v>120</v>
      </c>
      <c r="C2916" s="79">
        <f>IF(ISBLANK(D2916),_xlfn.AGGREGATE(2,5,C$2890:C2915)+1,"")</f>
        <v>24</v>
      </c>
      <c r="D2916" s="55"/>
      <c r="E2916" s="206" t="s">
        <v>2750</v>
      </c>
      <c r="F2916" s="65" t="s">
        <v>12</v>
      </c>
      <c r="G2916" s="257" t="s">
        <v>7</v>
      </c>
      <c r="H2916" s="1"/>
      <c r="I2916" s="124"/>
    </row>
    <row r="2917" spans="1:9" s="25" customFormat="1" ht="14.25" x14ac:dyDescent="0.2">
      <c r="A2917" s="173" t="str">
        <f t="shared" si="54"/>
        <v>LAMan-25</v>
      </c>
      <c r="B2917" s="73" t="s">
        <v>120</v>
      </c>
      <c r="C2917" s="79">
        <f>IF(ISBLANK(D2917),_xlfn.AGGREGATE(2,5,C$2890:C2916)+1,"")</f>
        <v>25</v>
      </c>
      <c r="D2917" s="55"/>
      <c r="E2917" s="192" t="s">
        <v>2751</v>
      </c>
      <c r="F2917" s="65" t="s">
        <v>12</v>
      </c>
      <c r="G2917" s="257" t="s">
        <v>7</v>
      </c>
      <c r="H2917" s="1"/>
      <c r="I2917" s="124"/>
    </row>
    <row r="2918" spans="1:9" s="25" customFormat="1" ht="15" x14ac:dyDescent="0.2">
      <c r="A2918" s="173" t="str">
        <f t="shared" si="54"/>
        <v/>
      </c>
      <c r="B2918" s="73"/>
      <c r="C2918" s="79" t="str">
        <f>IF(ISBLANK(D2918),_xlfn.AGGREGATE(2,5,C$2890:C2917)+1,"")</f>
        <v/>
      </c>
      <c r="D2918" s="52" t="s">
        <v>1</v>
      </c>
      <c r="E2918" s="194" t="s">
        <v>2752</v>
      </c>
      <c r="F2918" s="18"/>
      <c r="G2918" s="263"/>
      <c r="H2918" s="23"/>
      <c r="I2918" s="124"/>
    </row>
    <row r="2919" spans="1:9" s="25" customFormat="1" ht="14.25" x14ac:dyDescent="0.2">
      <c r="A2919" s="173" t="str">
        <f t="shared" si="54"/>
        <v>LAMan-26</v>
      </c>
      <c r="B2919" s="73" t="s">
        <v>120</v>
      </c>
      <c r="C2919" s="79">
        <f>IF(ISBLANK(D2919),_xlfn.AGGREGATE(2,5,C$2890:C2918)+1,"")</f>
        <v>26</v>
      </c>
      <c r="D2919" s="55"/>
      <c r="E2919" s="206" t="s">
        <v>2753</v>
      </c>
      <c r="F2919" s="65" t="s">
        <v>12</v>
      </c>
      <c r="G2919" s="257" t="s">
        <v>7</v>
      </c>
      <c r="H2919" s="1"/>
      <c r="I2919" s="124"/>
    </row>
    <row r="2920" spans="1:9" s="25" customFormat="1" ht="14.25" x14ac:dyDescent="0.2">
      <c r="A2920" s="173" t="str">
        <f t="shared" si="54"/>
        <v>LAMan-27</v>
      </c>
      <c r="B2920" s="73" t="s">
        <v>120</v>
      </c>
      <c r="C2920" s="79">
        <f>IF(ISBLANK(D2920),_xlfn.AGGREGATE(2,5,C$2890:C2919)+1,"")</f>
        <v>27</v>
      </c>
      <c r="D2920" s="55"/>
      <c r="E2920" s="206" t="s">
        <v>2754</v>
      </c>
      <c r="F2920" s="65" t="s">
        <v>12</v>
      </c>
      <c r="G2920" s="257" t="s">
        <v>7</v>
      </c>
      <c r="H2920" s="1"/>
      <c r="I2920" s="124"/>
    </row>
    <row r="2921" spans="1:9" s="25" customFormat="1" ht="14.25" x14ac:dyDescent="0.2">
      <c r="A2921" s="173" t="str">
        <f t="shared" si="54"/>
        <v>LAMan-28</v>
      </c>
      <c r="B2921" s="73" t="s">
        <v>120</v>
      </c>
      <c r="C2921" s="79">
        <f>IF(ISBLANK(D2921),_xlfn.AGGREGATE(2,5,C$2890:C2920)+1,"")</f>
        <v>28</v>
      </c>
      <c r="D2921" s="55"/>
      <c r="E2921" s="206" t="s">
        <v>2755</v>
      </c>
      <c r="F2921" s="65" t="s">
        <v>12</v>
      </c>
      <c r="G2921" s="257" t="s">
        <v>7</v>
      </c>
      <c r="H2921" s="1"/>
      <c r="I2921" s="124"/>
    </row>
    <row r="2922" spans="1:9" s="25" customFormat="1" ht="14.25" x14ac:dyDescent="0.2">
      <c r="A2922" s="173" t="str">
        <f t="shared" si="54"/>
        <v>LAMan-29</v>
      </c>
      <c r="B2922" s="73" t="s">
        <v>120</v>
      </c>
      <c r="C2922" s="79">
        <f>IF(ISBLANK(D2922),_xlfn.AGGREGATE(2,5,C$2890:C2921)+1,"")</f>
        <v>29</v>
      </c>
      <c r="D2922" s="55"/>
      <c r="E2922" s="206" t="s">
        <v>2756</v>
      </c>
      <c r="F2922" s="65" t="s">
        <v>12</v>
      </c>
      <c r="G2922" s="257" t="s">
        <v>7</v>
      </c>
      <c r="H2922" s="1"/>
      <c r="I2922" s="124"/>
    </row>
    <row r="2923" spans="1:9" s="25" customFormat="1" ht="14.25" x14ac:dyDescent="0.2">
      <c r="A2923" s="173" t="str">
        <f t="shared" si="54"/>
        <v>LAMan-30</v>
      </c>
      <c r="B2923" s="73" t="s">
        <v>120</v>
      </c>
      <c r="C2923" s="79">
        <f>IF(ISBLANK(D2923),_xlfn.AGGREGATE(2,5,C$2890:C2922)+1,"")</f>
        <v>30</v>
      </c>
      <c r="D2923" s="55"/>
      <c r="E2923" s="206" t="s">
        <v>2735</v>
      </c>
      <c r="F2923" s="65" t="s">
        <v>12</v>
      </c>
      <c r="G2923" s="257" t="s">
        <v>7</v>
      </c>
      <c r="H2923" s="1"/>
      <c r="I2923" s="124"/>
    </row>
    <row r="2924" spans="1:9" s="25" customFormat="1" ht="14.25" x14ac:dyDescent="0.2">
      <c r="A2924" s="173" t="str">
        <f t="shared" si="54"/>
        <v>LAMan-31</v>
      </c>
      <c r="B2924" s="73" t="s">
        <v>120</v>
      </c>
      <c r="C2924" s="79">
        <f>IF(ISBLANK(D2924),_xlfn.AGGREGATE(2,5,C$2890:C2923)+1,"")</f>
        <v>31</v>
      </c>
      <c r="D2924" s="55"/>
      <c r="E2924" s="206" t="s">
        <v>2736</v>
      </c>
      <c r="F2924" s="65" t="s">
        <v>12</v>
      </c>
      <c r="G2924" s="257" t="s">
        <v>7</v>
      </c>
      <c r="H2924" s="1"/>
      <c r="I2924" s="124"/>
    </row>
    <row r="2925" spans="1:9" s="25" customFormat="1" ht="14.25" x14ac:dyDescent="0.2">
      <c r="A2925" s="173" t="str">
        <f t="shared" si="54"/>
        <v>LAMan-32</v>
      </c>
      <c r="B2925" s="73" t="s">
        <v>120</v>
      </c>
      <c r="C2925" s="79">
        <f>IF(ISBLANK(D2925),_xlfn.AGGREGATE(2,5,C$2890:C2924)+1,"")</f>
        <v>32</v>
      </c>
      <c r="D2925" s="55"/>
      <c r="E2925" s="206" t="s">
        <v>2757</v>
      </c>
      <c r="F2925" s="65" t="s">
        <v>12</v>
      </c>
      <c r="G2925" s="257" t="s">
        <v>7</v>
      </c>
      <c r="H2925" s="1"/>
      <c r="I2925" s="124"/>
    </row>
    <row r="2926" spans="1:9" s="25" customFormat="1" ht="14.25" x14ac:dyDescent="0.2">
      <c r="A2926" s="173" t="str">
        <f t="shared" si="54"/>
        <v>LAMan-33</v>
      </c>
      <c r="B2926" s="73" t="s">
        <v>120</v>
      </c>
      <c r="C2926" s="79">
        <f>IF(ISBLANK(D2926),_xlfn.AGGREGATE(2,5,C$2890:C2925)+1,"")</f>
        <v>33</v>
      </c>
      <c r="D2926" s="55"/>
      <c r="E2926" s="206" t="s">
        <v>2758</v>
      </c>
      <c r="F2926" s="65" t="s">
        <v>12</v>
      </c>
      <c r="G2926" s="257" t="s">
        <v>7</v>
      </c>
      <c r="H2926" s="1"/>
      <c r="I2926" s="124"/>
    </row>
    <row r="2927" spans="1:9" s="25" customFormat="1" ht="14.25" x14ac:dyDescent="0.2">
      <c r="A2927" s="173" t="str">
        <f t="shared" si="54"/>
        <v>LAMan-34</v>
      </c>
      <c r="B2927" s="73" t="s">
        <v>120</v>
      </c>
      <c r="C2927" s="79">
        <f>IF(ISBLANK(D2927),_xlfn.AGGREGATE(2,5,C$2890:C2926)+1,"")</f>
        <v>34</v>
      </c>
      <c r="D2927" s="55"/>
      <c r="E2927" s="206" t="s">
        <v>2759</v>
      </c>
      <c r="F2927" s="65" t="s">
        <v>12</v>
      </c>
      <c r="G2927" s="257" t="s">
        <v>7</v>
      </c>
      <c r="H2927" s="1"/>
      <c r="I2927" s="124"/>
    </row>
    <row r="2928" spans="1:9" s="25" customFormat="1" ht="14.25" x14ac:dyDescent="0.2">
      <c r="A2928" s="173" t="str">
        <f t="shared" si="54"/>
        <v>LAMan-35</v>
      </c>
      <c r="B2928" s="73" t="s">
        <v>120</v>
      </c>
      <c r="C2928" s="79">
        <f>IF(ISBLANK(D2928),_xlfn.AGGREGATE(2,5,C$2890:C2927)+1,"")</f>
        <v>35</v>
      </c>
      <c r="D2928" s="55"/>
      <c r="E2928" s="206" t="s">
        <v>2760</v>
      </c>
      <c r="F2928" s="65" t="s">
        <v>12</v>
      </c>
      <c r="G2928" s="257" t="s">
        <v>7</v>
      </c>
      <c r="H2928" s="1"/>
      <c r="I2928" s="124"/>
    </row>
    <row r="2929" spans="1:9" s="25" customFormat="1" ht="14.25" x14ac:dyDescent="0.2">
      <c r="A2929" s="173" t="str">
        <f t="shared" si="54"/>
        <v>LAMan-36</v>
      </c>
      <c r="B2929" s="73" t="s">
        <v>120</v>
      </c>
      <c r="C2929" s="79">
        <f>IF(ISBLANK(D2929),_xlfn.AGGREGATE(2,5,C$2890:C2928)+1,"")</f>
        <v>36</v>
      </c>
      <c r="D2929" s="55"/>
      <c r="E2929" s="206" t="s">
        <v>2761</v>
      </c>
      <c r="F2929" s="65" t="s">
        <v>12</v>
      </c>
      <c r="G2929" s="257" t="s">
        <v>7</v>
      </c>
      <c r="H2929" s="1"/>
      <c r="I2929" s="124"/>
    </row>
    <row r="2930" spans="1:9" s="25" customFormat="1" ht="14.25" x14ac:dyDescent="0.2">
      <c r="A2930" s="173" t="str">
        <f t="shared" si="54"/>
        <v>LAMan-37</v>
      </c>
      <c r="B2930" s="73" t="s">
        <v>120</v>
      </c>
      <c r="C2930" s="79">
        <f>IF(ISBLANK(D2930),_xlfn.AGGREGATE(2,5,C$2890:C2929)+1,"")</f>
        <v>37</v>
      </c>
      <c r="D2930" s="55"/>
      <c r="E2930" s="206" t="s">
        <v>2762</v>
      </c>
      <c r="F2930" s="65" t="s">
        <v>12</v>
      </c>
      <c r="G2930" s="257" t="s">
        <v>7</v>
      </c>
      <c r="H2930" s="1"/>
      <c r="I2930" s="124"/>
    </row>
    <row r="2931" spans="1:9" s="25" customFormat="1" ht="14.25" x14ac:dyDescent="0.2">
      <c r="A2931" s="173" t="str">
        <f t="shared" si="54"/>
        <v>LAMan-38</v>
      </c>
      <c r="B2931" s="73" t="s">
        <v>120</v>
      </c>
      <c r="C2931" s="79">
        <f>IF(ISBLANK(D2931),_xlfn.AGGREGATE(2,5,C$2890:C2930)+1,"")</f>
        <v>38</v>
      </c>
      <c r="D2931" s="55"/>
      <c r="E2931" s="206" t="s">
        <v>2763</v>
      </c>
      <c r="F2931" s="65" t="s">
        <v>12</v>
      </c>
      <c r="G2931" s="257" t="s">
        <v>7</v>
      </c>
      <c r="H2931" s="1"/>
      <c r="I2931" s="124"/>
    </row>
    <row r="2932" spans="1:9" s="25" customFormat="1" ht="14.25" x14ac:dyDescent="0.2">
      <c r="A2932" s="173" t="str">
        <f t="shared" si="54"/>
        <v>LAMan-39</v>
      </c>
      <c r="B2932" s="73" t="s">
        <v>120</v>
      </c>
      <c r="C2932" s="79">
        <f>IF(ISBLANK(D2932),_xlfn.AGGREGATE(2,5,C$2890:C2931)+1,"")</f>
        <v>39</v>
      </c>
      <c r="D2932" s="55"/>
      <c r="E2932" s="206" t="s">
        <v>2764</v>
      </c>
      <c r="F2932" s="65" t="s">
        <v>12</v>
      </c>
      <c r="G2932" s="257" t="s">
        <v>7</v>
      </c>
      <c r="H2932" s="1"/>
      <c r="I2932" s="132"/>
    </row>
    <row r="2933" spans="1:9" s="25" customFormat="1" ht="14.25" x14ac:dyDescent="0.2">
      <c r="A2933" s="173" t="str">
        <f t="shared" si="54"/>
        <v>LAMan-40</v>
      </c>
      <c r="B2933" s="73" t="s">
        <v>120</v>
      </c>
      <c r="C2933" s="79">
        <f>IF(ISBLANK(D2933),_xlfn.AGGREGATE(2,5,C$2890:C2932)+1,"")</f>
        <v>40</v>
      </c>
      <c r="D2933" s="55"/>
      <c r="E2933" s="206" t="s">
        <v>2765</v>
      </c>
      <c r="F2933" s="65" t="s">
        <v>12</v>
      </c>
      <c r="G2933" s="257" t="s">
        <v>7</v>
      </c>
      <c r="H2933" s="1"/>
      <c r="I2933" s="124"/>
    </row>
    <row r="2934" spans="1:9" s="25" customFormat="1" ht="14.25" x14ac:dyDescent="0.2">
      <c r="A2934" s="173" t="str">
        <f t="shared" si="54"/>
        <v>LAMan-41</v>
      </c>
      <c r="B2934" s="73" t="s">
        <v>120</v>
      </c>
      <c r="C2934" s="79">
        <f>IF(ISBLANK(D2934),_xlfn.AGGREGATE(2,5,C$2890:C2933)+1,"")</f>
        <v>41</v>
      </c>
      <c r="D2934" s="55"/>
      <c r="E2934" s="206" t="s">
        <v>2766</v>
      </c>
      <c r="F2934" s="65" t="s">
        <v>12</v>
      </c>
      <c r="G2934" s="257" t="s">
        <v>7</v>
      </c>
      <c r="H2934" s="1"/>
      <c r="I2934" s="124"/>
    </row>
    <row r="2935" spans="1:9" s="25" customFormat="1" ht="14.25" x14ac:dyDescent="0.2">
      <c r="A2935" s="173" t="str">
        <f t="shared" si="54"/>
        <v>LAMan-42</v>
      </c>
      <c r="B2935" s="73" t="s">
        <v>120</v>
      </c>
      <c r="C2935" s="79">
        <f>IF(ISBLANK(D2935),_xlfn.AGGREGATE(2,5,C$2890:C2934)+1,"")</f>
        <v>42</v>
      </c>
      <c r="D2935" s="55"/>
      <c r="E2935" s="206" t="s">
        <v>2767</v>
      </c>
      <c r="F2935" s="65" t="s">
        <v>12</v>
      </c>
      <c r="G2935" s="257" t="s">
        <v>7</v>
      </c>
      <c r="H2935" s="1"/>
      <c r="I2935" s="132"/>
    </row>
    <row r="2936" spans="1:9" s="25" customFormat="1" ht="14.25" x14ac:dyDescent="0.2">
      <c r="A2936" s="173" t="str">
        <f t="shared" si="54"/>
        <v>LAMan-43</v>
      </c>
      <c r="B2936" s="73" t="s">
        <v>120</v>
      </c>
      <c r="C2936" s="79">
        <f>IF(ISBLANK(D2936),_xlfn.AGGREGATE(2,5,C$2890:C2935)+1,"")</f>
        <v>43</v>
      </c>
      <c r="D2936" s="55"/>
      <c r="E2936" s="206" t="s">
        <v>2743</v>
      </c>
      <c r="F2936" s="65" t="s">
        <v>12</v>
      </c>
      <c r="G2936" s="257" t="s">
        <v>7</v>
      </c>
      <c r="H2936" s="1"/>
      <c r="I2936" s="124"/>
    </row>
    <row r="2937" spans="1:9" s="25" customFormat="1" ht="15" x14ac:dyDescent="0.2">
      <c r="A2937" s="173" t="str">
        <f t="shared" si="54"/>
        <v/>
      </c>
      <c r="B2937" s="73"/>
      <c r="C2937" s="79" t="str">
        <f>IF(ISBLANK(D2937),_xlfn.AGGREGATE(2,5,C$2890:C2936)+1,"")</f>
        <v/>
      </c>
      <c r="D2937" s="52" t="s">
        <v>1</v>
      </c>
      <c r="E2937" s="208" t="s">
        <v>2768</v>
      </c>
      <c r="F2937" s="18"/>
      <c r="G2937" s="263"/>
      <c r="H2937" s="23"/>
      <c r="I2937" s="124"/>
    </row>
    <row r="2938" spans="1:9" s="25" customFormat="1" ht="14.25" x14ac:dyDescent="0.2">
      <c r="A2938" s="173" t="str">
        <f t="shared" si="54"/>
        <v>LAMan-44</v>
      </c>
      <c r="B2938" s="73" t="s">
        <v>120</v>
      </c>
      <c r="C2938" s="79">
        <f>IF(ISBLANK(D2938),_xlfn.AGGREGATE(2,5,C$2890:C2937)+1,"")</f>
        <v>44</v>
      </c>
      <c r="D2938" s="55"/>
      <c r="E2938" s="192" t="s">
        <v>2769</v>
      </c>
      <c r="F2938" s="65" t="s">
        <v>12</v>
      </c>
      <c r="G2938" s="257" t="s">
        <v>7</v>
      </c>
      <c r="H2938" s="1"/>
      <c r="I2938" s="124"/>
    </row>
    <row r="2939" spans="1:9" s="25" customFormat="1" ht="14.25" x14ac:dyDescent="0.2">
      <c r="A2939" s="173" t="str">
        <f t="shared" si="54"/>
        <v>LAMan-45</v>
      </c>
      <c r="B2939" s="73" t="s">
        <v>120</v>
      </c>
      <c r="C2939" s="79">
        <f>IF(ISBLANK(D2939),_xlfn.AGGREGATE(2,5,C$2890:C2938)+1,"")</f>
        <v>45</v>
      </c>
      <c r="D2939" s="55"/>
      <c r="E2939" s="192" t="s">
        <v>2770</v>
      </c>
      <c r="F2939" s="65" t="s">
        <v>12</v>
      </c>
      <c r="G2939" s="257" t="s">
        <v>7</v>
      </c>
      <c r="H2939" s="1"/>
      <c r="I2939" s="124"/>
    </row>
    <row r="2940" spans="1:9" s="25" customFormat="1" ht="15" x14ac:dyDescent="0.2">
      <c r="A2940" s="173" t="str">
        <f t="shared" si="54"/>
        <v/>
      </c>
      <c r="B2940" s="73"/>
      <c r="C2940" s="79" t="str">
        <f>IF(ISBLANK(D2940),_xlfn.AGGREGATE(2,5,C$2890:C2939)+1,"")</f>
        <v/>
      </c>
      <c r="D2940" s="52" t="s">
        <v>1</v>
      </c>
      <c r="E2940" s="234" t="s">
        <v>2771</v>
      </c>
      <c r="F2940" s="18"/>
      <c r="G2940" s="263"/>
      <c r="H2940" s="23"/>
      <c r="I2940" s="124"/>
    </row>
    <row r="2941" spans="1:9" s="25" customFormat="1" ht="14.25" x14ac:dyDescent="0.2">
      <c r="A2941" s="173" t="str">
        <f t="shared" si="54"/>
        <v>LAMan-46</v>
      </c>
      <c r="B2941" s="73" t="s">
        <v>120</v>
      </c>
      <c r="C2941" s="79">
        <f>IF(ISBLANK(D2941),_xlfn.AGGREGATE(2,5,C$2890:C2940)+1,"")</f>
        <v>46</v>
      </c>
      <c r="D2941" s="55"/>
      <c r="E2941" s="192" t="s">
        <v>22</v>
      </c>
      <c r="F2941" s="65" t="s">
        <v>12</v>
      </c>
      <c r="G2941" s="257" t="s">
        <v>7</v>
      </c>
      <c r="H2941" s="1"/>
      <c r="I2941" s="124"/>
    </row>
    <row r="2942" spans="1:9" s="25" customFormat="1" ht="14.25" x14ac:dyDescent="0.2">
      <c r="A2942" s="173" t="str">
        <f t="shared" si="54"/>
        <v>LAMan-47</v>
      </c>
      <c r="B2942" s="73" t="s">
        <v>120</v>
      </c>
      <c r="C2942" s="79">
        <f>IF(ISBLANK(D2942),_xlfn.AGGREGATE(2,5,C$2890:C2941)+1,"")</f>
        <v>47</v>
      </c>
      <c r="D2942" s="55"/>
      <c r="E2942" s="192" t="s">
        <v>2733</v>
      </c>
      <c r="F2942" s="65" t="s">
        <v>12</v>
      </c>
      <c r="G2942" s="257" t="s">
        <v>7</v>
      </c>
      <c r="H2942" s="1"/>
      <c r="I2942" s="124"/>
    </row>
    <row r="2943" spans="1:9" s="25" customFormat="1" ht="14.25" x14ac:dyDescent="0.2">
      <c r="A2943" s="173" t="str">
        <f t="shared" si="54"/>
        <v>LAMan-48</v>
      </c>
      <c r="B2943" s="73" t="s">
        <v>120</v>
      </c>
      <c r="C2943" s="79">
        <f>IF(ISBLANK(D2943),_xlfn.AGGREGATE(2,5,C$2890:C2942)+1,"")</f>
        <v>48</v>
      </c>
      <c r="D2943" s="55"/>
      <c r="E2943" s="192" t="s">
        <v>820</v>
      </c>
      <c r="F2943" s="65" t="s">
        <v>12</v>
      </c>
      <c r="G2943" s="257" t="s">
        <v>7</v>
      </c>
      <c r="H2943" s="1"/>
      <c r="I2943" s="124"/>
    </row>
    <row r="2944" spans="1:9" s="25" customFormat="1" ht="14.25" x14ac:dyDescent="0.2">
      <c r="A2944" s="173" t="str">
        <f t="shared" si="54"/>
        <v>LAMan-49</v>
      </c>
      <c r="B2944" s="73" t="s">
        <v>120</v>
      </c>
      <c r="C2944" s="79">
        <f>IF(ISBLANK(D2944),_xlfn.AGGREGATE(2,5,C$2890:C2943)+1,"")</f>
        <v>49</v>
      </c>
      <c r="D2944" s="55"/>
      <c r="E2944" s="192" t="s">
        <v>2352</v>
      </c>
      <c r="F2944" s="65" t="s">
        <v>12</v>
      </c>
      <c r="G2944" s="257" t="s">
        <v>7</v>
      </c>
      <c r="H2944" s="1"/>
      <c r="I2944" s="132"/>
    </row>
    <row r="2945" spans="1:9" s="25" customFormat="1" ht="14.25" x14ac:dyDescent="0.2">
      <c r="A2945" s="173" t="str">
        <f t="shared" si="54"/>
        <v>LAMan-50</v>
      </c>
      <c r="B2945" s="73" t="s">
        <v>120</v>
      </c>
      <c r="C2945" s="79">
        <f>IF(ISBLANK(D2945),_xlfn.AGGREGATE(2,5,C$2890:C2944)+1,"")</f>
        <v>50</v>
      </c>
      <c r="D2945" s="55"/>
      <c r="E2945" s="192" t="s">
        <v>2772</v>
      </c>
      <c r="F2945" s="65" t="s">
        <v>12</v>
      </c>
      <c r="G2945" s="257" t="s">
        <v>7</v>
      </c>
      <c r="H2945" s="1"/>
      <c r="I2945" s="124"/>
    </row>
    <row r="2946" spans="1:9" s="25" customFormat="1" ht="14.25" x14ac:dyDescent="0.2">
      <c r="A2946" s="173" t="str">
        <f t="shared" si="54"/>
        <v>LAMan-51</v>
      </c>
      <c r="B2946" s="73" t="s">
        <v>120</v>
      </c>
      <c r="C2946" s="79">
        <f>IF(ISBLANK(D2946),_xlfn.AGGREGATE(2,5,C$2890:C2945)+1,"")</f>
        <v>51</v>
      </c>
      <c r="D2946" s="55"/>
      <c r="E2946" s="192" t="s">
        <v>2773</v>
      </c>
      <c r="F2946" s="65" t="s">
        <v>12</v>
      </c>
      <c r="G2946" s="257" t="s">
        <v>7</v>
      </c>
      <c r="H2946" s="1"/>
      <c r="I2946" s="124"/>
    </row>
    <row r="2947" spans="1:9" s="25" customFormat="1" ht="14.25" x14ac:dyDescent="0.2">
      <c r="A2947" s="173" t="str">
        <f t="shared" si="54"/>
        <v>LAMan-52</v>
      </c>
      <c r="B2947" s="73" t="s">
        <v>120</v>
      </c>
      <c r="C2947" s="79">
        <f>IF(ISBLANK(D2947),_xlfn.AGGREGATE(2,5,C$2890:C2946)+1,"")</f>
        <v>52</v>
      </c>
      <c r="D2947" s="55"/>
      <c r="E2947" s="192" t="s">
        <v>2774</v>
      </c>
      <c r="F2947" s="65" t="s">
        <v>12</v>
      </c>
      <c r="G2947" s="257" t="s">
        <v>7</v>
      </c>
      <c r="H2947" s="1"/>
      <c r="I2947" s="124"/>
    </row>
    <row r="2948" spans="1:9" s="25" customFormat="1" ht="14.25" x14ac:dyDescent="0.2">
      <c r="A2948" s="173" t="str">
        <f t="shared" si="54"/>
        <v>LAMan-53</v>
      </c>
      <c r="B2948" s="73" t="s">
        <v>120</v>
      </c>
      <c r="C2948" s="79">
        <f>IF(ISBLANK(D2948),_xlfn.AGGREGATE(2,5,C$2890:C2947)+1,"")</f>
        <v>53</v>
      </c>
      <c r="D2948" s="55"/>
      <c r="E2948" s="192" t="s">
        <v>2775</v>
      </c>
      <c r="F2948" s="65" t="s">
        <v>12</v>
      </c>
      <c r="G2948" s="257" t="s">
        <v>7</v>
      </c>
      <c r="H2948" s="1"/>
      <c r="I2948" s="124"/>
    </row>
    <row r="2949" spans="1:9" s="25" customFormat="1" ht="15" x14ac:dyDescent="0.2">
      <c r="A2949" s="173" t="str">
        <f t="shared" si="54"/>
        <v/>
      </c>
      <c r="B2949" s="73"/>
      <c r="C2949" s="79" t="str">
        <f>IF(ISBLANK(D2949),_xlfn.AGGREGATE(2,5,C$2890:C2948)+1,"")</f>
        <v/>
      </c>
      <c r="D2949" s="52" t="s">
        <v>1</v>
      </c>
      <c r="E2949" s="234" t="s">
        <v>2776</v>
      </c>
      <c r="F2949" s="18"/>
      <c r="G2949" s="263"/>
      <c r="H2949" s="23"/>
      <c r="I2949" s="124"/>
    </row>
    <row r="2950" spans="1:9" s="25" customFormat="1" ht="14.25" x14ac:dyDescent="0.2">
      <c r="A2950" s="173" t="str">
        <f t="shared" si="54"/>
        <v>LAMan-54</v>
      </c>
      <c r="B2950" s="73" t="s">
        <v>120</v>
      </c>
      <c r="C2950" s="79">
        <f>IF(ISBLANK(D2950),_xlfn.AGGREGATE(2,5,C$2890:C2949)+1,"")</f>
        <v>54</v>
      </c>
      <c r="D2950" s="55"/>
      <c r="E2950" s="192" t="s">
        <v>2777</v>
      </c>
      <c r="F2950" s="65" t="s">
        <v>12</v>
      </c>
      <c r="G2950" s="257" t="s">
        <v>7</v>
      </c>
      <c r="H2950" s="1"/>
      <c r="I2950" s="124"/>
    </row>
    <row r="2951" spans="1:9" s="25" customFormat="1" ht="14.25" x14ac:dyDescent="0.2">
      <c r="A2951" s="173" t="str">
        <f t="shared" si="54"/>
        <v>LAMan-55</v>
      </c>
      <c r="B2951" s="73" t="s">
        <v>120</v>
      </c>
      <c r="C2951" s="79">
        <f>IF(ISBLANK(D2951),_xlfn.AGGREGATE(2,5,C$2890:C2950)+1,"")</f>
        <v>55</v>
      </c>
      <c r="D2951" s="55"/>
      <c r="E2951" s="192" t="s">
        <v>2778</v>
      </c>
      <c r="F2951" s="65" t="s">
        <v>12</v>
      </c>
      <c r="G2951" s="257" t="s">
        <v>7</v>
      </c>
      <c r="H2951" s="1"/>
      <c r="I2951" s="124"/>
    </row>
    <row r="2952" spans="1:9" s="25" customFormat="1" ht="14.25" x14ac:dyDescent="0.2">
      <c r="A2952" s="173" t="str">
        <f t="shared" si="54"/>
        <v>LAMan-56</v>
      </c>
      <c r="B2952" s="73" t="s">
        <v>120</v>
      </c>
      <c r="C2952" s="79">
        <f>IF(ISBLANK(D2952),_xlfn.AGGREGATE(2,5,C$2890:C2951)+1,"")</f>
        <v>56</v>
      </c>
      <c r="D2952" s="55"/>
      <c r="E2952" s="192" t="s">
        <v>2779</v>
      </c>
      <c r="F2952" s="65" t="s">
        <v>12</v>
      </c>
      <c r="G2952" s="257" t="s">
        <v>7</v>
      </c>
      <c r="H2952" s="1"/>
      <c r="I2952" s="124"/>
    </row>
    <row r="2953" spans="1:9" s="25" customFormat="1" ht="14.25" x14ac:dyDescent="0.2">
      <c r="A2953" s="173" t="str">
        <f t="shared" si="54"/>
        <v>LAMan-57</v>
      </c>
      <c r="B2953" s="73" t="s">
        <v>120</v>
      </c>
      <c r="C2953" s="79">
        <f>IF(ISBLANK(D2953),_xlfn.AGGREGATE(2,5,C$2890:C2952)+1,"")</f>
        <v>57</v>
      </c>
      <c r="D2953" s="55"/>
      <c r="E2953" s="192" t="s">
        <v>2780</v>
      </c>
      <c r="F2953" s="65" t="s">
        <v>12</v>
      </c>
      <c r="G2953" s="257" t="s">
        <v>7</v>
      </c>
      <c r="H2953" s="1"/>
      <c r="I2953" s="124"/>
    </row>
    <row r="2954" spans="1:9" s="25" customFormat="1" ht="14.25" x14ac:dyDescent="0.2">
      <c r="A2954" s="173" t="str">
        <f t="shared" si="54"/>
        <v>LAMan-58</v>
      </c>
      <c r="B2954" s="73" t="s">
        <v>120</v>
      </c>
      <c r="C2954" s="79">
        <f>IF(ISBLANK(D2954),_xlfn.AGGREGATE(2,5,C$2890:C2953)+1,"")</f>
        <v>58</v>
      </c>
      <c r="D2954" s="55"/>
      <c r="E2954" s="192" t="s">
        <v>2781</v>
      </c>
      <c r="F2954" s="65" t="s">
        <v>12</v>
      </c>
      <c r="G2954" s="257" t="s">
        <v>7</v>
      </c>
      <c r="H2954" s="1"/>
      <c r="I2954" s="124"/>
    </row>
    <row r="2955" spans="1:9" s="25" customFormat="1" ht="14.25" x14ac:dyDescent="0.2">
      <c r="A2955" s="173" t="str">
        <f t="shared" si="54"/>
        <v>LAMan-59</v>
      </c>
      <c r="B2955" s="73" t="s">
        <v>120</v>
      </c>
      <c r="C2955" s="79">
        <f>IF(ISBLANK(D2955),_xlfn.AGGREGATE(2,5,C$2890:C2954)+1,"")</f>
        <v>59</v>
      </c>
      <c r="D2955" s="55"/>
      <c r="E2955" s="192" t="s">
        <v>2782</v>
      </c>
      <c r="F2955" s="65" t="s">
        <v>12</v>
      </c>
      <c r="G2955" s="257" t="s">
        <v>7</v>
      </c>
      <c r="H2955" s="1"/>
      <c r="I2955" s="124"/>
    </row>
    <row r="2956" spans="1:9" s="25" customFormat="1" ht="14.25" x14ac:dyDescent="0.2">
      <c r="A2956" s="173" t="str">
        <f t="shared" si="54"/>
        <v>LAMan-60</v>
      </c>
      <c r="B2956" s="73" t="s">
        <v>120</v>
      </c>
      <c r="C2956" s="79">
        <f>IF(ISBLANK(D2956),_xlfn.AGGREGATE(2,5,C$2890:C2955)+1,"")</f>
        <v>60</v>
      </c>
      <c r="D2956" s="55"/>
      <c r="E2956" s="192" t="s">
        <v>2783</v>
      </c>
      <c r="F2956" s="65" t="s">
        <v>12</v>
      </c>
      <c r="G2956" s="257" t="s">
        <v>7</v>
      </c>
      <c r="H2956" s="1"/>
      <c r="I2956" s="124"/>
    </row>
    <row r="2957" spans="1:9" s="25" customFormat="1" ht="14.25" x14ac:dyDescent="0.2">
      <c r="A2957" s="173" t="str">
        <f t="shared" si="54"/>
        <v>LAMan-61</v>
      </c>
      <c r="B2957" s="73" t="s">
        <v>120</v>
      </c>
      <c r="C2957" s="79">
        <f>IF(ISBLANK(D2957),_xlfn.AGGREGATE(2,5,C$2890:C2956)+1,"")</f>
        <v>61</v>
      </c>
      <c r="D2957" s="55"/>
      <c r="E2957" s="192" t="s">
        <v>2784</v>
      </c>
      <c r="F2957" s="65" t="s">
        <v>12</v>
      </c>
      <c r="G2957" s="257" t="s">
        <v>7</v>
      </c>
      <c r="H2957" s="1"/>
      <c r="I2957" s="124"/>
    </row>
    <row r="2958" spans="1:9" s="25" customFormat="1" ht="14.25" x14ac:dyDescent="0.2">
      <c r="A2958" s="173" t="str">
        <f t="shared" si="54"/>
        <v>LAMan-62</v>
      </c>
      <c r="B2958" s="73" t="s">
        <v>120</v>
      </c>
      <c r="C2958" s="79">
        <f>IF(ISBLANK(D2958),_xlfn.AGGREGATE(2,5,C$2890:C2957)+1,"")</f>
        <v>62</v>
      </c>
      <c r="D2958" s="55"/>
      <c r="E2958" s="192" t="s">
        <v>2785</v>
      </c>
      <c r="F2958" s="65" t="s">
        <v>12</v>
      </c>
      <c r="G2958" s="257" t="s">
        <v>7</v>
      </c>
      <c r="H2958" s="1"/>
      <c r="I2958" s="124"/>
    </row>
    <row r="2959" spans="1:9" s="25" customFormat="1" ht="14.25" x14ac:dyDescent="0.2">
      <c r="A2959" s="173" t="str">
        <f t="shared" si="54"/>
        <v>LAMan-63</v>
      </c>
      <c r="B2959" s="73" t="s">
        <v>120</v>
      </c>
      <c r="C2959" s="79">
        <f>IF(ISBLANK(D2959),_xlfn.AGGREGATE(2,5,C$2890:C2958)+1,"")</f>
        <v>63</v>
      </c>
      <c r="D2959" s="55"/>
      <c r="E2959" s="192" t="s">
        <v>2786</v>
      </c>
      <c r="F2959" s="65" t="s">
        <v>12</v>
      </c>
      <c r="G2959" s="257" t="s">
        <v>7</v>
      </c>
      <c r="H2959" s="1"/>
      <c r="I2959" s="124"/>
    </row>
    <row r="2960" spans="1:9" s="25" customFormat="1" ht="14.25" x14ac:dyDescent="0.2">
      <c r="A2960" s="173" t="str">
        <f t="shared" si="54"/>
        <v>LAMan-64</v>
      </c>
      <c r="B2960" s="73" t="s">
        <v>120</v>
      </c>
      <c r="C2960" s="79">
        <f>IF(ISBLANK(D2960),_xlfn.AGGREGATE(2,5,C$2890:C2959)+1,"")</f>
        <v>64</v>
      </c>
      <c r="D2960" s="55"/>
      <c r="E2960" s="192" t="s">
        <v>2787</v>
      </c>
      <c r="F2960" s="65" t="s">
        <v>12</v>
      </c>
      <c r="G2960" s="257" t="s">
        <v>7</v>
      </c>
      <c r="H2960" s="1"/>
      <c r="I2960" s="124"/>
    </row>
    <row r="2961" spans="1:9" s="25" customFormat="1" ht="14.25" x14ac:dyDescent="0.2">
      <c r="A2961" s="173" t="str">
        <f t="shared" si="54"/>
        <v>LAMan-65</v>
      </c>
      <c r="B2961" s="73" t="s">
        <v>120</v>
      </c>
      <c r="C2961" s="79">
        <f>IF(ISBLANK(D2961),_xlfn.AGGREGATE(2,5,C$2890:C2960)+1,"")</f>
        <v>65</v>
      </c>
      <c r="D2961" s="55"/>
      <c r="E2961" s="192" t="s">
        <v>2788</v>
      </c>
      <c r="F2961" s="65" t="s">
        <v>12</v>
      </c>
      <c r="G2961" s="257" t="s">
        <v>7</v>
      </c>
      <c r="H2961" s="1"/>
      <c r="I2961" s="124"/>
    </row>
    <row r="2962" spans="1:9" s="25" customFormat="1" ht="14.25" x14ac:dyDescent="0.2">
      <c r="A2962" s="173" t="str">
        <f t="shared" si="54"/>
        <v>LAMan-66</v>
      </c>
      <c r="B2962" s="73" t="s">
        <v>120</v>
      </c>
      <c r="C2962" s="79">
        <f>IF(ISBLANK(D2962),_xlfn.AGGREGATE(2,5,C$2890:C2961)+1,"")</f>
        <v>66</v>
      </c>
      <c r="D2962" s="55"/>
      <c r="E2962" s="192" t="s">
        <v>2789</v>
      </c>
      <c r="F2962" s="65" t="s">
        <v>12</v>
      </c>
      <c r="G2962" s="257" t="s">
        <v>7</v>
      </c>
      <c r="H2962" s="1"/>
      <c r="I2962" s="124"/>
    </row>
    <row r="2963" spans="1:9" s="25" customFormat="1" ht="14.25" x14ac:dyDescent="0.2">
      <c r="A2963" s="173" t="str">
        <f t="shared" si="54"/>
        <v>LAMan-67</v>
      </c>
      <c r="B2963" s="73" t="s">
        <v>120</v>
      </c>
      <c r="C2963" s="79">
        <f>IF(ISBLANK(D2963),_xlfn.AGGREGATE(2,5,C$2890:C2962)+1,"")</f>
        <v>67</v>
      </c>
      <c r="D2963" s="55"/>
      <c r="E2963" s="192" t="s">
        <v>2790</v>
      </c>
      <c r="F2963" s="65" t="s">
        <v>12</v>
      </c>
      <c r="G2963" s="257" t="s">
        <v>7</v>
      </c>
      <c r="H2963" s="1"/>
      <c r="I2963" s="124"/>
    </row>
    <row r="2964" spans="1:9" s="25" customFormat="1" ht="14.25" x14ac:dyDescent="0.2">
      <c r="A2964" s="173" t="str">
        <f t="shared" si="54"/>
        <v>LAMan-68</v>
      </c>
      <c r="B2964" s="73" t="s">
        <v>120</v>
      </c>
      <c r="C2964" s="79">
        <f>IF(ISBLANK(D2964),_xlfn.AGGREGATE(2,5,C$2890:C2963)+1,"")</f>
        <v>68</v>
      </c>
      <c r="D2964" s="55"/>
      <c r="E2964" s="192" t="s">
        <v>2791</v>
      </c>
      <c r="F2964" s="65" t="s">
        <v>12</v>
      </c>
      <c r="G2964" s="257" t="s">
        <v>7</v>
      </c>
      <c r="H2964" s="1"/>
      <c r="I2964" s="124"/>
    </row>
    <row r="2965" spans="1:9" s="25" customFormat="1" ht="14.25" x14ac:dyDescent="0.2">
      <c r="A2965" s="173" t="str">
        <f t="shared" si="54"/>
        <v>LAMan-69</v>
      </c>
      <c r="B2965" s="73" t="s">
        <v>120</v>
      </c>
      <c r="C2965" s="79">
        <f>IF(ISBLANK(D2965),_xlfn.AGGREGATE(2,5,C$2890:C2964)+1,"")</f>
        <v>69</v>
      </c>
      <c r="D2965" s="55"/>
      <c r="E2965" s="192" t="s">
        <v>2792</v>
      </c>
      <c r="F2965" s="65" t="s">
        <v>12</v>
      </c>
      <c r="G2965" s="257" t="s">
        <v>7</v>
      </c>
      <c r="H2965" s="1"/>
      <c r="I2965" s="124"/>
    </row>
    <row r="2966" spans="1:9" s="25" customFormat="1" ht="14.25" x14ac:dyDescent="0.2">
      <c r="A2966" s="173" t="str">
        <f t="shared" si="54"/>
        <v>LAMan-70</v>
      </c>
      <c r="B2966" s="73" t="s">
        <v>120</v>
      </c>
      <c r="C2966" s="79">
        <f>IF(ISBLANK(D2966),_xlfn.AGGREGATE(2,5,C$2890:C2965)+1,"")</f>
        <v>70</v>
      </c>
      <c r="D2966" s="55"/>
      <c r="E2966" s="192" t="s">
        <v>2755</v>
      </c>
      <c r="F2966" s="65" t="s">
        <v>12</v>
      </c>
      <c r="G2966" s="257" t="s">
        <v>7</v>
      </c>
      <c r="H2966" s="1"/>
      <c r="I2966" s="124"/>
    </row>
    <row r="2967" spans="1:9" s="25" customFormat="1" ht="14.25" x14ac:dyDescent="0.2">
      <c r="A2967" s="173" t="str">
        <f t="shared" si="54"/>
        <v>LAMan-71</v>
      </c>
      <c r="B2967" s="73" t="s">
        <v>120</v>
      </c>
      <c r="C2967" s="79">
        <f>IF(ISBLANK(D2967),_xlfn.AGGREGATE(2,5,C$2890:C2966)+1,"")</f>
        <v>71</v>
      </c>
      <c r="D2967" s="55"/>
      <c r="E2967" s="192" t="s">
        <v>2793</v>
      </c>
      <c r="F2967" s="65" t="s">
        <v>12</v>
      </c>
      <c r="G2967" s="257" t="s">
        <v>7</v>
      </c>
      <c r="H2967" s="1"/>
      <c r="I2967" s="124"/>
    </row>
    <row r="2968" spans="1:9" s="25" customFormat="1" ht="14.25" x14ac:dyDescent="0.2">
      <c r="A2968" s="173" t="str">
        <f t="shared" si="54"/>
        <v>LAMan-72</v>
      </c>
      <c r="B2968" s="73" t="s">
        <v>120</v>
      </c>
      <c r="C2968" s="79">
        <f>IF(ISBLANK(D2968),_xlfn.AGGREGATE(2,5,C$2890:C2967)+1,"")</f>
        <v>72</v>
      </c>
      <c r="D2968" s="55"/>
      <c r="E2968" s="192" t="s">
        <v>2794</v>
      </c>
      <c r="F2968" s="65" t="s">
        <v>12</v>
      </c>
      <c r="G2968" s="257" t="s">
        <v>7</v>
      </c>
      <c r="H2968" s="1"/>
      <c r="I2968" s="132"/>
    </row>
    <row r="2969" spans="1:9" s="25" customFormat="1" ht="14.25" x14ac:dyDescent="0.2">
      <c r="A2969" s="173" t="str">
        <f t="shared" si="54"/>
        <v>LAMan-73</v>
      </c>
      <c r="B2969" s="73" t="s">
        <v>120</v>
      </c>
      <c r="C2969" s="79">
        <f>IF(ISBLANK(D2969),_xlfn.AGGREGATE(2,5,C$2890:C2968)+1,"")</f>
        <v>73</v>
      </c>
      <c r="D2969" s="55"/>
      <c r="E2969" s="192" t="s">
        <v>2795</v>
      </c>
      <c r="F2969" s="65" t="s">
        <v>12</v>
      </c>
      <c r="G2969" s="257" t="s">
        <v>7</v>
      </c>
      <c r="H2969" s="1"/>
      <c r="I2969" s="124"/>
    </row>
    <row r="2970" spans="1:9" s="25" customFormat="1" ht="14.25" x14ac:dyDescent="0.2">
      <c r="A2970" s="173" t="str">
        <f t="shared" si="54"/>
        <v>LAMan-74</v>
      </c>
      <c r="B2970" s="73" t="s">
        <v>120</v>
      </c>
      <c r="C2970" s="79">
        <f>IF(ISBLANK(D2970),_xlfn.AGGREGATE(2,5,C$2890:C2969)+1,"")</f>
        <v>74</v>
      </c>
      <c r="D2970" s="55"/>
      <c r="E2970" s="192" t="s">
        <v>2796</v>
      </c>
      <c r="F2970" s="65" t="s">
        <v>12</v>
      </c>
      <c r="G2970" s="257" t="s">
        <v>7</v>
      </c>
      <c r="H2970" s="1"/>
      <c r="I2970" s="124"/>
    </row>
    <row r="2971" spans="1:9" s="25" customFormat="1" ht="14.25" x14ac:dyDescent="0.2">
      <c r="A2971" s="173" t="str">
        <f t="shared" si="54"/>
        <v>LAMan-75</v>
      </c>
      <c r="B2971" s="73" t="s">
        <v>120</v>
      </c>
      <c r="C2971" s="79">
        <f>IF(ISBLANK(D2971),_xlfn.AGGREGATE(2,5,C$2890:C2970)+1,"")</f>
        <v>75</v>
      </c>
      <c r="D2971" s="55"/>
      <c r="E2971" s="192" t="s">
        <v>2797</v>
      </c>
      <c r="F2971" s="65" t="s">
        <v>12</v>
      </c>
      <c r="G2971" s="257" t="s">
        <v>7</v>
      </c>
      <c r="H2971" s="1"/>
      <c r="I2971" s="124"/>
    </row>
    <row r="2972" spans="1:9" s="25" customFormat="1" ht="14.25" x14ac:dyDescent="0.2">
      <c r="A2972" s="173" t="str">
        <f t="shared" si="54"/>
        <v>LAMan-76</v>
      </c>
      <c r="B2972" s="73" t="s">
        <v>120</v>
      </c>
      <c r="C2972" s="79">
        <f>IF(ISBLANK(D2972),_xlfn.AGGREGATE(2,5,C$2890:C2971)+1,"")</f>
        <v>76</v>
      </c>
      <c r="D2972" s="55"/>
      <c r="E2972" s="192" t="s">
        <v>2798</v>
      </c>
      <c r="F2972" s="65" t="s">
        <v>12</v>
      </c>
      <c r="G2972" s="257" t="s">
        <v>7</v>
      </c>
      <c r="H2972" s="1"/>
      <c r="I2972" s="124"/>
    </row>
    <row r="2973" spans="1:9" s="25" customFormat="1" ht="15" x14ac:dyDescent="0.2">
      <c r="A2973" s="173" t="str">
        <f t="shared" si="54"/>
        <v/>
      </c>
      <c r="B2973" s="73"/>
      <c r="C2973" s="79" t="str">
        <f>IF(ISBLANK(D2973),_xlfn.AGGREGATE(2,5,C$2890:C2972)+1,"")</f>
        <v/>
      </c>
      <c r="D2973" s="52" t="s">
        <v>1</v>
      </c>
      <c r="E2973" s="208" t="s">
        <v>2799</v>
      </c>
      <c r="F2973" s="18"/>
      <c r="G2973" s="263"/>
      <c r="H2973" s="23"/>
      <c r="I2973" s="124"/>
    </row>
    <row r="2974" spans="1:9" s="25" customFormat="1" ht="14.25" x14ac:dyDescent="0.2">
      <c r="A2974" s="173" t="str">
        <f t="shared" si="54"/>
        <v>LAMan-77</v>
      </c>
      <c r="B2974" s="73" t="s">
        <v>120</v>
      </c>
      <c r="C2974" s="79">
        <f>IF(ISBLANK(D2974),_xlfn.AGGREGATE(2,5,C$2890:C2973)+1,"")</f>
        <v>77</v>
      </c>
      <c r="D2974" s="55"/>
      <c r="E2974" s="192" t="s">
        <v>2800</v>
      </c>
      <c r="F2974" s="65" t="s">
        <v>12</v>
      </c>
      <c r="G2974" s="257" t="s">
        <v>7</v>
      </c>
      <c r="H2974" s="1"/>
      <c r="I2974" s="124"/>
    </row>
    <row r="2975" spans="1:9" s="25" customFormat="1" ht="14.25" x14ac:dyDescent="0.2">
      <c r="A2975" s="173" t="str">
        <f t="shared" si="54"/>
        <v>LAMan-78</v>
      </c>
      <c r="B2975" s="73" t="s">
        <v>120</v>
      </c>
      <c r="C2975" s="79">
        <f>IF(ISBLANK(D2975),_xlfn.AGGREGATE(2,5,C$2890:C2974)+1,"")</f>
        <v>78</v>
      </c>
      <c r="D2975" s="55"/>
      <c r="E2975" s="192" t="s">
        <v>2801</v>
      </c>
      <c r="F2975" s="65" t="s">
        <v>12</v>
      </c>
      <c r="G2975" s="257" t="s">
        <v>7</v>
      </c>
      <c r="H2975" s="1"/>
      <c r="I2975" s="132"/>
    </row>
    <row r="2976" spans="1:9" s="25" customFormat="1" ht="14.25" x14ac:dyDescent="0.2">
      <c r="A2976" s="173" t="str">
        <f t="shared" si="54"/>
        <v>LAMan-79</v>
      </c>
      <c r="B2976" s="73" t="s">
        <v>120</v>
      </c>
      <c r="C2976" s="79">
        <f>IF(ISBLANK(D2976),_xlfn.AGGREGATE(2,5,C$2890:C2975)+1,"")</f>
        <v>79</v>
      </c>
      <c r="D2976" s="55"/>
      <c r="E2976" s="192" t="s">
        <v>2802</v>
      </c>
      <c r="F2976" s="65" t="s">
        <v>12</v>
      </c>
      <c r="G2976" s="257" t="s">
        <v>7</v>
      </c>
      <c r="H2976" s="1"/>
      <c r="I2976" s="124"/>
    </row>
    <row r="2977" spans="1:9" s="25" customFormat="1" ht="14.25" x14ac:dyDescent="0.2">
      <c r="A2977" s="173" t="str">
        <f t="shared" si="54"/>
        <v>LAMan-80</v>
      </c>
      <c r="B2977" s="73" t="s">
        <v>120</v>
      </c>
      <c r="C2977" s="79">
        <f>IF(ISBLANK(D2977),_xlfn.AGGREGATE(2,5,C$2890:C2976)+1,"")</f>
        <v>80</v>
      </c>
      <c r="D2977" s="55"/>
      <c r="E2977" s="192" t="s">
        <v>2803</v>
      </c>
      <c r="F2977" s="65" t="s">
        <v>12</v>
      </c>
      <c r="G2977" s="257" t="s">
        <v>7</v>
      </c>
      <c r="H2977" s="1"/>
      <c r="I2977" s="124"/>
    </row>
    <row r="2978" spans="1:9" s="25" customFormat="1" ht="14.25" x14ac:dyDescent="0.2">
      <c r="A2978" s="173" t="str">
        <f t="shared" si="54"/>
        <v>LAMan-81</v>
      </c>
      <c r="B2978" s="73" t="s">
        <v>120</v>
      </c>
      <c r="C2978" s="79">
        <f>IF(ISBLANK(D2978),_xlfn.AGGREGATE(2,5,C$2890:C2977)+1,"")</f>
        <v>81</v>
      </c>
      <c r="D2978" s="55"/>
      <c r="E2978" s="192" t="s">
        <v>2804</v>
      </c>
      <c r="F2978" s="65" t="s">
        <v>12</v>
      </c>
      <c r="G2978" s="257" t="s">
        <v>7</v>
      </c>
      <c r="H2978" s="1"/>
      <c r="I2978" s="124"/>
    </row>
    <row r="2979" spans="1:9" s="25" customFormat="1" ht="14.25" x14ac:dyDescent="0.2">
      <c r="A2979" s="173" t="str">
        <f t="shared" ref="A2979:A3042" si="55">IF(ISBLANK(D2979),B2979&amp;"-"&amp;C2979,"")</f>
        <v>LAMan-82</v>
      </c>
      <c r="B2979" s="73" t="s">
        <v>120</v>
      </c>
      <c r="C2979" s="79">
        <f>IF(ISBLANK(D2979),_xlfn.AGGREGATE(2,5,C$2890:C2978)+1,"")</f>
        <v>82</v>
      </c>
      <c r="D2979" s="55"/>
      <c r="E2979" s="192" t="s">
        <v>2805</v>
      </c>
      <c r="F2979" s="65" t="s">
        <v>12</v>
      </c>
      <c r="G2979" s="257" t="s">
        <v>7</v>
      </c>
      <c r="H2979" s="1"/>
      <c r="I2979" s="124"/>
    </row>
    <row r="2980" spans="1:9" s="25" customFormat="1" ht="15" x14ac:dyDescent="0.2">
      <c r="A2980" s="173" t="str">
        <f t="shared" si="55"/>
        <v/>
      </c>
      <c r="B2980" s="73"/>
      <c r="C2980" s="79" t="str">
        <f>IF(ISBLANK(D2980),_xlfn.AGGREGATE(2,5,C$2890:C2979)+1,"")</f>
        <v/>
      </c>
      <c r="D2980" s="52" t="s">
        <v>1</v>
      </c>
      <c r="E2980" s="194" t="s">
        <v>2806</v>
      </c>
      <c r="F2980" s="18"/>
      <c r="G2980" s="263"/>
      <c r="H2980" s="23"/>
      <c r="I2980" s="124"/>
    </row>
    <row r="2981" spans="1:9" s="25" customFormat="1" ht="14.25" x14ac:dyDescent="0.2">
      <c r="A2981" s="173" t="str">
        <f t="shared" si="55"/>
        <v>LAMan-83</v>
      </c>
      <c r="B2981" s="73" t="s">
        <v>120</v>
      </c>
      <c r="C2981" s="79">
        <f>IF(ISBLANK(D2981),_xlfn.AGGREGATE(2,5,C$2890:C2980)+1,"")</f>
        <v>83</v>
      </c>
      <c r="D2981" s="55"/>
      <c r="E2981" s="192" t="s">
        <v>2807</v>
      </c>
      <c r="F2981" s="65" t="s">
        <v>12</v>
      </c>
      <c r="G2981" s="257" t="s">
        <v>7</v>
      </c>
      <c r="H2981" s="1"/>
      <c r="I2981" s="124"/>
    </row>
    <row r="2982" spans="1:9" s="25" customFormat="1" ht="14.25" x14ac:dyDescent="0.2">
      <c r="A2982" s="173" t="str">
        <f t="shared" si="55"/>
        <v>LAMan-84</v>
      </c>
      <c r="B2982" s="73" t="s">
        <v>120</v>
      </c>
      <c r="C2982" s="79">
        <f>IF(ISBLANK(D2982),_xlfn.AGGREGATE(2,5,C$2890:C2981)+1,"")</f>
        <v>84</v>
      </c>
      <c r="D2982" s="55"/>
      <c r="E2982" s="192" t="s">
        <v>2808</v>
      </c>
      <c r="F2982" s="65" t="s">
        <v>12</v>
      </c>
      <c r="G2982" s="257" t="s">
        <v>7</v>
      </c>
      <c r="H2982" s="1"/>
      <c r="I2982" s="132"/>
    </row>
    <row r="2983" spans="1:9" s="25" customFormat="1" ht="14.25" x14ac:dyDescent="0.2">
      <c r="A2983" s="173" t="str">
        <f t="shared" si="55"/>
        <v>LAMan-85</v>
      </c>
      <c r="B2983" s="73" t="s">
        <v>120</v>
      </c>
      <c r="C2983" s="79">
        <f>IF(ISBLANK(D2983),_xlfn.AGGREGATE(2,5,C$2890:C2982)+1,"")</f>
        <v>85</v>
      </c>
      <c r="D2983" s="55"/>
      <c r="E2983" s="192" t="s">
        <v>2809</v>
      </c>
      <c r="F2983" s="65" t="s">
        <v>12</v>
      </c>
      <c r="G2983" s="257" t="s">
        <v>7</v>
      </c>
      <c r="H2983" s="1"/>
      <c r="I2983" s="124"/>
    </row>
    <row r="2984" spans="1:9" s="25" customFormat="1" ht="14.25" x14ac:dyDescent="0.2">
      <c r="A2984" s="173" t="str">
        <f t="shared" si="55"/>
        <v>LAMan-86</v>
      </c>
      <c r="B2984" s="73" t="s">
        <v>120</v>
      </c>
      <c r="C2984" s="79">
        <f>IF(ISBLANK(D2984),_xlfn.AGGREGATE(2,5,C$2890:C2983)+1,"")</f>
        <v>86</v>
      </c>
      <c r="D2984" s="55"/>
      <c r="E2984" s="192" t="s">
        <v>2775</v>
      </c>
      <c r="F2984" s="65" t="s">
        <v>12</v>
      </c>
      <c r="G2984" s="257" t="s">
        <v>7</v>
      </c>
      <c r="H2984" s="1"/>
      <c r="I2984" s="124"/>
    </row>
    <row r="2985" spans="1:9" s="25" customFormat="1" ht="14.25" x14ac:dyDescent="0.2">
      <c r="A2985" s="173" t="str">
        <f t="shared" si="55"/>
        <v>LAMan-87</v>
      </c>
      <c r="B2985" s="73" t="s">
        <v>120</v>
      </c>
      <c r="C2985" s="79">
        <f>IF(ISBLANK(D2985),_xlfn.AGGREGATE(2,5,C$2890:C2984)+1,"")</f>
        <v>87</v>
      </c>
      <c r="D2985" s="55"/>
      <c r="E2985" s="192" t="s">
        <v>2810</v>
      </c>
      <c r="F2985" s="65" t="s">
        <v>12</v>
      </c>
      <c r="G2985" s="257" t="s">
        <v>7</v>
      </c>
      <c r="H2985" s="1"/>
      <c r="I2985" s="124"/>
    </row>
    <row r="2986" spans="1:9" s="25" customFormat="1" ht="14.25" x14ac:dyDescent="0.2">
      <c r="A2986" s="173" t="str">
        <f t="shared" si="55"/>
        <v>LAMan-88</v>
      </c>
      <c r="B2986" s="73" t="s">
        <v>120</v>
      </c>
      <c r="C2986" s="79">
        <f>IF(ISBLANK(D2986),_xlfn.AGGREGATE(2,5,C$2890:C2985)+1,"")</f>
        <v>88</v>
      </c>
      <c r="D2986" s="55"/>
      <c r="E2986" s="192" t="s">
        <v>2811</v>
      </c>
      <c r="F2986" s="65" t="s">
        <v>12</v>
      </c>
      <c r="G2986" s="257" t="s">
        <v>7</v>
      </c>
      <c r="H2986" s="1"/>
      <c r="I2986" s="124"/>
    </row>
    <row r="2987" spans="1:9" s="25" customFormat="1" ht="15" x14ac:dyDescent="0.2">
      <c r="A2987" s="173" t="str">
        <f t="shared" si="55"/>
        <v/>
      </c>
      <c r="B2987" s="73"/>
      <c r="C2987" s="79" t="str">
        <f>IF(ISBLANK(D2987),_xlfn.AGGREGATE(2,5,C$2890:C2986)+1,"")</f>
        <v/>
      </c>
      <c r="D2987" s="52" t="s">
        <v>1</v>
      </c>
      <c r="E2987" s="235" t="s">
        <v>2812</v>
      </c>
      <c r="F2987" s="18"/>
      <c r="G2987" s="263"/>
      <c r="H2987" s="23"/>
      <c r="I2987" s="132"/>
    </row>
    <row r="2988" spans="1:9" s="25" customFormat="1" ht="14.25" x14ac:dyDescent="0.2">
      <c r="A2988" s="173" t="str">
        <f t="shared" si="55"/>
        <v>LAMan-89</v>
      </c>
      <c r="B2988" s="73" t="s">
        <v>120</v>
      </c>
      <c r="C2988" s="79">
        <f>IF(ISBLANK(D2988),_xlfn.AGGREGATE(2,5,C$2890:C2987)+1,"")</f>
        <v>89</v>
      </c>
      <c r="D2988" s="55"/>
      <c r="E2988" s="236" t="s">
        <v>2813</v>
      </c>
      <c r="F2988" s="65" t="s">
        <v>12</v>
      </c>
      <c r="G2988" s="257" t="s">
        <v>7</v>
      </c>
      <c r="H2988" s="1"/>
      <c r="I2988" s="124"/>
    </row>
    <row r="2989" spans="1:9" s="25" customFormat="1" ht="14.25" x14ac:dyDescent="0.2">
      <c r="A2989" s="173" t="str">
        <f t="shared" si="55"/>
        <v>LAMan-90</v>
      </c>
      <c r="B2989" s="73" t="s">
        <v>120</v>
      </c>
      <c r="C2989" s="79">
        <f>IF(ISBLANK(D2989),_xlfn.AGGREGATE(2,5,C$2890:C2988)+1,"")</f>
        <v>90</v>
      </c>
      <c r="D2989" s="55"/>
      <c r="E2989" s="236" t="s">
        <v>2814</v>
      </c>
      <c r="F2989" s="65" t="s">
        <v>12</v>
      </c>
      <c r="G2989" s="257" t="s">
        <v>7</v>
      </c>
      <c r="H2989" s="1"/>
      <c r="I2989" s="124"/>
    </row>
    <row r="2990" spans="1:9" s="25" customFormat="1" ht="14.25" x14ac:dyDescent="0.2">
      <c r="A2990" s="173" t="str">
        <f t="shared" si="55"/>
        <v>LAMan-91</v>
      </c>
      <c r="B2990" s="73" t="s">
        <v>120</v>
      </c>
      <c r="C2990" s="79">
        <f>IF(ISBLANK(D2990),_xlfn.AGGREGATE(2,5,C$2890:C2989)+1,"")</f>
        <v>91</v>
      </c>
      <c r="D2990" s="55"/>
      <c r="E2990" s="236" t="s">
        <v>2815</v>
      </c>
      <c r="F2990" s="65" t="s">
        <v>12</v>
      </c>
      <c r="G2990" s="257" t="s">
        <v>7</v>
      </c>
      <c r="H2990" s="1"/>
      <c r="I2990" s="124"/>
    </row>
    <row r="2991" spans="1:9" s="25" customFormat="1" ht="14.25" x14ac:dyDescent="0.2">
      <c r="A2991" s="173" t="str">
        <f t="shared" si="55"/>
        <v>LAMan-92</v>
      </c>
      <c r="B2991" s="73" t="s">
        <v>120</v>
      </c>
      <c r="C2991" s="79">
        <f>IF(ISBLANK(D2991),_xlfn.AGGREGATE(2,5,C$2890:C2990)+1,"")</f>
        <v>92</v>
      </c>
      <c r="D2991" s="55"/>
      <c r="E2991" s="236" t="s">
        <v>2816</v>
      </c>
      <c r="F2991" s="65" t="s">
        <v>12</v>
      </c>
      <c r="G2991" s="257" t="s">
        <v>7</v>
      </c>
      <c r="H2991" s="1"/>
      <c r="I2991" s="124"/>
    </row>
    <row r="2992" spans="1:9" s="25" customFormat="1" ht="15" x14ac:dyDescent="0.2">
      <c r="A2992" s="173" t="str">
        <f t="shared" si="55"/>
        <v/>
      </c>
      <c r="B2992" s="73"/>
      <c r="C2992" s="79" t="str">
        <f>IF(ISBLANK(D2992),_xlfn.AGGREGATE(2,5,C$2890:C2991)+1,"")</f>
        <v/>
      </c>
      <c r="D2992" s="52" t="s">
        <v>1</v>
      </c>
      <c r="E2992" s="194" t="s">
        <v>2817</v>
      </c>
      <c r="F2992" s="18"/>
      <c r="G2992" s="263"/>
      <c r="H2992" s="23"/>
      <c r="I2992" s="124"/>
    </row>
    <row r="2993" spans="1:9" s="25" customFormat="1" ht="14.25" x14ac:dyDescent="0.2">
      <c r="A2993" s="173" t="str">
        <f t="shared" si="55"/>
        <v>LAMan-93</v>
      </c>
      <c r="B2993" s="73" t="s">
        <v>120</v>
      </c>
      <c r="C2993" s="79">
        <f>IF(ISBLANK(D2993),_xlfn.AGGREGATE(2,5,C$2890:C2992)+1,"")</f>
        <v>93</v>
      </c>
      <c r="D2993" s="55"/>
      <c r="E2993" s="192" t="s">
        <v>2778</v>
      </c>
      <c r="F2993" s="65" t="s">
        <v>12</v>
      </c>
      <c r="G2993" s="257" t="s">
        <v>7</v>
      </c>
      <c r="H2993" s="1"/>
      <c r="I2993" s="124"/>
    </row>
    <row r="2994" spans="1:9" s="25" customFormat="1" ht="14.25" x14ac:dyDescent="0.2">
      <c r="A2994" s="173" t="str">
        <f t="shared" si="55"/>
        <v>LAMan-94</v>
      </c>
      <c r="B2994" s="73" t="s">
        <v>120</v>
      </c>
      <c r="C2994" s="79">
        <f>IF(ISBLANK(D2994),_xlfn.AGGREGATE(2,5,C$2890:C2993)+1,"")</f>
        <v>94</v>
      </c>
      <c r="D2994" s="55"/>
      <c r="E2994" s="192" t="s">
        <v>2777</v>
      </c>
      <c r="F2994" s="65" t="s">
        <v>12</v>
      </c>
      <c r="G2994" s="257" t="s">
        <v>7</v>
      </c>
      <c r="H2994" s="1"/>
      <c r="I2994" s="124"/>
    </row>
    <row r="2995" spans="1:9" s="25" customFormat="1" ht="14.25" x14ac:dyDescent="0.2">
      <c r="A2995" s="173" t="str">
        <f t="shared" si="55"/>
        <v>LAMan-95</v>
      </c>
      <c r="B2995" s="73" t="s">
        <v>120</v>
      </c>
      <c r="C2995" s="79">
        <f>IF(ISBLANK(D2995),_xlfn.AGGREGATE(2,5,C$2890:C2994)+1,"")</f>
        <v>95</v>
      </c>
      <c r="D2995" s="55"/>
      <c r="E2995" s="192" t="s">
        <v>2780</v>
      </c>
      <c r="F2995" s="65" t="s">
        <v>12</v>
      </c>
      <c r="G2995" s="257" t="s">
        <v>7</v>
      </c>
      <c r="H2995" s="1"/>
      <c r="I2995" s="124"/>
    </row>
    <row r="2996" spans="1:9" s="25" customFormat="1" ht="14.25" x14ac:dyDescent="0.2">
      <c r="A2996" s="173" t="str">
        <f t="shared" si="55"/>
        <v>LAMan-96</v>
      </c>
      <c r="B2996" s="73" t="s">
        <v>120</v>
      </c>
      <c r="C2996" s="79">
        <f>IF(ISBLANK(D2996),_xlfn.AGGREGATE(2,5,C$2890:C2995)+1,"")</f>
        <v>96</v>
      </c>
      <c r="D2996" s="55"/>
      <c r="E2996" s="192" t="s">
        <v>2781</v>
      </c>
      <c r="F2996" s="65" t="s">
        <v>12</v>
      </c>
      <c r="G2996" s="257" t="s">
        <v>7</v>
      </c>
      <c r="H2996" s="1"/>
      <c r="I2996" s="124"/>
    </row>
    <row r="2997" spans="1:9" s="25" customFormat="1" ht="14.25" x14ac:dyDescent="0.2">
      <c r="A2997" s="173" t="str">
        <f t="shared" si="55"/>
        <v>LAMan-97</v>
      </c>
      <c r="B2997" s="73" t="s">
        <v>120</v>
      </c>
      <c r="C2997" s="79">
        <f>IF(ISBLANK(D2997),_xlfn.AGGREGATE(2,5,C$2890:C2996)+1,"")</f>
        <v>97</v>
      </c>
      <c r="D2997" s="55"/>
      <c r="E2997" s="192" t="s">
        <v>2782</v>
      </c>
      <c r="F2997" s="65" t="s">
        <v>12</v>
      </c>
      <c r="G2997" s="257" t="s">
        <v>7</v>
      </c>
      <c r="H2997" s="1"/>
      <c r="I2997" s="124"/>
    </row>
    <row r="2998" spans="1:9" s="25" customFormat="1" ht="14.25" x14ac:dyDescent="0.2">
      <c r="A2998" s="173" t="str">
        <f t="shared" si="55"/>
        <v>LAMan-98</v>
      </c>
      <c r="B2998" s="73" t="s">
        <v>120</v>
      </c>
      <c r="C2998" s="79">
        <f>IF(ISBLANK(D2998),_xlfn.AGGREGATE(2,5,C$2890:C2997)+1,"")</f>
        <v>98</v>
      </c>
      <c r="D2998" s="55"/>
      <c r="E2998" s="192" t="s">
        <v>2783</v>
      </c>
      <c r="F2998" s="65" t="s">
        <v>12</v>
      </c>
      <c r="G2998" s="257" t="s">
        <v>7</v>
      </c>
      <c r="H2998" s="1"/>
      <c r="I2998" s="124"/>
    </row>
    <row r="2999" spans="1:9" s="25" customFormat="1" ht="14.25" x14ac:dyDescent="0.2">
      <c r="A2999" s="173" t="str">
        <f t="shared" si="55"/>
        <v>LAMan-99</v>
      </c>
      <c r="B2999" s="73" t="s">
        <v>120</v>
      </c>
      <c r="C2999" s="79">
        <f>IF(ISBLANK(D2999),_xlfn.AGGREGATE(2,5,C$2890:C2998)+1,"")</f>
        <v>99</v>
      </c>
      <c r="D2999" s="55"/>
      <c r="E2999" s="192" t="s">
        <v>2785</v>
      </c>
      <c r="F2999" s="65" t="s">
        <v>12</v>
      </c>
      <c r="G2999" s="257" t="s">
        <v>7</v>
      </c>
      <c r="H2999" s="1"/>
      <c r="I2999" s="124"/>
    </row>
    <row r="3000" spans="1:9" s="25" customFormat="1" ht="14.25" x14ac:dyDescent="0.2">
      <c r="A3000" s="173" t="str">
        <f t="shared" si="55"/>
        <v>LAMan-100</v>
      </c>
      <c r="B3000" s="73" t="s">
        <v>120</v>
      </c>
      <c r="C3000" s="79">
        <f>IF(ISBLANK(D3000),_xlfn.AGGREGATE(2,5,C$2890:C2999)+1,"")</f>
        <v>100</v>
      </c>
      <c r="D3000" s="55"/>
      <c r="E3000" s="192" t="s">
        <v>2786</v>
      </c>
      <c r="F3000" s="65" t="s">
        <v>12</v>
      </c>
      <c r="G3000" s="257" t="s">
        <v>7</v>
      </c>
      <c r="H3000" s="1"/>
      <c r="I3000" s="124"/>
    </row>
    <row r="3001" spans="1:9" s="25" customFormat="1" ht="14.25" x14ac:dyDescent="0.2">
      <c r="A3001" s="173" t="str">
        <f t="shared" si="55"/>
        <v>LAMan-101</v>
      </c>
      <c r="B3001" s="73" t="s">
        <v>120</v>
      </c>
      <c r="C3001" s="79">
        <f>IF(ISBLANK(D3001),_xlfn.AGGREGATE(2,5,C$2890:C3000)+1,"")</f>
        <v>101</v>
      </c>
      <c r="D3001" s="55"/>
      <c r="E3001" s="192" t="s">
        <v>2787</v>
      </c>
      <c r="F3001" s="65" t="s">
        <v>12</v>
      </c>
      <c r="G3001" s="257" t="s">
        <v>7</v>
      </c>
      <c r="H3001" s="1"/>
      <c r="I3001" s="124"/>
    </row>
    <row r="3002" spans="1:9" s="25" customFormat="1" ht="14.25" x14ac:dyDescent="0.2">
      <c r="A3002" s="173" t="str">
        <f t="shared" si="55"/>
        <v>LAMan-102</v>
      </c>
      <c r="B3002" s="73" t="s">
        <v>120</v>
      </c>
      <c r="C3002" s="79">
        <f>IF(ISBLANK(D3002),_xlfn.AGGREGATE(2,5,C$2890:C3001)+1,"")</f>
        <v>102</v>
      </c>
      <c r="D3002" s="55"/>
      <c r="E3002" s="192" t="s">
        <v>2788</v>
      </c>
      <c r="F3002" s="65" t="s">
        <v>12</v>
      </c>
      <c r="G3002" s="257" t="s">
        <v>7</v>
      </c>
      <c r="H3002" s="1"/>
      <c r="I3002" s="124"/>
    </row>
    <row r="3003" spans="1:9" s="25" customFormat="1" ht="14.25" x14ac:dyDescent="0.2">
      <c r="A3003" s="173" t="str">
        <f t="shared" si="55"/>
        <v>LAMan-103</v>
      </c>
      <c r="B3003" s="73" t="s">
        <v>120</v>
      </c>
      <c r="C3003" s="79">
        <f>IF(ISBLANK(D3003),_xlfn.AGGREGATE(2,5,C$2890:C3002)+1,"")</f>
        <v>103</v>
      </c>
      <c r="D3003" s="55"/>
      <c r="E3003" s="192" t="s">
        <v>2789</v>
      </c>
      <c r="F3003" s="65" t="s">
        <v>12</v>
      </c>
      <c r="G3003" s="257" t="s">
        <v>7</v>
      </c>
      <c r="H3003" s="1"/>
      <c r="I3003" s="124"/>
    </row>
    <row r="3004" spans="1:9" s="25" customFormat="1" ht="14.25" x14ac:dyDescent="0.2">
      <c r="A3004" s="173" t="str">
        <f t="shared" si="55"/>
        <v>LAMan-104</v>
      </c>
      <c r="B3004" s="73" t="s">
        <v>120</v>
      </c>
      <c r="C3004" s="79">
        <f>IF(ISBLANK(D3004),_xlfn.AGGREGATE(2,5,C$2890:C3003)+1,"")</f>
        <v>104</v>
      </c>
      <c r="D3004" s="55"/>
      <c r="E3004" s="192" t="s">
        <v>2790</v>
      </c>
      <c r="F3004" s="65" t="s">
        <v>12</v>
      </c>
      <c r="G3004" s="257" t="s">
        <v>7</v>
      </c>
      <c r="H3004" s="1"/>
      <c r="I3004" s="124"/>
    </row>
    <row r="3005" spans="1:9" s="25" customFormat="1" ht="14.25" x14ac:dyDescent="0.2">
      <c r="A3005" s="173" t="str">
        <f t="shared" si="55"/>
        <v>LAMan-105</v>
      </c>
      <c r="B3005" s="73" t="s">
        <v>120</v>
      </c>
      <c r="C3005" s="79">
        <f>IF(ISBLANK(D3005),_xlfn.AGGREGATE(2,5,C$2890:C3004)+1,"")</f>
        <v>105</v>
      </c>
      <c r="D3005" s="55"/>
      <c r="E3005" s="192" t="s">
        <v>2818</v>
      </c>
      <c r="F3005" s="65" t="s">
        <v>12</v>
      </c>
      <c r="G3005" s="257" t="s">
        <v>7</v>
      </c>
      <c r="H3005" s="1"/>
      <c r="I3005" s="124"/>
    </row>
    <row r="3006" spans="1:9" s="25" customFormat="1" ht="14.25" x14ac:dyDescent="0.2">
      <c r="A3006" s="173" t="str">
        <f t="shared" si="55"/>
        <v>LAMan-106</v>
      </c>
      <c r="B3006" s="73" t="s">
        <v>120</v>
      </c>
      <c r="C3006" s="79">
        <f>IF(ISBLANK(D3006),_xlfn.AGGREGATE(2,5,C$2890:C3005)+1,"")</f>
        <v>106</v>
      </c>
      <c r="D3006" s="55"/>
      <c r="E3006" s="192" t="s">
        <v>2755</v>
      </c>
      <c r="F3006" s="65" t="s">
        <v>12</v>
      </c>
      <c r="G3006" s="257" t="s">
        <v>7</v>
      </c>
      <c r="H3006" s="1"/>
      <c r="I3006" s="124"/>
    </row>
    <row r="3007" spans="1:9" s="25" customFormat="1" ht="14.25" x14ac:dyDescent="0.2">
      <c r="A3007" s="173" t="str">
        <f t="shared" si="55"/>
        <v>LAMan-107</v>
      </c>
      <c r="B3007" s="73" t="s">
        <v>120</v>
      </c>
      <c r="C3007" s="79">
        <f>IF(ISBLANK(D3007),_xlfn.AGGREGATE(2,5,C$2890:C3006)+1,"")</f>
        <v>107</v>
      </c>
      <c r="D3007" s="55"/>
      <c r="E3007" s="192" t="s">
        <v>2793</v>
      </c>
      <c r="F3007" s="65" t="s">
        <v>12</v>
      </c>
      <c r="G3007" s="257" t="s">
        <v>7</v>
      </c>
      <c r="H3007" s="1"/>
      <c r="I3007" s="124"/>
    </row>
    <row r="3008" spans="1:9" s="25" customFormat="1" ht="14.25" x14ac:dyDescent="0.2">
      <c r="A3008" s="173" t="str">
        <f t="shared" si="55"/>
        <v>LAMan-108</v>
      </c>
      <c r="B3008" s="73" t="s">
        <v>120</v>
      </c>
      <c r="C3008" s="79">
        <f>IF(ISBLANK(D3008),_xlfn.AGGREGATE(2,5,C$2890:C3007)+1,"")</f>
        <v>108</v>
      </c>
      <c r="D3008" s="55"/>
      <c r="E3008" s="192" t="s">
        <v>2794</v>
      </c>
      <c r="F3008" s="65" t="s">
        <v>12</v>
      </c>
      <c r="G3008" s="257" t="s">
        <v>7</v>
      </c>
      <c r="H3008" s="1"/>
      <c r="I3008" s="132"/>
    </row>
    <row r="3009" spans="1:9" s="25" customFormat="1" ht="14.25" x14ac:dyDescent="0.2">
      <c r="A3009" s="173" t="str">
        <f t="shared" si="55"/>
        <v>LAMan-109</v>
      </c>
      <c r="B3009" s="73" t="s">
        <v>120</v>
      </c>
      <c r="C3009" s="79">
        <f>IF(ISBLANK(D3009),_xlfn.AGGREGATE(2,5,C$2890:C3008)+1,"")</f>
        <v>109</v>
      </c>
      <c r="D3009" s="55"/>
      <c r="E3009" s="192" t="s">
        <v>2795</v>
      </c>
      <c r="F3009" s="65" t="s">
        <v>12</v>
      </c>
      <c r="G3009" s="257" t="s">
        <v>7</v>
      </c>
      <c r="H3009" s="1"/>
      <c r="I3009" s="124"/>
    </row>
    <row r="3010" spans="1:9" s="25" customFormat="1" ht="14.25" x14ac:dyDescent="0.2">
      <c r="A3010" s="173" t="str">
        <f t="shared" si="55"/>
        <v>LAMan-110</v>
      </c>
      <c r="B3010" s="73" t="s">
        <v>120</v>
      </c>
      <c r="C3010" s="79">
        <f>IF(ISBLANK(D3010),_xlfn.AGGREGATE(2,5,C$2890:C3009)+1,"")</f>
        <v>110</v>
      </c>
      <c r="D3010" s="55"/>
      <c r="E3010" s="192" t="s">
        <v>2796</v>
      </c>
      <c r="F3010" s="65" t="s">
        <v>12</v>
      </c>
      <c r="G3010" s="257" t="s">
        <v>7</v>
      </c>
      <c r="H3010" s="1"/>
      <c r="I3010" s="124"/>
    </row>
    <row r="3011" spans="1:9" s="25" customFormat="1" ht="14.25" x14ac:dyDescent="0.2">
      <c r="A3011" s="173" t="str">
        <f t="shared" si="55"/>
        <v>LAMan-111</v>
      </c>
      <c r="B3011" s="73" t="s">
        <v>120</v>
      </c>
      <c r="C3011" s="79">
        <f>IF(ISBLANK(D3011),_xlfn.AGGREGATE(2,5,C$2890:C3010)+1,"")</f>
        <v>111</v>
      </c>
      <c r="D3011" s="55"/>
      <c r="E3011" s="192" t="s">
        <v>2797</v>
      </c>
      <c r="F3011" s="65" t="s">
        <v>12</v>
      </c>
      <c r="G3011" s="257" t="s">
        <v>7</v>
      </c>
      <c r="H3011" s="1"/>
      <c r="I3011" s="124"/>
    </row>
    <row r="3012" spans="1:9" s="25" customFormat="1" ht="14.25" x14ac:dyDescent="0.2">
      <c r="A3012" s="173" t="str">
        <f t="shared" si="55"/>
        <v>LAMan-112</v>
      </c>
      <c r="B3012" s="73" t="s">
        <v>120</v>
      </c>
      <c r="C3012" s="79">
        <f>IF(ISBLANK(D3012),_xlfn.AGGREGATE(2,5,C$2890:C3011)+1,"")</f>
        <v>112</v>
      </c>
      <c r="D3012" s="55"/>
      <c r="E3012" s="192" t="s">
        <v>2798</v>
      </c>
      <c r="F3012" s="65" t="s">
        <v>12</v>
      </c>
      <c r="G3012" s="257" t="s">
        <v>7</v>
      </c>
      <c r="H3012" s="1"/>
      <c r="I3012" s="124"/>
    </row>
    <row r="3013" spans="1:9" s="25" customFormat="1" ht="15" x14ac:dyDescent="0.2">
      <c r="A3013" s="173" t="str">
        <f t="shared" si="55"/>
        <v/>
      </c>
      <c r="B3013" s="73"/>
      <c r="C3013" s="79" t="str">
        <f>IF(ISBLANK(D3013),_xlfn.AGGREGATE(2,5,C$2890:C3012)+1,"")</f>
        <v/>
      </c>
      <c r="D3013" s="52" t="s">
        <v>1</v>
      </c>
      <c r="E3013" s="194" t="s">
        <v>2819</v>
      </c>
      <c r="F3013" s="18"/>
      <c r="G3013" s="263"/>
      <c r="H3013" s="23"/>
      <c r="I3013" s="124"/>
    </row>
    <row r="3014" spans="1:9" s="25" customFormat="1" ht="14.25" x14ac:dyDescent="0.2">
      <c r="A3014" s="173" t="str">
        <f t="shared" si="55"/>
        <v>LAMan-113</v>
      </c>
      <c r="B3014" s="73" t="s">
        <v>120</v>
      </c>
      <c r="C3014" s="79">
        <f>IF(ISBLANK(D3014),_xlfn.AGGREGATE(2,5,C$2890:C3013)+1,"")</f>
        <v>113</v>
      </c>
      <c r="D3014" s="55"/>
      <c r="E3014" s="192" t="s">
        <v>2777</v>
      </c>
      <c r="F3014" s="65" t="s">
        <v>12</v>
      </c>
      <c r="G3014" s="257" t="s">
        <v>7</v>
      </c>
      <c r="H3014" s="1"/>
      <c r="I3014" s="124"/>
    </row>
    <row r="3015" spans="1:9" s="25" customFormat="1" ht="14.25" x14ac:dyDescent="0.2">
      <c r="A3015" s="173" t="str">
        <f t="shared" si="55"/>
        <v>LAMan-114</v>
      </c>
      <c r="B3015" s="73" t="s">
        <v>120</v>
      </c>
      <c r="C3015" s="79">
        <f>IF(ISBLANK(D3015),_xlfn.AGGREGATE(2,5,C$2890:C3014)+1,"")</f>
        <v>114</v>
      </c>
      <c r="D3015" s="55"/>
      <c r="E3015" s="192" t="s">
        <v>2820</v>
      </c>
      <c r="F3015" s="65" t="s">
        <v>12</v>
      </c>
      <c r="G3015" s="257" t="s">
        <v>7</v>
      </c>
      <c r="H3015" s="1"/>
      <c r="I3015" s="124"/>
    </row>
    <row r="3016" spans="1:9" s="25" customFormat="1" ht="14.25" x14ac:dyDescent="0.2">
      <c r="A3016" s="173" t="str">
        <f t="shared" si="55"/>
        <v>LAMan-115</v>
      </c>
      <c r="B3016" s="73" t="s">
        <v>120</v>
      </c>
      <c r="C3016" s="79">
        <f>IF(ISBLANK(D3016),_xlfn.AGGREGATE(2,5,C$2890:C3015)+1,"")</f>
        <v>115</v>
      </c>
      <c r="D3016" s="55"/>
      <c r="E3016" s="192" t="s">
        <v>2821</v>
      </c>
      <c r="F3016" s="65" t="s">
        <v>12</v>
      </c>
      <c r="G3016" s="257" t="s">
        <v>7</v>
      </c>
      <c r="H3016" s="1"/>
      <c r="I3016" s="124"/>
    </row>
    <row r="3017" spans="1:9" s="25" customFormat="1" ht="14.25" x14ac:dyDescent="0.2">
      <c r="A3017" s="173" t="str">
        <f t="shared" si="55"/>
        <v>LAMan-116</v>
      </c>
      <c r="B3017" s="73" t="s">
        <v>120</v>
      </c>
      <c r="C3017" s="79">
        <f>IF(ISBLANK(D3017),_xlfn.AGGREGATE(2,5,C$2890:C3016)+1,"")</f>
        <v>116</v>
      </c>
      <c r="D3017" s="55"/>
      <c r="E3017" s="192" t="s">
        <v>2822</v>
      </c>
      <c r="F3017" s="65" t="s">
        <v>12</v>
      </c>
      <c r="G3017" s="257" t="s">
        <v>7</v>
      </c>
      <c r="H3017" s="1"/>
      <c r="I3017" s="132"/>
    </row>
    <row r="3018" spans="1:9" s="25" customFormat="1" ht="14.25" x14ac:dyDescent="0.2">
      <c r="A3018" s="173" t="str">
        <f t="shared" si="55"/>
        <v>LAMan-117</v>
      </c>
      <c r="B3018" s="73" t="s">
        <v>120</v>
      </c>
      <c r="C3018" s="79">
        <f>IF(ISBLANK(D3018),_xlfn.AGGREGATE(2,5,C$2890:C3017)+1,"")</f>
        <v>117</v>
      </c>
      <c r="D3018" s="55"/>
      <c r="E3018" s="192" t="s">
        <v>2823</v>
      </c>
      <c r="F3018" s="65" t="s">
        <v>12</v>
      </c>
      <c r="G3018" s="257" t="s">
        <v>7</v>
      </c>
      <c r="H3018" s="1"/>
      <c r="I3018" s="124"/>
    </row>
    <row r="3019" spans="1:9" s="25" customFormat="1" ht="14.25" x14ac:dyDescent="0.2">
      <c r="A3019" s="173" t="str">
        <f t="shared" si="55"/>
        <v>LAMan-118</v>
      </c>
      <c r="B3019" s="73" t="s">
        <v>120</v>
      </c>
      <c r="C3019" s="79">
        <f>IF(ISBLANK(D3019),_xlfn.AGGREGATE(2,5,C$2890:C3018)+1,"")</f>
        <v>118</v>
      </c>
      <c r="D3019" s="55"/>
      <c r="E3019" s="192" t="s">
        <v>2824</v>
      </c>
      <c r="F3019" s="65" t="s">
        <v>12</v>
      </c>
      <c r="G3019" s="257" t="s">
        <v>7</v>
      </c>
      <c r="H3019" s="1"/>
      <c r="I3019" s="124"/>
    </row>
    <row r="3020" spans="1:9" s="25" customFormat="1" ht="14.25" x14ac:dyDescent="0.2">
      <c r="A3020" s="173" t="str">
        <f t="shared" si="55"/>
        <v>LAMan-119</v>
      </c>
      <c r="B3020" s="73" t="s">
        <v>120</v>
      </c>
      <c r="C3020" s="79">
        <f>IF(ISBLANK(D3020),_xlfn.AGGREGATE(2,5,C$2890:C3019)+1,"")</f>
        <v>119</v>
      </c>
      <c r="D3020" s="55"/>
      <c r="E3020" s="192" t="s">
        <v>2825</v>
      </c>
      <c r="F3020" s="65" t="s">
        <v>12</v>
      </c>
      <c r="G3020" s="257" t="s">
        <v>7</v>
      </c>
      <c r="H3020" s="1"/>
      <c r="I3020" s="124"/>
    </row>
    <row r="3021" spans="1:9" s="25" customFormat="1" ht="14.25" x14ac:dyDescent="0.2">
      <c r="A3021" s="173" t="str">
        <f t="shared" si="55"/>
        <v>LAMan-120</v>
      </c>
      <c r="B3021" s="73" t="s">
        <v>120</v>
      </c>
      <c r="C3021" s="79">
        <f>IF(ISBLANK(D3021),_xlfn.AGGREGATE(2,5,C$2890:C3020)+1,"")</f>
        <v>120</v>
      </c>
      <c r="D3021" s="55"/>
      <c r="E3021" s="192" t="s">
        <v>2826</v>
      </c>
      <c r="F3021" s="65" t="s">
        <v>12</v>
      </c>
      <c r="G3021" s="257" t="s">
        <v>7</v>
      </c>
      <c r="H3021" s="1"/>
      <c r="I3021" s="132"/>
    </row>
    <row r="3022" spans="1:9" s="25" customFormat="1" ht="15" x14ac:dyDescent="0.2">
      <c r="A3022" s="173" t="str">
        <f t="shared" si="55"/>
        <v/>
      </c>
      <c r="B3022" s="73"/>
      <c r="C3022" s="79" t="str">
        <f>IF(ISBLANK(D3022),_xlfn.AGGREGATE(2,5,C$2890:C3021)+1,"")</f>
        <v/>
      </c>
      <c r="D3022" s="52" t="s">
        <v>1</v>
      </c>
      <c r="E3022" s="208" t="s">
        <v>2827</v>
      </c>
      <c r="F3022" s="18"/>
      <c r="G3022" s="263"/>
      <c r="H3022" s="23"/>
      <c r="I3022" s="124"/>
    </row>
    <row r="3023" spans="1:9" s="25" customFormat="1" ht="14.25" x14ac:dyDescent="0.2">
      <c r="A3023" s="173" t="str">
        <f t="shared" si="55"/>
        <v>LAMan-121</v>
      </c>
      <c r="B3023" s="73" t="s">
        <v>120</v>
      </c>
      <c r="C3023" s="79">
        <f>IF(ISBLANK(D3023),_xlfn.AGGREGATE(2,5,C$2890:C3022)+1,"")</f>
        <v>121</v>
      </c>
      <c r="D3023" s="55"/>
      <c r="E3023" s="192" t="s">
        <v>2828</v>
      </c>
      <c r="F3023" s="65" t="s">
        <v>12</v>
      </c>
      <c r="G3023" s="257" t="s">
        <v>7</v>
      </c>
      <c r="H3023" s="1"/>
      <c r="I3023" s="124"/>
    </row>
    <row r="3024" spans="1:9" s="25" customFormat="1" ht="14.25" x14ac:dyDescent="0.2">
      <c r="A3024" s="173" t="str">
        <f t="shared" si="55"/>
        <v>LAMan-122</v>
      </c>
      <c r="B3024" s="73" t="s">
        <v>120</v>
      </c>
      <c r="C3024" s="79">
        <f>IF(ISBLANK(D3024),_xlfn.AGGREGATE(2,5,C$2890:C3023)+1,"")</f>
        <v>122</v>
      </c>
      <c r="D3024" s="55"/>
      <c r="E3024" s="192" t="s">
        <v>2829</v>
      </c>
      <c r="F3024" s="65" t="s">
        <v>12</v>
      </c>
      <c r="G3024" s="257" t="s">
        <v>7</v>
      </c>
      <c r="H3024" s="1"/>
      <c r="I3024" s="124"/>
    </row>
    <row r="3025" spans="1:9" s="25" customFormat="1" ht="14.25" x14ac:dyDescent="0.2">
      <c r="A3025" s="173" t="str">
        <f t="shared" si="55"/>
        <v>LAMan-123</v>
      </c>
      <c r="B3025" s="73" t="s">
        <v>120</v>
      </c>
      <c r="C3025" s="79">
        <f>IF(ISBLANK(D3025),_xlfn.AGGREGATE(2,5,C$2890:C3024)+1,"")</f>
        <v>123</v>
      </c>
      <c r="D3025" s="55"/>
      <c r="E3025" s="198" t="s">
        <v>2830</v>
      </c>
      <c r="F3025" s="65" t="s">
        <v>12</v>
      </c>
      <c r="G3025" s="257" t="s">
        <v>7</v>
      </c>
      <c r="H3025" s="1"/>
      <c r="I3025" s="124"/>
    </row>
    <row r="3026" spans="1:9" s="25" customFormat="1" ht="30" x14ac:dyDescent="0.2">
      <c r="A3026" s="173" t="str">
        <f t="shared" si="55"/>
        <v/>
      </c>
      <c r="B3026" s="73"/>
      <c r="C3026" s="79" t="str">
        <f>IF(ISBLANK(D3026),_xlfn.AGGREGATE(2,5,C$2890:C3025)+1,"")</f>
        <v/>
      </c>
      <c r="D3026" s="52" t="s">
        <v>1</v>
      </c>
      <c r="E3026" s="234" t="s">
        <v>2831</v>
      </c>
      <c r="F3026" s="18"/>
      <c r="G3026" s="263"/>
      <c r="H3026" s="23"/>
      <c r="I3026" s="124"/>
    </row>
    <row r="3027" spans="1:9" s="25" customFormat="1" ht="14.25" x14ac:dyDescent="0.2">
      <c r="A3027" s="173" t="str">
        <f t="shared" si="55"/>
        <v>LAMan-124</v>
      </c>
      <c r="B3027" s="73" t="s">
        <v>120</v>
      </c>
      <c r="C3027" s="79">
        <f>IF(ISBLANK(D3027),_xlfn.AGGREGATE(2,5,C$2890:C3026)+1,"")</f>
        <v>124</v>
      </c>
      <c r="D3027" s="55"/>
      <c r="E3027" s="237" t="s">
        <v>2832</v>
      </c>
      <c r="F3027" s="65" t="s">
        <v>12</v>
      </c>
      <c r="G3027" s="257" t="s">
        <v>7</v>
      </c>
      <c r="H3027" s="1"/>
      <c r="I3027" s="124"/>
    </row>
    <row r="3028" spans="1:9" s="25" customFormat="1" ht="14.25" x14ac:dyDescent="0.2">
      <c r="A3028" s="173" t="str">
        <f t="shared" si="55"/>
        <v>LAMan-125</v>
      </c>
      <c r="B3028" s="73" t="s">
        <v>120</v>
      </c>
      <c r="C3028" s="79">
        <f>IF(ISBLANK(D3028),_xlfn.AGGREGATE(2,5,C$2890:C3027)+1,"")</f>
        <v>125</v>
      </c>
      <c r="D3028" s="55"/>
      <c r="E3028" s="237" t="s">
        <v>2833</v>
      </c>
      <c r="F3028" s="65" t="s">
        <v>12</v>
      </c>
      <c r="G3028" s="257" t="s">
        <v>7</v>
      </c>
      <c r="H3028" s="1"/>
      <c r="I3028" s="124"/>
    </row>
    <row r="3029" spans="1:9" s="25" customFormat="1" ht="14.25" x14ac:dyDescent="0.2">
      <c r="A3029" s="173" t="str">
        <f t="shared" si="55"/>
        <v>LAMan-126</v>
      </c>
      <c r="B3029" s="73" t="s">
        <v>120</v>
      </c>
      <c r="C3029" s="79">
        <f>IF(ISBLANK(D3029),_xlfn.AGGREGATE(2,5,C$2890:C3028)+1,"")</f>
        <v>126</v>
      </c>
      <c r="D3029" s="55"/>
      <c r="E3029" s="237" t="s">
        <v>2834</v>
      </c>
      <c r="F3029" s="65" t="s">
        <v>12</v>
      </c>
      <c r="G3029" s="257" t="s">
        <v>7</v>
      </c>
      <c r="H3029" s="1"/>
      <c r="I3029" s="124"/>
    </row>
    <row r="3030" spans="1:9" s="25" customFormat="1" ht="14.25" x14ac:dyDescent="0.2">
      <c r="A3030" s="173" t="str">
        <f t="shared" si="55"/>
        <v>LAMan-127</v>
      </c>
      <c r="B3030" s="73" t="s">
        <v>120</v>
      </c>
      <c r="C3030" s="79">
        <f>IF(ISBLANK(D3030),_xlfn.AGGREGATE(2,5,C$2890:C3029)+1,"")</f>
        <v>127</v>
      </c>
      <c r="D3030" s="55"/>
      <c r="E3030" s="237" t="s">
        <v>2835</v>
      </c>
      <c r="F3030" s="65" t="s">
        <v>12</v>
      </c>
      <c r="G3030" s="257" t="s">
        <v>7</v>
      </c>
      <c r="H3030" s="1"/>
      <c r="I3030" s="132"/>
    </row>
    <row r="3031" spans="1:9" s="25" customFormat="1" ht="14.25" x14ac:dyDescent="0.2">
      <c r="A3031" s="173" t="str">
        <f t="shared" si="55"/>
        <v>LAMan-128</v>
      </c>
      <c r="B3031" s="73" t="s">
        <v>120</v>
      </c>
      <c r="C3031" s="79">
        <f>IF(ISBLANK(D3031),_xlfn.AGGREGATE(2,5,C$2890:C3030)+1,"")</f>
        <v>128</v>
      </c>
      <c r="D3031" s="55"/>
      <c r="E3031" s="237" t="s">
        <v>2836</v>
      </c>
      <c r="F3031" s="65" t="s">
        <v>12</v>
      </c>
      <c r="G3031" s="257" t="s">
        <v>7</v>
      </c>
      <c r="H3031" s="1"/>
      <c r="I3031" s="124"/>
    </row>
    <row r="3032" spans="1:9" s="25" customFormat="1" ht="14.25" x14ac:dyDescent="0.2">
      <c r="A3032" s="173" t="str">
        <f t="shared" si="55"/>
        <v>LAMan-129</v>
      </c>
      <c r="B3032" s="73" t="s">
        <v>120</v>
      </c>
      <c r="C3032" s="79">
        <f>IF(ISBLANK(D3032),_xlfn.AGGREGATE(2,5,C$2890:C3031)+1,"")</f>
        <v>129</v>
      </c>
      <c r="D3032" s="55"/>
      <c r="E3032" s="237" t="s">
        <v>2837</v>
      </c>
      <c r="F3032" s="65" t="s">
        <v>12</v>
      </c>
      <c r="G3032" s="257" t="s">
        <v>7</v>
      </c>
      <c r="H3032" s="1"/>
      <c r="I3032" s="124"/>
    </row>
    <row r="3033" spans="1:9" s="25" customFormat="1" ht="14.25" x14ac:dyDescent="0.2">
      <c r="A3033" s="173" t="str">
        <f t="shared" si="55"/>
        <v>LAMan-130</v>
      </c>
      <c r="B3033" s="73" t="s">
        <v>120</v>
      </c>
      <c r="C3033" s="79">
        <f>IF(ISBLANK(D3033),_xlfn.AGGREGATE(2,5,C$2890:C3032)+1,"")</f>
        <v>130</v>
      </c>
      <c r="D3033" s="55"/>
      <c r="E3033" s="237" t="s">
        <v>2838</v>
      </c>
      <c r="F3033" s="65" t="s">
        <v>12</v>
      </c>
      <c r="G3033" s="257" t="s">
        <v>7</v>
      </c>
      <c r="H3033" s="1"/>
      <c r="I3033" s="124"/>
    </row>
    <row r="3034" spans="1:9" s="25" customFormat="1" ht="14.25" x14ac:dyDescent="0.2">
      <c r="A3034" s="173" t="str">
        <f t="shared" si="55"/>
        <v>LAMan-131</v>
      </c>
      <c r="B3034" s="73" t="s">
        <v>120</v>
      </c>
      <c r="C3034" s="79">
        <f>IF(ISBLANK(D3034),_xlfn.AGGREGATE(2,5,C$2890:C3033)+1,"")</f>
        <v>131</v>
      </c>
      <c r="D3034" s="55"/>
      <c r="E3034" s="237" t="s">
        <v>2839</v>
      </c>
      <c r="F3034" s="65" t="s">
        <v>12</v>
      </c>
      <c r="G3034" s="257" t="s">
        <v>7</v>
      </c>
      <c r="H3034" s="1"/>
      <c r="I3034" s="132"/>
    </row>
    <row r="3035" spans="1:9" s="25" customFormat="1" ht="15" x14ac:dyDescent="0.2">
      <c r="A3035" s="173" t="str">
        <f t="shared" si="55"/>
        <v/>
      </c>
      <c r="B3035" s="73"/>
      <c r="C3035" s="79" t="str">
        <f>IF(ISBLANK(D3035),_xlfn.AGGREGATE(2,5,C$2890:C3034)+1,"")</f>
        <v/>
      </c>
      <c r="D3035" s="52" t="s">
        <v>1</v>
      </c>
      <c r="E3035" s="234" t="s">
        <v>2840</v>
      </c>
      <c r="F3035" s="18"/>
      <c r="G3035" s="263"/>
      <c r="H3035" s="23"/>
      <c r="I3035" s="124"/>
    </row>
    <row r="3036" spans="1:9" s="25" customFormat="1" ht="14.25" x14ac:dyDescent="0.2">
      <c r="A3036" s="173" t="str">
        <f t="shared" si="55"/>
        <v>LAMan-132</v>
      </c>
      <c r="B3036" s="73" t="s">
        <v>120</v>
      </c>
      <c r="C3036" s="79">
        <f>IF(ISBLANK(D3036),_xlfn.AGGREGATE(2,5,C$2890:C3035)+1,"")</f>
        <v>132</v>
      </c>
      <c r="D3036" s="55"/>
      <c r="E3036" s="237" t="s">
        <v>2841</v>
      </c>
      <c r="F3036" s="65" t="s">
        <v>12</v>
      </c>
      <c r="G3036" s="257" t="s">
        <v>7</v>
      </c>
      <c r="H3036" s="1"/>
      <c r="I3036" s="124"/>
    </row>
    <row r="3037" spans="1:9" s="25" customFormat="1" ht="14.25" x14ac:dyDescent="0.2">
      <c r="A3037" s="173" t="str">
        <f t="shared" si="55"/>
        <v>LAMan-133</v>
      </c>
      <c r="B3037" s="73" t="s">
        <v>120</v>
      </c>
      <c r="C3037" s="79">
        <f>IF(ISBLANK(D3037),_xlfn.AGGREGATE(2,5,C$2890:C3036)+1,"")</f>
        <v>133</v>
      </c>
      <c r="D3037" s="55"/>
      <c r="E3037" s="237" t="s">
        <v>2842</v>
      </c>
      <c r="F3037" s="65" t="s">
        <v>12</v>
      </c>
      <c r="G3037" s="257" t="s">
        <v>7</v>
      </c>
      <c r="H3037" s="1"/>
      <c r="I3037" s="124"/>
    </row>
    <row r="3038" spans="1:9" s="25" customFormat="1" ht="14.25" x14ac:dyDescent="0.2">
      <c r="A3038" s="173" t="str">
        <f t="shared" si="55"/>
        <v>LAMan-134</v>
      </c>
      <c r="B3038" s="73" t="s">
        <v>120</v>
      </c>
      <c r="C3038" s="79">
        <f>IF(ISBLANK(D3038),_xlfn.AGGREGATE(2,5,C$2890:C3037)+1,"")</f>
        <v>134</v>
      </c>
      <c r="D3038" s="55"/>
      <c r="E3038" s="237" t="s">
        <v>2843</v>
      </c>
      <c r="F3038" s="65" t="s">
        <v>12</v>
      </c>
      <c r="G3038" s="257" t="s">
        <v>7</v>
      </c>
      <c r="H3038" s="1"/>
      <c r="I3038" s="124"/>
    </row>
    <row r="3039" spans="1:9" s="25" customFormat="1" ht="15" x14ac:dyDescent="0.2">
      <c r="A3039" s="173" t="str">
        <f t="shared" si="55"/>
        <v/>
      </c>
      <c r="B3039" s="73"/>
      <c r="C3039" s="79" t="str">
        <f>IF(ISBLANK(D3039),_xlfn.AGGREGATE(2,5,C$2890:C3038)+1,"")</f>
        <v/>
      </c>
      <c r="D3039" s="52" t="s">
        <v>1</v>
      </c>
      <c r="E3039" s="234" t="s">
        <v>2844</v>
      </c>
      <c r="F3039" s="18"/>
      <c r="G3039" s="263"/>
      <c r="H3039" s="23"/>
      <c r="I3039" s="124"/>
    </row>
    <row r="3040" spans="1:9" s="25" customFormat="1" ht="14.25" x14ac:dyDescent="0.2">
      <c r="A3040" s="173" t="str">
        <f t="shared" si="55"/>
        <v>LAMan-135</v>
      </c>
      <c r="B3040" s="73" t="s">
        <v>120</v>
      </c>
      <c r="C3040" s="79">
        <f>IF(ISBLANK(D3040),_xlfn.AGGREGATE(2,5,C$2890:C3039)+1,"")</f>
        <v>135</v>
      </c>
      <c r="D3040" s="55"/>
      <c r="E3040" s="237" t="s">
        <v>2845</v>
      </c>
      <c r="F3040" s="65" t="s">
        <v>12</v>
      </c>
      <c r="G3040" s="257" t="s">
        <v>7</v>
      </c>
      <c r="H3040" s="1"/>
      <c r="I3040" s="132"/>
    </row>
    <row r="3041" spans="1:9" s="25" customFormat="1" ht="14.25" x14ac:dyDescent="0.2">
      <c r="A3041" s="173" t="str">
        <f t="shared" si="55"/>
        <v>LAMan-136</v>
      </c>
      <c r="B3041" s="73" t="s">
        <v>120</v>
      </c>
      <c r="C3041" s="79">
        <f>IF(ISBLANK(D3041),_xlfn.AGGREGATE(2,5,C$2890:C3040)+1,"")</f>
        <v>136</v>
      </c>
      <c r="D3041" s="55"/>
      <c r="E3041" s="237" t="s">
        <v>529</v>
      </c>
      <c r="F3041" s="65" t="s">
        <v>12</v>
      </c>
      <c r="G3041" s="257" t="s">
        <v>7</v>
      </c>
      <c r="H3041" s="1"/>
      <c r="I3041" s="124"/>
    </row>
    <row r="3042" spans="1:9" s="25" customFormat="1" ht="14.25" x14ac:dyDescent="0.2">
      <c r="A3042" s="173" t="str">
        <f t="shared" si="55"/>
        <v>LAMan-137</v>
      </c>
      <c r="B3042" s="73" t="s">
        <v>120</v>
      </c>
      <c r="C3042" s="79">
        <f>IF(ISBLANK(D3042),_xlfn.AGGREGATE(2,5,C$2890:C3041)+1,"")</f>
        <v>137</v>
      </c>
      <c r="D3042" s="55"/>
      <c r="E3042" s="237" t="s">
        <v>2846</v>
      </c>
      <c r="F3042" s="65" t="s">
        <v>12</v>
      </c>
      <c r="G3042" s="257" t="s">
        <v>7</v>
      </c>
      <c r="H3042" s="1"/>
      <c r="I3042" s="124"/>
    </row>
    <row r="3043" spans="1:9" s="25" customFormat="1" ht="14.25" x14ac:dyDescent="0.2">
      <c r="A3043" s="173" t="str">
        <f t="shared" ref="A3043:A3106" si="56">IF(ISBLANK(D3043),B3043&amp;"-"&amp;C3043,"")</f>
        <v>LAMan-138</v>
      </c>
      <c r="B3043" s="73" t="s">
        <v>120</v>
      </c>
      <c r="C3043" s="79">
        <f>IF(ISBLANK(D3043),_xlfn.AGGREGATE(2,5,C$2890:C3042)+1,"")</f>
        <v>138</v>
      </c>
      <c r="D3043" s="55"/>
      <c r="E3043" s="237" t="s">
        <v>2847</v>
      </c>
      <c r="F3043" s="65" t="s">
        <v>12</v>
      </c>
      <c r="G3043" s="257" t="s">
        <v>7</v>
      </c>
      <c r="H3043" s="1"/>
      <c r="I3043" s="124"/>
    </row>
    <row r="3044" spans="1:9" s="25" customFormat="1" ht="14.25" x14ac:dyDescent="0.2">
      <c r="A3044" s="173" t="str">
        <f t="shared" si="56"/>
        <v>LAMan-139</v>
      </c>
      <c r="B3044" s="73" t="s">
        <v>120</v>
      </c>
      <c r="C3044" s="79">
        <f>IF(ISBLANK(D3044),_xlfn.AGGREGATE(2,5,C$2890:C3043)+1,"")</f>
        <v>139</v>
      </c>
      <c r="D3044" s="55"/>
      <c r="E3044" s="237" t="s">
        <v>2848</v>
      </c>
      <c r="F3044" s="65" t="s">
        <v>12</v>
      </c>
      <c r="G3044" s="257" t="s">
        <v>7</v>
      </c>
      <c r="H3044" s="1"/>
      <c r="I3044" s="124"/>
    </row>
    <row r="3045" spans="1:9" s="25" customFormat="1" ht="15" x14ac:dyDescent="0.2">
      <c r="A3045" s="173" t="str">
        <f t="shared" si="56"/>
        <v/>
      </c>
      <c r="B3045" s="73"/>
      <c r="C3045" s="79" t="str">
        <f>IF(ISBLANK(D3045),_xlfn.AGGREGATE(2,5,C$2890:C3044)+1,"")</f>
        <v/>
      </c>
      <c r="D3045" s="52" t="s">
        <v>1</v>
      </c>
      <c r="E3045" s="194" t="s">
        <v>2849</v>
      </c>
      <c r="F3045" s="18"/>
      <c r="G3045" s="263"/>
      <c r="H3045" s="23"/>
      <c r="I3045" s="124"/>
    </row>
    <row r="3046" spans="1:9" s="25" customFormat="1" ht="14.25" x14ac:dyDescent="0.2">
      <c r="A3046" s="173" t="str">
        <f t="shared" si="56"/>
        <v>LAMan-140</v>
      </c>
      <c r="B3046" s="73" t="s">
        <v>120</v>
      </c>
      <c r="C3046" s="79">
        <f>IF(ISBLANK(D3046),_xlfn.AGGREGATE(2,5,C$2890:C3045)+1,"")</f>
        <v>140</v>
      </c>
      <c r="D3046" s="55"/>
      <c r="E3046" s="192" t="s">
        <v>2841</v>
      </c>
      <c r="F3046" s="65" t="s">
        <v>12</v>
      </c>
      <c r="G3046" s="257" t="s">
        <v>7</v>
      </c>
      <c r="H3046" s="1"/>
      <c r="I3046" s="124"/>
    </row>
    <row r="3047" spans="1:9" s="25" customFormat="1" ht="14.25" x14ac:dyDescent="0.2">
      <c r="A3047" s="173" t="str">
        <f t="shared" si="56"/>
        <v>LAMan-141</v>
      </c>
      <c r="B3047" s="73" t="s">
        <v>120</v>
      </c>
      <c r="C3047" s="79">
        <f>IF(ISBLANK(D3047),_xlfn.AGGREGATE(2,5,C$2890:C3046)+1,"")</f>
        <v>141</v>
      </c>
      <c r="D3047" s="55"/>
      <c r="E3047" s="192" t="s">
        <v>2850</v>
      </c>
      <c r="F3047" s="65" t="s">
        <v>12</v>
      </c>
      <c r="G3047" s="257" t="s">
        <v>7</v>
      </c>
      <c r="H3047" s="1"/>
      <c r="I3047" s="124"/>
    </row>
    <row r="3048" spans="1:9" s="25" customFormat="1" ht="14.25" x14ac:dyDescent="0.2">
      <c r="A3048" s="173" t="str">
        <f t="shared" si="56"/>
        <v>LAMan-142</v>
      </c>
      <c r="B3048" s="73" t="s">
        <v>120</v>
      </c>
      <c r="C3048" s="79">
        <f>IF(ISBLANK(D3048),_xlfn.AGGREGATE(2,5,C$2890:C3047)+1,"")</f>
        <v>142</v>
      </c>
      <c r="D3048" s="55"/>
      <c r="E3048" s="192" t="s">
        <v>2851</v>
      </c>
      <c r="F3048" s="65" t="s">
        <v>12</v>
      </c>
      <c r="G3048" s="257" t="s">
        <v>7</v>
      </c>
      <c r="H3048" s="1"/>
      <c r="I3048" s="124"/>
    </row>
    <row r="3049" spans="1:9" s="25" customFormat="1" ht="14.25" x14ac:dyDescent="0.2">
      <c r="A3049" s="173" t="str">
        <f t="shared" si="56"/>
        <v>LAMan-143</v>
      </c>
      <c r="B3049" s="73" t="s">
        <v>120</v>
      </c>
      <c r="C3049" s="79">
        <f>IF(ISBLANK(D3049),_xlfn.AGGREGATE(2,5,C$2890:C3048)+1,"")</f>
        <v>143</v>
      </c>
      <c r="D3049" s="55"/>
      <c r="E3049" s="192" t="s">
        <v>2852</v>
      </c>
      <c r="F3049" s="65" t="s">
        <v>12</v>
      </c>
      <c r="G3049" s="257" t="s">
        <v>7</v>
      </c>
      <c r="H3049" s="1"/>
      <c r="I3049" s="124"/>
    </row>
    <row r="3050" spans="1:9" s="25" customFormat="1" ht="14.25" x14ac:dyDescent="0.2">
      <c r="A3050" s="173" t="str">
        <f t="shared" si="56"/>
        <v>LAMan-144</v>
      </c>
      <c r="B3050" s="73" t="s">
        <v>120</v>
      </c>
      <c r="C3050" s="79">
        <f>IF(ISBLANK(D3050),_xlfn.AGGREGATE(2,5,C$2890:C3049)+1,"")</f>
        <v>144</v>
      </c>
      <c r="D3050" s="55"/>
      <c r="E3050" s="192" t="s">
        <v>2853</v>
      </c>
      <c r="F3050" s="65" t="s">
        <v>12</v>
      </c>
      <c r="G3050" s="257" t="s">
        <v>7</v>
      </c>
      <c r="H3050" s="1"/>
      <c r="I3050" s="132"/>
    </row>
    <row r="3051" spans="1:9" s="25" customFormat="1" ht="14.25" x14ac:dyDescent="0.2">
      <c r="A3051" s="173" t="str">
        <f t="shared" si="56"/>
        <v>LAMan-145</v>
      </c>
      <c r="B3051" s="73" t="s">
        <v>120</v>
      </c>
      <c r="C3051" s="79">
        <f>IF(ISBLANK(D3051),_xlfn.AGGREGATE(2,5,C$2890:C3050)+1,"")</f>
        <v>145</v>
      </c>
      <c r="D3051" s="55"/>
      <c r="E3051" s="192" t="s">
        <v>2854</v>
      </c>
      <c r="F3051" s="65" t="s">
        <v>12</v>
      </c>
      <c r="G3051" s="257" t="s">
        <v>7</v>
      </c>
      <c r="H3051" s="1"/>
      <c r="I3051" s="124"/>
    </row>
    <row r="3052" spans="1:9" s="25" customFormat="1" ht="14.25" x14ac:dyDescent="0.2">
      <c r="A3052" s="173" t="str">
        <f t="shared" si="56"/>
        <v>LAMan-146</v>
      </c>
      <c r="B3052" s="73" t="s">
        <v>120</v>
      </c>
      <c r="C3052" s="79">
        <f>IF(ISBLANK(D3052),_xlfn.AGGREGATE(2,5,C$2890:C3051)+1,"")</f>
        <v>146</v>
      </c>
      <c r="D3052" s="55"/>
      <c r="E3052" s="192" t="s">
        <v>2855</v>
      </c>
      <c r="F3052" s="65" t="s">
        <v>12</v>
      </c>
      <c r="G3052" s="257" t="s">
        <v>7</v>
      </c>
      <c r="H3052" s="1"/>
      <c r="I3052" s="124"/>
    </row>
    <row r="3053" spans="1:9" s="25" customFormat="1" ht="14.25" x14ac:dyDescent="0.2">
      <c r="A3053" s="173" t="str">
        <f t="shared" si="56"/>
        <v>LAMan-147</v>
      </c>
      <c r="B3053" s="73" t="s">
        <v>120</v>
      </c>
      <c r="C3053" s="79">
        <f>IF(ISBLANK(D3053),_xlfn.AGGREGATE(2,5,C$2890:C3052)+1,"")</f>
        <v>147</v>
      </c>
      <c r="D3053" s="55"/>
      <c r="E3053" s="192" t="s">
        <v>2856</v>
      </c>
      <c r="F3053" s="65" t="s">
        <v>12</v>
      </c>
      <c r="G3053" s="257" t="s">
        <v>7</v>
      </c>
      <c r="H3053" s="1"/>
      <c r="I3053" s="124"/>
    </row>
    <row r="3054" spans="1:9" s="25" customFormat="1" ht="14.25" x14ac:dyDescent="0.2">
      <c r="A3054" s="173" t="str">
        <f t="shared" si="56"/>
        <v>LAMan-148</v>
      </c>
      <c r="B3054" s="73" t="s">
        <v>120</v>
      </c>
      <c r="C3054" s="79">
        <f>IF(ISBLANK(D3054),_xlfn.AGGREGATE(2,5,C$2890:C3053)+1,"")</f>
        <v>148</v>
      </c>
      <c r="D3054" s="55"/>
      <c r="E3054" s="192" t="s">
        <v>2857</v>
      </c>
      <c r="F3054" s="65" t="s">
        <v>12</v>
      </c>
      <c r="G3054" s="257" t="s">
        <v>7</v>
      </c>
      <c r="H3054" s="1"/>
      <c r="I3054" s="124"/>
    </row>
    <row r="3055" spans="1:9" s="25" customFormat="1" ht="15" x14ac:dyDescent="0.2">
      <c r="A3055" s="173" t="str">
        <f t="shared" si="56"/>
        <v/>
      </c>
      <c r="B3055" s="73"/>
      <c r="C3055" s="79" t="str">
        <f>IF(ISBLANK(D3055),_xlfn.AGGREGATE(2,5,C$2890:C3054)+1,"")</f>
        <v/>
      </c>
      <c r="D3055" s="52" t="s">
        <v>1</v>
      </c>
      <c r="E3055" s="194" t="s">
        <v>2858</v>
      </c>
      <c r="F3055" s="18"/>
      <c r="G3055" s="263"/>
      <c r="H3055" s="23"/>
      <c r="I3055" s="124"/>
    </row>
    <row r="3056" spans="1:9" s="25" customFormat="1" ht="14.25" x14ac:dyDescent="0.2">
      <c r="A3056" s="173" t="str">
        <f t="shared" si="56"/>
        <v>LAMan-149</v>
      </c>
      <c r="B3056" s="73" t="s">
        <v>120</v>
      </c>
      <c r="C3056" s="79">
        <f>IF(ISBLANK(D3056),_xlfn.AGGREGATE(2,5,C$2890:C3055)+1,"")</f>
        <v>149</v>
      </c>
      <c r="D3056" s="55"/>
      <c r="E3056" s="192" t="s">
        <v>2859</v>
      </c>
      <c r="F3056" s="65" t="s">
        <v>12</v>
      </c>
      <c r="G3056" s="257" t="s">
        <v>7</v>
      </c>
      <c r="H3056" s="1"/>
      <c r="I3056" s="124"/>
    </row>
    <row r="3057" spans="1:9" s="25" customFormat="1" ht="14.25" x14ac:dyDescent="0.2">
      <c r="A3057" s="173" t="str">
        <f t="shared" si="56"/>
        <v>LAMan-150</v>
      </c>
      <c r="B3057" s="73" t="s">
        <v>120</v>
      </c>
      <c r="C3057" s="79">
        <f>IF(ISBLANK(D3057),_xlfn.AGGREGATE(2,5,C$2890:C3056)+1,"")</f>
        <v>150</v>
      </c>
      <c r="D3057" s="55"/>
      <c r="E3057" s="192" t="s">
        <v>2820</v>
      </c>
      <c r="F3057" s="65" t="s">
        <v>12</v>
      </c>
      <c r="G3057" s="257" t="s">
        <v>7</v>
      </c>
      <c r="H3057" s="1"/>
      <c r="I3057" s="124"/>
    </row>
    <row r="3058" spans="1:9" s="25" customFormat="1" ht="14.25" x14ac:dyDescent="0.2">
      <c r="A3058" s="173" t="str">
        <f t="shared" si="56"/>
        <v>LAMan-151</v>
      </c>
      <c r="B3058" s="73" t="s">
        <v>120</v>
      </c>
      <c r="C3058" s="79">
        <f>IF(ISBLANK(D3058),_xlfn.AGGREGATE(2,5,C$2890:C3057)+1,"")</f>
        <v>151</v>
      </c>
      <c r="D3058" s="55"/>
      <c r="E3058" s="192" t="s">
        <v>2821</v>
      </c>
      <c r="F3058" s="65" t="s">
        <v>12</v>
      </c>
      <c r="G3058" s="257" t="s">
        <v>7</v>
      </c>
      <c r="H3058" s="1"/>
      <c r="I3058" s="124"/>
    </row>
    <row r="3059" spans="1:9" s="25" customFormat="1" ht="14.25" x14ac:dyDescent="0.2">
      <c r="A3059" s="173" t="str">
        <f t="shared" si="56"/>
        <v>LAMan-152</v>
      </c>
      <c r="B3059" s="73" t="s">
        <v>120</v>
      </c>
      <c r="C3059" s="79">
        <f>IF(ISBLANK(D3059),_xlfn.AGGREGATE(2,5,C$2890:C3058)+1,"")</f>
        <v>152</v>
      </c>
      <c r="D3059" s="55"/>
      <c r="E3059" s="192" t="s">
        <v>2860</v>
      </c>
      <c r="F3059" s="65" t="s">
        <v>12</v>
      </c>
      <c r="G3059" s="257" t="s">
        <v>7</v>
      </c>
      <c r="H3059" s="1"/>
      <c r="I3059" s="124"/>
    </row>
    <row r="3060" spans="1:9" s="25" customFormat="1" ht="14.25" x14ac:dyDescent="0.2">
      <c r="A3060" s="173" t="str">
        <f t="shared" si="56"/>
        <v>LAMan-153</v>
      </c>
      <c r="B3060" s="73" t="s">
        <v>120</v>
      </c>
      <c r="C3060" s="79">
        <f>IF(ISBLANK(D3060),_xlfn.AGGREGATE(2,5,C$2890:C3059)+1,"")</f>
        <v>153</v>
      </c>
      <c r="D3060" s="55"/>
      <c r="E3060" s="192" t="s">
        <v>2861</v>
      </c>
      <c r="F3060" s="65" t="s">
        <v>12</v>
      </c>
      <c r="G3060" s="257" t="s">
        <v>7</v>
      </c>
      <c r="H3060" s="1"/>
      <c r="I3060" s="132"/>
    </row>
    <row r="3061" spans="1:9" s="25" customFormat="1" ht="14.25" x14ac:dyDescent="0.2">
      <c r="A3061" s="173" t="str">
        <f t="shared" si="56"/>
        <v>LAMan-154</v>
      </c>
      <c r="B3061" s="73" t="s">
        <v>120</v>
      </c>
      <c r="C3061" s="79">
        <f>IF(ISBLANK(D3061),_xlfn.AGGREGATE(2,5,C$2890:C3060)+1,"")</f>
        <v>154</v>
      </c>
      <c r="D3061" s="55"/>
      <c r="E3061" s="192" t="s">
        <v>2862</v>
      </c>
      <c r="F3061" s="65" t="s">
        <v>12</v>
      </c>
      <c r="G3061" s="257" t="s">
        <v>7</v>
      </c>
      <c r="H3061" s="1"/>
      <c r="I3061" s="124"/>
    </row>
    <row r="3062" spans="1:9" s="25" customFormat="1" ht="14.25" x14ac:dyDescent="0.2">
      <c r="A3062" s="173" t="str">
        <f t="shared" si="56"/>
        <v>LAMan-155</v>
      </c>
      <c r="B3062" s="73" t="s">
        <v>120</v>
      </c>
      <c r="C3062" s="79">
        <f>IF(ISBLANK(D3062),_xlfn.AGGREGATE(2,5,C$2890:C3061)+1,"")</f>
        <v>155</v>
      </c>
      <c r="D3062" s="55"/>
      <c r="E3062" s="192" t="s">
        <v>2863</v>
      </c>
      <c r="F3062" s="65" t="s">
        <v>12</v>
      </c>
      <c r="G3062" s="257" t="s">
        <v>7</v>
      </c>
      <c r="H3062" s="1"/>
      <c r="I3062" s="124"/>
    </row>
    <row r="3063" spans="1:9" s="25" customFormat="1" ht="14.25" x14ac:dyDescent="0.2">
      <c r="A3063" s="173" t="str">
        <f t="shared" si="56"/>
        <v>LAMan-156</v>
      </c>
      <c r="B3063" s="73" t="s">
        <v>120</v>
      </c>
      <c r="C3063" s="79">
        <f>IF(ISBLANK(D3063),_xlfn.AGGREGATE(2,5,C$2890:C3062)+1,"")</f>
        <v>156</v>
      </c>
      <c r="D3063" s="55"/>
      <c r="E3063" s="192" t="s">
        <v>2864</v>
      </c>
      <c r="F3063" s="65" t="s">
        <v>12</v>
      </c>
      <c r="G3063" s="257" t="s">
        <v>7</v>
      </c>
      <c r="H3063" s="1"/>
      <c r="I3063" s="124"/>
    </row>
    <row r="3064" spans="1:9" s="25" customFormat="1" ht="14.25" x14ac:dyDescent="0.2">
      <c r="A3064" s="173" t="str">
        <f t="shared" si="56"/>
        <v>LAMan-157</v>
      </c>
      <c r="B3064" s="73" t="s">
        <v>120</v>
      </c>
      <c r="C3064" s="79">
        <f>IF(ISBLANK(D3064),_xlfn.AGGREGATE(2,5,C$2890:C3063)+1,"")</f>
        <v>157</v>
      </c>
      <c r="D3064" s="55"/>
      <c r="E3064" s="192" t="s">
        <v>2865</v>
      </c>
      <c r="F3064" s="65" t="s">
        <v>12</v>
      </c>
      <c r="G3064" s="257" t="s">
        <v>7</v>
      </c>
      <c r="H3064" s="1"/>
      <c r="I3064" s="124"/>
    </row>
    <row r="3065" spans="1:9" s="25" customFormat="1" ht="30" x14ac:dyDescent="0.2">
      <c r="A3065" s="173" t="str">
        <f t="shared" si="56"/>
        <v/>
      </c>
      <c r="B3065" s="73"/>
      <c r="C3065" s="79" t="str">
        <f>IF(ISBLANK(D3065),_xlfn.AGGREGATE(2,5,C$2890:C3064)+1,"")</f>
        <v/>
      </c>
      <c r="D3065" s="52" t="s">
        <v>1</v>
      </c>
      <c r="E3065" s="234" t="s">
        <v>2866</v>
      </c>
      <c r="F3065" s="18"/>
      <c r="G3065" s="263"/>
      <c r="H3065" s="23"/>
      <c r="I3065" s="124"/>
    </row>
    <row r="3066" spans="1:9" s="25" customFormat="1" ht="14.25" x14ac:dyDescent="0.2">
      <c r="A3066" s="173" t="str">
        <f t="shared" si="56"/>
        <v>LAMan-158</v>
      </c>
      <c r="B3066" s="73" t="s">
        <v>120</v>
      </c>
      <c r="C3066" s="79">
        <f>IF(ISBLANK(D3066),_xlfn.AGGREGATE(2,5,C$2890:C3065)+1,"")</f>
        <v>158</v>
      </c>
      <c r="D3066" s="55"/>
      <c r="E3066" s="237" t="s">
        <v>2867</v>
      </c>
      <c r="F3066" s="65" t="s">
        <v>12</v>
      </c>
      <c r="G3066" s="257" t="s">
        <v>7</v>
      </c>
      <c r="H3066" s="1"/>
      <c r="I3066" s="124"/>
    </row>
    <row r="3067" spans="1:9" s="25" customFormat="1" ht="14.25" x14ac:dyDescent="0.2">
      <c r="A3067" s="173" t="str">
        <f t="shared" si="56"/>
        <v>LAMan-159</v>
      </c>
      <c r="B3067" s="73" t="s">
        <v>120</v>
      </c>
      <c r="C3067" s="79">
        <f>IF(ISBLANK(D3067),_xlfn.AGGREGATE(2,5,C$2890:C3066)+1,"")</f>
        <v>159</v>
      </c>
      <c r="D3067" s="55"/>
      <c r="E3067" s="237" t="s">
        <v>2868</v>
      </c>
      <c r="F3067" s="65" t="s">
        <v>12</v>
      </c>
      <c r="G3067" s="257" t="s">
        <v>7</v>
      </c>
      <c r="H3067" s="1"/>
      <c r="I3067" s="124"/>
    </row>
    <row r="3068" spans="1:9" s="25" customFormat="1" ht="14.25" x14ac:dyDescent="0.2">
      <c r="A3068" s="173" t="str">
        <f t="shared" si="56"/>
        <v>LAMan-160</v>
      </c>
      <c r="B3068" s="73" t="s">
        <v>120</v>
      </c>
      <c r="C3068" s="79">
        <f>IF(ISBLANK(D3068),_xlfn.AGGREGATE(2,5,C$2890:C3067)+1,"")</f>
        <v>160</v>
      </c>
      <c r="D3068" s="55"/>
      <c r="E3068" s="237" t="s">
        <v>2350</v>
      </c>
      <c r="F3068" s="65" t="s">
        <v>12</v>
      </c>
      <c r="G3068" s="257" t="s">
        <v>7</v>
      </c>
      <c r="H3068" s="1"/>
      <c r="I3068" s="124"/>
    </row>
    <row r="3069" spans="1:9" s="25" customFormat="1" ht="14.25" x14ac:dyDescent="0.2">
      <c r="A3069" s="173" t="str">
        <f t="shared" si="56"/>
        <v>LAMan-161</v>
      </c>
      <c r="B3069" s="73" t="s">
        <v>120</v>
      </c>
      <c r="C3069" s="79">
        <f>IF(ISBLANK(D3069),_xlfn.AGGREGATE(2,5,C$2890:C3068)+1,"")</f>
        <v>161</v>
      </c>
      <c r="D3069" s="55"/>
      <c r="E3069" s="237" t="s">
        <v>2869</v>
      </c>
      <c r="F3069" s="65" t="s">
        <v>12</v>
      </c>
      <c r="G3069" s="257" t="s">
        <v>7</v>
      </c>
      <c r="H3069" s="1"/>
      <c r="I3069" s="124"/>
    </row>
    <row r="3070" spans="1:9" s="25" customFormat="1" ht="14.25" x14ac:dyDescent="0.2">
      <c r="A3070" s="173" t="str">
        <f t="shared" si="56"/>
        <v>LAMan-162</v>
      </c>
      <c r="B3070" s="73" t="s">
        <v>120</v>
      </c>
      <c r="C3070" s="79">
        <f>IF(ISBLANK(D3070),_xlfn.AGGREGATE(2,5,C$2890:C3069)+1,"")</f>
        <v>162</v>
      </c>
      <c r="D3070" s="55"/>
      <c r="E3070" s="237" t="s">
        <v>2870</v>
      </c>
      <c r="F3070" s="65" t="s">
        <v>12</v>
      </c>
      <c r="G3070" s="257" t="s">
        <v>7</v>
      </c>
      <c r="H3070" s="1"/>
      <c r="I3070" s="124"/>
    </row>
    <row r="3071" spans="1:9" s="25" customFormat="1" ht="14.25" x14ac:dyDescent="0.2">
      <c r="A3071" s="173" t="str">
        <f t="shared" si="56"/>
        <v>LAMan-163</v>
      </c>
      <c r="B3071" s="73" t="s">
        <v>120</v>
      </c>
      <c r="C3071" s="79">
        <f>IF(ISBLANK(D3071),_xlfn.AGGREGATE(2,5,C$2890:C3070)+1,"")</f>
        <v>163</v>
      </c>
      <c r="D3071" s="55"/>
      <c r="E3071" s="237" t="s">
        <v>2871</v>
      </c>
      <c r="F3071" s="65" t="s">
        <v>12</v>
      </c>
      <c r="G3071" s="257" t="s">
        <v>7</v>
      </c>
      <c r="H3071" s="1"/>
      <c r="I3071" s="124"/>
    </row>
    <row r="3072" spans="1:9" s="25" customFormat="1" ht="14.25" x14ac:dyDescent="0.2">
      <c r="A3072" s="173" t="str">
        <f t="shared" si="56"/>
        <v>LAMan-164</v>
      </c>
      <c r="B3072" s="73" t="s">
        <v>120</v>
      </c>
      <c r="C3072" s="79">
        <f>IF(ISBLANK(D3072),_xlfn.AGGREGATE(2,5,C$2890:C3071)+1,"")</f>
        <v>164</v>
      </c>
      <c r="D3072" s="55"/>
      <c r="E3072" s="237" t="s">
        <v>2872</v>
      </c>
      <c r="F3072" s="65" t="s">
        <v>12</v>
      </c>
      <c r="G3072" s="257" t="s">
        <v>7</v>
      </c>
      <c r="H3072" s="1"/>
      <c r="I3072" s="124"/>
    </row>
    <row r="3073" spans="1:9" s="25" customFormat="1" ht="14.25" x14ac:dyDescent="0.2">
      <c r="A3073" s="173" t="str">
        <f t="shared" si="56"/>
        <v>LAMan-165</v>
      </c>
      <c r="B3073" s="73" t="s">
        <v>120</v>
      </c>
      <c r="C3073" s="79">
        <f>IF(ISBLANK(D3073),_xlfn.AGGREGATE(2,5,C$2890:C3072)+1,"")</f>
        <v>165</v>
      </c>
      <c r="D3073" s="55"/>
      <c r="E3073" s="237" t="s">
        <v>2873</v>
      </c>
      <c r="F3073" s="65" t="s">
        <v>12</v>
      </c>
      <c r="G3073" s="257" t="s">
        <v>7</v>
      </c>
      <c r="H3073" s="1"/>
      <c r="I3073" s="124"/>
    </row>
    <row r="3074" spans="1:9" s="25" customFormat="1" ht="14.25" x14ac:dyDescent="0.2">
      <c r="A3074" s="173" t="str">
        <f t="shared" si="56"/>
        <v>LAMan-166</v>
      </c>
      <c r="B3074" s="73" t="s">
        <v>120</v>
      </c>
      <c r="C3074" s="79">
        <f>IF(ISBLANK(D3074),_xlfn.AGGREGATE(2,5,C$2890:C3073)+1,"")</f>
        <v>166</v>
      </c>
      <c r="D3074" s="55"/>
      <c r="E3074" s="237" t="s">
        <v>2874</v>
      </c>
      <c r="F3074" s="65" t="s">
        <v>12</v>
      </c>
      <c r="G3074" s="257" t="s">
        <v>7</v>
      </c>
      <c r="H3074" s="1"/>
      <c r="I3074" s="124"/>
    </row>
    <row r="3075" spans="1:9" s="25" customFormat="1" ht="14.25" x14ac:dyDescent="0.2">
      <c r="A3075" s="173" t="str">
        <f t="shared" si="56"/>
        <v>LAMan-167</v>
      </c>
      <c r="B3075" s="73" t="s">
        <v>120</v>
      </c>
      <c r="C3075" s="79">
        <f>IF(ISBLANK(D3075),_xlfn.AGGREGATE(2,5,C$2890:C3074)+1,"")</f>
        <v>167</v>
      </c>
      <c r="D3075" s="55"/>
      <c r="E3075" s="237" t="s">
        <v>2875</v>
      </c>
      <c r="F3075" s="65" t="s">
        <v>12</v>
      </c>
      <c r="G3075" s="257" t="s">
        <v>7</v>
      </c>
      <c r="H3075" s="1"/>
      <c r="I3075" s="124"/>
    </row>
    <row r="3076" spans="1:9" s="25" customFormat="1" ht="14.25" x14ac:dyDescent="0.2">
      <c r="A3076" s="173" t="str">
        <f t="shared" si="56"/>
        <v>LAMan-168</v>
      </c>
      <c r="B3076" s="73" t="s">
        <v>120</v>
      </c>
      <c r="C3076" s="79">
        <f>IF(ISBLANK(D3076),_xlfn.AGGREGATE(2,5,C$2890:C3075)+1,"")</f>
        <v>168</v>
      </c>
      <c r="D3076" s="55"/>
      <c r="E3076" s="237" t="s">
        <v>2876</v>
      </c>
      <c r="F3076" s="65" t="s">
        <v>12</v>
      </c>
      <c r="G3076" s="257" t="s">
        <v>7</v>
      </c>
      <c r="H3076" s="1"/>
      <c r="I3076" s="124"/>
    </row>
    <row r="3077" spans="1:9" s="25" customFormat="1" ht="14.25" x14ac:dyDescent="0.2">
      <c r="A3077" s="173" t="str">
        <f t="shared" si="56"/>
        <v>LAMan-169</v>
      </c>
      <c r="B3077" s="73" t="s">
        <v>120</v>
      </c>
      <c r="C3077" s="79">
        <f>IF(ISBLANK(D3077),_xlfn.AGGREGATE(2,5,C$2890:C3076)+1,"")</f>
        <v>169</v>
      </c>
      <c r="D3077" s="55"/>
      <c r="E3077" s="237" t="s">
        <v>1658</v>
      </c>
      <c r="F3077" s="65" t="s">
        <v>12</v>
      </c>
      <c r="G3077" s="257" t="s">
        <v>7</v>
      </c>
      <c r="H3077" s="1"/>
      <c r="I3077" s="124"/>
    </row>
    <row r="3078" spans="1:9" s="25" customFormat="1" ht="14.25" x14ac:dyDescent="0.2">
      <c r="A3078" s="173" t="str">
        <f t="shared" si="56"/>
        <v>LAMan-170</v>
      </c>
      <c r="B3078" s="73" t="s">
        <v>120</v>
      </c>
      <c r="C3078" s="79">
        <f>IF(ISBLANK(D3078),_xlfn.AGGREGATE(2,5,C$2890:C3077)+1,"")</f>
        <v>170</v>
      </c>
      <c r="D3078" s="55"/>
      <c r="E3078" s="237" t="s">
        <v>2877</v>
      </c>
      <c r="F3078" s="65" t="s">
        <v>12</v>
      </c>
      <c r="G3078" s="257" t="s">
        <v>7</v>
      </c>
      <c r="H3078" s="1"/>
      <c r="I3078" s="124"/>
    </row>
    <row r="3079" spans="1:9" s="25" customFormat="1" ht="14.25" x14ac:dyDescent="0.2">
      <c r="A3079" s="173" t="str">
        <f t="shared" si="56"/>
        <v>LAMan-171</v>
      </c>
      <c r="B3079" s="73" t="s">
        <v>120</v>
      </c>
      <c r="C3079" s="79">
        <f>IF(ISBLANK(D3079),_xlfn.AGGREGATE(2,5,C$2890:C3078)+1,"")</f>
        <v>171</v>
      </c>
      <c r="D3079" s="55"/>
      <c r="E3079" s="237" t="s">
        <v>2878</v>
      </c>
      <c r="F3079" s="65" t="s">
        <v>12</v>
      </c>
      <c r="G3079" s="257" t="s">
        <v>7</v>
      </c>
      <c r="H3079" s="1"/>
      <c r="I3079" s="124"/>
    </row>
    <row r="3080" spans="1:9" s="25" customFormat="1" ht="14.25" x14ac:dyDescent="0.2">
      <c r="A3080" s="173" t="str">
        <f t="shared" si="56"/>
        <v>LAMan-172</v>
      </c>
      <c r="B3080" s="73" t="s">
        <v>120</v>
      </c>
      <c r="C3080" s="79">
        <f>IF(ISBLANK(D3080),_xlfn.AGGREGATE(2,5,C$2890:C3079)+1,"")</f>
        <v>172</v>
      </c>
      <c r="D3080" s="55"/>
      <c r="E3080" s="237" t="s">
        <v>2879</v>
      </c>
      <c r="F3080" s="65" t="s">
        <v>12</v>
      </c>
      <c r="G3080" s="257" t="s">
        <v>7</v>
      </c>
      <c r="H3080" s="1"/>
      <c r="I3080" s="132"/>
    </row>
    <row r="3081" spans="1:9" s="25" customFormat="1" ht="14.25" x14ac:dyDescent="0.2">
      <c r="A3081" s="173" t="str">
        <f t="shared" si="56"/>
        <v>LAMan-173</v>
      </c>
      <c r="B3081" s="73" t="s">
        <v>120</v>
      </c>
      <c r="C3081" s="79">
        <f>IF(ISBLANK(D3081),_xlfn.AGGREGATE(2,5,C$2890:C3080)+1,"")</f>
        <v>173</v>
      </c>
      <c r="D3081" s="55"/>
      <c r="E3081" s="237" t="s">
        <v>2880</v>
      </c>
      <c r="F3081" s="65" t="s">
        <v>12</v>
      </c>
      <c r="G3081" s="257" t="s">
        <v>7</v>
      </c>
      <c r="H3081" s="1"/>
      <c r="I3081" s="124"/>
    </row>
    <row r="3082" spans="1:9" s="25" customFormat="1" ht="14.25" x14ac:dyDescent="0.2">
      <c r="A3082" s="173" t="str">
        <f t="shared" si="56"/>
        <v>LAMan-174</v>
      </c>
      <c r="B3082" s="73" t="s">
        <v>120</v>
      </c>
      <c r="C3082" s="79">
        <f>IF(ISBLANK(D3082),_xlfn.AGGREGATE(2,5,C$2890:C3081)+1,"")</f>
        <v>174</v>
      </c>
      <c r="D3082" s="55"/>
      <c r="E3082" s="238" t="s">
        <v>2881</v>
      </c>
      <c r="F3082" s="65" t="s">
        <v>12</v>
      </c>
      <c r="G3082" s="257" t="s">
        <v>7</v>
      </c>
      <c r="H3082" s="1"/>
      <c r="I3082" s="124"/>
    </row>
    <row r="3083" spans="1:9" s="25" customFormat="1" ht="14.25" x14ac:dyDescent="0.2">
      <c r="A3083" s="173" t="str">
        <f t="shared" si="56"/>
        <v>LAMan-175</v>
      </c>
      <c r="B3083" s="73" t="s">
        <v>120</v>
      </c>
      <c r="C3083" s="79">
        <f>IF(ISBLANK(D3083),_xlfn.AGGREGATE(2,5,C$2890:C3082)+1,"")</f>
        <v>175</v>
      </c>
      <c r="D3083" s="55"/>
      <c r="E3083" s="238" t="s">
        <v>2882</v>
      </c>
      <c r="F3083" s="65" t="s">
        <v>12</v>
      </c>
      <c r="G3083" s="257" t="s">
        <v>7</v>
      </c>
      <c r="H3083" s="1"/>
      <c r="I3083" s="124"/>
    </row>
    <row r="3084" spans="1:9" s="25" customFormat="1" ht="28.5" x14ac:dyDescent="0.2">
      <c r="A3084" s="173" t="str">
        <f t="shared" si="56"/>
        <v>LAMan-176</v>
      </c>
      <c r="B3084" s="73" t="s">
        <v>120</v>
      </c>
      <c r="C3084" s="79">
        <f>IF(ISBLANK(D3084),_xlfn.AGGREGATE(2,5,C$2890:C3083)+1,"")</f>
        <v>176</v>
      </c>
      <c r="D3084" s="55"/>
      <c r="E3084" s="238" t="s">
        <v>2883</v>
      </c>
      <c r="F3084" s="65" t="s">
        <v>12</v>
      </c>
      <c r="G3084" s="257" t="s">
        <v>7</v>
      </c>
      <c r="H3084" s="1"/>
      <c r="I3084" s="124"/>
    </row>
    <row r="3085" spans="1:9" s="25" customFormat="1" ht="15" x14ac:dyDescent="0.2">
      <c r="A3085" s="173" t="str">
        <f t="shared" si="56"/>
        <v/>
      </c>
      <c r="B3085" s="73"/>
      <c r="C3085" s="79" t="str">
        <f>IF(ISBLANK(D3085),_xlfn.AGGREGATE(2,5,C$2890:C3084)+1,"")</f>
        <v/>
      </c>
      <c r="D3085" s="52" t="s">
        <v>1</v>
      </c>
      <c r="E3085" s="239" t="s">
        <v>2884</v>
      </c>
      <c r="F3085" s="18"/>
      <c r="G3085" s="263"/>
      <c r="H3085" s="23"/>
      <c r="I3085" s="124"/>
    </row>
    <row r="3086" spans="1:9" s="25" customFormat="1" ht="14.25" x14ac:dyDescent="0.2">
      <c r="A3086" s="173" t="str">
        <f t="shared" si="56"/>
        <v>LAMan-177</v>
      </c>
      <c r="B3086" s="73" t="s">
        <v>120</v>
      </c>
      <c r="C3086" s="79">
        <f>IF(ISBLANK(D3086),_xlfn.AGGREGATE(2,5,C$2890:C3085)+1,"")</f>
        <v>177</v>
      </c>
      <c r="D3086" s="55"/>
      <c r="E3086" s="238" t="s">
        <v>2885</v>
      </c>
      <c r="F3086" s="65" t="s">
        <v>12</v>
      </c>
      <c r="G3086" s="257" t="s">
        <v>7</v>
      </c>
      <c r="H3086" s="1"/>
      <c r="I3086" s="124"/>
    </row>
    <row r="3087" spans="1:9" s="25" customFormat="1" ht="14.25" x14ac:dyDescent="0.2">
      <c r="A3087" s="173" t="str">
        <f t="shared" si="56"/>
        <v>LAMan-178</v>
      </c>
      <c r="B3087" s="73" t="s">
        <v>120</v>
      </c>
      <c r="C3087" s="79">
        <f>IF(ISBLANK(D3087),_xlfn.AGGREGATE(2,5,C$2890:C3086)+1,"")</f>
        <v>178</v>
      </c>
      <c r="D3087" s="55"/>
      <c r="E3087" s="238" t="s">
        <v>2886</v>
      </c>
      <c r="F3087" s="65" t="s">
        <v>12</v>
      </c>
      <c r="G3087" s="257" t="s">
        <v>7</v>
      </c>
      <c r="H3087" s="1"/>
      <c r="I3087" s="124"/>
    </row>
    <row r="3088" spans="1:9" s="25" customFormat="1" ht="14.25" x14ac:dyDescent="0.2">
      <c r="A3088" s="173" t="str">
        <f t="shared" si="56"/>
        <v>LAMan-179</v>
      </c>
      <c r="B3088" s="73" t="s">
        <v>120</v>
      </c>
      <c r="C3088" s="79">
        <f>IF(ISBLANK(D3088),_xlfn.AGGREGATE(2,5,C$2890:C3087)+1,"")</f>
        <v>179</v>
      </c>
      <c r="D3088" s="55"/>
      <c r="E3088" s="238" t="s">
        <v>529</v>
      </c>
      <c r="F3088" s="65" t="s">
        <v>12</v>
      </c>
      <c r="G3088" s="257" t="s">
        <v>7</v>
      </c>
      <c r="H3088" s="1"/>
      <c r="I3088" s="124"/>
    </row>
    <row r="3089" spans="1:9" s="25" customFormat="1" ht="14.25" x14ac:dyDescent="0.2">
      <c r="A3089" s="173" t="str">
        <f t="shared" si="56"/>
        <v>LAMan-180</v>
      </c>
      <c r="B3089" s="73" t="s">
        <v>120</v>
      </c>
      <c r="C3089" s="79">
        <f>IF(ISBLANK(D3089),_xlfn.AGGREGATE(2,5,C$2890:C3088)+1,"")</f>
        <v>180</v>
      </c>
      <c r="D3089" s="55"/>
      <c r="E3089" s="238" t="s">
        <v>2887</v>
      </c>
      <c r="F3089" s="65" t="s">
        <v>12</v>
      </c>
      <c r="G3089" s="257" t="s">
        <v>7</v>
      </c>
      <c r="H3089" s="1"/>
      <c r="I3089" s="132"/>
    </row>
    <row r="3090" spans="1:9" s="25" customFormat="1" ht="14.25" x14ac:dyDescent="0.2">
      <c r="A3090" s="173" t="str">
        <f t="shared" si="56"/>
        <v>LAMan-181</v>
      </c>
      <c r="B3090" s="73" t="s">
        <v>120</v>
      </c>
      <c r="C3090" s="79">
        <f>IF(ISBLANK(D3090),_xlfn.AGGREGATE(2,5,C$2890:C3089)+1,"")</f>
        <v>181</v>
      </c>
      <c r="D3090" s="55"/>
      <c r="E3090" s="238" t="s">
        <v>2888</v>
      </c>
      <c r="F3090" s="65" t="s">
        <v>12</v>
      </c>
      <c r="G3090" s="257" t="s">
        <v>7</v>
      </c>
      <c r="H3090" s="1"/>
      <c r="I3090" s="124"/>
    </row>
    <row r="3091" spans="1:9" s="25" customFormat="1" ht="14.25" x14ac:dyDescent="0.2">
      <c r="A3091" s="173" t="str">
        <f t="shared" si="56"/>
        <v>LAMan-182</v>
      </c>
      <c r="B3091" s="73" t="s">
        <v>120</v>
      </c>
      <c r="C3091" s="79">
        <f>IF(ISBLANK(D3091),_xlfn.AGGREGATE(2,5,C$2890:C3090)+1,"")</f>
        <v>182</v>
      </c>
      <c r="D3091" s="55"/>
      <c r="E3091" s="238" t="s">
        <v>2889</v>
      </c>
      <c r="F3091" s="65" t="s">
        <v>12</v>
      </c>
      <c r="G3091" s="257" t="s">
        <v>7</v>
      </c>
      <c r="H3091" s="1"/>
      <c r="I3091" s="124"/>
    </row>
    <row r="3092" spans="1:9" s="25" customFormat="1" ht="14.25" x14ac:dyDescent="0.2">
      <c r="A3092" s="173" t="str">
        <f t="shared" si="56"/>
        <v>LAMan-183</v>
      </c>
      <c r="B3092" s="73" t="s">
        <v>120</v>
      </c>
      <c r="C3092" s="79">
        <f>IF(ISBLANK(D3092),_xlfn.AGGREGATE(2,5,C$2890:C3091)+1,"")</f>
        <v>183</v>
      </c>
      <c r="D3092" s="55"/>
      <c r="E3092" s="238" t="s">
        <v>2890</v>
      </c>
      <c r="F3092" s="65" t="s">
        <v>12</v>
      </c>
      <c r="G3092" s="257" t="s">
        <v>7</v>
      </c>
      <c r="H3092" s="1"/>
      <c r="I3092" s="132"/>
    </row>
    <row r="3093" spans="1:9" s="25" customFormat="1" ht="14.25" x14ac:dyDescent="0.2">
      <c r="A3093" s="173" t="str">
        <f t="shared" si="56"/>
        <v>LAMan-184</v>
      </c>
      <c r="B3093" s="73" t="s">
        <v>120</v>
      </c>
      <c r="C3093" s="79">
        <f>IF(ISBLANK(D3093),_xlfn.AGGREGATE(2,5,C$2890:C3092)+1,"")</f>
        <v>184</v>
      </c>
      <c r="D3093" s="55"/>
      <c r="E3093" s="238" t="s">
        <v>2891</v>
      </c>
      <c r="F3093" s="65" t="s">
        <v>12</v>
      </c>
      <c r="G3093" s="257" t="s">
        <v>7</v>
      </c>
      <c r="H3093" s="1"/>
      <c r="I3093" s="124"/>
    </row>
    <row r="3094" spans="1:9" s="25" customFormat="1" ht="15.75" x14ac:dyDescent="0.2">
      <c r="A3094" s="173" t="str">
        <f t="shared" si="56"/>
        <v/>
      </c>
      <c r="B3094" s="73"/>
      <c r="C3094" s="79" t="str">
        <f>IF(ISBLANK(D3094),_xlfn.AGGREGATE(2,5,C$2890:C3093)+1,"")</f>
        <v/>
      </c>
      <c r="D3094" s="52" t="s">
        <v>1</v>
      </c>
      <c r="E3094" s="240" t="s">
        <v>2892</v>
      </c>
      <c r="F3094" s="18"/>
      <c r="G3094" s="263"/>
      <c r="H3094" s="23"/>
      <c r="I3094" s="124"/>
    </row>
    <row r="3095" spans="1:9" s="25" customFormat="1" ht="14.25" x14ac:dyDescent="0.2">
      <c r="A3095" s="173" t="str">
        <f t="shared" si="56"/>
        <v>LAMan-185</v>
      </c>
      <c r="B3095" s="73" t="s">
        <v>120</v>
      </c>
      <c r="C3095" s="79">
        <f>IF(ISBLANK(D3095),_xlfn.AGGREGATE(2,5,C$2890:C3094)+1,"")</f>
        <v>185</v>
      </c>
      <c r="D3095" s="55"/>
      <c r="E3095" s="237" t="s">
        <v>2893</v>
      </c>
      <c r="F3095" s="65" t="s">
        <v>12</v>
      </c>
      <c r="G3095" s="257" t="s">
        <v>7</v>
      </c>
      <c r="H3095" s="1"/>
      <c r="I3095" s="124"/>
    </row>
    <row r="3096" spans="1:9" s="25" customFormat="1" ht="28.5" x14ac:dyDescent="0.2">
      <c r="A3096" s="173" t="str">
        <f t="shared" si="56"/>
        <v>LAMan-186</v>
      </c>
      <c r="B3096" s="73" t="s">
        <v>120</v>
      </c>
      <c r="C3096" s="79">
        <f>IF(ISBLANK(D3096),_xlfn.AGGREGATE(2,5,C$2890:C3095)+1,"")</f>
        <v>186</v>
      </c>
      <c r="D3096" s="55"/>
      <c r="E3096" s="237" t="s">
        <v>2894</v>
      </c>
      <c r="F3096" s="65" t="s">
        <v>12</v>
      </c>
      <c r="G3096" s="257" t="s">
        <v>7</v>
      </c>
      <c r="H3096" s="1"/>
      <c r="I3096" s="124"/>
    </row>
    <row r="3097" spans="1:9" s="25" customFormat="1" ht="30" x14ac:dyDescent="0.2">
      <c r="A3097" s="173" t="str">
        <f t="shared" si="56"/>
        <v/>
      </c>
      <c r="B3097" s="73"/>
      <c r="C3097" s="79" t="str">
        <f>IF(ISBLANK(D3097),_xlfn.AGGREGATE(2,5,C$2890:C3096)+1,"")</f>
        <v/>
      </c>
      <c r="D3097" s="52" t="s">
        <v>1</v>
      </c>
      <c r="E3097" s="234" t="s">
        <v>2895</v>
      </c>
      <c r="F3097" s="18"/>
      <c r="G3097" s="263"/>
      <c r="H3097" s="23"/>
      <c r="I3097" s="124"/>
    </row>
    <row r="3098" spans="1:9" s="25" customFormat="1" ht="14.25" x14ac:dyDescent="0.2">
      <c r="A3098" s="173" t="str">
        <f t="shared" si="56"/>
        <v>LAMan-187</v>
      </c>
      <c r="B3098" s="73" t="s">
        <v>120</v>
      </c>
      <c r="C3098" s="79">
        <f>IF(ISBLANK(D3098),_xlfn.AGGREGATE(2,5,C$2890:C3097)+1,"")</f>
        <v>187</v>
      </c>
      <c r="D3098" s="55"/>
      <c r="E3098" s="241" t="s">
        <v>2896</v>
      </c>
      <c r="F3098" s="65" t="s">
        <v>12</v>
      </c>
      <c r="G3098" s="257" t="s">
        <v>7</v>
      </c>
      <c r="H3098" s="1"/>
      <c r="I3098" s="124"/>
    </row>
    <row r="3099" spans="1:9" s="25" customFormat="1" ht="14.25" x14ac:dyDescent="0.2">
      <c r="A3099" s="173" t="str">
        <f t="shared" si="56"/>
        <v>LAMan-188</v>
      </c>
      <c r="B3099" s="73" t="s">
        <v>120</v>
      </c>
      <c r="C3099" s="79">
        <f>IF(ISBLANK(D3099),_xlfn.AGGREGATE(2,5,C$2890:C3098)+1,"")</f>
        <v>188</v>
      </c>
      <c r="D3099" s="55"/>
      <c r="E3099" s="241" t="s">
        <v>2897</v>
      </c>
      <c r="F3099" s="65" t="s">
        <v>12</v>
      </c>
      <c r="G3099" s="257" t="s">
        <v>7</v>
      </c>
      <c r="H3099" s="1"/>
      <c r="I3099" s="124"/>
    </row>
    <row r="3100" spans="1:9" s="25" customFormat="1" ht="14.25" x14ac:dyDescent="0.2">
      <c r="A3100" s="173" t="str">
        <f t="shared" si="56"/>
        <v>LAMan-189</v>
      </c>
      <c r="B3100" s="73" t="s">
        <v>120</v>
      </c>
      <c r="C3100" s="79">
        <f>IF(ISBLANK(D3100),_xlfn.AGGREGATE(2,5,C$2890:C3099)+1,"")</f>
        <v>189</v>
      </c>
      <c r="D3100" s="55"/>
      <c r="E3100" s="241" t="s">
        <v>1609</v>
      </c>
      <c r="F3100" s="65" t="s">
        <v>12</v>
      </c>
      <c r="G3100" s="257" t="s">
        <v>7</v>
      </c>
      <c r="H3100" s="1"/>
      <c r="I3100" s="124"/>
    </row>
    <row r="3101" spans="1:9" s="25" customFormat="1" ht="14.25" x14ac:dyDescent="0.2">
      <c r="A3101" s="173" t="str">
        <f t="shared" si="56"/>
        <v>LAMan-190</v>
      </c>
      <c r="B3101" s="73" t="s">
        <v>120</v>
      </c>
      <c r="C3101" s="79">
        <f>IF(ISBLANK(D3101),_xlfn.AGGREGATE(2,5,C$2890:C3100)+1,"")</f>
        <v>190</v>
      </c>
      <c r="D3101" s="55"/>
      <c r="E3101" s="241" t="s">
        <v>2898</v>
      </c>
      <c r="F3101" s="65" t="s">
        <v>12</v>
      </c>
      <c r="G3101" s="257" t="s">
        <v>7</v>
      </c>
      <c r="H3101" s="1"/>
      <c r="I3101" s="124"/>
    </row>
    <row r="3102" spans="1:9" s="25" customFormat="1" ht="14.25" x14ac:dyDescent="0.2">
      <c r="A3102" s="173" t="str">
        <f t="shared" si="56"/>
        <v>LAMan-191</v>
      </c>
      <c r="B3102" s="73" t="s">
        <v>120</v>
      </c>
      <c r="C3102" s="79">
        <f>IF(ISBLANK(D3102),_xlfn.AGGREGATE(2,5,C$2890:C3101)+1,"")</f>
        <v>191</v>
      </c>
      <c r="D3102" s="55"/>
      <c r="E3102" s="241" t="s">
        <v>2899</v>
      </c>
      <c r="F3102" s="65" t="s">
        <v>12</v>
      </c>
      <c r="G3102" s="257" t="s">
        <v>7</v>
      </c>
      <c r="H3102" s="1"/>
      <c r="I3102" s="124"/>
    </row>
    <row r="3103" spans="1:9" s="25" customFormat="1" ht="14.25" x14ac:dyDescent="0.2">
      <c r="A3103" s="173" t="str">
        <f t="shared" si="56"/>
        <v>LAMan-192</v>
      </c>
      <c r="B3103" s="73" t="s">
        <v>120</v>
      </c>
      <c r="C3103" s="79">
        <f>IF(ISBLANK(D3103),_xlfn.AGGREGATE(2,5,C$2890:C3102)+1,"")</f>
        <v>192</v>
      </c>
      <c r="D3103" s="55"/>
      <c r="E3103" s="241" t="s">
        <v>2875</v>
      </c>
      <c r="F3103" s="65" t="s">
        <v>12</v>
      </c>
      <c r="G3103" s="257" t="s">
        <v>7</v>
      </c>
      <c r="H3103" s="1"/>
      <c r="I3103" s="124"/>
    </row>
    <row r="3104" spans="1:9" s="25" customFormat="1" ht="14.25" x14ac:dyDescent="0.2">
      <c r="A3104" s="173" t="str">
        <f t="shared" si="56"/>
        <v>LAMan-193</v>
      </c>
      <c r="B3104" s="73" t="s">
        <v>120</v>
      </c>
      <c r="C3104" s="79">
        <f>IF(ISBLANK(D3104),_xlfn.AGGREGATE(2,5,C$2890:C3103)+1,"")</f>
        <v>193</v>
      </c>
      <c r="D3104" s="55"/>
      <c r="E3104" s="241" t="s">
        <v>2789</v>
      </c>
      <c r="F3104" s="65" t="s">
        <v>12</v>
      </c>
      <c r="G3104" s="257" t="s">
        <v>7</v>
      </c>
      <c r="H3104" s="1"/>
      <c r="I3104" s="124"/>
    </row>
    <row r="3105" spans="1:9" s="25" customFormat="1" ht="14.25" x14ac:dyDescent="0.2">
      <c r="A3105" s="173" t="str">
        <f t="shared" si="56"/>
        <v>LAMan-194</v>
      </c>
      <c r="B3105" s="73" t="s">
        <v>120</v>
      </c>
      <c r="C3105" s="79">
        <f>IF(ISBLANK(D3105),_xlfn.AGGREGATE(2,5,C$2890:C3104)+1,"")</f>
        <v>194</v>
      </c>
      <c r="D3105" s="55"/>
      <c r="E3105" s="241" t="s">
        <v>2900</v>
      </c>
      <c r="F3105" s="65" t="s">
        <v>12</v>
      </c>
      <c r="G3105" s="257" t="s">
        <v>7</v>
      </c>
      <c r="H3105" s="1"/>
      <c r="I3105" s="124"/>
    </row>
    <row r="3106" spans="1:9" s="25" customFormat="1" ht="14.25" x14ac:dyDescent="0.2">
      <c r="A3106" s="173" t="str">
        <f t="shared" si="56"/>
        <v>LAMan-195</v>
      </c>
      <c r="B3106" s="73" t="s">
        <v>120</v>
      </c>
      <c r="C3106" s="79">
        <f>IF(ISBLANK(D3106),_xlfn.AGGREGATE(2,5,C$2890:C3105)+1,"")</f>
        <v>195</v>
      </c>
      <c r="D3106" s="55"/>
      <c r="E3106" s="241" t="s">
        <v>2901</v>
      </c>
      <c r="F3106" s="65" t="s">
        <v>12</v>
      </c>
      <c r="G3106" s="257" t="s">
        <v>7</v>
      </c>
      <c r="H3106" s="1"/>
      <c r="I3106" s="124"/>
    </row>
    <row r="3107" spans="1:9" s="25" customFormat="1" ht="14.25" x14ac:dyDescent="0.2">
      <c r="A3107" s="173" t="str">
        <f t="shared" ref="A3107:A3170" si="57">IF(ISBLANK(D3107),B3107&amp;"-"&amp;C3107,"")</f>
        <v>LAMan-196</v>
      </c>
      <c r="B3107" s="73" t="s">
        <v>120</v>
      </c>
      <c r="C3107" s="79">
        <f>IF(ISBLANK(D3107),_xlfn.AGGREGATE(2,5,C$2890:C3106)+1,"")</f>
        <v>196</v>
      </c>
      <c r="D3107" s="55"/>
      <c r="E3107" s="241" t="s">
        <v>2902</v>
      </c>
      <c r="F3107" s="65" t="s">
        <v>12</v>
      </c>
      <c r="G3107" s="257" t="s">
        <v>7</v>
      </c>
      <c r="H3107" s="1"/>
      <c r="I3107" s="124"/>
    </row>
    <row r="3108" spans="1:9" s="25" customFormat="1" ht="14.25" x14ac:dyDescent="0.2">
      <c r="A3108" s="173" t="str">
        <f t="shared" si="57"/>
        <v>LAMan-197</v>
      </c>
      <c r="B3108" s="73" t="s">
        <v>120</v>
      </c>
      <c r="C3108" s="79">
        <f>IF(ISBLANK(D3108),_xlfn.AGGREGATE(2,5,C$2890:C3107)+1,"")</f>
        <v>197</v>
      </c>
      <c r="D3108" s="55"/>
      <c r="E3108" s="241" t="s">
        <v>2903</v>
      </c>
      <c r="F3108" s="65" t="s">
        <v>12</v>
      </c>
      <c r="G3108" s="257" t="s">
        <v>7</v>
      </c>
      <c r="H3108" s="1"/>
      <c r="I3108" s="124"/>
    </row>
    <row r="3109" spans="1:9" s="25" customFormat="1" ht="14.25" x14ac:dyDescent="0.2">
      <c r="A3109" s="173" t="str">
        <f t="shared" si="57"/>
        <v>LAMan-198</v>
      </c>
      <c r="B3109" s="73" t="s">
        <v>120</v>
      </c>
      <c r="C3109" s="79">
        <f>IF(ISBLANK(D3109),_xlfn.AGGREGATE(2,5,C$2890:C3108)+1,"")</f>
        <v>198</v>
      </c>
      <c r="D3109" s="55"/>
      <c r="E3109" s="241" t="s">
        <v>2904</v>
      </c>
      <c r="F3109" s="65" t="s">
        <v>12</v>
      </c>
      <c r="G3109" s="257" t="s">
        <v>7</v>
      </c>
      <c r="H3109" s="1"/>
      <c r="I3109" s="124"/>
    </row>
    <row r="3110" spans="1:9" s="25" customFormat="1" ht="14.25" x14ac:dyDescent="0.2">
      <c r="A3110" s="173" t="str">
        <f t="shared" si="57"/>
        <v>LAMan-199</v>
      </c>
      <c r="B3110" s="73" t="s">
        <v>120</v>
      </c>
      <c r="C3110" s="79">
        <f>IF(ISBLANK(D3110),_xlfn.AGGREGATE(2,5,C$2890:C3109)+1,"")</f>
        <v>199</v>
      </c>
      <c r="D3110" s="55"/>
      <c r="E3110" s="241" t="s">
        <v>2878</v>
      </c>
      <c r="F3110" s="65" t="s">
        <v>12</v>
      </c>
      <c r="G3110" s="257" t="s">
        <v>7</v>
      </c>
      <c r="H3110" s="1"/>
      <c r="I3110" s="124"/>
    </row>
    <row r="3111" spans="1:9" s="25" customFormat="1" ht="14.25" x14ac:dyDescent="0.2">
      <c r="A3111" s="173" t="str">
        <f t="shared" si="57"/>
        <v>LAMan-200</v>
      </c>
      <c r="B3111" s="73" t="s">
        <v>120</v>
      </c>
      <c r="C3111" s="79">
        <f>IF(ISBLANK(D3111),_xlfn.AGGREGATE(2,5,C$2890:C3110)+1,"")</f>
        <v>200</v>
      </c>
      <c r="D3111" s="55"/>
      <c r="E3111" s="241" t="s">
        <v>2905</v>
      </c>
      <c r="F3111" s="65" t="s">
        <v>12</v>
      </c>
      <c r="G3111" s="257" t="s">
        <v>7</v>
      </c>
      <c r="H3111" s="1"/>
      <c r="I3111" s="124"/>
    </row>
    <row r="3112" spans="1:9" s="25" customFormat="1" ht="14.25" x14ac:dyDescent="0.2">
      <c r="A3112" s="173" t="str">
        <f t="shared" si="57"/>
        <v>LAMan-201</v>
      </c>
      <c r="B3112" s="73" t="s">
        <v>120</v>
      </c>
      <c r="C3112" s="79">
        <f>IF(ISBLANK(D3112),_xlfn.AGGREGATE(2,5,C$2890:C3111)+1,"")</f>
        <v>201</v>
      </c>
      <c r="D3112" s="55"/>
      <c r="E3112" s="241" t="s">
        <v>2906</v>
      </c>
      <c r="F3112" s="65" t="s">
        <v>12</v>
      </c>
      <c r="G3112" s="257" t="s">
        <v>7</v>
      </c>
      <c r="H3112" s="1"/>
      <c r="I3112" s="124"/>
    </row>
    <row r="3113" spans="1:9" s="25" customFormat="1" ht="14.25" x14ac:dyDescent="0.2">
      <c r="A3113" s="173" t="str">
        <f t="shared" si="57"/>
        <v>LAMan-202</v>
      </c>
      <c r="B3113" s="73" t="s">
        <v>120</v>
      </c>
      <c r="C3113" s="79">
        <f>IF(ISBLANK(D3113),_xlfn.AGGREGATE(2,5,C$2890:C3112)+1,"")</f>
        <v>202</v>
      </c>
      <c r="D3113" s="55"/>
      <c r="E3113" s="241" t="s">
        <v>2907</v>
      </c>
      <c r="F3113" s="65" t="s">
        <v>12</v>
      </c>
      <c r="G3113" s="257" t="s">
        <v>7</v>
      </c>
      <c r="H3113" s="1"/>
      <c r="I3113" s="124"/>
    </row>
    <row r="3114" spans="1:9" s="25" customFormat="1" ht="14.25" x14ac:dyDescent="0.2">
      <c r="A3114" s="173" t="str">
        <f t="shared" si="57"/>
        <v>LAMan-203</v>
      </c>
      <c r="B3114" s="73" t="s">
        <v>120</v>
      </c>
      <c r="C3114" s="79">
        <f>IF(ISBLANK(D3114),_xlfn.AGGREGATE(2,5,C$2890:C3113)+1,"")</f>
        <v>203</v>
      </c>
      <c r="D3114" s="55"/>
      <c r="E3114" s="241" t="s">
        <v>2908</v>
      </c>
      <c r="F3114" s="65" t="s">
        <v>12</v>
      </c>
      <c r="G3114" s="257" t="s">
        <v>7</v>
      </c>
      <c r="H3114" s="1"/>
      <c r="I3114" s="124"/>
    </row>
    <row r="3115" spans="1:9" s="25" customFormat="1" ht="14.25" x14ac:dyDescent="0.2">
      <c r="A3115" s="173" t="str">
        <f t="shared" si="57"/>
        <v>LAMan-204</v>
      </c>
      <c r="B3115" s="73" t="s">
        <v>120</v>
      </c>
      <c r="C3115" s="79">
        <f>IF(ISBLANK(D3115),_xlfn.AGGREGATE(2,5,C$2890:C3114)+1,"")</f>
        <v>204</v>
      </c>
      <c r="D3115" s="55"/>
      <c r="E3115" s="241" t="s">
        <v>2909</v>
      </c>
      <c r="F3115" s="65" t="s">
        <v>12</v>
      </c>
      <c r="G3115" s="257" t="s">
        <v>7</v>
      </c>
      <c r="H3115" s="1"/>
      <c r="I3115" s="124"/>
    </row>
    <row r="3116" spans="1:9" s="25" customFormat="1" ht="14.25" x14ac:dyDescent="0.2">
      <c r="A3116" s="173" t="str">
        <f t="shared" si="57"/>
        <v>LAMan-205</v>
      </c>
      <c r="B3116" s="73" t="s">
        <v>120</v>
      </c>
      <c r="C3116" s="79">
        <f>IF(ISBLANK(D3116),_xlfn.AGGREGATE(2,5,C$2890:C3115)+1,"")</f>
        <v>205</v>
      </c>
      <c r="D3116" s="55"/>
      <c r="E3116" s="241" t="s">
        <v>2910</v>
      </c>
      <c r="F3116" s="65" t="s">
        <v>12</v>
      </c>
      <c r="G3116" s="257" t="s">
        <v>7</v>
      </c>
      <c r="H3116" s="1"/>
      <c r="I3116" s="124"/>
    </row>
    <row r="3117" spans="1:9" s="25" customFormat="1" ht="14.25" x14ac:dyDescent="0.2">
      <c r="A3117" s="173" t="str">
        <f t="shared" si="57"/>
        <v>LAMan-206</v>
      </c>
      <c r="B3117" s="73" t="s">
        <v>120</v>
      </c>
      <c r="C3117" s="79">
        <f>IF(ISBLANK(D3117),_xlfn.AGGREGATE(2,5,C$2890:C3116)+1,"")</f>
        <v>206</v>
      </c>
      <c r="D3117" s="55"/>
      <c r="E3117" s="241" t="s">
        <v>2911</v>
      </c>
      <c r="F3117" s="65" t="s">
        <v>12</v>
      </c>
      <c r="G3117" s="257" t="s">
        <v>7</v>
      </c>
      <c r="H3117" s="1"/>
      <c r="I3117" s="124"/>
    </row>
    <row r="3118" spans="1:9" s="25" customFormat="1" ht="14.25" x14ac:dyDescent="0.2">
      <c r="A3118" s="173" t="str">
        <f t="shared" si="57"/>
        <v>LAMan-207</v>
      </c>
      <c r="B3118" s="73" t="s">
        <v>120</v>
      </c>
      <c r="C3118" s="79">
        <f>IF(ISBLANK(D3118),_xlfn.AGGREGATE(2,5,C$2890:C3117)+1,"")</f>
        <v>207</v>
      </c>
      <c r="D3118" s="55"/>
      <c r="E3118" s="241" t="s">
        <v>2912</v>
      </c>
      <c r="F3118" s="65" t="s">
        <v>12</v>
      </c>
      <c r="G3118" s="257" t="s">
        <v>7</v>
      </c>
      <c r="H3118" s="1"/>
      <c r="I3118" s="142"/>
    </row>
    <row r="3119" spans="1:9" s="25" customFormat="1" ht="14.25" x14ac:dyDescent="0.2">
      <c r="A3119" s="173" t="str">
        <f t="shared" si="57"/>
        <v>LAMan-208</v>
      </c>
      <c r="B3119" s="73" t="s">
        <v>120</v>
      </c>
      <c r="C3119" s="79">
        <f>IF(ISBLANK(D3119),_xlfn.AGGREGATE(2,5,C$2890:C3118)+1,"")</f>
        <v>208</v>
      </c>
      <c r="D3119" s="55"/>
      <c r="E3119" s="241" t="s">
        <v>2913</v>
      </c>
      <c r="F3119" s="65" t="s">
        <v>12</v>
      </c>
      <c r="G3119" s="257" t="s">
        <v>7</v>
      </c>
      <c r="H3119" s="1"/>
      <c r="I3119" s="124"/>
    </row>
    <row r="3120" spans="1:9" s="25" customFormat="1" ht="14.25" x14ac:dyDescent="0.2">
      <c r="A3120" s="173" t="str">
        <f t="shared" si="57"/>
        <v>LAMan-209</v>
      </c>
      <c r="B3120" s="73" t="s">
        <v>120</v>
      </c>
      <c r="C3120" s="79">
        <f>IF(ISBLANK(D3120),_xlfn.AGGREGATE(2,5,C$2890:C3119)+1,"")</f>
        <v>209</v>
      </c>
      <c r="D3120" s="55"/>
      <c r="E3120" s="237" t="s">
        <v>2914</v>
      </c>
      <c r="F3120" s="65" t="s">
        <v>12</v>
      </c>
      <c r="G3120" s="257" t="s">
        <v>7</v>
      </c>
      <c r="H3120" s="1"/>
      <c r="I3120" s="124"/>
    </row>
    <row r="3121" spans="1:9" s="25" customFormat="1" ht="14.25" x14ac:dyDescent="0.2">
      <c r="A3121" s="173" t="str">
        <f t="shared" si="57"/>
        <v>LAMan-210</v>
      </c>
      <c r="B3121" s="73" t="s">
        <v>120</v>
      </c>
      <c r="C3121" s="79">
        <f>IF(ISBLANK(D3121),_xlfn.AGGREGATE(2,5,C$2890:C3120)+1,"")</f>
        <v>210</v>
      </c>
      <c r="D3121" s="55"/>
      <c r="E3121" s="237" t="s">
        <v>2915</v>
      </c>
      <c r="F3121" s="65" t="s">
        <v>12</v>
      </c>
      <c r="G3121" s="257" t="s">
        <v>7</v>
      </c>
      <c r="H3121" s="1"/>
      <c r="I3121" s="124"/>
    </row>
    <row r="3122" spans="1:9" s="25" customFormat="1" ht="14.25" x14ac:dyDescent="0.2">
      <c r="A3122" s="173" t="str">
        <f t="shared" si="57"/>
        <v>LAMan-211</v>
      </c>
      <c r="B3122" s="73" t="s">
        <v>120</v>
      </c>
      <c r="C3122" s="79">
        <f>IF(ISBLANK(D3122),_xlfn.AGGREGATE(2,5,C$2890:C3121)+1,"")</f>
        <v>211</v>
      </c>
      <c r="D3122" s="55"/>
      <c r="E3122" s="237" t="s">
        <v>2916</v>
      </c>
      <c r="F3122" s="65" t="s">
        <v>12</v>
      </c>
      <c r="G3122" s="257" t="s">
        <v>7</v>
      </c>
      <c r="H3122" s="1"/>
      <c r="I3122" s="124"/>
    </row>
    <row r="3123" spans="1:9" s="25" customFormat="1" ht="15" x14ac:dyDescent="0.2">
      <c r="A3123" s="173" t="str">
        <f t="shared" si="57"/>
        <v/>
      </c>
      <c r="B3123" s="73"/>
      <c r="C3123" s="79" t="str">
        <f>IF(ISBLANK(D3123),_xlfn.AGGREGATE(2,5,C$2890:C3122)+1,"")</f>
        <v/>
      </c>
      <c r="D3123" s="52" t="s">
        <v>1</v>
      </c>
      <c r="E3123" s="199" t="s">
        <v>2917</v>
      </c>
      <c r="F3123" s="18"/>
      <c r="G3123" s="263"/>
      <c r="H3123" s="23"/>
      <c r="I3123" s="124"/>
    </row>
    <row r="3124" spans="1:9" s="25" customFormat="1" ht="30" x14ac:dyDescent="0.2">
      <c r="A3124" s="173" t="str">
        <f t="shared" si="57"/>
        <v/>
      </c>
      <c r="B3124" s="73"/>
      <c r="C3124" s="79" t="str">
        <f>IF(ISBLANK(D3124),_xlfn.AGGREGATE(2,5,C$2890:C3123)+1,"")</f>
        <v/>
      </c>
      <c r="D3124" s="52" t="s">
        <v>1</v>
      </c>
      <c r="E3124" s="234" t="s">
        <v>2918</v>
      </c>
      <c r="F3124" s="66"/>
      <c r="G3124" s="257"/>
      <c r="H3124" s="24"/>
      <c r="I3124" s="124"/>
    </row>
    <row r="3125" spans="1:9" s="25" customFormat="1" ht="14.25" x14ac:dyDescent="0.2">
      <c r="A3125" s="173" t="str">
        <f t="shared" si="57"/>
        <v>LAMan-212</v>
      </c>
      <c r="B3125" s="73" t="s">
        <v>120</v>
      </c>
      <c r="C3125" s="79">
        <f>IF(ISBLANK(D3125),_xlfn.AGGREGATE(2,5,C$2890:C3124)+1,"")</f>
        <v>212</v>
      </c>
      <c r="D3125" s="55"/>
      <c r="E3125" s="237" t="s">
        <v>22</v>
      </c>
      <c r="F3125" s="65" t="s">
        <v>12</v>
      </c>
      <c r="G3125" s="257" t="s">
        <v>7</v>
      </c>
      <c r="H3125" s="1"/>
      <c r="I3125" s="124"/>
    </row>
    <row r="3126" spans="1:9" s="25" customFormat="1" ht="14.25" x14ac:dyDescent="0.2">
      <c r="A3126" s="173" t="str">
        <f t="shared" si="57"/>
        <v>LAMan-213</v>
      </c>
      <c r="B3126" s="73" t="s">
        <v>120</v>
      </c>
      <c r="C3126" s="79">
        <f>IF(ISBLANK(D3126),_xlfn.AGGREGATE(2,5,C$2890:C3125)+1,"")</f>
        <v>213</v>
      </c>
      <c r="D3126" s="55"/>
      <c r="E3126" s="237" t="s">
        <v>2733</v>
      </c>
      <c r="F3126" s="65" t="s">
        <v>12</v>
      </c>
      <c r="G3126" s="257" t="s">
        <v>7</v>
      </c>
      <c r="H3126" s="1"/>
      <c r="I3126" s="124"/>
    </row>
    <row r="3127" spans="1:9" s="25" customFormat="1" ht="14.25" x14ac:dyDescent="0.2">
      <c r="A3127" s="173" t="str">
        <f t="shared" si="57"/>
        <v>LAMan-214</v>
      </c>
      <c r="B3127" s="73" t="s">
        <v>120</v>
      </c>
      <c r="C3127" s="79">
        <f>IF(ISBLANK(D3127),_xlfn.AGGREGATE(2,5,C$2890:C3126)+1,"")</f>
        <v>214</v>
      </c>
      <c r="D3127" s="55"/>
      <c r="E3127" s="237" t="s">
        <v>2919</v>
      </c>
      <c r="F3127" s="65" t="s">
        <v>12</v>
      </c>
      <c r="G3127" s="257" t="s">
        <v>7</v>
      </c>
      <c r="H3127" s="1"/>
      <c r="I3127" s="124"/>
    </row>
    <row r="3128" spans="1:9" s="25" customFormat="1" ht="14.25" x14ac:dyDescent="0.2">
      <c r="A3128" s="173" t="str">
        <f t="shared" si="57"/>
        <v>LAMan-215</v>
      </c>
      <c r="B3128" s="73" t="s">
        <v>120</v>
      </c>
      <c r="C3128" s="79">
        <f>IF(ISBLANK(D3128),_xlfn.AGGREGATE(2,5,C$2890:C3127)+1,"")</f>
        <v>215</v>
      </c>
      <c r="D3128" s="55"/>
      <c r="E3128" s="237" t="s">
        <v>2920</v>
      </c>
      <c r="F3128" s="65" t="s">
        <v>12</v>
      </c>
      <c r="G3128" s="257" t="s">
        <v>7</v>
      </c>
      <c r="H3128" s="1"/>
      <c r="I3128" s="124"/>
    </row>
    <row r="3129" spans="1:9" s="25" customFormat="1" ht="14.25" x14ac:dyDescent="0.2">
      <c r="A3129" s="173" t="str">
        <f t="shared" si="57"/>
        <v>LAMan-216</v>
      </c>
      <c r="B3129" s="73" t="s">
        <v>120</v>
      </c>
      <c r="C3129" s="79">
        <f>IF(ISBLANK(D3129),_xlfn.AGGREGATE(2,5,C$2890:C3128)+1,"")</f>
        <v>216</v>
      </c>
      <c r="D3129" s="55"/>
      <c r="E3129" s="237" t="s">
        <v>2482</v>
      </c>
      <c r="F3129" s="65" t="s">
        <v>12</v>
      </c>
      <c r="G3129" s="257" t="s">
        <v>7</v>
      </c>
      <c r="H3129" s="1"/>
      <c r="I3129" s="124"/>
    </row>
    <row r="3130" spans="1:9" s="25" customFormat="1" ht="14.25" x14ac:dyDescent="0.2">
      <c r="A3130" s="173" t="str">
        <f t="shared" si="57"/>
        <v>LAMan-217</v>
      </c>
      <c r="B3130" s="73" t="s">
        <v>120</v>
      </c>
      <c r="C3130" s="79">
        <f>IF(ISBLANK(D3130),_xlfn.AGGREGATE(2,5,C$2890:C3129)+1,"")</f>
        <v>217</v>
      </c>
      <c r="D3130" s="55"/>
      <c r="E3130" s="237" t="s">
        <v>2921</v>
      </c>
      <c r="F3130" s="65" t="s">
        <v>12</v>
      </c>
      <c r="G3130" s="257" t="s">
        <v>7</v>
      </c>
      <c r="H3130" s="1"/>
      <c r="I3130" s="124"/>
    </row>
    <row r="3131" spans="1:9" s="25" customFormat="1" ht="14.25" x14ac:dyDescent="0.2">
      <c r="A3131" s="173" t="str">
        <f t="shared" si="57"/>
        <v>LAMan-218</v>
      </c>
      <c r="B3131" s="73" t="s">
        <v>120</v>
      </c>
      <c r="C3131" s="79">
        <f>IF(ISBLANK(D3131),_xlfn.AGGREGATE(2,5,C$2890:C3130)+1,"")</f>
        <v>218</v>
      </c>
      <c r="D3131" s="55"/>
      <c r="E3131" s="237" t="s">
        <v>2922</v>
      </c>
      <c r="F3131" s="65" t="s">
        <v>12</v>
      </c>
      <c r="G3131" s="257" t="s">
        <v>7</v>
      </c>
      <c r="H3131" s="1"/>
      <c r="I3131" s="124"/>
    </row>
    <row r="3132" spans="1:9" s="25" customFormat="1" ht="14.25" x14ac:dyDescent="0.2">
      <c r="A3132" s="173" t="str">
        <f t="shared" si="57"/>
        <v>LAMan-219</v>
      </c>
      <c r="B3132" s="73" t="s">
        <v>120</v>
      </c>
      <c r="C3132" s="79">
        <f>IF(ISBLANK(D3132),_xlfn.AGGREGATE(2,5,C$2890:C3131)+1,"")</f>
        <v>219</v>
      </c>
      <c r="D3132" s="55"/>
      <c r="E3132" s="237" t="s">
        <v>2923</v>
      </c>
      <c r="F3132" s="65" t="s">
        <v>12</v>
      </c>
      <c r="G3132" s="257" t="s">
        <v>7</v>
      </c>
      <c r="H3132" s="1"/>
      <c r="I3132" s="124"/>
    </row>
    <row r="3133" spans="1:9" s="25" customFormat="1" ht="14.25" x14ac:dyDescent="0.2">
      <c r="A3133" s="173" t="str">
        <f t="shared" si="57"/>
        <v>LAMan-220</v>
      </c>
      <c r="B3133" s="73" t="s">
        <v>120</v>
      </c>
      <c r="C3133" s="79">
        <f>IF(ISBLANK(D3133),_xlfn.AGGREGATE(2,5,C$2890:C3132)+1,"")</f>
        <v>220</v>
      </c>
      <c r="D3133" s="55"/>
      <c r="E3133" s="237" t="s">
        <v>2924</v>
      </c>
      <c r="F3133" s="65" t="s">
        <v>12</v>
      </c>
      <c r="G3133" s="257" t="s">
        <v>7</v>
      </c>
      <c r="H3133" s="1"/>
      <c r="I3133" s="132"/>
    </row>
    <row r="3134" spans="1:9" s="25" customFormat="1" ht="14.25" x14ac:dyDescent="0.2">
      <c r="A3134" s="173" t="str">
        <f t="shared" si="57"/>
        <v>LAMan-221</v>
      </c>
      <c r="B3134" s="73" t="s">
        <v>120</v>
      </c>
      <c r="C3134" s="79">
        <f>IF(ISBLANK(D3134),_xlfn.AGGREGATE(2,5,C$2890:C3133)+1,"")</f>
        <v>221</v>
      </c>
      <c r="D3134" s="55"/>
      <c r="E3134" s="237" t="s">
        <v>2925</v>
      </c>
      <c r="F3134" s="65" t="s">
        <v>12</v>
      </c>
      <c r="G3134" s="257" t="s">
        <v>7</v>
      </c>
      <c r="H3134" s="1"/>
      <c r="I3134" s="124"/>
    </row>
    <row r="3135" spans="1:9" s="25" customFormat="1" ht="14.25" x14ac:dyDescent="0.2">
      <c r="A3135" s="173" t="str">
        <f t="shared" si="57"/>
        <v>LAMan-222</v>
      </c>
      <c r="B3135" s="73" t="s">
        <v>120</v>
      </c>
      <c r="C3135" s="79">
        <f>IF(ISBLANK(D3135),_xlfn.AGGREGATE(2,5,C$2890:C3134)+1,"")</f>
        <v>222</v>
      </c>
      <c r="D3135" s="55"/>
      <c r="E3135" s="237" t="s">
        <v>2926</v>
      </c>
      <c r="F3135" s="65" t="s">
        <v>12</v>
      </c>
      <c r="G3135" s="257" t="s">
        <v>7</v>
      </c>
      <c r="H3135" s="1"/>
      <c r="I3135" s="124"/>
    </row>
    <row r="3136" spans="1:9" s="25" customFormat="1" ht="14.25" x14ac:dyDescent="0.2">
      <c r="A3136" s="173" t="str">
        <f t="shared" si="57"/>
        <v>LAMan-223</v>
      </c>
      <c r="B3136" s="73" t="s">
        <v>120</v>
      </c>
      <c r="C3136" s="79">
        <f>IF(ISBLANK(D3136),_xlfn.AGGREGATE(2,5,C$2890:C3135)+1,"")</f>
        <v>223</v>
      </c>
      <c r="D3136" s="55"/>
      <c r="E3136" s="237" t="s">
        <v>2927</v>
      </c>
      <c r="F3136" s="65" t="s">
        <v>12</v>
      </c>
      <c r="G3136" s="257" t="s">
        <v>7</v>
      </c>
      <c r="H3136" s="1"/>
      <c r="I3136" s="124"/>
    </row>
    <row r="3137" spans="1:9" s="25" customFormat="1" ht="14.25" x14ac:dyDescent="0.2">
      <c r="A3137" s="173" t="str">
        <f t="shared" si="57"/>
        <v>LAMan-224</v>
      </c>
      <c r="B3137" s="73" t="s">
        <v>120</v>
      </c>
      <c r="C3137" s="79">
        <f>IF(ISBLANK(D3137),_xlfn.AGGREGATE(2,5,C$2890:C3136)+1,"")</f>
        <v>224</v>
      </c>
      <c r="D3137" s="55"/>
      <c r="E3137" s="237" t="s">
        <v>2928</v>
      </c>
      <c r="F3137" s="65" t="s">
        <v>12</v>
      </c>
      <c r="G3137" s="257" t="s">
        <v>7</v>
      </c>
      <c r="H3137" s="1"/>
      <c r="I3137" s="124"/>
    </row>
    <row r="3138" spans="1:9" s="25" customFormat="1" ht="15" x14ac:dyDescent="0.2">
      <c r="A3138" s="172" t="str">
        <f t="shared" si="57"/>
        <v/>
      </c>
      <c r="B3138" s="38"/>
      <c r="C3138" s="108" t="str">
        <f>IF(ISBLANK(D3138),_xlfn.AGGREGATE(2,5,C$2890:C3137)+1,"")</f>
        <v/>
      </c>
      <c r="D3138" s="52" t="s">
        <v>1</v>
      </c>
      <c r="E3138" s="234" t="s">
        <v>2929</v>
      </c>
      <c r="F3138" s="18"/>
      <c r="G3138" s="274"/>
      <c r="H3138" s="23"/>
      <c r="I3138" s="124"/>
    </row>
    <row r="3139" spans="1:9" s="25" customFormat="1" ht="14.25" x14ac:dyDescent="0.2">
      <c r="A3139" s="173" t="str">
        <f t="shared" si="57"/>
        <v>LAMan-225</v>
      </c>
      <c r="B3139" s="73" t="s">
        <v>120</v>
      </c>
      <c r="C3139" s="79">
        <f>IF(ISBLANK(D3139),_xlfn.AGGREGATE(2,5,C$2890:C3138)+1,"")</f>
        <v>225</v>
      </c>
      <c r="D3139" s="55"/>
      <c r="E3139" s="237" t="s">
        <v>2930</v>
      </c>
      <c r="F3139" s="65" t="s">
        <v>12</v>
      </c>
      <c r="G3139" s="257" t="s">
        <v>7</v>
      </c>
      <c r="H3139" s="1"/>
      <c r="I3139" s="132"/>
    </row>
    <row r="3140" spans="1:9" s="25" customFormat="1" ht="14.25" x14ac:dyDescent="0.2">
      <c r="A3140" s="173" t="str">
        <f t="shared" si="57"/>
        <v>LAMan-226</v>
      </c>
      <c r="B3140" s="73" t="s">
        <v>120</v>
      </c>
      <c r="C3140" s="79">
        <f>IF(ISBLANK(D3140),_xlfn.AGGREGATE(2,5,C$2890:C3139)+1,"")</f>
        <v>226</v>
      </c>
      <c r="D3140" s="55"/>
      <c r="E3140" s="237" t="s">
        <v>1651</v>
      </c>
      <c r="F3140" s="65" t="s">
        <v>12</v>
      </c>
      <c r="G3140" s="257" t="s">
        <v>7</v>
      </c>
      <c r="H3140" s="1"/>
      <c r="I3140" s="124"/>
    </row>
    <row r="3141" spans="1:9" s="25" customFormat="1" ht="14.25" x14ac:dyDescent="0.2">
      <c r="A3141" s="173" t="str">
        <f t="shared" si="57"/>
        <v>LAMan-227</v>
      </c>
      <c r="B3141" s="73" t="s">
        <v>120</v>
      </c>
      <c r="C3141" s="79">
        <f>IF(ISBLANK(D3141),_xlfn.AGGREGATE(2,5,C$2890:C3140)+1,"")</f>
        <v>227</v>
      </c>
      <c r="D3141" s="55"/>
      <c r="E3141" s="237" t="s">
        <v>2789</v>
      </c>
      <c r="F3141" s="65" t="s">
        <v>12</v>
      </c>
      <c r="G3141" s="257" t="s">
        <v>7</v>
      </c>
      <c r="H3141" s="1"/>
      <c r="I3141" s="124"/>
    </row>
    <row r="3142" spans="1:9" s="107" customFormat="1" ht="14.25" x14ac:dyDescent="0.2">
      <c r="A3142" s="173" t="str">
        <f t="shared" si="57"/>
        <v>LAMan-228</v>
      </c>
      <c r="B3142" s="73" t="s">
        <v>120</v>
      </c>
      <c r="C3142" s="79">
        <f>IF(ISBLANK(D3142),_xlfn.AGGREGATE(2,5,C$2890:C3141)+1,"")</f>
        <v>228</v>
      </c>
      <c r="D3142" s="55"/>
      <c r="E3142" s="237" t="s">
        <v>1626</v>
      </c>
      <c r="F3142" s="65" t="s">
        <v>12</v>
      </c>
      <c r="G3142" s="257" t="s">
        <v>7</v>
      </c>
      <c r="H3142" s="1"/>
      <c r="I3142" s="132"/>
    </row>
    <row r="3143" spans="1:9" s="25" customFormat="1" ht="14.25" x14ac:dyDescent="0.2">
      <c r="A3143" s="173" t="str">
        <f t="shared" si="57"/>
        <v>LAMan-229</v>
      </c>
      <c r="B3143" s="73" t="s">
        <v>120</v>
      </c>
      <c r="C3143" s="79">
        <f>IF(ISBLANK(D3143),_xlfn.AGGREGATE(2,5,C$2890:C3142)+1,"")</f>
        <v>229</v>
      </c>
      <c r="D3143" s="55"/>
      <c r="E3143" s="237" t="s">
        <v>2931</v>
      </c>
      <c r="F3143" s="65" t="s">
        <v>12</v>
      </c>
      <c r="G3143" s="257" t="s">
        <v>7</v>
      </c>
      <c r="H3143" s="1"/>
      <c r="I3143" s="124"/>
    </row>
    <row r="3144" spans="1:9" s="25" customFormat="1" ht="15" x14ac:dyDescent="0.2">
      <c r="A3144" s="172" t="str">
        <f t="shared" si="57"/>
        <v/>
      </c>
      <c r="B3144" s="38"/>
      <c r="C3144" s="108" t="str">
        <f>IF(ISBLANK(D3144),_xlfn.AGGREGATE(2,5,C$2890:C3143)+1,"")</f>
        <v/>
      </c>
      <c r="D3144" s="52" t="s">
        <v>1</v>
      </c>
      <c r="E3144" s="199" t="s">
        <v>2932</v>
      </c>
      <c r="F3144" s="18"/>
      <c r="G3144" s="274"/>
      <c r="H3144" s="23"/>
      <c r="I3144" s="124"/>
    </row>
    <row r="3145" spans="1:9" s="25" customFormat="1" ht="14.25" x14ac:dyDescent="0.2">
      <c r="A3145" s="173" t="str">
        <f t="shared" si="57"/>
        <v>LAMan-230</v>
      </c>
      <c r="B3145" s="73" t="s">
        <v>120</v>
      </c>
      <c r="C3145" s="79">
        <f>IF(ISBLANK(D3145),_xlfn.AGGREGATE(2,5,C$2890:C3144)+1,"")</f>
        <v>230</v>
      </c>
      <c r="D3145" s="55"/>
      <c r="E3145" s="237" t="s">
        <v>2933</v>
      </c>
      <c r="F3145" s="65" t="s">
        <v>12</v>
      </c>
      <c r="G3145" s="257" t="s">
        <v>7</v>
      </c>
      <c r="H3145" s="1"/>
      <c r="I3145" s="124"/>
    </row>
    <row r="3146" spans="1:9" s="25" customFormat="1" ht="14.25" x14ac:dyDescent="0.2">
      <c r="A3146" s="173" t="str">
        <f t="shared" si="57"/>
        <v>LAMan-231</v>
      </c>
      <c r="B3146" s="73" t="s">
        <v>120</v>
      </c>
      <c r="C3146" s="79">
        <f>IF(ISBLANK(D3146),_xlfn.AGGREGATE(2,5,C$2890:C3145)+1,"")</f>
        <v>231</v>
      </c>
      <c r="D3146" s="55"/>
      <c r="E3146" s="237" t="s">
        <v>2934</v>
      </c>
      <c r="F3146" s="65" t="s">
        <v>12</v>
      </c>
      <c r="G3146" s="257" t="s">
        <v>7</v>
      </c>
      <c r="H3146" s="1"/>
      <c r="I3146" s="124"/>
    </row>
    <row r="3147" spans="1:9" s="25" customFormat="1" ht="30" x14ac:dyDescent="0.2">
      <c r="A3147" s="172" t="str">
        <f t="shared" si="57"/>
        <v/>
      </c>
      <c r="B3147" s="38"/>
      <c r="C3147" s="108" t="str">
        <f>IF(ISBLANK(D3147),_xlfn.AGGREGATE(2,5,C$2890:C3146)+1,"")</f>
        <v/>
      </c>
      <c r="D3147" s="52" t="s">
        <v>1</v>
      </c>
      <c r="E3147" s="234" t="s">
        <v>2935</v>
      </c>
      <c r="F3147" s="18"/>
      <c r="G3147" s="274"/>
      <c r="H3147" s="23"/>
      <c r="I3147" s="124"/>
    </row>
    <row r="3148" spans="1:9" s="107" customFormat="1" ht="14.25" x14ac:dyDescent="0.2">
      <c r="A3148" s="173" t="str">
        <f t="shared" si="57"/>
        <v>LAMan-232</v>
      </c>
      <c r="B3148" s="73" t="s">
        <v>120</v>
      </c>
      <c r="C3148" s="79">
        <f>IF(ISBLANK(D3148),_xlfn.AGGREGATE(2,5,C$2890:C3147)+1,"")</f>
        <v>232</v>
      </c>
      <c r="D3148" s="55"/>
      <c r="E3148" s="241" t="s">
        <v>2936</v>
      </c>
      <c r="F3148" s="65" t="s">
        <v>12</v>
      </c>
      <c r="G3148" s="257" t="s">
        <v>7</v>
      </c>
      <c r="H3148" s="1"/>
      <c r="I3148" s="124"/>
    </row>
    <row r="3149" spans="1:9" s="25" customFormat="1" ht="14.25" x14ac:dyDescent="0.2">
      <c r="A3149" s="173" t="str">
        <f t="shared" si="57"/>
        <v>LAMan-233</v>
      </c>
      <c r="B3149" s="73" t="s">
        <v>120</v>
      </c>
      <c r="C3149" s="79">
        <f>IF(ISBLANK(D3149),_xlfn.AGGREGATE(2,5,C$2890:C3148)+1,"")</f>
        <v>233</v>
      </c>
      <c r="D3149" s="55"/>
      <c r="E3149" s="241" t="s">
        <v>2937</v>
      </c>
      <c r="F3149" s="65" t="s">
        <v>12</v>
      </c>
      <c r="G3149" s="257" t="s">
        <v>7</v>
      </c>
      <c r="H3149" s="1"/>
      <c r="I3149" s="124"/>
    </row>
    <row r="3150" spans="1:9" s="25" customFormat="1" ht="14.25" x14ac:dyDescent="0.2">
      <c r="A3150" s="173" t="str">
        <f t="shared" si="57"/>
        <v>LAMan-234</v>
      </c>
      <c r="B3150" s="73" t="s">
        <v>120</v>
      </c>
      <c r="C3150" s="79">
        <f>IF(ISBLANK(D3150),_xlfn.AGGREGATE(2,5,C$2890:C3149)+1,"")</f>
        <v>234</v>
      </c>
      <c r="D3150" s="55"/>
      <c r="E3150" s="241" t="s">
        <v>2938</v>
      </c>
      <c r="F3150" s="65" t="s">
        <v>12</v>
      </c>
      <c r="G3150" s="257" t="s">
        <v>7</v>
      </c>
      <c r="H3150" s="1"/>
      <c r="I3150" s="124"/>
    </row>
    <row r="3151" spans="1:9" s="107" customFormat="1" ht="14.25" x14ac:dyDescent="0.2">
      <c r="A3151" s="173" t="str">
        <f t="shared" si="57"/>
        <v>LAMan-235</v>
      </c>
      <c r="B3151" s="73" t="s">
        <v>120</v>
      </c>
      <c r="C3151" s="79">
        <f>IF(ISBLANK(D3151),_xlfn.AGGREGATE(2,5,C$2890:C3150)+1,"")</f>
        <v>235</v>
      </c>
      <c r="D3151" s="55"/>
      <c r="E3151" s="241" t="s">
        <v>2939</v>
      </c>
      <c r="F3151" s="65" t="s">
        <v>12</v>
      </c>
      <c r="G3151" s="257" t="s">
        <v>7</v>
      </c>
      <c r="H3151" s="1"/>
      <c r="I3151" s="124"/>
    </row>
    <row r="3152" spans="1:9" s="25" customFormat="1" ht="14.25" x14ac:dyDescent="0.2">
      <c r="A3152" s="173" t="str">
        <f t="shared" si="57"/>
        <v>LAMan-236</v>
      </c>
      <c r="B3152" s="73" t="s">
        <v>120</v>
      </c>
      <c r="C3152" s="79">
        <f>IF(ISBLANK(D3152),_xlfn.AGGREGATE(2,5,C$2890:C3151)+1,"")</f>
        <v>236</v>
      </c>
      <c r="D3152" s="55"/>
      <c r="E3152" s="241" t="s">
        <v>2940</v>
      </c>
      <c r="F3152" s="65" t="s">
        <v>12</v>
      </c>
      <c r="G3152" s="257" t="s">
        <v>7</v>
      </c>
      <c r="H3152" s="1"/>
      <c r="I3152" s="124"/>
    </row>
    <row r="3153" spans="1:9" s="25" customFormat="1" ht="14.25" x14ac:dyDescent="0.2">
      <c r="A3153" s="173" t="str">
        <f t="shared" si="57"/>
        <v>LAMan-237</v>
      </c>
      <c r="B3153" s="73" t="s">
        <v>120</v>
      </c>
      <c r="C3153" s="79">
        <f>IF(ISBLANK(D3153),_xlfn.AGGREGATE(2,5,C$2890:C3152)+1,"")</f>
        <v>237</v>
      </c>
      <c r="D3153" s="55"/>
      <c r="E3153" s="241" t="s">
        <v>2903</v>
      </c>
      <c r="F3153" s="65" t="s">
        <v>12</v>
      </c>
      <c r="G3153" s="257" t="s">
        <v>7</v>
      </c>
      <c r="H3153" s="1"/>
      <c r="I3153" s="124"/>
    </row>
    <row r="3154" spans="1:9" s="25" customFormat="1" ht="14.25" x14ac:dyDescent="0.2">
      <c r="A3154" s="173" t="str">
        <f t="shared" si="57"/>
        <v>LAMan-238</v>
      </c>
      <c r="B3154" s="73" t="s">
        <v>120</v>
      </c>
      <c r="C3154" s="79">
        <f>IF(ISBLANK(D3154),_xlfn.AGGREGATE(2,5,C$2890:C3153)+1,"")</f>
        <v>238</v>
      </c>
      <c r="D3154" s="55"/>
      <c r="E3154" s="241" t="s">
        <v>2920</v>
      </c>
      <c r="F3154" s="65" t="s">
        <v>12</v>
      </c>
      <c r="G3154" s="257" t="s">
        <v>7</v>
      </c>
      <c r="H3154" s="1"/>
      <c r="I3154" s="124"/>
    </row>
    <row r="3155" spans="1:9" s="25" customFormat="1" ht="14.25" x14ac:dyDescent="0.2">
      <c r="A3155" s="173" t="str">
        <f t="shared" si="57"/>
        <v>LAMan-239</v>
      </c>
      <c r="B3155" s="73" t="s">
        <v>120</v>
      </c>
      <c r="C3155" s="79">
        <f>IF(ISBLANK(D3155),_xlfn.AGGREGATE(2,5,C$2890:C3154)+1,"")</f>
        <v>239</v>
      </c>
      <c r="D3155" s="55"/>
      <c r="E3155" s="241" t="s">
        <v>2941</v>
      </c>
      <c r="F3155" s="65" t="s">
        <v>12</v>
      </c>
      <c r="G3155" s="257" t="s">
        <v>7</v>
      </c>
      <c r="H3155" s="1"/>
      <c r="I3155" s="124"/>
    </row>
    <row r="3156" spans="1:9" s="25" customFormat="1" ht="14.25" x14ac:dyDescent="0.2">
      <c r="A3156" s="173" t="str">
        <f t="shared" si="57"/>
        <v>LAMan-240</v>
      </c>
      <c r="B3156" s="73" t="s">
        <v>120</v>
      </c>
      <c r="C3156" s="79">
        <f>IF(ISBLANK(D3156),_xlfn.AGGREGATE(2,5,C$2890:C3155)+1,"")</f>
        <v>240</v>
      </c>
      <c r="D3156" s="55"/>
      <c r="E3156" s="241" t="s">
        <v>2901</v>
      </c>
      <c r="F3156" s="65" t="s">
        <v>12</v>
      </c>
      <c r="G3156" s="257" t="s">
        <v>7</v>
      </c>
      <c r="H3156" s="1"/>
      <c r="I3156" s="124"/>
    </row>
    <row r="3157" spans="1:9" s="25" customFormat="1" ht="14.25" x14ac:dyDescent="0.2">
      <c r="A3157" s="173" t="str">
        <f t="shared" si="57"/>
        <v>LAMan-241</v>
      </c>
      <c r="B3157" s="73" t="s">
        <v>120</v>
      </c>
      <c r="C3157" s="79">
        <f>IF(ISBLANK(D3157),_xlfn.AGGREGATE(2,5,C$2890:C3156)+1,"")</f>
        <v>241</v>
      </c>
      <c r="D3157" s="55"/>
      <c r="E3157" s="241" t="s">
        <v>2897</v>
      </c>
      <c r="F3157" s="65" t="s">
        <v>12</v>
      </c>
      <c r="G3157" s="257" t="s">
        <v>7</v>
      </c>
      <c r="H3157" s="1"/>
      <c r="I3157" s="124"/>
    </row>
    <row r="3158" spans="1:9" s="25" customFormat="1" ht="14.25" x14ac:dyDescent="0.2">
      <c r="A3158" s="173" t="str">
        <f t="shared" si="57"/>
        <v>LAMan-242</v>
      </c>
      <c r="B3158" s="73" t="s">
        <v>120</v>
      </c>
      <c r="C3158" s="79">
        <f>IF(ISBLANK(D3158),_xlfn.AGGREGATE(2,5,C$2890:C3157)+1,"")</f>
        <v>242</v>
      </c>
      <c r="D3158" s="55"/>
      <c r="E3158" s="241" t="s">
        <v>2942</v>
      </c>
      <c r="F3158" s="65" t="s">
        <v>12</v>
      </c>
      <c r="G3158" s="257" t="s">
        <v>7</v>
      </c>
      <c r="H3158" s="1"/>
      <c r="I3158" s="124"/>
    </row>
    <row r="3159" spans="1:9" s="25" customFormat="1" ht="14.25" x14ac:dyDescent="0.2">
      <c r="A3159" s="173" t="str">
        <f t="shared" si="57"/>
        <v>LAMan-243</v>
      </c>
      <c r="B3159" s="73" t="s">
        <v>120</v>
      </c>
      <c r="C3159" s="79">
        <f>IF(ISBLANK(D3159),_xlfn.AGGREGATE(2,5,C$2890:C3158)+1,"")</f>
        <v>243</v>
      </c>
      <c r="D3159" s="55"/>
      <c r="E3159" s="241" t="s">
        <v>2943</v>
      </c>
      <c r="F3159" s="65" t="s">
        <v>12</v>
      </c>
      <c r="G3159" s="257" t="s">
        <v>7</v>
      </c>
      <c r="H3159" s="1"/>
      <c r="I3159" s="124"/>
    </row>
    <row r="3160" spans="1:9" s="25" customFormat="1" ht="14.25" x14ac:dyDescent="0.2">
      <c r="A3160" s="173" t="str">
        <f t="shared" si="57"/>
        <v>LAMan-244</v>
      </c>
      <c r="B3160" s="73" t="s">
        <v>120</v>
      </c>
      <c r="C3160" s="79">
        <f>IF(ISBLANK(D3160),_xlfn.AGGREGATE(2,5,C$2890:C3159)+1,"")</f>
        <v>244</v>
      </c>
      <c r="D3160" s="55"/>
      <c r="E3160" s="241" t="s">
        <v>2875</v>
      </c>
      <c r="F3160" s="65" t="s">
        <v>12</v>
      </c>
      <c r="G3160" s="257" t="s">
        <v>7</v>
      </c>
      <c r="H3160" s="1"/>
      <c r="I3160" s="124"/>
    </row>
    <row r="3161" spans="1:9" s="25" customFormat="1" ht="14.25" x14ac:dyDescent="0.2">
      <c r="A3161" s="173" t="str">
        <f t="shared" si="57"/>
        <v>LAMan-245</v>
      </c>
      <c r="B3161" s="73" t="s">
        <v>120</v>
      </c>
      <c r="C3161" s="79">
        <f>IF(ISBLANK(D3161),_xlfn.AGGREGATE(2,5,C$2890:C3160)+1,"")</f>
        <v>245</v>
      </c>
      <c r="D3161" s="55"/>
      <c r="E3161" s="241" t="s">
        <v>2900</v>
      </c>
      <c r="F3161" s="65" t="s">
        <v>12</v>
      </c>
      <c r="G3161" s="257" t="s">
        <v>7</v>
      </c>
      <c r="H3161" s="1"/>
      <c r="I3161" s="124"/>
    </row>
    <row r="3162" spans="1:9" s="25" customFormat="1" ht="14.25" x14ac:dyDescent="0.2">
      <c r="A3162" s="173" t="str">
        <f t="shared" si="57"/>
        <v>LAMan-246</v>
      </c>
      <c r="B3162" s="73" t="s">
        <v>120</v>
      </c>
      <c r="C3162" s="79">
        <f>IF(ISBLANK(D3162),_xlfn.AGGREGATE(2,5,C$2890:C3161)+1,"")</f>
        <v>246</v>
      </c>
      <c r="D3162" s="55"/>
      <c r="E3162" s="241" t="s">
        <v>2944</v>
      </c>
      <c r="F3162" s="65" t="s">
        <v>12</v>
      </c>
      <c r="G3162" s="257" t="s">
        <v>7</v>
      </c>
      <c r="H3162" s="1"/>
      <c r="I3162" s="124"/>
    </row>
    <row r="3163" spans="1:9" s="25" customFormat="1" ht="14.25" x14ac:dyDescent="0.2">
      <c r="A3163" s="173" t="str">
        <f t="shared" si="57"/>
        <v>LAMan-247</v>
      </c>
      <c r="B3163" s="73" t="s">
        <v>120</v>
      </c>
      <c r="C3163" s="79">
        <f>IF(ISBLANK(D3163),_xlfn.AGGREGATE(2,5,C$2890:C3162)+1,"")</f>
        <v>247</v>
      </c>
      <c r="D3163" s="55"/>
      <c r="E3163" s="241" t="s">
        <v>2945</v>
      </c>
      <c r="F3163" s="65" t="s">
        <v>12</v>
      </c>
      <c r="G3163" s="257" t="s">
        <v>7</v>
      </c>
      <c r="H3163" s="1"/>
      <c r="I3163" s="124"/>
    </row>
    <row r="3164" spans="1:9" s="25" customFormat="1" ht="14.25" x14ac:dyDescent="0.2">
      <c r="A3164" s="173" t="str">
        <f t="shared" si="57"/>
        <v>LAMan-248</v>
      </c>
      <c r="B3164" s="73" t="s">
        <v>120</v>
      </c>
      <c r="C3164" s="79">
        <f>IF(ISBLANK(D3164),_xlfn.AGGREGATE(2,5,C$2890:C3163)+1,"")</f>
        <v>248</v>
      </c>
      <c r="D3164" s="55"/>
      <c r="E3164" s="241" t="s">
        <v>2946</v>
      </c>
      <c r="F3164" s="65" t="s">
        <v>12</v>
      </c>
      <c r="G3164" s="257" t="s">
        <v>7</v>
      </c>
      <c r="H3164" s="1"/>
      <c r="I3164" s="124"/>
    </row>
    <row r="3165" spans="1:9" s="25" customFormat="1" ht="14.25" x14ac:dyDescent="0.2">
      <c r="A3165" s="173" t="str">
        <f t="shared" si="57"/>
        <v>LAMan-249</v>
      </c>
      <c r="B3165" s="73" t="s">
        <v>120</v>
      </c>
      <c r="C3165" s="79">
        <f>IF(ISBLANK(D3165),_xlfn.AGGREGATE(2,5,C$2890:C3164)+1,"")</f>
        <v>249</v>
      </c>
      <c r="D3165" s="55"/>
      <c r="E3165" s="241" t="s">
        <v>2947</v>
      </c>
      <c r="F3165" s="65" t="s">
        <v>12</v>
      </c>
      <c r="G3165" s="257" t="s">
        <v>7</v>
      </c>
      <c r="H3165" s="1"/>
      <c r="I3165" s="124"/>
    </row>
    <row r="3166" spans="1:9" s="25" customFormat="1" ht="14.25" x14ac:dyDescent="0.2">
      <c r="A3166" s="173" t="str">
        <f t="shared" si="57"/>
        <v>LAMan-250</v>
      </c>
      <c r="B3166" s="73" t="s">
        <v>120</v>
      </c>
      <c r="C3166" s="79">
        <f>IF(ISBLANK(D3166),_xlfn.AGGREGATE(2,5,C$2890:C3165)+1,"")</f>
        <v>250</v>
      </c>
      <c r="D3166" s="55"/>
      <c r="E3166" s="241" t="s">
        <v>2948</v>
      </c>
      <c r="F3166" s="65" t="s">
        <v>12</v>
      </c>
      <c r="G3166" s="257" t="s">
        <v>7</v>
      </c>
      <c r="H3166" s="1"/>
      <c r="I3166" s="124"/>
    </row>
    <row r="3167" spans="1:9" s="25" customFormat="1" ht="14.25" x14ac:dyDescent="0.2">
      <c r="A3167" s="173" t="str">
        <f t="shared" si="57"/>
        <v>LAMan-251</v>
      </c>
      <c r="B3167" s="73" t="s">
        <v>120</v>
      </c>
      <c r="C3167" s="79">
        <f>IF(ISBLANK(D3167),_xlfn.AGGREGATE(2,5,C$2890:C3166)+1,"")</f>
        <v>251</v>
      </c>
      <c r="D3167" s="55"/>
      <c r="E3167" s="241" t="s">
        <v>2911</v>
      </c>
      <c r="F3167" s="65" t="s">
        <v>12</v>
      </c>
      <c r="G3167" s="257" t="s">
        <v>7</v>
      </c>
      <c r="H3167" s="1"/>
      <c r="I3167" s="124"/>
    </row>
    <row r="3168" spans="1:9" s="25" customFormat="1" ht="14.25" x14ac:dyDescent="0.2">
      <c r="A3168" s="173" t="str">
        <f t="shared" si="57"/>
        <v>LAMan-252</v>
      </c>
      <c r="B3168" s="73" t="s">
        <v>120</v>
      </c>
      <c r="C3168" s="79">
        <f>IF(ISBLANK(D3168),_xlfn.AGGREGATE(2,5,C$2890:C3167)+1,"")</f>
        <v>252</v>
      </c>
      <c r="D3168" s="55"/>
      <c r="E3168" s="241" t="s">
        <v>973</v>
      </c>
      <c r="F3168" s="65" t="s">
        <v>12</v>
      </c>
      <c r="G3168" s="257" t="s">
        <v>7</v>
      </c>
      <c r="H3168" s="1"/>
      <c r="I3168" s="124"/>
    </row>
    <row r="3169" spans="1:9" s="25" customFormat="1" ht="14.25" x14ac:dyDescent="0.2">
      <c r="A3169" s="173" t="str">
        <f t="shared" si="57"/>
        <v>LAMan-253</v>
      </c>
      <c r="B3169" s="73" t="s">
        <v>120</v>
      </c>
      <c r="C3169" s="79">
        <f>IF(ISBLANK(D3169),_xlfn.AGGREGATE(2,5,C$2890:C3168)+1,"")</f>
        <v>253</v>
      </c>
      <c r="D3169" s="55"/>
      <c r="E3169" s="237" t="s">
        <v>2949</v>
      </c>
      <c r="F3169" s="65" t="s">
        <v>12</v>
      </c>
      <c r="G3169" s="257" t="s">
        <v>7</v>
      </c>
      <c r="H3169" s="1"/>
      <c r="I3169" s="124"/>
    </row>
    <row r="3170" spans="1:9" s="25" customFormat="1" ht="28.5" x14ac:dyDescent="0.2">
      <c r="A3170" s="173" t="str">
        <f t="shared" si="57"/>
        <v>LAMan-254</v>
      </c>
      <c r="B3170" s="73" t="s">
        <v>120</v>
      </c>
      <c r="C3170" s="79">
        <f>IF(ISBLANK(D3170),_xlfn.AGGREGATE(2,5,C$2890:C3169)+1,"")</f>
        <v>254</v>
      </c>
      <c r="D3170" s="55"/>
      <c r="E3170" s="237" t="s">
        <v>2950</v>
      </c>
      <c r="F3170" s="65" t="s">
        <v>12</v>
      </c>
      <c r="G3170" s="257" t="s">
        <v>7</v>
      </c>
      <c r="H3170" s="1"/>
      <c r="I3170" s="124"/>
    </row>
    <row r="3171" spans="1:9" s="25" customFormat="1" ht="14.25" x14ac:dyDescent="0.2">
      <c r="A3171" s="173" t="str">
        <f t="shared" ref="A3171:A3234" si="58">IF(ISBLANK(D3171),B3171&amp;"-"&amp;C3171,"")</f>
        <v>LAMan-255</v>
      </c>
      <c r="B3171" s="73" t="s">
        <v>120</v>
      </c>
      <c r="C3171" s="79">
        <f>IF(ISBLANK(D3171),_xlfn.AGGREGATE(2,5,C$2890:C3170)+1,"")</f>
        <v>255</v>
      </c>
      <c r="D3171" s="55"/>
      <c r="E3171" s="237" t="s">
        <v>2951</v>
      </c>
      <c r="F3171" s="65" t="s">
        <v>12</v>
      </c>
      <c r="G3171" s="257" t="s">
        <v>7</v>
      </c>
      <c r="H3171" s="1"/>
      <c r="I3171" s="132"/>
    </row>
    <row r="3172" spans="1:9" s="25" customFormat="1" ht="14.25" x14ac:dyDescent="0.2">
      <c r="A3172" s="173" t="str">
        <f t="shared" si="58"/>
        <v>LAMan-256</v>
      </c>
      <c r="B3172" s="73" t="s">
        <v>120</v>
      </c>
      <c r="C3172" s="79">
        <f>IF(ISBLANK(D3172),_xlfn.AGGREGATE(2,5,C$2890:C3171)+1,"")</f>
        <v>256</v>
      </c>
      <c r="D3172" s="55"/>
      <c r="E3172" s="237" t="s">
        <v>2952</v>
      </c>
      <c r="F3172" s="65" t="s">
        <v>12</v>
      </c>
      <c r="G3172" s="257" t="s">
        <v>7</v>
      </c>
      <c r="H3172" s="1"/>
      <c r="I3172" s="124"/>
    </row>
    <row r="3173" spans="1:9" s="25" customFormat="1" ht="14.25" x14ac:dyDescent="0.2">
      <c r="A3173" s="173" t="str">
        <f t="shared" si="58"/>
        <v>LAMan-257</v>
      </c>
      <c r="B3173" s="73" t="s">
        <v>120</v>
      </c>
      <c r="C3173" s="79">
        <f>IF(ISBLANK(D3173),_xlfn.AGGREGATE(2,5,C$2890:C3172)+1,"")</f>
        <v>257</v>
      </c>
      <c r="D3173" s="55"/>
      <c r="E3173" s="237" t="s">
        <v>2953</v>
      </c>
      <c r="F3173" s="65" t="s">
        <v>12</v>
      </c>
      <c r="G3173" s="257" t="s">
        <v>7</v>
      </c>
      <c r="H3173" s="1"/>
      <c r="I3173" s="124"/>
    </row>
    <row r="3174" spans="1:9" s="25" customFormat="1" ht="14.25" x14ac:dyDescent="0.2">
      <c r="A3174" s="173" t="str">
        <f t="shared" si="58"/>
        <v>LAMan-258</v>
      </c>
      <c r="B3174" s="73" t="s">
        <v>120</v>
      </c>
      <c r="C3174" s="79">
        <f>IF(ISBLANK(D3174),_xlfn.AGGREGATE(2,5,C$2890:C3173)+1,"")</f>
        <v>258</v>
      </c>
      <c r="D3174" s="55"/>
      <c r="E3174" s="237" t="s">
        <v>2954</v>
      </c>
      <c r="F3174" s="65" t="s">
        <v>12</v>
      </c>
      <c r="G3174" s="257" t="s">
        <v>7</v>
      </c>
      <c r="H3174" s="1"/>
      <c r="I3174" s="124"/>
    </row>
    <row r="3175" spans="1:9" s="25" customFormat="1" ht="28.5" x14ac:dyDescent="0.2">
      <c r="A3175" s="173" t="str">
        <f t="shared" si="58"/>
        <v>LAMan-259</v>
      </c>
      <c r="B3175" s="73" t="s">
        <v>120</v>
      </c>
      <c r="C3175" s="79">
        <f>IF(ISBLANK(D3175),_xlfn.AGGREGATE(2,5,C$2890:C3174)+1,"")</f>
        <v>259</v>
      </c>
      <c r="D3175" s="55"/>
      <c r="E3175" s="237" t="s">
        <v>2955</v>
      </c>
      <c r="F3175" s="65" t="s">
        <v>12</v>
      </c>
      <c r="G3175" s="257" t="s">
        <v>7</v>
      </c>
      <c r="H3175" s="1"/>
      <c r="I3175" s="132"/>
    </row>
    <row r="3176" spans="1:9" s="25" customFormat="1" ht="15" x14ac:dyDescent="0.2">
      <c r="A3176" s="172" t="str">
        <f t="shared" si="58"/>
        <v/>
      </c>
      <c r="B3176" s="38"/>
      <c r="C3176" s="108" t="str">
        <f>IF(ISBLANK(D3176),_xlfn.AGGREGATE(2,5,C$2890:C3175)+1,"")</f>
        <v/>
      </c>
      <c r="D3176" s="52" t="s">
        <v>1</v>
      </c>
      <c r="E3176" s="199" t="s">
        <v>2956</v>
      </c>
      <c r="F3176" s="18"/>
      <c r="G3176" s="274"/>
      <c r="H3176" s="23"/>
      <c r="I3176" s="124"/>
    </row>
    <row r="3177" spans="1:9" s="25" customFormat="1" ht="14.25" x14ac:dyDescent="0.2">
      <c r="A3177" s="173" t="str">
        <f t="shared" si="58"/>
        <v>LAMan-260</v>
      </c>
      <c r="B3177" s="73" t="s">
        <v>120</v>
      </c>
      <c r="C3177" s="79">
        <f>IF(ISBLANK(D3177),_xlfn.AGGREGATE(2,5,C$2890:C3176)+1,"")</f>
        <v>260</v>
      </c>
      <c r="D3177" s="55"/>
      <c r="E3177" s="237" t="s">
        <v>2957</v>
      </c>
      <c r="F3177" s="65" t="s">
        <v>12</v>
      </c>
      <c r="G3177" s="257" t="s">
        <v>7</v>
      </c>
      <c r="H3177" s="1"/>
      <c r="I3177" s="124"/>
    </row>
    <row r="3178" spans="1:9" s="25" customFormat="1" ht="14.25" x14ac:dyDescent="0.2">
      <c r="A3178" s="173" t="str">
        <f t="shared" si="58"/>
        <v>LAMan-261</v>
      </c>
      <c r="B3178" s="73" t="s">
        <v>120</v>
      </c>
      <c r="C3178" s="79">
        <f>IF(ISBLANK(D3178),_xlfn.AGGREGATE(2,5,C$2890:C3177)+1,"")</f>
        <v>261</v>
      </c>
      <c r="D3178" s="55"/>
      <c r="E3178" s="237" t="s">
        <v>2958</v>
      </c>
      <c r="F3178" s="65" t="s">
        <v>12</v>
      </c>
      <c r="G3178" s="257" t="s">
        <v>7</v>
      </c>
      <c r="H3178" s="1"/>
      <c r="I3178" s="124"/>
    </row>
    <row r="3179" spans="1:9" s="25" customFormat="1" ht="14.25" x14ac:dyDescent="0.2">
      <c r="A3179" s="173" t="str">
        <f t="shared" si="58"/>
        <v>LAMan-262</v>
      </c>
      <c r="B3179" s="73" t="s">
        <v>120</v>
      </c>
      <c r="C3179" s="79">
        <f>IF(ISBLANK(D3179),_xlfn.AGGREGATE(2,5,C$2890:C3178)+1,"")</f>
        <v>262</v>
      </c>
      <c r="D3179" s="55"/>
      <c r="E3179" s="237" t="s">
        <v>2959</v>
      </c>
      <c r="F3179" s="65" t="s">
        <v>12</v>
      </c>
      <c r="G3179" s="257" t="s">
        <v>7</v>
      </c>
      <c r="H3179" s="1"/>
      <c r="I3179" s="124"/>
    </row>
    <row r="3180" spans="1:9" s="107" customFormat="1" ht="15" x14ac:dyDescent="0.2">
      <c r="A3180" s="172" t="str">
        <f t="shared" si="58"/>
        <v/>
      </c>
      <c r="B3180" s="38"/>
      <c r="C3180" s="108" t="str">
        <f>IF(ISBLANK(D3180),_xlfn.AGGREGATE(2,5,C$2890:C3179)+1,"")</f>
        <v/>
      </c>
      <c r="D3180" s="52" t="s">
        <v>1</v>
      </c>
      <c r="E3180" s="242" t="s">
        <v>2960</v>
      </c>
      <c r="F3180" s="18"/>
      <c r="G3180" s="274"/>
      <c r="H3180" s="23"/>
      <c r="I3180" s="132"/>
    </row>
    <row r="3181" spans="1:9" s="25" customFormat="1" ht="14.25" x14ac:dyDescent="0.2">
      <c r="A3181" s="173" t="str">
        <f t="shared" si="58"/>
        <v>LAMan-263</v>
      </c>
      <c r="B3181" s="73" t="s">
        <v>120</v>
      </c>
      <c r="C3181" s="79">
        <f>IF(ISBLANK(D3181),_xlfn.AGGREGATE(2,5,C$2890:C3180)+1,"")</f>
        <v>263</v>
      </c>
      <c r="D3181" s="55"/>
      <c r="E3181" s="237" t="s">
        <v>2961</v>
      </c>
      <c r="F3181" s="65" t="s">
        <v>12</v>
      </c>
      <c r="G3181" s="257" t="s">
        <v>7</v>
      </c>
      <c r="H3181" s="1"/>
      <c r="I3181" s="124"/>
    </row>
    <row r="3182" spans="1:9" s="25" customFormat="1" ht="14.25" x14ac:dyDescent="0.2">
      <c r="A3182" s="173" t="str">
        <f t="shared" si="58"/>
        <v>LAMan-264</v>
      </c>
      <c r="B3182" s="73" t="s">
        <v>120</v>
      </c>
      <c r="C3182" s="79">
        <f>IF(ISBLANK(D3182),_xlfn.AGGREGATE(2,5,C$2890:C3181)+1,"")</f>
        <v>264</v>
      </c>
      <c r="D3182" s="55"/>
      <c r="E3182" s="237" t="s">
        <v>2962</v>
      </c>
      <c r="F3182" s="65" t="s">
        <v>12</v>
      </c>
      <c r="G3182" s="257" t="s">
        <v>7</v>
      </c>
      <c r="H3182" s="1"/>
      <c r="I3182" s="124"/>
    </row>
    <row r="3183" spans="1:9" s="25" customFormat="1" ht="14.25" x14ac:dyDescent="0.2">
      <c r="A3183" s="173" t="str">
        <f t="shared" si="58"/>
        <v>LAMan-265</v>
      </c>
      <c r="B3183" s="73" t="s">
        <v>120</v>
      </c>
      <c r="C3183" s="79">
        <f>IF(ISBLANK(D3183),_xlfn.AGGREGATE(2,5,C$2890:C3182)+1,"")</f>
        <v>265</v>
      </c>
      <c r="D3183" s="55"/>
      <c r="E3183" s="237" t="s">
        <v>2963</v>
      </c>
      <c r="F3183" s="65" t="s">
        <v>12</v>
      </c>
      <c r="G3183" s="257" t="s">
        <v>7</v>
      </c>
      <c r="H3183" s="1"/>
      <c r="I3183" s="124"/>
    </row>
    <row r="3184" spans="1:9" s="107" customFormat="1" ht="14.25" x14ac:dyDescent="0.2">
      <c r="A3184" s="173" t="str">
        <f t="shared" si="58"/>
        <v>LAMan-266</v>
      </c>
      <c r="B3184" s="73" t="s">
        <v>120</v>
      </c>
      <c r="C3184" s="79">
        <f>IF(ISBLANK(D3184),_xlfn.AGGREGATE(2,5,C$2890:C3183)+1,"")</f>
        <v>266</v>
      </c>
      <c r="D3184" s="55"/>
      <c r="E3184" s="237" t="s">
        <v>2964</v>
      </c>
      <c r="F3184" s="65" t="s">
        <v>12</v>
      </c>
      <c r="G3184" s="257" t="s">
        <v>7</v>
      </c>
      <c r="H3184" s="1"/>
      <c r="I3184" s="124"/>
    </row>
    <row r="3185" spans="1:9" s="25" customFormat="1" ht="15" x14ac:dyDescent="0.2">
      <c r="A3185" s="172" t="str">
        <f t="shared" si="58"/>
        <v/>
      </c>
      <c r="B3185" s="38"/>
      <c r="C3185" s="108" t="str">
        <f>IF(ISBLANK(D3185),_xlfn.AGGREGATE(2,5,C$2890:C3184)+1,"")</f>
        <v/>
      </c>
      <c r="D3185" s="52" t="s">
        <v>1</v>
      </c>
      <c r="E3185" s="199" t="s">
        <v>2965</v>
      </c>
      <c r="F3185" s="18"/>
      <c r="G3185" s="274"/>
      <c r="H3185" s="23"/>
      <c r="I3185" s="124"/>
    </row>
    <row r="3186" spans="1:9" s="25" customFormat="1" ht="14.25" x14ac:dyDescent="0.2">
      <c r="A3186" s="173" t="str">
        <f t="shared" si="58"/>
        <v>LAMan-267</v>
      </c>
      <c r="B3186" s="73" t="s">
        <v>120</v>
      </c>
      <c r="C3186" s="79">
        <f>IF(ISBLANK(D3186),_xlfn.AGGREGATE(2,5,C$2890:C3185)+1,"")</f>
        <v>267</v>
      </c>
      <c r="D3186" s="55"/>
      <c r="E3186" s="237" t="s">
        <v>2966</v>
      </c>
      <c r="F3186" s="65" t="s">
        <v>12</v>
      </c>
      <c r="G3186" s="257" t="s">
        <v>7</v>
      </c>
      <c r="H3186" s="1"/>
      <c r="I3186" s="132"/>
    </row>
    <row r="3187" spans="1:9" s="25" customFormat="1" ht="14.25" x14ac:dyDescent="0.2">
      <c r="A3187" s="173" t="str">
        <f t="shared" si="58"/>
        <v>LAMan-268</v>
      </c>
      <c r="B3187" s="73" t="s">
        <v>120</v>
      </c>
      <c r="C3187" s="79">
        <f>IF(ISBLANK(D3187),_xlfn.AGGREGATE(2,5,C$2890:C3186)+1,"")</f>
        <v>268</v>
      </c>
      <c r="D3187" s="55"/>
      <c r="E3187" s="237" t="s">
        <v>2967</v>
      </c>
      <c r="F3187" s="65" t="s">
        <v>12</v>
      </c>
      <c r="G3187" s="257" t="s">
        <v>7</v>
      </c>
      <c r="H3187" s="1"/>
      <c r="I3187" s="124"/>
    </row>
    <row r="3188" spans="1:9" s="25" customFormat="1" ht="14.25" x14ac:dyDescent="0.2">
      <c r="A3188" s="173" t="str">
        <f t="shared" si="58"/>
        <v>LAMan-269</v>
      </c>
      <c r="B3188" s="73" t="s">
        <v>120</v>
      </c>
      <c r="C3188" s="79">
        <f>IF(ISBLANK(D3188),_xlfn.AGGREGATE(2,5,C$2890:C3187)+1,"")</f>
        <v>269</v>
      </c>
      <c r="D3188" s="55"/>
      <c r="E3188" s="237" t="s">
        <v>2968</v>
      </c>
      <c r="F3188" s="65" t="s">
        <v>12</v>
      </c>
      <c r="G3188" s="257" t="s">
        <v>7</v>
      </c>
      <c r="H3188" s="1"/>
      <c r="I3188" s="124"/>
    </row>
    <row r="3189" spans="1:9" s="107" customFormat="1" ht="14.25" x14ac:dyDescent="0.2">
      <c r="A3189" s="173" t="str">
        <f t="shared" si="58"/>
        <v>LAMan-270</v>
      </c>
      <c r="B3189" s="73" t="s">
        <v>120</v>
      </c>
      <c r="C3189" s="79">
        <f>IF(ISBLANK(D3189),_xlfn.AGGREGATE(2,5,C$2890:C3188)+1,"")</f>
        <v>270</v>
      </c>
      <c r="D3189" s="55"/>
      <c r="E3189" s="237" t="s">
        <v>2969</v>
      </c>
      <c r="F3189" s="65" t="s">
        <v>12</v>
      </c>
      <c r="G3189" s="257" t="s">
        <v>7</v>
      </c>
      <c r="H3189" s="1"/>
      <c r="I3189" s="124"/>
    </row>
    <row r="3190" spans="1:9" s="25" customFormat="1" ht="14.25" x14ac:dyDescent="0.2">
      <c r="A3190" s="173" t="str">
        <f t="shared" si="58"/>
        <v>LAMan-271</v>
      </c>
      <c r="B3190" s="73" t="s">
        <v>120</v>
      </c>
      <c r="C3190" s="79">
        <f>IF(ISBLANK(D3190),_xlfn.AGGREGATE(2,5,C$2890:C3189)+1,"")</f>
        <v>271</v>
      </c>
      <c r="D3190" s="55"/>
      <c r="E3190" s="237" t="s">
        <v>2970</v>
      </c>
      <c r="F3190" s="65" t="s">
        <v>12</v>
      </c>
      <c r="G3190" s="257" t="s">
        <v>7</v>
      </c>
      <c r="H3190" s="1"/>
      <c r="I3190" s="132"/>
    </row>
    <row r="3191" spans="1:9" s="25" customFormat="1" ht="15" x14ac:dyDescent="0.2">
      <c r="A3191" s="172" t="str">
        <f t="shared" si="58"/>
        <v/>
      </c>
      <c r="B3191" s="38"/>
      <c r="C3191" s="108" t="str">
        <f>IF(ISBLANK(D3191),_xlfn.AGGREGATE(2,5,C$2890:C3190)+1,"")</f>
        <v/>
      </c>
      <c r="D3191" s="52" t="s">
        <v>1</v>
      </c>
      <c r="E3191" s="234" t="s">
        <v>2971</v>
      </c>
      <c r="F3191" s="18"/>
      <c r="G3191" s="274"/>
      <c r="H3191" s="23"/>
      <c r="I3191" s="124"/>
    </row>
    <row r="3192" spans="1:9" s="25" customFormat="1" ht="14.25" x14ac:dyDescent="0.2">
      <c r="A3192" s="173" t="str">
        <f t="shared" si="58"/>
        <v>LAMan-272</v>
      </c>
      <c r="B3192" s="73" t="s">
        <v>120</v>
      </c>
      <c r="C3192" s="79">
        <f>IF(ISBLANK(D3192),_xlfn.AGGREGATE(2,5,C$2890:C3191)+1,"")</f>
        <v>272</v>
      </c>
      <c r="D3192" s="55"/>
      <c r="E3192" s="237" t="s">
        <v>2972</v>
      </c>
      <c r="F3192" s="65" t="s">
        <v>12</v>
      </c>
      <c r="G3192" s="257" t="s">
        <v>7</v>
      </c>
      <c r="H3192" s="1"/>
      <c r="I3192" s="124"/>
    </row>
    <row r="3193" spans="1:9" s="25" customFormat="1" ht="14.25" x14ac:dyDescent="0.2">
      <c r="A3193" s="173" t="str">
        <f t="shared" si="58"/>
        <v>LAMan-273</v>
      </c>
      <c r="B3193" s="73" t="s">
        <v>120</v>
      </c>
      <c r="C3193" s="79">
        <f>IF(ISBLANK(D3193),_xlfn.AGGREGATE(2,5,C$2890:C3192)+1,"")</f>
        <v>273</v>
      </c>
      <c r="D3193" s="55"/>
      <c r="E3193" s="237" t="s">
        <v>2973</v>
      </c>
      <c r="F3193" s="65" t="s">
        <v>12</v>
      </c>
      <c r="G3193" s="257" t="s">
        <v>7</v>
      </c>
      <c r="H3193" s="1"/>
      <c r="I3193" s="124"/>
    </row>
    <row r="3194" spans="1:9" s="25" customFormat="1" ht="14.25" x14ac:dyDescent="0.2">
      <c r="A3194" s="173" t="str">
        <f t="shared" si="58"/>
        <v>LAMan-274</v>
      </c>
      <c r="B3194" s="73" t="s">
        <v>120</v>
      </c>
      <c r="C3194" s="79">
        <f>IF(ISBLANK(D3194),_xlfn.AGGREGATE(2,5,C$2890:C3193)+1,"")</f>
        <v>274</v>
      </c>
      <c r="D3194" s="55"/>
      <c r="E3194" s="237" t="s">
        <v>2974</v>
      </c>
      <c r="F3194" s="65" t="s">
        <v>12</v>
      </c>
      <c r="G3194" s="257" t="s">
        <v>7</v>
      </c>
      <c r="H3194" s="1"/>
      <c r="I3194" s="124"/>
    </row>
    <row r="3195" spans="1:9" s="107" customFormat="1" ht="15" x14ac:dyDescent="0.2">
      <c r="A3195" s="172" t="str">
        <f t="shared" si="58"/>
        <v/>
      </c>
      <c r="B3195" s="38"/>
      <c r="C3195" s="108" t="str">
        <f>IF(ISBLANK(D3195),_xlfn.AGGREGATE(2,5,C$2890:C3194)+1,"")</f>
        <v/>
      </c>
      <c r="D3195" s="52" t="s">
        <v>1</v>
      </c>
      <c r="E3195" s="234" t="s">
        <v>2975</v>
      </c>
      <c r="F3195" s="18"/>
      <c r="G3195" s="274"/>
      <c r="H3195" s="23"/>
      <c r="I3195" s="124"/>
    </row>
    <row r="3196" spans="1:9" s="25" customFormat="1" ht="14.25" x14ac:dyDescent="0.2">
      <c r="A3196" s="173" t="str">
        <f t="shared" si="58"/>
        <v>LAMan-275</v>
      </c>
      <c r="B3196" s="73" t="s">
        <v>120</v>
      </c>
      <c r="C3196" s="79">
        <f>IF(ISBLANK(D3196),_xlfn.AGGREGATE(2,5,C$2890:C3195)+1,"")</f>
        <v>275</v>
      </c>
      <c r="D3196" s="55"/>
      <c r="E3196" s="237" t="s">
        <v>2976</v>
      </c>
      <c r="F3196" s="65" t="s">
        <v>12</v>
      </c>
      <c r="G3196" s="257" t="s">
        <v>7</v>
      </c>
      <c r="H3196" s="1"/>
      <c r="I3196" s="132"/>
    </row>
    <row r="3197" spans="1:9" s="25" customFormat="1" ht="28.5" x14ac:dyDescent="0.2">
      <c r="A3197" s="173" t="str">
        <f t="shared" si="58"/>
        <v>LAMan-276</v>
      </c>
      <c r="B3197" s="73" t="s">
        <v>120</v>
      </c>
      <c r="C3197" s="79">
        <f>IF(ISBLANK(D3197),_xlfn.AGGREGATE(2,5,C$2890:C3196)+1,"")</f>
        <v>276</v>
      </c>
      <c r="D3197" s="55"/>
      <c r="E3197" s="237" t="s">
        <v>2977</v>
      </c>
      <c r="F3197" s="65" t="s">
        <v>12</v>
      </c>
      <c r="G3197" s="257" t="s">
        <v>7</v>
      </c>
      <c r="H3197" s="1"/>
      <c r="I3197" s="132"/>
    </row>
    <row r="3198" spans="1:9" s="25" customFormat="1" ht="14.25" x14ac:dyDescent="0.2">
      <c r="A3198" s="173" t="str">
        <f t="shared" si="58"/>
        <v>LAMan-277</v>
      </c>
      <c r="B3198" s="73" t="s">
        <v>120</v>
      </c>
      <c r="C3198" s="79">
        <f>IF(ISBLANK(D3198),_xlfn.AGGREGATE(2,5,C$2890:C3197)+1,"")</f>
        <v>277</v>
      </c>
      <c r="D3198" s="55"/>
      <c r="E3198" s="237" t="s">
        <v>2978</v>
      </c>
      <c r="F3198" s="65" t="s">
        <v>12</v>
      </c>
      <c r="G3198" s="257" t="s">
        <v>7</v>
      </c>
      <c r="H3198" s="1"/>
      <c r="I3198" s="124"/>
    </row>
    <row r="3199" spans="1:9" s="107" customFormat="1" ht="14.25" x14ac:dyDescent="0.2">
      <c r="A3199" s="173" t="str">
        <f t="shared" si="58"/>
        <v>LAMan-278</v>
      </c>
      <c r="B3199" s="73" t="s">
        <v>120</v>
      </c>
      <c r="C3199" s="79">
        <f>IF(ISBLANK(D3199),_xlfn.AGGREGATE(2,5,C$2890:C3198)+1,"")</f>
        <v>278</v>
      </c>
      <c r="D3199" s="55"/>
      <c r="E3199" s="237" t="s">
        <v>2979</v>
      </c>
      <c r="F3199" s="65" t="s">
        <v>12</v>
      </c>
      <c r="G3199" s="257" t="s">
        <v>7</v>
      </c>
      <c r="H3199" s="1"/>
      <c r="I3199" s="124"/>
    </row>
    <row r="3200" spans="1:9" s="25" customFormat="1" ht="14.25" x14ac:dyDescent="0.2">
      <c r="A3200" s="173" t="str">
        <f t="shared" si="58"/>
        <v>LAMan-279</v>
      </c>
      <c r="B3200" s="73" t="s">
        <v>120</v>
      </c>
      <c r="C3200" s="79">
        <f>IF(ISBLANK(D3200),_xlfn.AGGREGATE(2,5,C$2890:C3199)+1,"")</f>
        <v>279</v>
      </c>
      <c r="D3200" s="55"/>
      <c r="E3200" s="237" t="s">
        <v>2980</v>
      </c>
      <c r="F3200" s="65" t="s">
        <v>12</v>
      </c>
      <c r="G3200" s="257" t="s">
        <v>7</v>
      </c>
      <c r="H3200" s="1"/>
      <c r="I3200" s="124"/>
    </row>
    <row r="3201" spans="1:9" s="25" customFormat="1" ht="15" x14ac:dyDescent="0.2">
      <c r="A3201" s="172" t="str">
        <f t="shared" si="58"/>
        <v/>
      </c>
      <c r="B3201" s="38"/>
      <c r="C3201" s="108" t="str">
        <f>IF(ISBLANK(D3201),_xlfn.AGGREGATE(2,5,C$2890:C3200)+1,"")</f>
        <v/>
      </c>
      <c r="D3201" s="52" t="s">
        <v>1</v>
      </c>
      <c r="E3201" s="243" t="s">
        <v>2981</v>
      </c>
      <c r="F3201" s="19"/>
      <c r="G3201" s="283"/>
      <c r="H3201" s="23"/>
      <c r="I3201" s="124"/>
    </row>
    <row r="3202" spans="1:9" s="25" customFormat="1" ht="15" x14ac:dyDescent="0.2">
      <c r="A3202" s="172" t="str">
        <f t="shared" si="58"/>
        <v/>
      </c>
      <c r="B3202" s="38"/>
      <c r="C3202" s="108" t="str">
        <f>IF(ISBLANK(D3202),_xlfn.AGGREGATE(2,5,C$2890:C3201)+1,"")</f>
        <v/>
      </c>
      <c r="D3202" s="52" t="s">
        <v>1</v>
      </c>
      <c r="E3202" s="234" t="s">
        <v>2982</v>
      </c>
      <c r="F3202" s="18"/>
      <c r="G3202" s="274"/>
      <c r="H3202" s="23"/>
      <c r="I3202" s="124"/>
    </row>
    <row r="3203" spans="1:9" s="25" customFormat="1" ht="14.25" x14ac:dyDescent="0.2">
      <c r="A3203" s="173" t="str">
        <f t="shared" si="58"/>
        <v>LAMan-280</v>
      </c>
      <c r="B3203" s="73" t="s">
        <v>120</v>
      </c>
      <c r="C3203" s="79">
        <f>IF(ISBLANK(D3203),_xlfn.AGGREGATE(2,5,C$2890:C3202)+1,"")</f>
        <v>280</v>
      </c>
      <c r="D3203" s="55"/>
      <c r="E3203" s="241" t="s">
        <v>2983</v>
      </c>
      <c r="F3203" s="65" t="s">
        <v>12</v>
      </c>
      <c r="G3203" s="257" t="s">
        <v>7</v>
      </c>
      <c r="H3203" s="1"/>
      <c r="I3203" s="124"/>
    </row>
    <row r="3204" spans="1:9" s="25" customFormat="1" ht="14.25" x14ac:dyDescent="0.2">
      <c r="A3204" s="173" t="str">
        <f t="shared" si="58"/>
        <v>LAMan-281</v>
      </c>
      <c r="B3204" s="73" t="s">
        <v>120</v>
      </c>
      <c r="C3204" s="79">
        <f>IF(ISBLANK(D3204),_xlfn.AGGREGATE(2,5,C$2890:C3203)+1,"")</f>
        <v>281</v>
      </c>
      <c r="D3204" s="55"/>
      <c r="E3204" s="241" t="s">
        <v>2984</v>
      </c>
      <c r="F3204" s="65" t="s">
        <v>12</v>
      </c>
      <c r="G3204" s="257" t="s">
        <v>7</v>
      </c>
      <c r="H3204" s="1"/>
      <c r="I3204" s="124"/>
    </row>
    <row r="3205" spans="1:9" s="107" customFormat="1" ht="14.25" x14ac:dyDescent="0.2">
      <c r="A3205" s="173" t="str">
        <f t="shared" si="58"/>
        <v>LAMan-282</v>
      </c>
      <c r="B3205" s="73" t="s">
        <v>120</v>
      </c>
      <c r="C3205" s="79">
        <f>IF(ISBLANK(D3205),_xlfn.AGGREGATE(2,5,C$2890:C3204)+1,"")</f>
        <v>282</v>
      </c>
      <c r="D3205" s="55"/>
      <c r="E3205" s="241" t="s">
        <v>2985</v>
      </c>
      <c r="F3205" s="65" t="s">
        <v>12</v>
      </c>
      <c r="G3205" s="257" t="s">
        <v>7</v>
      </c>
      <c r="H3205" s="1"/>
      <c r="I3205" s="124"/>
    </row>
    <row r="3206" spans="1:9" s="107" customFormat="1" ht="14.25" x14ac:dyDescent="0.2">
      <c r="A3206" s="173" t="str">
        <f t="shared" si="58"/>
        <v>LAMan-283</v>
      </c>
      <c r="B3206" s="73" t="s">
        <v>120</v>
      </c>
      <c r="C3206" s="79">
        <f>IF(ISBLANK(D3206),_xlfn.AGGREGATE(2,5,C$2890:C3205)+1,"")</f>
        <v>283</v>
      </c>
      <c r="D3206" s="55"/>
      <c r="E3206" s="241" t="s">
        <v>2986</v>
      </c>
      <c r="F3206" s="65" t="s">
        <v>12</v>
      </c>
      <c r="G3206" s="257" t="s">
        <v>7</v>
      </c>
      <c r="H3206" s="1"/>
      <c r="I3206" s="124"/>
    </row>
    <row r="3207" spans="1:9" s="25" customFormat="1" ht="14.25" x14ac:dyDescent="0.2">
      <c r="A3207" s="173" t="str">
        <f t="shared" si="58"/>
        <v>LAMan-284</v>
      </c>
      <c r="B3207" s="73" t="s">
        <v>120</v>
      </c>
      <c r="C3207" s="79">
        <f>IF(ISBLANK(D3207),_xlfn.AGGREGATE(2,5,C$2890:C3206)+1,"")</f>
        <v>284</v>
      </c>
      <c r="D3207" s="55"/>
      <c r="E3207" s="237" t="s">
        <v>2987</v>
      </c>
      <c r="F3207" s="65" t="s">
        <v>12</v>
      </c>
      <c r="G3207" s="257" t="s">
        <v>7</v>
      </c>
      <c r="H3207" s="1"/>
      <c r="I3207" s="124"/>
    </row>
    <row r="3208" spans="1:9" s="25" customFormat="1" ht="14.25" x14ac:dyDescent="0.2">
      <c r="A3208" s="173" t="str">
        <f t="shared" si="58"/>
        <v>LAMan-285</v>
      </c>
      <c r="B3208" s="73" t="s">
        <v>120</v>
      </c>
      <c r="C3208" s="79">
        <f>IF(ISBLANK(D3208),_xlfn.AGGREGATE(2,5,C$2890:C3207)+1,"")</f>
        <v>285</v>
      </c>
      <c r="D3208" s="55"/>
      <c r="E3208" s="237" t="s">
        <v>2988</v>
      </c>
      <c r="F3208" s="65" t="s">
        <v>12</v>
      </c>
      <c r="G3208" s="257" t="s">
        <v>7</v>
      </c>
      <c r="H3208" s="1"/>
      <c r="I3208" s="124"/>
    </row>
    <row r="3209" spans="1:9" s="25" customFormat="1" ht="14.25" x14ac:dyDescent="0.2">
      <c r="A3209" s="173" t="str">
        <f t="shared" si="58"/>
        <v>LAMan-286</v>
      </c>
      <c r="B3209" s="73" t="s">
        <v>120</v>
      </c>
      <c r="C3209" s="79">
        <f>IF(ISBLANK(D3209),_xlfn.AGGREGATE(2,5,C$2890:C3208)+1,"")</f>
        <v>286</v>
      </c>
      <c r="D3209" s="55"/>
      <c r="E3209" s="237" t="s">
        <v>2989</v>
      </c>
      <c r="F3209" s="65" t="s">
        <v>12</v>
      </c>
      <c r="G3209" s="257" t="s">
        <v>7</v>
      </c>
      <c r="H3209" s="1"/>
      <c r="I3209" s="124"/>
    </row>
    <row r="3210" spans="1:9" s="25" customFormat="1" ht="28.5" x14ac:dyDescent="0.2">
      <c r="A3210" s="173" t="str">
        <f t="shared" si="58"/>
        <v>LAMan-287</v>
      </c>
      <c r="B3210" s="73" t="s">
        <v>120</v>
      </c>
      <c r="C3210" s="79">
        <f>IF(ISBLANK(D3210),_xlfn.AGGREGATE(2,5,C$2890:C3209)+1,"")</f>
        <v>287</v>
      </c>
      <c r="D3210" s="55"/>
      <c r="E3210" s="237" t="s">
        <v>2990</v>
      </c>
      <c r="F3210" s="65" t="s">
        <v>12</v>
      </c>
      <c r="G3210" s="257" t="s">
        <v>7</v>
      </c>
      <c r="H3210" s="1"/>
      <c r="I3210" s="124"/>
    </row>
    <row r="3211" spans="1:9" s="25" customFormat="1" ht="28.5" x14ac:dyDescent="0.2">
      <c r="A3211" s="173" t="str">
        <f t="shared" si="58"/>
        <v>LAMan-288</v>
      </c>
      <c r="B3211" s="73" t="s">
        <v>120</v>
      </c>
      <c r="C3211" s="79">
        <f>IF(ISBLANK(D3211),_xlfn.AGGREGATE(2,5,C$2890:C3210)+1,"")</f>
        <v>288</v>
      </c>
      <c r="D3211" s="55"/>
      <c r="E3211" s="237" t="s">
        <v>2991</v>
      </c>
      <c r="F3211" s="65" t="s">
        <v>12</v>
      </c>
      <c r="G3211" s="257" t="s">
        <v>7</v>
      </c>
      <c r="H3211" s="1"/>
      <c r="I3211" s="124"/>
    </row>
    <row r="3212" spans="1:9" s="25" customFormat="1" ht="28.5" x14ac:dyDescent="0.2">
      <c r="A3212" s="173" t="str">
        <f t="shared" si="58"/>
        <v>LAMan-289</v>
      </c>
      <c r="B3212" s="73" t="s">
        <v>120</v>
      </c>
      <c r="C3212" s="79">
        <f>IF(ISBLANK(D3212),_xlfn.AGGREGATE(2,5,C$2890:C3211)+1,"")</f>
        <v>289</v>
      </c>
      <c r="D3212" s="55"/>
      <c r="E3212" s="237" t="s">
        <v>2992</v>
      </c>
      <c r="F3212" s="65" t="s">
        <v>12</v>
      </c>
      <c r="G3212" s="257" t="s">
        <v>7</v>
      </c>
      <c r="H3212" s="1"/>
      <c r="I3212" s="124"/>
    </row>
    <row r="3213" spans="1:9" s="25" customFormat="1" ht="28.5" x14ac:dyDescent="0.2">
      <c r="A3213" s="173" t="str">
        <f t="shared" si="58"/>
        <v>LAMan-290</v>
      </c>
      <c r="B3213" s="73" t="s">
        <v>120</v>
      </c>
      <c r="C3213" s="79">
        <f>IF(ISBLANK(D3213),_xlfn.AGGREGATE(2,5,C$2890:C3212)+1,"")</f>
        <v>290</v>
      </c>
      <c r="D3213" s="55"/>
      <c r="E3213" s="237" t="s">
        <v>2993</v>
      </c>
      <c r="F3213" s="65" t="s">
        <v>12</v>
      </c>
      <c r="G3213" s="257" t="s">
        <v>7</v>
      </c>
      <c r="H3213" s="1"/>
      <c r="I3213" s="132"/>
    </row>
    <row r="3214" spans="1:9" s="25" customFormat="1" ht="28.5" x14ac:dyDescent="0.2">
      <c r="A3214" s="173" t="str">
        <f t="shared" si="58"/>
        <v>LAMan-291</v>
      </c>
      <c r="B3214" s="73" t="s">
        <v>120</v>
      </c>
      <c r="C3214" s="79">
        <f>IF(ISBLANK(D3214),_xlfn.AGGREGATE(2,5,C$2890:C3213)+1,"")</f>
        <v>291</v>
      </c>
      <c r="D3214" s="55"/>
      <c r="E3214" s="237" t="s">
        <v>2994</v>
      </c>
      <c r="F3214" s="65" t="s">
        <v>12</v>
      </c>
      <c r="G3214" s="257" t="s">
        <v>7</v>
      </c>
      <c r="H3214" s="1"/>
      <c r="I3214" s="124"/>
    </row>
    <row r="3215" spans="1:9" s="25" customFormat="1" ht="14.25" x14ac:dyDescent="0.2">
      <c r="A3215" s="173" t="str">
        <f t="shared" si="58"/>
        <v>LAMan-292</v>
      </c>
      <c r="B3215" s="73" t="s">
        <v>120</v>
      </c>
      <c r="C3215" s="79">
        <f>IF(ISBLANK(D3215),_xlfn.AGGREGATE(2,5,C$2890:C3214)+1,"")</f>
        <v>292</v>
      </c>
      <c r="D3215" s="55"/>
      <c r="E3215" s="237" t="s">
        <v>2995</v>
      </c>
      <c r="F3215" s="65" t="s">
        <v>12</v>
      </c>
      <c r="G3215" s="257" t="s">
        <v>7</v>
      </c>
      <c r="H3215" s="1"/>
      <c r="I3215" s="124"/>
    </row>
    <row r="3216" spans="1:9" s="25" customFormat="1" ht="14.25" x14ac:dyDescent="0.2">
      <c r="A3216" s="173" t="str">
        <f t="shared" si="58"/>
        <v>LAMan-293</v>
      </c>
      <c r="B3216" s="73" t="s">
        <v>120</v>
      </c>
      <c r="C3216" s="79">
        <f>IF(ISBLANK(D3216),_xlfn.AGGREGATE(2,5,C$2890:C3215)+1,"")</f>
        <v>293</v>
      </c>
      <c r="D3216" s="55"/>
      <c r="E3216" s="237" t="s">
        <v>2996</v>
      </c>
      <c r="F3216" s="65" t="s">
        <v>12</v>
      </c>
      <c r="G3216" s="257" t="s">
        <v>7</v>
      </c>
      <c r="H3216" s="1"/>
      <c r="I3216" s="124"/>
    </row>
    <row r="3217" spans="1:9" s="25" customFormat="1" ht="14.25" x14ac:dyDescent="0.2">
      <c r="A3217" s="173" t="str">
        <f t="shared" si="58"/>
        <v>LAMan-294</v>
      </c>
      <c r="B3217" s="73" t="s">
        <v>120</v>
      </c>
      <c r="C3217" s="79">
        <f>IF(ISBLANK(D3217),_xlfn.AGGREGATE(2,5,C$2890:C3216)+1,"")</f>
        <v>294</v>
      </c>
      <c r="D3217" s="55"/>
      <c r="E3217" s="237" t="s">
        <v>2997</v>
      </c>
      <c r="F3217" s="65" t="s">
        <v>12</v>
      </c>
      <c r="G3217" s="257" t="s">
        <v>7</v>
      </c>
      <c r="H3217" s="1"/>
      <c r="I3217" s="124"/>
    </row>
    <row r="3218" spans="1:9" s="25" customFormat="1" ht="30" x14ac:dyDescent="0.2">
      <c r="A3218" s="172" t="str">
        <f t="shared" si="58"/>
        <v/>
      </c>
      <c r="B3218" s="38"/>
      <c r="C3218" s="108" t="str">
        <f>IF(ISBLANK(D3218),_xlfn.AGGREGATE(2,5,C$2890:C3217)+1,"")</f>
        <v/>
      </c>
      <c r="D3218" s="52" t="s">
        <v>1</v>
      </c>
      <c r="E3218" s="234" t="s">
        <v>2998</v>
      </c>
      <c r="F3218" s="18"/>
      <c r="G3218" s="274"/>
      <c r="H3218" s="23"/>
      <c r="I3218" s="124"/>
    </row>
    <row r="3219" spans="1:9" s="25" customFormat="1" ht="14.25" x14ac:dyDescent="0.2">
      <c r="A3219" s="173" t="str">
        <f t="shared" si="58"/>
        <v>LAMan-295</v>
      </c>
      <c r="B3219" s="73" t="s">
        <v>120</v>
      </c>
      <c r="C3219" s="79">
        <f>IF(ISBLANK(D3219),_xlfn.AGGREGATE(2,5,C$2890:C3218)+1,"")</f>
        <v>295</v>
      </c>
      <c r="D3219" s="55"/>
      <c r="E3219" s="241" t="s">
        <v>2999</v>
      </c>
      <c r="F3219" s="65" t="s">
        <v>12</v>
      </c>
      <c r="G3219" s="257" t="s">
        <v>7</v>
      </c>
      <c r="H3219" s="1"/>
      <c r="I3219" s="124"/>
    </row>
    <row r="3220" spans="1:9" s="25" customFormat="1" ht="14.25" x14ac:dyDescent="0.2">
      <c r="A3220" s="173" t="str">
        <f t="shared" si="58"/>
        <v>LAMan-296</v>
      </c>
      <c r="B3220" s="73" t="s">
        <v>120</v>
      </c>
      <c r="C3220" s="79">
        <f>IF(ISBLANK(D3220),_xlfn.AGGREGATE(2,5,C$2890:C3219)+1,"")</f>
        <v>296</v>
      </c>
      <c r="D3220" s="55"/>
      <c r="E3220" s="241" t="s">
        <v>3000</v>
      </c>
      <c r="F3220" s="65" t="s">
        <v>12</v>
      </c>
      <c r="G3220" s="257" t="s">
        <v>7</v>
      </c>
      <c r="H3220" s="1"/>
      <c r="I3220" s="124"/>
    </row>
    <row r="3221" spans="1:9" s="25" customFormat="1" ht="14.25" x14ac:dyDescent="0.2">
      <c r="A3221" s="173" t="str">
        <f t="shared" si="58"/>
        <v>LAMan-297</v>
      </c>
      <c r="B3221" s="73" t="s">
        <v>120</v>
      </c>
      <c r="C3221" s="79">
        <f>IF(ISBLANK(D3221),_xlfn.AGGREGATE(2,5,C$2890:C3220)+1,"")</f>
        <v>297</v>
      </c>
      <c r="D3221" s="55"/>
      <c r="E3221" s="241" t="s">
        <v>3001</v>
      </c>
      <c r="F3221" s="65" t="s">
        <v>12</v>
      </c>
      <c r="G3221" s="257" t="s">
        <v>7</v>
      </c>
      <c r="H3221" s="1"/>
      <c r="I3221" s="124"/>
    </row>
    <row r="3222" spans="1:9" s="107" customFormat="1" ht="14.25" x14ac:dyDescent="0.2">
      <c r="A3222" s="173" t="str">
        <f t="shared" si="58"/>
        <v>LAMan-298</v>
      </c>
      <c r="B3222" s="73" t="s">
        <v>120</v>
      </c>
      <c r="C3222" s="79">
        <f>IF(ISBLANK(D3222),_xlfn.AGGREGATE(2,5,C$2890:C3221)+1,"")</f>
        <v>298</v>
      </c>
      <c r="D3222" s="55"/>
      <c r="E3222" s="241" t="s">
        <v>3002</v>
      </c>
      <c r="F3222" s="65" t="s">
        <v>12</v>
      </c>
      <c r="G3222" s="257" t="s">
        <v>7</v>
      </c>
      <c r="H3222" s="1"/>
      <c r="I3222" s="124"/>
    </row>
    <row r="3223" spans="1:9" s="25" customFormat="1" ht="28.5" x14ac:dyDescent="0.2">
      <c r="A3223" s="173" t="str">
        <f t="shared" si="58"/>
        <v>LAMan-299</v>
      </c>
      <c r="B3223" s="73" t="s">
        <v>120</v>
      </c>
      <c r="C3223" s="79">
        <f>IF(ISBLANK(D3223),_xlfn.AGGREGATE(2,5,C$2890:C3222)+1,"")</f>
        <v>299</v>
      </c>
      <c r="D3223" s="55"/>
      <c r="E3223" s="237" t="s">
        <v>3003</v>
      </c>
      <c r="F3223" s="65" t="s">
        <v>12</v>
      </c>
      <c r="G3223" s="257" t="s">
        <v>7</v>
      </c>
      <c r="H3223" s="1"/>
      <c r="I3223" s="124"/>
    </row>
    <row r="3224" spans="1:9" s="25" customFormat="1" ht="14.25" x14ac:dyDescent="0.2">
      <c r="A3224" s="173" t="str">
        <f t="shared" si="58"/>
        <v>LAMan-300</v>
      </c>
      <c r="B3224" s="73" t="s">
        <v>120</v>
      </c>
      <c r="C3224" s="79">
        <f>IF(ISBLANK(D3224),_xlfn.AGGREGATE(2,5,C$2890:C3223)+1,"")</f>
        <v>300</v>
      </c>
      <c r="D3224" s="55"/>
      <c r="E3224" s="237" t="s">
        <v>3004</v>
      </c>
      <c r="F3224" s="65" t="s">
        <v>12</v>
      </c>
      <c r="G3224" s="257" t="s">
        <v>7</v>
      </c>
      <c r="H3224" s="1"/>
      <c r="I3224" s="124"/>
    </row>
    <row r="3225" spans="1:9" s="25" customFormat="1" ht="14.25" x14ac:dyDescent="0.2">
      <c r="A3225" s="173" t="str">
        <f t="shared" si="58"/>
        <v>LAMan-301</v>
      </c>
      <c r="B3225" s="73" t="s">
        <v>120</v>
      </c>
      <c r="C3225" s="79">
        <f>IF(ISBLANK(D3225),_xlfn.AGGREGATE(2,5,C$2890:C3224)+1,"")</f>
        <v>301</v>
      </c>
      <c r="D3225" s="55"/>
      <c r="E3225" s="237" t="s">
        <v>3005</v>
      </c>
      <c r="F3225" s="65" t="s">
        <v>12</v>
      </c>
      <c r="G3225" s="257" t="s">
        <v>7</v>
      </c>
      <c r="H3225" s="1"/>
      <c r="I3225" s="124"/>
    </row>
    <row r="3226" spans="1:9" s="25" customFormat="1" ht="14.25" x14ac:dyDescent="0.2">
      <c r="A3226" s="173" t="str">
        <f t="shared" si="58"/>
        <v>LAMan-302</v>
      </c>
      <c r="B3226" s="73" t="s">
        <v>120</v>
      </c>
      <c r="C3226" s="79">
        <f>IF(ISBLANK(D3226),_xlfn.AGGREGATE(2,5,C$2890:C3225)+1,"")</f>
        <v>302</v>
      </c>
      <c r="D3226" s="55"/>
      <c r="E3226" s="237" t="s">
        <v>3006</v>
      </c>
      <c r="F3226" s="65" t="s">
        <v>12</v>
      </c>
      <c r="G3226" s="257" t="s">
        <v>7</v>
      </c>
      <c r="H3226" s="1"/>
      <c r="I3226" s="138"/>
    </row>
    <row r="3227" spans="1:9" s="25" customFormat="1" ht="15" x14ac:dyDescent="0.2">
      <c r="A3227" s="173" t="str">
        <f t="shared" si="58"/>
        <v>LAMan-303</v>
      </c>
      <c r="B3227" s="73" t="s">
        <v>120</v>
      </c>
      <c r="C3227" s="79">
        <f>IF(ISBLANK(D3227),_xlfn.AGGREGATE(2,5,C$2890:C3226)+1,"")</f>
        <v>303</v>
      </c>
      <c r="D3227" s="55"/>
      <c r="E3227" s="237" t="s">
        <v>3007</v>
      </c>
      <c r="F3227" s="65" t="s">
        <v>12</v>
      </c>
      <c r="G3227" s="257" t="s">
        <v>7</v>
      </c>
      <c r="H3227" s="1"/>
      <c r="I3227" s="127"/>
    </row>
    <row r="3228" spans="1:9" s="25" customFormat="1" ht="15" x14ac:dyDescent="0.2">
      <c r="A3228" s="173" t="str">
        <f t="shared" si="58"/>
        <v>LAMan-304</v>
      </c>
      <c r="B3228" s="73" t="s">
        <v>120</v>
      </c>
      <c r="C3228" s="79">
        <f>IF(ISBLANK(D3228),_xlfn.AGGREGATE(2,5,C$2890:C3227)+1,"")</f>
        <v>304</v>
      </c>
      <c r="D3228" s="55"/>
      <c r="E3228" s="237" t="s">
        <v>3008</v>
      </c>
      <c r="F3228" s="65" t="s">
        <v>12</v>
      </c>
      <c r="G3228" s="257" t="s">
        <v>7</v>
      </c>
      <c r="H3228" s="1"/>
      <c r="I3228" s="127"/>
    </row>
    <row r="3229" spans="1:9" s="25" customFormat="1" ht="15" x14ac:dyDescent="0.2">
      <c r="A3229" s="173" t="str">
        <f t="shared" si="58"/>
        <v>LAMan-305</v>
      </c>
      <c r="B3229" s="73" t="s">
        <v>120</v>
      </c>
      <c r="C3229" s="79">
        <f>IF(ISBLANK(D3229),_xlfn.AGGREGATE(2,5,C$2890:C3228)+1,"")</f>
        <v>305</v>
      </c>
      <c r="D3229" s="55"/>
      <c r="E3229" s="237" t="s">
        <v>3007</v>
      </c>
      <c r="F3229" s="65" t="s">
        <v>12</v>
      </c>
      <c r="G3229" s="257" t="s">
        <v>7</v>
      </c>
      <c r="H3229" s="1"/>
      <c r="I3229" s="127"/>
    </row>
    <row r="3230" spans="1:9" s="25" customFormat="1" ht="15" x14ac:dyDescent="0.2">
      <c r="A3230" s="173" t="str">
        <f t="shared" si="58"/>
        <v>LAMan-306</v>
      </c>
      <c r="B3230" s="73" t="s">
        <v>120</v>
      </c>
      <c r="C3230" s="79">
        <f>IF(ISBLANK(D3230),_xlfn.AGGREGATE(2,5,C$2890:C3229)+1,"")</f>
        <v>306</v>
      </c>
      <c r="D3230" s="55"/>
      <c r="E3230" s="237" t="s">
        <v>3008</v>
      </c>
      <c r="F3230" s="65" t="s">
        <v>12</v>
      </c>
      <c r="G3230" s="257" t="s">
        <v>7</v>
      </c>
      <c r="H3230" s="1"/>
      <c r="I3230" s="127"/>
    </row>
    <row r="3231" spans="1:9" s="25" customFormat="1" ht="18" x14ac:dyDescent="0.2">
      <c r="A3231" s="83" t="str">
        <f t="shared" si="58"/>
        <v/>
      </c>
      <c r="B3231" s="81"/>
      <c r="C3231" s="82" t="str">
        <f>IF(ISBLANK(D3231),_xlfn.AGGREGATE(2,5,#REF!)+1,"")</f>
        <v/>
      </c>
      <c r="D3231" s="150" t="s">
        <v>51</v>
      </c>
      <c r="E3231" s="81" t="s">
        <v>48</v>
      </c>
      <c r="F3231" s="81"/>
      <c r="G3231" s="284"/>
      <c r="H3231" s="67"/>
      <c r="I3231" s="127"/>
    </row>
    <row r="3232" spans="1:9" s="25" customFormat="1" ht="15" x14ac:dyDescent="0.25">
      <c r="A3232" s="83" t="str">
        <f t="shared" si="58"/>
        <v>LActT-1</v>
      </c>
      <c r="B3232" s="83" t="s">
        <v>123</v>
      </c>
      <c r="C3232" s="82">
        <f>IF(ISBLANK(D3232),_xlfn.AGGREGATE(2,5,C$3231:C3231)+1,"")</f>
        <v>1</v>
      </c>
      <c r="D3232" s="82"/>
      <c r="E3232" s="244" t="s">
        <v>3009</v>
      </c>
      <c r="F3232" s="85" t="s">
        <v>12</v>
      </c>
      <c r="G3232" s="267" t="s">
        <v>9</v>
      </c>
      <c r="H3232" s="291"/>
      <c r="I3232" s="127"/>
    </row>
    <row r="3233" spans="1:9" s="25" customFormat="1" ht="15" x14ac:dyDescent="0.2">
      <c r="A3233" s="187" t="str">
        <f t="shared" si="58"/>
        <v/>
      </c>
      <c r="B3233" s="86"/>
      <c r="C3233" s="106" t="str">
        <f>IF(ISBLANK(D3233),_xlfn.AGGREGATE(2,5,C$3231:C3232)+1,"")</f>
        <v/>
      </c>
      <c r="D3233" s="86" t="s">
        <v>1</v>
      </c>
      <c r="E3233" s="87" t="s">
        <v>3010</v>
      </c>
      <c r="F3233" s="86"/>
      <c r="G3233" s="268"/>
      <c r="H3233" s="23"/>
      <c r="I3233" s="127"/>
    </row>
    <row r="3234" spans="1:9" s="25" customFormat="1" ht="15" x14ac:dyDescent="0.25">
      <c r="A3234" s="83" t="str">
        <f t="shared" si="58"/>
        <v>LActT-2</v>
      </c>
      <c r="B3234" s="83" t="s">
        <v>123</v>
      </c>
      <c r="C3234" s="82">
        <f>IF(ISBLANK(D3234),_xlfn.AGGREGATE(2,5,C$3231:C3233)+1,"")</f>
        <v>2</v>
      </c>
      <c r="D3234" s="82"/>
      <c r="E3234" s="245" t="s">
        <v>696</v>
      </c>
      <c r="F3234" s="85" t="s">
        <v>12</v>
      </c>
      <c r="G3234" s="267" t="s">
        <v>9</v>
      </c>
      <c r="H3234" s="291"/>
      <c r="I3234" s="127"/>
    </row>
    <row r="3235" spans="1:9" s="25" customFormat="1" ht="15" x14ac:dyDescent="0.25">
      <c r="A3235" s="83" t="str">
        <f t="shared" ref="A3235:A3298" si="59">IF(ISBLANK(D3235),B3235&amp;"-"&amp;C3235,"")</f>
        <v>LActT-3</v>
      </c>
      <c r="B3235" s="83" t="s">
        <v>123</v>
      </c>
      <c r="C3235" s="82">
        <f>IF(ISBLANK(D3235),_xlfn.AGGREGATE(2,5,C$3231:C3234)+1,"")</f>
        <v>3</v>
      </c>
      <c r="D3235" s="82"/>
      <c r="E3235" s="213" t="s">
        <v>961</v>
      </c>
      <c r="F3235" s="85" t="s">
        <v>12</v>
      </c>
      <c r="G3235" s="267" t="s">
        <v>9</v>
      </c>
      <c r="H3235" s="291"/>
      <c r="I3235" s="164"/>
    </row>
    <row r="3236" spans="1:9" s="25" customFormat="1" ht="15" x14ac:dyDescent="0.25">
      <c r="A3236" s="83" t="str">
        <f t="shared" si="59"/>
        <v>LActT-4</v>
      </c>
      <c r="B3236" s="83" t="s">
        <v>123</v>
      </c>
      <c r="C3236" s="82">
        <f>IF(ISBLANK(D3236),_xlfn.AGGREGATE(2,5,C$3231:C3235)+1,"")</f>
        <v>4</v>
      </c>
      <c r="D3236" s="82"/>
      <c r="E3236" s="213" t="s">
        <v>561</v>
      </c>
      <c r="F3236" s="85" t="s">
        <v>12</v>
      </c>
      <c r="G3236" s="267" t="s">
        <v>9</v>
      </c>
      <c r="H3236" s="291"/>
      <c r="I3236" s="164"/>
    </row>
    <row r="3237" spans="1:9" s="107" customFormat="1" ht="15" x14ac:dyDescent="0.25">
      <c r="A3237" s="83" t="str">
        <f t="shared" si="59"/>
        <v>LActT-5</v>
      </c>
      <c r="B3237" s="83" t="s">
        <v>123</v>
      </c>
      <c r="C3237" s="82">
        <f>IF(ISBLANK(D3237),_xlfn.AGGREGATE(2,5,C$3231:C3236)+1,"")</f>
        <v>5</v>
      </c>
      <c r="D3237" s="82"/>
      <c r="E3237" s="213" t="s">
        <v>3011</v>
      </c>
      <c r="F3237" s="85" t="s">
        <v>12</v>
      </c>
      <c r="G3237" s="267" t="s">
        <v>9</v>
      </c>
      <c r="H3237" s="291"/>
      <c r="I3237" s="164"/>
    </row>
    <row r="3238" spans="1:9" s="25" customFormat="1" ht="15" x14ac:dyDescent="0.25">
      <c r="A3238" s="83" t="str">
        <f t="shared" si="59"/>
        <v>LActT-6</v>
      </c>
      <c r="B3238" s="83" t="s">
        <v>123</v>
      </c>
      <c r="C3238" s="82">
        <f>IF(ISBLANK(D3238),_xlfn.AGGREGATE(2,5,C$3231:C3237)+1,"")</f>
        <v>6</v>
      </c>
      <c r="D3238" s="82"/>
      <c r="E3238" s="213" t="s">
        <v>3012</v>
      </c>
      <c r="F3238" s="85" t="s">
        <v>12</v>
      </c>
      <c r="G3238" s="267" t="s">
        <v>9</v>
      </c>
      <c r="H3238" s="291"/>
      <c r="I3238" s="164"/>
    </row>
    <row r="3239" spans="1:9" s="25" customFormat="1" ht="15" x14ac:dyDescent="0.25">
      <c r="A3239" s="83" t="str">
        <f t="shared" si="59"/>
        <v>LActT-7</v>
      </c>
      <c r="B3239" s="83" t="s">
        <v>123</v>
      </c>
      <c r="C3239" s="82">
        <f>IF(ISBLANK(D3239),_xlfn.AGGREGATE(2,5,C$3231:C3238)+1,"")</f>
        <v>7</v>
      </c>
      <c r="D3239" s="82"/>
      <c r="E3239" s="213" t="s">
        <v>1002</v>
      </c>
      <c r="F3239" s="85" t="s">
        <v>12</v>
      </c>
      <c r="G3239" s="267" t="s">
        <v>9</v>
      </c>
      <c r="H3239" s="291"/>
      <c r="I3239" s="164"/>
    </row>
    <row r="3240" spans="1:9" s="25" customFormat="1" ht="15" x14ac:dyDescent="0.25">
      <c r="A3240" s="83" t="str">
        <f t="shared" si="59"/>
        <v>LActT-8</v>
      </c>
      <c r="B3240" s="83" t="s">
        <v>123</v>
      </c>
      <c r="C3240" s="82">
        <f>IF(ISBLANK(D3240),_xlfn.AGGREGATE(2,5,C$3231:C3239)+1,"")</f>
        <v>8</v>
      </c>
      <c r="D3240" s="82"/>
      <c r="E3240" s="213" t="s">
        <v>1008</v>
      </c>
      <c r="F3240" s="85" t="s">
        <v>12</v>
      </c>
      <c r="G3240" s="267" t="s">
        <v>9</v>
      </c>
      <c r="H3240" s="291"/>
      <c r="I3240" s="164"/>
    </row>
    <row r="3241" spans="1:9" s="25" customFormat="1" ht="15" x14ac:dyDescent="0.25">
      <c r="A3241" s="83" t="str">
        <f t="shared" si="59"/>
        <v>LActT-9</v>
      </c>
      <c r="B3241" s="83" t="s">
        <v>123</v>
      </c>
      <c r="C3241" s="82">
        <f>IF(ISBLANK(D3241),_xlfn.AGGREGATE(2,5,C$3231:C3240)+1,"")</f>
        <v>9</v>
      </c>
      <c r="D3241" s="82"/>
      <c r="E3241" s="213" t="s">
        <v>3013</v>
      </c>
      <c r="F3241" s="85" t="s">
        <v>12</v>
      </c>
      <c r="G3241" s="267" t="s">
        <v>9</v>
      </c>
      <c r="H3241" s="291"/>
      <c r="I3241" s="164"/>
    </row>
    <row r="3242" spans="1:9" s="25" customFormat="1" ht="15" x14ac:dyDescent="0.25">
      <c r="A3242" s="83" t="str">
        <f t="shared" si="59"/>
        <v>LActT-10</v>
      </c>
      <c r="B3242" s="83" t="s">
        <v>123</v>
      </c>
      <c r="C3242" s="82">
        <f>IF(ISBLANK(D3242),_xlfn.AGGREGATE(2,5,C$3231:C3241)+1,"")</f>
        <v>10</v>
      </c>
      <c r="D3242" s="82"/>
      <c r="E3242" s="213" t="s">
        <v>915</v>
      </c>
      <c r="F3242" s="85" t="s">
        <v>12</v>
      </c>
      <c r="G3242" s="267" t="s">
        <v>9</v>
      </c>
      <c r="H3242" s="291"/>
      <c r="I3242" s="164"/>
    </row>
    <row r="3243" spans="1:9" s="25" customFormat="1" ht="15" x14ac:dyDescent="0.25">
      <c r="A3243" s="83" t="str">
        <f t="shared" si="59"/>
        <v>LActT-11</v>
      </c>
      <c r="B3243" s="83" t="s">
        <v>123</v>
      </c>
      <c r="C3243" s="82">
        <f>IF(ISBLANK(D3243),_xlfn.AGGREGATE(2,5,C$3231:C3242)+1,"")</f>
        <v>11</v>
      </c>
      <c r="D3243" s="82"/>
      <c r="E3243" s="213" t="s">
        <v>1001</v>
      </c>
      <c r="F3243" s="85" t="s">
        <v>12</v>
      </c>
      <c r="G3243" s="267" t="s">
        <v>9</v>
      </c>
      <c r="H3243" s="291"/>
      <c r="I3243" s="164"/>
    </row>
    <row r="3244" spans="1:9" s="25" customFormat="1" ht="15" x14ac:dyDescent="0.25">
      <c r="A3244" s="83" t="str">
        <f t="shared" si="59"/>
        <v>LActT-12</v>
      </c>
      <c r="B3244" s="83" t="s">
        <v>123</v>
      </c>
      <c r="C3244" s="82">
        <f>IF(ISBLANK(D3244),_xlfn.AGGREGATE(2,5,C$3231:C3243)+1,"")</f>
        <v>12</v>
      </c>
      <c r="D3244" s="82"/>
      <c r="E3244" s="213" t="s">
        <v>3014</v>
      </c>
      <c r="F3244" s="85" t="s">
        <v>12</v>
      </c>
      <c r="G3244" s="267" t="s">
        <v>9</v>
      </c>
      <c r="H3244" s="291"/>
      <c r="I3244" s="164"/>
    </row>
    <row r="3245" spans="1:9" s="25" customFormat="1" ht="15" x14ac:dyDescent="0.25">
      <c r="A3245" s="83" t="str">
        <f t="shared" si="59"/>
        <v>LActT-13</v>
      </c>
      <c r="B3245" s="83" t="s">
        <v>123</v>
      </c>
      <c r="C3245" s="82">
        <f>IF(ISBLANK(D3245),_xlfn.AGGREGATE(2,5,C$3231:C3244)+1,"")</f>
        <v>13</v>
      </c>
      <c r="D3245" s="82"/>
      <c r="E3245" s="213" t="s">
        <v>3015</v>
      </c>
      <c r="F3245" s="85" t="s">
        <v>12</v>
      </c>
      <c r="G3245" s="267" t="s">
        <v>9</v>
      </c>
      <c r="H3245" s="291"/>
      <c r="I3245" s="164"/>
    </row>
    <row r="3246" spans="1:9" s="25" customFormat="1" ht="15" x14ac:dyDescent="0.25">
      <c r="A3246" s="83" t="str">
        <f t="shared" si="59"/>
        <v>LActT-14</v>
      </c>
      <c r="B3246" s="83" t="s">
        <v>123</v>
      </c>
      <c r="C3246" s="82">
        <f>IF(ISBLANK(D3246),_xlfn.AGGREGATE(2,5,C$3231:C3245)+1,"")</f>
        <v>14</v>
      </c>
      <c r="D3246" s="82"/>
      <c r="E3246" s="213" t="s">
        <v>700</v>
      </c>
      <c r="F3246" s="85" t="s">
        <v>12</v>
      </c>
      <c r="G3246" s="267" t="s">
        <v>9</v>
      </c>
      <c r="H3246" s="291"/>
      <c r="I3246" s="164"/>
    </row>
    <row r="3247" spans="1:9" s="25" customFormat="1" ht="15" x14ac:dyDescent="0.25">
      <c r="A3247" s="83" t="str">
        <f t="shared" si="59"/>
        <v>LActT-15</v>
      </c>
      <c r="B3247" s="83" t="s">
        <v>123</v>
      </c>
      <c r="C3247" s="82">
        <f>IF(ISBLANK(D3247),_xlfn.AGGREGATE(2,5,C$3231:C3246)+1,"")</f>
        <v>15</v>
      </c>
      <c r="D3247" s="82"/>
      <c r="E3247" s="213" t="s">
        <v>566</v>
      </c>
      <c r="F3247" s="85" t="s">
        <v>12</v>
      </c>
      <c r="G3247" s="267" t="s">
        <v>9</v>
      </c>
      <c r="H3247" s="291"/>
      <c r="I3247" s="164"/>
    </row>
    <row r="3248" spans="1:9" s="25" customFormat="1" ht="15" x14ac:dyDescent="0.25">
      <c r="A3248" s="83" t="str">
        <f t="shared" si="59"/>
        <v>LActT-16</v>
      </c>
      <c r="B3248" s="83" t="s">
        <v>123</v>
      </c>
      <c r="C3248" s="82">
        <f>IF(ISBLANK(D3248),_xlfn.AGGREGATE(2,5,C$3231:C3247)+1,"")</f>
        <v>16</v>
      </c>
      <c r="D3248" s="82"/>
      <c r="E3248" s="213" t="s">
        <v>1074</v>
      </c>
      <c r="F3248" s="85" t="s">
        <v>12</v>
      </c>
      <c r="G3248" s="267" t="s">
        <v>9</v>
      </c>
      <c r="H3248" s="291"/>
      <c r="I3248" s="164"/>
    </row>
    <row r="3249" spans="1:9" s="25" customFormat="1" ht="15" x14ac:dyDescent="0.25">
      <c r="A3249" s="83" t="str">
        <f t="shared" si="59"/>
        <v>LActT-17</v>
      </c>
      <c r="B3249" s="83" t="s">
        <v>123</v>
      </c>
      <c r="C3249" s="82">
        <f>IF(ISBLANK(D3249),_xlfn.AGGREGATE(2,5,C$3231:C3248)+1,"")</f>
        <v>17</v>
      </c>
      <c r="D3249" s="82"/>
      <c r="E3249" s="213" t="s">
        <v>90</v>
      </c>
      <c r="F3249" s="85" t="s">
        <v>12</v>
      </c>
      <c r="G3249" s="267" t="s">
        <v>9</v>
      </c>
      <c r="H3249" s="291"/>
      <c r="I3249" s="164"/>
    </row>
    <row r="3250" spans="1:9" s="25" customFormat="1" ht="28.5" x14ac:dyDescent="0.25">
      <c r="A3250" s="83" t="str">
        <f t="shared" si="59"/>
        <v>LActT-18</v>
      </c>
      <c r="B3250" s="83" t="s">
        <v>123</v>
      </c>
      <c r="C3250" s="82">
        <f>IF(ISBLANK(D3250),_xlfn.AGGREGATE(2,5,C$3231:C3249)+1,"")</f>
        <v>18</v>
      </c>
      <c r="D3250" s="82"/>
      <c r="E3250" s="192" t="s">
        <v>3016</v>
      </c>
      <c r="F3250" s="85" t="s">
        <v>12</v>
      </c>
      <c r="G3250" s="267" t="s">
        <v>9</v>
      </c>
      <c r="H3250" s="291"/>
      <c r="I3250" s="164"/>
    </row>
    <row r="3251" spans="1:9" s="25" customFormat="1" ht="28.5" x14ac:dyDescent="0.25">
      <c r="A3251" s="93" t="str">
        <f t="shared" si="59"/>
        <v>LActT-19</v>
      </c>
      <c r="B3251" s="93" t="s">
        <v>123</v>
      </c>
      <c r="C3251" s="94">
        <f>IF(ISBLANK(D3251),_xlfn.AGGREGATE(2,5,C$3231:C3250)+1,"")</f>
        <v>19</v>
      </c>
      <c r="D3251" s="94"/>
      <c r="E3251" s="201" t="s">
        <v>3017</v>
      </c>
      <c r="F3251" s="95" t="s">
        <v>12</v>
      </c>
      <c r="G3251" s="285" t="s">
        <v>9</v>
      </c>
      <c r="H3251" s="291"/>
      <c r="I3251" s="164"/>
    </row>
    <row r="3252" spans="1:9" s="25" customFormat="1" ht="20.25" x14ac:dyDescent="0.2">
      <c r="A3252" s="172" t="str">
        <f t="shared" si="59"/>
        <v/>
      </c>
      <c r="B3252" s="105"/>
      <c r="C3252" s="103" t="str">
        <f>IF(ISBLANK(D3252),_xlfn.AGGREGATE(2,5,C$3231:C3251)+1,"")</f>
        <v/>
      </c>
      <c r="D3252" s="28" t="s">
        <v>51</v>
      </c>
      <c r="E3252" s="231" t="s">
        <v>46</v>
      </c>
      <c r="F3252" s="5"/>
      <c r="G3252" s="268"/>
      <c r="H3252" s="23"/>
      <c r="I3252" s="164"/>
    </row>
    <row r="3253" spans="1:9" s="25" customFormat="1" ht="14.25" x14ac:dyDescent="0.2">
      <c r="A3253" s="173" t="str">
        <f t="shared" si="59"/>
        <v>LBike-1</v>
      </c>
      <c r="B3253" s="71" t="s">
        <v>117</v>
      </c>
      <c r="C3253" s="94">
        <f>IF(ISBLANK(D3253),_xlfn.AGGREGATE(2,5,C$3251:C3252),"")</f>
        <v>1</v>
      </c>
      <c r="D3253" s="46"/>
      <c r="E3253" s="203" t="s">
        <v>3018</v>
      </c>
      <c r="F3253" s="57" t="s">
        <v>12</v>
      </c>
      <c r="G3253" s="257" t="s">
        <v>9</v>
      </c>
      <c r="H3253" s="1"/>
      <c r="I3253" s="138"/>
    </row>
    <row r="3254" spans="1:9" s="25" customFormat="1" ht="14.25" x14ac:dyDescent="0.2">
      <c r="A3254" s="173" t="str">
        <f t="shared" si="59"/>
        <v>LBike-2</v>
      </c>
      <c r="B3254" s="71" t="s">
        <v>117</v>
      </c>
      <c r="C3254" s="94">
        <f>IF(ISBLANK(D3254),_xlfn.AGGREGATE(2,5,C$3251:C3253),"")</f>
        <v>2</v>
      </c>
      <c r="D3254" s="42"/>
      <c r="E3254" s="203" t="s">
        <v>3019</v>
      </c>
      <c r="F3254" s="57" t="s">
        <v>12</v>
      </c>
      <c r="G3254" s="257" t="s">
        <v>9</v>
      </c>
      <c r="H3254" s="1"/>
      <c r="I3254" s="164"/>
    </row>
    <row r="3255" spans="1:9" s="25" customFormat="1" ht="14.25" x14ac:dyDescent="0.2">
      <c r="A3255" s="173" t="str">
        <f t="shared" si="59"/>
        <v>LBike-3</v>
      </c>
      <c r="B3255" s="71" t="s">
        <v>117</v>
      </c>
      <c r="C3255" s="94">
        <f>IF(ISBLANK(D3255),_xlfn.AGGREGATE(2,5,C$3251:C3254),"")</f>
        <v>3</v>
      </c>
      <c r="D3255" s="42"/>
      <c r="E3255" s="203" t="s">
        <v>3020</v>
      </c>
      <c r="F3255" s="57" t="s">
        <v>6</v>
      </c>
      <c r="G3255" s="257" t="s">
        <v>9</v>
      </c>
      <c r="H3255" s="1"/>
      <c r="I3255" s="164"/>
    </row>
    <row r="3256" spans="1:9" s="25" customFormat="1" ht="14.25" x14ac:dyDescent="0.2">
      <c r="A3256" s="173" t="str">
        <f t="shared" si="59"/>
        <v>LBike-4</v>
      </c>
      <c r="B3256" s="71" t="s">
        <v>117</v>
      </c>
      <c r="C3256" s="94">
        <f>IF(ISBLANK(D3256),_xlfn.AGGREGATE(2,5,C$3251:C3255),"")</f>
        <v>4</v>
      </c>
      <c r="D3256" s="42"/>
      <c r="E3256" s="203" t="s">
        <v>3021</v>
      </c>
      <c r="F3256" s="57" t="s">
        <v>6</v>
      </c>
      <c r="G3256" s="257" t="s">
        <v>9</v>
      </c>
      <c r="H3256" s="1"/>
      <c r="I3256" s="141"/>
    </row>
    <row r="3257" spans="1:9" s="25" customFormat="1" ht="15" x14ac:dyDescent="0.2">
      <c r="A3257" s="173" t="str">
        <f t="shared" si="59"/>
        <v>LBike-5</v>
      </c>
      <c r="B3257" s="71" t="s">
        <v>117</v>
      </c>
      <c r="C3257" s="94">
        <f>IF(ISBLANK(D3257),_xlfn.AGGREGATE(2,5,C$3251:C3256),"")</f>
        <v>5</v>
      </c>
      <c r="D3257" s="42"/>
      <c r="E3257" s="203" t="s">
        <v>3022</v>
      </c>
      <c r="F3257" s="57" t="s">
        <v>6</v>
      </c>
      <c r="G3257" s="257" t="s">
        <v>9</v>
      </c>
      <c r="H3257" s="1"/>
      <c r="I3257" s="127"/>
    </row>
    <row r="3258" spans="1:9" s="25" customFormat="1" ht="15" x14ac:dyDescent="0.2">
      <c r="A3258" s="188" t="str">
        <f t="shared" si="59"/>
        <v/>
      </c>
      <c r="B3258" s="104"/>
      <c r="C3258" s="103" t="str">
        <f>IF(ISBLANK(D3258),_xlfn.AGGREGATE(2,5,C$3251:C3257),"")</f>
        <v/>
      </c>
      <c r="D3258" s="51" t="s">
        <v>1</v>
      </c>
      <c r="E3258" s="195" t="s">
        <v>3023</v>
      </c>
      <c r="F3258" s="10"/>
      <c r="G3258" s="286"/>
      <c r="H3258" s="148"/>
      <c r="I3258" s="127"/>
    </row>
    <row r="3259" spans="1:9" s="25" customFormat="1" ht="15" x14ac:dyDescent="0.2">
      <c r="A3259" s="173" t="str">
        <f t="shared" si="59"/>
        <v>LBike-6</v>
      </c>
      <c r="B3259" s="71" t="s">
        <v>117</v>
      </c>
      <c r="C3259" s="94">
        <f>IF(ISBLANK(D3259),_xlfn.AGGREGATE(2,5,C$3251:C3258),"")</f>
        <v>6</v>
      </c>
      <c r="D3259" s="42"/>
      <c r="E3259" s="214" t="s">
        <v>529</v>
      </c>
      <c r="F3259" s="57" t="s">
        <v>6</v>
      </c>
      <c r="G3259" s="257" t="s">
        <v>9</v>
      </c>
      <c r="H3259" s="1"/>
      <c r="I3259" s="127"/>
    </row>
    <row r="3260" spans="1:9" s="25" customFormat="1" ht="15" x14ac:dyDescent="0.2">
      <c r="A3260" s="173" t="str">
        <f t="shared" si="59"/>
        <v>LBike-7</v>
      </c>
      <c r="B3260" s="71" t="s">
        <v>117</v>
      </c>
      <c r="C3260" s="94">
        <f>IF(ISBLANK(D3260),_xlfn.AGGREGATE(2,5,C$3251:C3259),"")</f>
        <v>7</v>
      </c>
      <c r="D3260" s="42"/>
      <c r="E3260" s="214" t="s">
        <v>530</v>
      </c>
      <c r="F3260" s="57" t="s">
        <v>12</v>
      </c>
      <c r="G3260" s="257" t="s">
        <v>9</v>
      </c>
      <c r="H3260" s="1"/>
      <c r="I3260" s="127"/>
    </row>
    <row r="3261" spans="1:9" s="25" customFormat="1" ht="15" x14ac:dyDescent="0.2">
      <c r="A3261" s="173" t="str">
        <f t="shared" si="59"/>
        <v>LBike-8</v>
      </c>
      <c r="B3261" s="71" t="s">
        <v>117</v>
      </c>
      <c r="C3261" s="94">
        <f>IF(ISBLANK(D3261),_xlfn.AGGREGATE(2,5,C$3251:C3260),"")</f>
        <v>8</v>
      </c>
      <c r="D3261" s="42"/>
      <c r="E3261" s="214" t="s">
        <v>532</v>
      </c>
      <c r="F3261" s="57" t="s">
        <v>12</v>
      </c>
      <c r="G3261" s="257" t="s">
        <v>9</v>
      </c>
      <c r="H3261" s="1"/>
      <c r="I3261" s="127"/>
    </row>
    <row r="3262" spans="1:9" s="107" customFormat="1" ht="15" x14ac:dyDescent="0.2">
      <c r="A3262" s="173" t="str">
        <f t="shared" si="59"/>
        <v>LBike-9</v>
      </c>
      <c r="B3262" s="71" t="s">
        <v>117</v>
      </c>
      <c r="C3262" s="94">
        <f>IF(ISBLANK(D3262),_xlfn.AGGREGATE(2,5,C$3251:C3261),"")</f>
        <v>9</v>
      </c>
      <c r="D3262" s="42"/>
      <c r="E3262" s="203" t="s">
        <v>3024</v>
      </c>
      <c r="F3262" s="57" t="s">
        <v>12</v>
      </c>
      <c r="G3262" s="257" t="s">
        <v>9</v>
      </c>
      <c r="H3262" s="1"/>
      <c r="I3262" s="143"/>
    </row>
    <row r="3263" spans="1:9" s="25" customFormat="1" ht="15" x14ac:dyDescent="0.2">
      <c r="A3263" s="173" t="str">
        <f t="shared" si="59"/>
        <v>LBike-10</v>
      </c>
      <c r="B3263" s="71" t="s">
        <v>117</v>
      </c>
      <c r="C3263" s="94">
        <f>IF(ISBLANK(D3263),_xlfn.AGGREGATE(2,5,C$3251:C3262),"")</f>
        <v>10</v>
      </c>
      <c r="D3263" s="42"/>
      <c r="E3263" s="203" t="s">
        <v>3025</v>
      </c>
      <c r="F3263" s="57" t="s">
        <v>12</v>
      </c>
      <c r="G3263" s="257" t="s">
        <v>9</v>
      </c>
      <c r="H3263" s="1"/>
      <c r="I3263" s="127"/>
    </row>
    <row r="3264" spans="1:9" s="25" customFormat="1" ht="15" x14ac:dyDescent="0.2">
      <c r="A3264" s="173" t="str">
        <f t="shared" si="59"/>
        <v>LBike-11</v>
      </c>
      <c r="B3264" s="71" t="s">
        <v>117</v>
      </c>
      <c r="C3264" s="94">
        <f>IF(ISBLANK(D3264),_xlfn.AGGREGATE(2,5,C$3251:C3263),"")</f>
        <v>11</v>
      </c>
      <c r="D3264" s="42"/>
      <c r="E3264" s="203" t="s">
        <v>3026</v>
      </c>
      <c r="F3264" s="57" t="s">
        <v>6</v>
      </c>
      <c r="G3264" s="257" t="s">
        <v>9</v>
      </c>
      <c r="H3264" s="1"/>
      <c r="I3264" s="127"/>
    </row>
    <row r="3265" spans="1:9" s="25" customFormat="1" ht="15" x14ac:dyDescent="0.2">
      <c r="A3265" s="188" t="str">
        <f t="shared" si="59"/>
        <v/>
      </c>
      <c r="B3265" s="104"/>
      <c r="C3265" s="103" t="str">
        <f>IF(ISBLANK(D3265),_xlfn.AGGREGATE(2,5,C$3251:C3264),"")</f>
        <v/>
      </c>
      <c r="D3265" s="51" t="s">
        <v>1</v>
      </c>
      <c r="E3265" s="195" t="s">
        <v>3027</v>
      </c>
      <c r="F3265" s="10"/>
      <c r="G3265" s="286"/>
      <c r="H3265" s="148"/>
      <c r="I3265" s="127"/>
    </row>
    <row r="3266" spans="1:9" s="25" customFormat="1" ht="15" x14ac:dyDescent="0.2">
      <c r="A3266" s="173" t="str">
        <f t="shared" si="59"/>
        <v>LBike-12</v>
      </c>
      <c r="B3266" s="71" t="s">
        <v>117</v>
      </c>
      <c r="C3266" s="94">
        <f>IF(ISBLANK(D3266),_xlfn.AGGREGATE(2,5,C$3251:C3265),"")</f>
        <v>12</v>
      </c>
      <c r="D3266" s="42"/>
      <c r="E3266" s="214" t="s">
        <v>2930</v>
      </c>
      <c r="F3266" s="57" t="s">
        <v>6</v>
      </c>
      <c r="G3266" s="257" t="s">
        <v>9</v>
      </c>
      <c r="H3266" s="1"/>
      <c r="I3266" s="127"/>
    </row>
    <row r="3267" spans="1:9" s="25" customFormat="1" ht="15" x14ac:dyDescent="0.2">
      <c r="A3267" s="173" t="str">
        <f t="shared" si="59"/>
        <v>LBike-13</v>
      </c>
      <c r="B3267" s="71" t="s">
        <v>117</v>
      </c>
      <c r="C3267" s="94">
        <f>IF(ISBLANK(D3267),_xlfn.AGGREGATE(2,5,C$3251:C3266),"")</f>
        <v>13</v>
      </c>
      <c r="D3267" s="42"/>
      <c r="E3267" s="214" t="s">
        <v>1651</v>
      </c>
      <c r="F3267" s="57" t="s">
        <v>6</v>
      </c>
      <c r="G3267" s="257" t="s">
        <v>9</v>
      </c>
      <c r="H3267" s="1"/>
      <c r="I3267" s="127"/>
    </row>
    <row r="3268" spans="1:9" s="25" customFormat="1" ht="15" x14ac:dyDescent="0.2">
      <c r="A3268" s="173" t="str">
        <f t="shared" si="59"/>
        <v>LBike-14</v>
      </c>
      <c r="B3268" s="71" t="s">
        <v>117</v>
      </c>
      <c r="C3268" s="94">
        <f>IF(ISBLANK(D3268),_xlfn.AGGREGATE(2,5,C$3251:C3267),"")</f>
        <v>14</v>
      </c>
      <c r="D3268" s="42"/>
      <c r="E3268" s="214" t="s">
        <v>3028</v>
      </c>
      <c r="F3268" s="57" t="s">
        <v>6</v>
      </c>
      <c r="G3268" s="257" t="s">
        <v>9</v>
      </c>
      <c r="H3268" s="1"/>
      <c r="I3268" s="127"/>
    </row>
    <row r="3269" spans="1:9" s="107" customFormat="1" ht="15" x14ac:dyDescent="0.2">
      <c r="A3269" s="173" t="str">
        <f t="shared" si="59"/>
        <v>LBike-15</v>
      </c>
      <c r="B3269" s="71" t="s">
        <v>117</v>
      </c>
      <c r="C3269" s="94">
        <f>IF(ISBLANK(D3269),_xlfn.AGGREGATE(2,5,C$3251:C3268),"")</f>
        <v>15</v>
      </c>
      <c r="D3269" s="42"/>
      <c r="E3269" s="214" t="s">
        <v>3029</v>
      </c>
      <c r="F3269" s="57" t="s">
        <v>12</v>
      </c>
      <c r="G3269" s="257" t="s">
        <v>9</v>
      </c>
      <c r="H3269" s="1"/>
      <c r="I3269" s="143"/>
    </row>
    <row r="3270" spans="1:9" s="25" customFormat="1" ht="15" x14ac:dyDescent="0.2">
      <c r="A3270" s="173" t="str">
        <f t="shared" si="59"/>
        <v>LBike-16</v>
      </c>
      <c r="B3270" s="71" t="s">
        <v>117</v>
      </c>
      <c r="C3270" s="94">
        <f>IF(ISBLANK(D3270),_xlfn.AGGREGATE(2,5,C$3251:C3269),"")</f>
        <v>16</v>
      </c>
      <c r="D3270" s="42"/>
      <c r="E3270" s="213" t="s">
        <v>3030</v>
      </c>
      <c r="F3270" s="57" t="s">
        <v>12</v>
      </c>
      <c r="G3270" s="257" t="s">
        <v>9</v>
      </c>
      <c r="H3270" s="1"/>
      <c r="I3270" s="127"/>
    </row>
    <row r="3271" spans="1:9" s="25" customFormat="1" ht="15" x14ac:dyDescent="0.2">
      <c r="A3271" s="173" t="str">
        <f t="shared" si="59"/>
        <v>LBike-17</v>
      </c>
      <c r="B3271" s="71" t="s">
        <v>117</v>
      </c>
      <c r="C3271" s="94">
        <f>IF(ISBLANK(D3271),_xlfn.AGGREGATE(2,5,C$3251:C3270),"")</f>
        <v>17</v>
      </c>
      <c r="D3271" s="42"/>
      <c r="E3271" s="214" t="s">
        <v>973</v>
      </c>
      <c r="F3271" s="57" t="s">
        <v>6</v>
      </c>
      <c r="G3271" s="257" t="s">
        <v>9</v>
      </c>
      <c r="H3271" s="1"/>
      <c r="I3271" s="127"/>
    </row>
    <row r="3272" spans="1:9" s="25" customFormat="1" ht="15" x14ac:dyDescent="0.2">
      <c r="A3272" s="173" t="str">
        <f t="shared" si="59"/>
        <v>LBike-18</v>
      </c>
      <c r="B3272" s="71" t="s">
        <v>117</v>
      </c>
      <c r="C3272" s="94">
        <f>IF(ISBLANK(D3272),_xlfn.AGGREGATE(2,5,C$3251:C3271),"")</f>
        <v>18</v>
      </c>
      <c r="D3272" s="42"/>
      <c r="E3272" s="214" t="s">
        <v>2789</v>
      </c>
      <c r="F3272" s="57" t="s">
        <v>6</v>
      </c>
      <c r="G3272" s="257" t="s">
        <v>9</v>
      </c>
      <c r="H3272" s="1"/>
      <c r="I3272" s="127"/>
    </row>
    <row r="3273" spans="1:9" s="25" customFormat="1" ht="15" x14ac:dyDescent="0.2">
      <c r="A3273" s="173" t="str">
        <f t="shared" si="59"/>
        <v>LBike-19</v>
      </c>
      <c r="B3273" s="71" t="s">
        <v>117</v>
      </c>
      <c r="C3273" s="94">
        <f>IF(ISBLANK(D3273),_xlfn.AGGREGATE(2,5,C$3251:C3272),"")</f>
        <v>19</v>
      </c>
      <c r="D3273" s="42"/>
      <c r="E3273" s="203" t="s">
        <v>3031</v>
      </c>
      <c r="F3273" s="57" t="s">
        <v>6</v>
      </c>
      <c r="G3273" s="257" t="s">
        <v>9</v>
      </c>
      <c r="H3273" s="1"/>
      <c r="I3273" s="127"/>
    </row>
    <row r="3274" spans="1:9" s="25" customFormat="1" ht="15" x14ac:dyDescent="0.2">
      <c r="A3274" s="173" t="str">
        <f t="shared" si="59"/>
        <v>LBike-20</v>
      </c>
      <c r="B3274" s="71" t="s">
        <v>117</v>
      </c>
      <c r="C3274" s="94">
        <f>IF(ISBLANK(D3274),_xlfn.AGGREGATE(2,5,C$3251:C3273),"")</f>
        <v>20</v>
      </c>
      <c r="D3274" s="42"/>
      <c r="E3274" s="203" t="s">
        <v>3032</v>
      </c>
      <c r="F3274" s="57" t="s">
        <v>12</v>
      </c>
      <c r="G3274" s="257" t="s">
        <v>9</v>
      </c>
      <c r="H3274" s="1"/>
      <c r="I3274" s="127"/>
    </row>
    <row r="3275" spans="1:9" s="25" customFormat="1" ht="15" x14ac:dyDescent="0.2">
      <c r="A3275" s="173" t="str">
        <f t="shared" si="59"/>
        <v>LBike-21</v>
      </c>
      <c r="B3275" s="71" t="s">
        <v>117</v>
      </c>
      <c r="C3275" s="94">
        <f>IF(ISBLANK(D3275),_xlfn.AGGREGATE(2,5,C$3251:C3274),"")</f>
        <v>21</v>
      </c>
      <c r="D3275" s="42"/>
      <c r="E3275" s="203" t="s">
        <v>3033</v>
      </c>
      <c r="F3275" s="57" t="s">
        <v>12</v>
      </c>
      <c r="G3275" s="257" t="s">
        <v>9</v>
      </c>
      <c r="H3275" s="1"/>
      <c r="I3275" s="127"/>
    </row>
    <row r="3276" spans="1:9" s="25" customFormat="1" ht="15" x14ac:dyDescent="0.2">
      <c r="A3276" s="173" t="str">
        <f t="shared" si="59"/>
        <v>LBike-22</v>
      </c>
      <c r="B3276" s="71" t="s">
        <v>117</v>
      </c>
      <c r="C3276" s="94">
        <f>IF(ISBLANK(D3276),_xlfn.AGGREGATE(2,5,C$3251:C3275),"")</f>
        <v>22</v>
      </c>
      <c r="D3276" s="43"/>
      <c r="E3276" s="192" t="s">
        <v>3034</v>
      </c>
      <c r="F3276" s="58" t="s">
        <v>6</v>
      </c>
      <c r="G3276" s="260" t="s">
        <v>9</v>
      </c>
      <c r="H3276" s="1"/>
      <c r="I3276" s="127"/>
    </row>
    <row r="3277" spans="1:9" s="25" customFormat="1" ht="18" x14ac:dyDescent="0.2">
      <c r="A3277" s="83" t="str">
        <f t="shared" si="59"/>
        <v/>
      </c>
      <c r="B3277" s="81"/>
      <c r="C3277" s="81"/>
      <c r="D3277" s="150" t="s">
        <v>51</v>
      </c>
      <c r="E3277" s="81" t="s">
        <v>47</v>
      </c>
      <c r="F3277" s="81"/>
      <c r="G3277" s="284"/>
      <c r="H3277" s="67"/>
      <c r="I3277" s="127"/>
    </row>
    <row r="3278" spans="1:9" s="25" customFormat="1" ht="15" x14ac:dyDescent="0.25">
      <c r="A3278" s="83" t="str">
        <f t="shared" si="59"/>
        <v>LBook-1</v>
      </c>
      <c r="B3278" s="83" t="s">
        <v>126</v>
      </c>
      <c r="C3278" s="82">
        <f>IF(ISBLANK(D3278),_xlfn.AGGREGATE(2,5,C$3276:C3277),"")</f>
        <v>1</v>
      </c>
      <c r="D3278" s="82"/>
      <c r="E3278" s="246" t="s">
        <v>3035</v>
      </c>
      <c r="F3278" s="84" t="s">
        <v>12</v>
      </c>
      <c r="G3278" s="260" t="s">
        <v>9</v>
      </c>
      <c r="H3278" s="149"/>
      <c r="I3278" s="127"/>
    </row>
    <row r="3279" spans="1:9" s="25" customFormat="1" ht="15" x14ac:dyDescent="0.25">
      <c r="A3279" s="83" t="str">
        <f t="shared" si="59"/>
        <v>LBook-2</v>
      </c>
      <c r="B3279" s="83" t="s">
        <v>126</v>
      </c>
      <c r="C3279" s="82">
        <f>IF(ISBLANK(D3279),_xlfn.AGGREGATE(2,5,C$3276:C3278),"")</f>
        <v>2</v>
      </c>
      <c r="D3279" s="82"/>
      <c r="E3279" s="247" t="s">
        <v>3036</v>
      </c>
      <c r="F3279" s="84" t="s">
        <v>12</v>
      </c>
      <c r="G3279" s="260" t="s">
        <v>9</v>
      </c>
      <c r="H3279" s="149"/>
      <c r="I3279" s="127"/>
    </row>
    <row r="3280" spans="1:9" s="25" customFormat="1" ht="28.5" x14ac:dyDescent="0.25">
      <c r="A3280" s="83" t="str">
        <f t="shared" si="59"/>
        <v>LBook-3</v>
      </c>
      <c r="B3280" s="83" t="s">
        <v>126</v>
      </c>
      <c r="C3280" s="82">
        <f>IF(ISBLANK(D3280),_xlfn.AGGREGATE(2,5,C$3276:C3279),"")</f>
        <v>3</v>
      </c>
      <c r="D3280" s="82"/>
      <c r="E3280" s="247" t="s">
        <v>3037</v>
      </c>
      <c r="F3280" s="84" t="s">
        <v>12</v>
      </c>
      <c r="G3280" s="260" t="s">
        <v>9</v>
      </c>
      <c r="H3280" s="149"/>
      <c r="I3280" s="127"/>
    </row>
    <row r="3281" spans="1:9" s="25" customFormat="1" ht="15" x14ac:dyDescent="0.25">
      <c r="A3281" s="83" t="str">
        <f t="shared" si="59"/>
        <v>LBook-4</v>
      </c>
      <c r="B3281" s="83" t="s">
        <v>126</v>
      </c>
      <c r="C3281" s="82">
        <f>IF(ISBLANK(D3281),_xlfn.AGGREGATE(2,5,C$3276:C3280),"")</f>
        <v>4</v>
      </c>
      <c r="D3281" s="82"/>
      <c r="E3281" s="248" t="s">
        <v>3038</v>
      </c>
      <c r="F3281" s="84" t="s">
        <v>12</v>
      </c>
      <c r="G3281" s="260" t="s">
        <v>9</v>
      </c>
      <c r="H3281" s="149"/>
      <c r="I3281" s="164"/>
    </row>
    <row r="3282" spans="1:9" s="25" customFormat="1" ht="15" x14ac:dyDescent="0.25">
      <c r="A3282" s="83" t="str">
        <f t="shared" si="59"/>
        <v>LBook-5</v>
      </c>
      <c r="B3282" s="83" t="s">
        <v>126</v>
      </c>
      <c r="C3282" s="82">
        <f>IF(ISBLANK(D3282),_xlfn.AGGREGATE(2,5,C$3276:C3281),"")</f>
        <v>5</v>
      </c>
      <c r="D3282" s="82"/>
      <c r="E3282" s="247" t="s">
        <v>3039</v>
      </c>
      <c r="F3282" s="84" t="s">
        <v>12</v>
      </c>
      <c r="G3282" s="260" t="s">
        <v>9</v>
      </c>
      <c r="H3282" s="149"/>
      <c r="I3282" s="164"/>
    </row>
    <row r="3283" spans="1:9" s="25" customFormat="1" ht="15" x14ac:dyDescent="0.25">
      <c r="A3283" s="83" t="str">
        <f t="shared" si="59"/>
        <v>LBook-6</v>
      </c>
      <c r="B3283" s="83" t="s">
        <v>126</v>
      </c>
      <c r="C3283" s="82">
        <f>IF(ISBLANK(D3283),_xlfn.AGGREGATE(2,5,C$3276:C3282),"")</f>
        <v>6</v>
      </c>
      <c r="D3283" s="82"/>
      <c r="E3283" s="247" t="s">
        <v>3040</v>
      </c>
      <c r="F3283" s="84" t="s">
        <v>12</v>
      </c>
      <c r="G3283" s="260" t="s">
        <v>9</v>
      </c>
      <c r="H3283" s="149"/>
      <c r="I3283" s="164"/>
    </row>
    <row r="3284" spans="1:9" s="25" customFormat="1" ht="15" x14ac:dyDescent="0.2">
      <c r="A3284" s="187" t="str">
        <f t="shared" si="59"/>
        <v/>
      </c>
      <c r="B3284" s="86"/>
      <c r="C3284" s="106" t="str">
        <f>IF(ISBLANK(D3284),_xlfn.AGGREGATE(2,5,C$3276:C3283),"")</f>
        <v/>
      </c>
      <c r="D3284" s="87" t="s">
        <v>1</v>
      </c>
      <c r="E3284" s="87" t="s">
        <v>3041</v>
      </c>
      <c r="F3284" s="87"/>
      <c r="G3284" s="287"/>
      <c r="H3284" s="14"/>
      <c r="I3284" s="164"/>
    </row>
    <row r="3285" spans="1:9" s="25" customFormat="1" ht="15" x14ac:dyDescent="0.25">
      <c r="A3285" s="83" t="str">
        <f t="shared" si="59"/>
        <v>LBook-7</v>
      </c>
      <c r="B3285" s="83" t="s">
        <v>126</v>
      </c>
      <c r="C3285" s="82">
        <f>IF(ISBLANK(D3285),_xlfn.AGGREGATE(2,5,C$3276:C3284),"")</f>
        <v>7</v>
      </c>
      <c r="D3285" s="82"/>
      <c r="E3285" s="249" t="s">
        <v>2845</v>
      </c>
      <c r="F3285" s="85" t="s">
        <v>12</v>
      </c>
      <c r="G3285" s="260" t="s">
        <v>9</v>
      </c>
      <c r="H3285" s="149"/>
      <c r="I3285" s="164"/>
    </row>
    <row r="3286" spans="1:9" s="25" customFormat="1" ht="15" x14ac:dyDescent="0.25">
      <c r="A3286" s="83" t="str">
        <f t="shared" si="59"/>
        <v>LBook-8</v>
      </c>
      <c r="B3286" s="83" t="s">
        <v>126</v>
      </c>
      <c r="C3286" s="82">
        <f>IF(ISBLANK(D3286),_xlfn.AGGREGATE(2,5,C$3276:C3285),"")</f>
        <v>8</v>
      </c>
      <c r="D3286" s="82"/>
      <c r="E3286" s="250" t="s">
        <v>3042</v>
      </c>
      <c r="F3286" s="85" t="s">
        <v>12</v>
      </c>
      <c r="G3286" s="260" t="s">
        <v>9</v>
      </c>
      <c r="H3286" s="149"/>
      <c r="I3286" s="164"/>
    </row>
    <row r="3287" spans="1:9" s="25" customFormat="1" ht="15" x14ac:dyDescent="0.25">
      <c r="A3287" s="83" t="str">
        <f t="shared" si="59"/>
        <v>LBook-9</v>
      </c>
      <c r="B3287" s="83" t="s">
        <v>126</v>
      </c>
      <c r="C3287" s="82">
        <f>IF(ISBLANK(D3287),_xlfn.AGGREGATE(2,5,C$3276:C3286),"")</f>
        <v>9</v>
      </c>
      <c r="D3287" s="82"/>
      <c r="E3287" s="250" t="s">
        <v>3043</v>
      </c>
      <c r="F3287" s="85" t="s">
        <v>12</v>
      </c>
      <c r="G3287" s="260" t="s">
        <v>9</v>
      </c>
      <c r="H3287" s="149"/>
      <c r="I3287" s="164"/>
    </row>
    <row r="3288" spans="1:9" s="107" customFormat="1" ht="15" x14ac:dyDescent="0.25">
      <c r="A3288" s="83" t="str">
        <f t="shared" si="59"/>
        <v>LBook-10</v>
      </c>
      <c r="B3288" s="83" t="s">
        <v>126</v>
      </c>
      <c r="C3288" s="82">
        <f>IF(ISBLANK(D3288),_xlfn.AGGREGATE(2,5,C$3276:C3287),"")</f>
        <v>10</v>
      </c>
      <c r="D3288" s="82"/>
      <c r="E3288" s="251" t="s">
        <v>3044</v>
      </c>
      <c r="F3288" s="85" t="s">
        <v>12</v>
      </c>
      <c r="G3288" s="260" t="s">
        <v>9</v>
      </c>
      <c r="H3288" s="149"/>
      <c r="I3288" s="164"/>
    </row>
    <row r="3289" spans="1:9" s="25" customFormat="1" ht="15" x14ac:dyDescent="0.25">
      <c r="A3289" s="83" t="str">
        <f t="shared" si="59"/>
        <v>LBook-11</v>
      </c>
      <c r="B3289" s="83" t="s">
        <v>126</v>
      </c>
      <c r="C3289" s="82">
        <f>IF(ISBLANK(D3289),_xlfn.AGGREGATE(2,5,C$3276:C3288),"")</f>
        <v>11</v>
      </c>
      <c r="D3289" s="82"/>
      <c r="E3289" s="250" t="s">
        <v>1322</v>
      </c>
      <c r="F3289" s="85" t="s">
        <v>12</v>
      </c>
      <c r="G3289" s="260" t="s">
        <v>9</v>
      </c>
      <c r="H3289" s="149"/>
      <c r="I3289" s="164"/>
    </row>
    <row r="3290" spans="1:9" s="25" customFormat="1" ht="15" x14ac:dyDescent="0.25">
      <c r="A3290" s="83" t="str">
        <f t="shared" si="59"/>
        <v>LBook-12</v>
      </c>
      <c r="B3290" s="83" t="s">
        <v>126</v>
      </c>
      <c r="C3290" s="82">
        <f>IF(ISBLANK(D3290),_xlfn.AGGREGATE(2,5,C$3276:C3289),"")</f>
        <v>12</v>
      </c>
      <c r="D3290" s="82"/>
      <c r="E3290" s="250" t="s">
        <v>3045</v>
      </c>
      <c r="F3290" s="85" t="s">
        <v>12</v>
      </c>
      <c r="G3290" s="260" t="s">
        <v>9</v>
      </c>
      <c r="H3290" s="149"/>
      <c r="I3290" s="164"/>
    </row>
    <row r="3291" spans="1:9" s="25" customFormat="1" ht="15" x14ac:dyDescent="0.25">
      <c r="A3291" s="83" t="str">
        <f t="shared" si="59"/>
        <v>LBook-13</v>
      </c>
      <c r="B3291" s="83" t="s">
        <v>126</v>
      </c>
      <c r="C3291" s="82">
        <f>IF(ISBLANK(D3291),_xlfn.AGGREGATE(2,5,C$3276:C3290),"")</f>
        <v>13</v>
      </c>
      <c r="D3291" s="82"/>
      <c r="E3291" s="250" t="s">
        <v>3046</v>
      </c>
      <c r="F3291" s="85" t="s">
        <v>12</v>
      </c>
      <c r="G3291" s="260" t="s">
        <v>9</v>
      </c>
      <c r="H3291" s="149"/>
      <c r="I3291" s="164"/>
    </row>
    <row r="3292" spans="1:9" s="25" customFormat="1" ht="15" x14ac:dyDescent="0.25">
      <c r="A3292" s="83" t="str">
        <f t="shared" si="59"/>
        <v>LBook-14</v>
      </c>
      <c r="B3292" s="83" t="s">
        <v>126</v>
      </c>
      <c r="C3292" s="82">
        <f>IF(ISBLANK(D3292),_xlfn.AGGREGATE(2,5,C$3276:C3291),"")</f>
        <v>14</v>
      </c>
      <c r="D3292" s="82"/>
      <c r="E3292" s="252" t="s">
        <v>3047</v>
      </c>
      <c r="F3292" s="85" t="s">
        <v>12</v>
      </c>
      <c r="G3292" s="260" t="s">
        <v>9</v>
      </c>
      <c r="H3292" s="149"/>
      <c r="I3292" s="164"/>
    </row>
    <row r="3293" spans="1:9" s="25" customFormat="1" ht="15" x14ac:dyDescent="0.25">
      <c r="A3293" s="83" t="str">
        <f t="shared" si="59"/>
        <v>LBook-15</v>
      </c>
      <c r="B3293" s="83" t="s">
        <v>126</v>
      </c>
      <c r="C3293" s="82">
        <f>IF(ISBLANK(D3293),_xlfn.AGGREGATE(2,5,C$3276:C3292),"")</f>
        <v>15</v>
      </c>
      <c r="D3293" s="82"/>
      <c r="E3293" s="253" t="s">
        <v>3048</v>
      </c>
      <c r="F3293" s="85" t="s">
        <v>12</v>
      </c>
      <c r="G3293" s="260" t="s">
        <v>9</v>
      </c>
      <c r="H3293" s="149"/>
      <c r="I3293" s="164"/>
    </row>
    <row r="3294" spans="1:9" s="25" customFormat="1" ht="15" x14ac:dyDescent="0.25">
      <c r="A3294" s="83" t="str">
        <f t="shared" si="59"/>
        <v>LBook-16</v>
      </c>
      <c r="B3294" s="83" t="s">
        <v>126</v>
      </c>
      <c r="C3294" s="82">
        <f>IF(ISBLANK(D3294),_xlfn.AGGREGATE(2,5,C$3276:C3293),"")</f>
        <v>16</v>
      </c>
      <c r="D3294" s="82"/>
      <c r="E3294" s="247" t="s">
        <v>1924</v>
      </c>
      <c r="F3294" s="85" t="s">
        <v>12</v>
      </c>
      <c r="G3294" s="260" t="s">
        <v>9</v>
      </c>
      <c r="H3294" s="149"/>
      <c r="I3294" s="164"/>
    </row>
    <row r="3295" spans="1:9" s="25" customFormat="1" ht="15" x14ac:dyDescent="0.2">
      <c r="A3295" s="187" t="str">
        <f t="shared" si="59"/>
        <v/>
      </c>
      <c r="B3295" s="86"/>
      <c r="C3295" s="106" t="str">
        <f>IF(ISBLANK(D3295),_xlfn.AGGREGATE(2,5,C$3276:C3294),"")</f>
        <v/>
      </c>
      <c r="D3295" s="87" t="s">
        <v>1</v>
      </c>
      <c r="E3295" s="87" t="s">
        <v>1925</v>
      </c>
      <c r="F3295" s="87"/>
      <c r="G3295" s="287"/>
      <c r="H3295" s="14"/>
      <c r="I3295" s="164"/>
    </row>
    <row r="3296" spans="1:9" s="25" customFormat="1" ht="15" x14ac:dyDescent="0.25">
      <c r="A3296" s="83" t="str">
        <f t="shared" si="59"/>
        <v>LBook-17</v>
      </c>
      <c r="B3296" s="83" t="s">
        <v>126</v>
      </c>
      <c r="C3296" s="82">
        <f>IF(ISBLANK(D3296),_xlfn.AGGREGATE(2,5,C$3276:C3295),"")</f>
        <v>17</v>
      </c>
      <c r="D3296" s="82"/>
      <c r="E3296" s="249" t="s">
        <v>2651</v>
      </c>
      <c r="F3296" s="85" t="s">
        <v>12</v>
      </c>
      <c r="G3296" s="260" t="s">
        <v>9</v>
      </c>
      <c r="H3296" s="149"/>
      <c r="I3296" s="164"/>
    </row>
    <row r="3297" spans="1:9" s="25" customFormat="1" ht="15" x14ac:dyDescent="0.25">
      <c r="A3297" s="83" t="str">
        <f t="shared" si="59"/>
        <v>LBook-18</v>
      </c>
      <c r="B3297" s="83" t="s">
        <v>126</v>
      </c>
      <c r="C3297" s="82">
        <f>IF(ISBLANK(D3297),_xlfn.AGGREGATE(2,5,C$3276:C3296),"")</f>
        <v>18</v>
      </c>
      <c r="D3297" s="82"/>
      <c r="E3297" s="249" t="s">
        <v>2652</v>
      </c>
      <c r="F3297" s="85" t="s">
        <v>12</v>
      </c>
      <c r="G3297" s="260" t="s">
        <v>9</v>
      </c>
      <c r="H3297" s="149"/>
      <c r="I3297" s="164"/>
    </row>
    <row r="3298" spans="1:9" s="25" customFormat="1" ht="15" x14ac:dyDescent="0.25">
      <c r="A3298" s="83" t="str">
        <f t="shared" si="59"/>
        <v>LBook-19</v>
      </c>
      <c r="B3298" s="83" t="s">
        <v>126</v>
      </c>
      <c r="C3298" s="82">
        <f>IF(ISBLANK(D3298),_xlfn.AGGREGATE(2,5,C$3276:C3297),"")</f>
        <v>19</v>
      </c>
      <c r="D3298" s="82"/>
      <c r="E3298" s="249" t="s">
        <v>2653</v>
      </c>
      <c r="F3298" s="85" t="s">
        <v>12</v>
      </c>
      <c r="G3298" s="260" t="s">
        <v>9</v>
      </c>
      <c r="H3298" s="149"/>
      <c r="I3298" s="164"/>
    </row>
    <row r="3299" spans="1:9" s="107" customFormat="1" ht="15" x14ac:dyDescent="0.25">
      <c r="A3299" s="83" t="str">
        <f t="shared" ref="A3299:A3317" si="60">IF(ISBLANK(D3299),B3299&amp;"-"&amp;C3299,"")</f>
        <v>LBook-20</v>
      </c>
      <c r="B3299" s="83" t="s">
        <v>126</v>
      </c>
      <c r="C3299" s="82">
        <f>IF(ISBLANK(D3299),_xlfn.AGGREGATE(2,5,C$3276:C3298),"")</f>
        <v>20</v>
      </c>
      <c r="D3299" s="82"/>
      <c r="E3299" s="249" t="s">
        <v>2654</v>
      </c>
      <c r="F3299" s="85" t="s">
        <v>12</v>
      </c>
      <c r="G3299" s="260" t="s">
        <v>9</v>
      </c>
      <c r="H3299" s="149"/>
      <c r="I3299" s="164"/>
    </row>
    <row r="3300" spans="1:9" s="25" customFormat="1" ht="15" x14ac:dyDescent="0.25">
      <c r="A3300" s="83" t="str">
        <f t="shared" si="60"/>
        <v>LBook-21</v>
      </c>
      <c r="B3300" s="83" t="s">
        <v>126</v>
      </c>
      <c r="C3300" s="82">
        <f>IF(ISBLANK(D3300),_xlfn.AGGREGATE(2,5,C$3276:C3299),"")</f>
        <v>21</v>
      </c>
      <c r="D3300" s="82"/>
      <c r="E3300" s="249" t="s">
        <v>2655</v>
      </c>
      <c r="F3300" s="85" t="s">
        <v>12</v>
      </c>
      <c r="G3300" s="260" t="s">
        <v>9</v>
      </c>
      <c r="H3300" s="149"/>
      <c r="I3300" s="164"/>
    </row>
    <row r="3301" spans="1:9" s="25" customFormat="1" ht="15" x14ac:dyDescent="0.25">
      <c r="A3301" s="83" t="str">
        <f t="shared" si="60"/>
        <v>LBook-22</v>
      </c>
      <c r="B3301" s="83" t="s">
        <v>126</v>
      </c>
      <c r="C3301" s="82">
        <f>IF(ISBLANK(D3301),_xlfn.AGGREGATE(2,5,C$3276:C3300),"")</f>
        <v>22</v>
      </c>
      <c r="D3301" s="82"/>
      <c r="E3301" s="249" t="s">
        <v>2656</v>
      </c>
      <c r="F3301" s="85" t="s">
        <v>12</v>
      </c>
      <c r="G3301" s="260" t="s">
        <v>9</v>
      </c>
      <c r="H3301" s="149"/>
      <c r="I3301" s="164"/>
    </row>
    <row r="3302" spans="1:9" s="25" customFormat="1" ht="28.5" x14ac:dyDescent="0.25">
      <c r="A3302" s="83" t="str">
        <f t="shared" si="60"/>
        <v>LBook-23</v>
      </c>
      <c r="B3302" s="83" t="s">
        <v>126</v>
      </c>
      <c r="C3302" s="82">
        <f>IF(ISBLANK(D3302),_xlfn.AGGREGATE(2,5,C$3276:C3301),"")</f>
        <v>23</v>
      </c>
      <c r="D3302" s="82"/>
      <c r="E3302" s="246" t="s">
        <v>3049</v>
      </c>
      <c r="F3302" s="85" t="s">
        <v>12</v>
      </c>
      <c r="G3302" s="260" t="s">
        <v>9</v>
      </c>
      <c r="H3302" s="149"/>
      <c r="I3302" s="164"/>
    </row>
    <row r="3303" spans="1:9" s="25" customFormat="1" ht="15" x14ac:dyDescent="0.25">
      <c r="A3303" s="83" t="str">
        <f t="shared" si="60"/>
        <v>LBook-24</v>
      </c>
      <c r="B3303" s="83" t="s">
        <v>126</v>
      </c>
      <c r="C3303" s="82">
        <f>IF(ISBLANK(D3303),_xlfn.AGGREGATE(2,5,C$3276:C3302),"")</f>
        <v>24</v>
      </c>
      <c r="D3303" s="82"/>
      <c r="E3303" s="246" t="s">
        <v>3050</v>
      </c>
      <c r="F3303" s="85" t="s">
        <v>12</v>
      </c>
      <c r="G3303" s="260" t="s">
        <v>9</v>
      </c>
      <c r="H3303" s="149"/>
      <c r="I3303" s="164"/>
    </row>
    <row r="3304" spans="1:9" s="25" customFormat="1" ht="28.5" x14ac:dyDescent="0.25">
      <c r="A3304" s="83" t="str">
        <f t="shared" si="60"/>
        <v>LBook-25</v>
      </c>
      <c r="B3304" s="83" t="s">
        <v>126</v>
      </c>
      <c r="C3304" s="82">
        <f>IF(ISBLANK(D3304),_xlfn.AGGREGATE(2,5,C$3276:C3303),"")</f>
        <v>25</v>
      </c>
      <c r="D3304" s="82"/>
      <c r="E3304" s="246" t="s">
        <v>3051</v>
      </c>
      <c r="F3304" s="85" t="s">
        <v>12</v>
      </c>
      <c r="G3304" s="260" t="s">
        <v>9</v>
      </c>
      <c r="H3304" s="149"/>
      <c r="I3304" s="164"/>
    </row>
    <row r="3305" spans="1:9" s="25" customFormat="1" ht="15" x14ac:dyDescent="0.25">
      <c r="A3305" s="83" t="str">
        <f t="shared" si="60"/>
        <v>LBook-26</v>
      </c>
      <c r="B3305" s="83" t="s">
        <v>126</v>
      </c>
      <c r="C3305" s="82">
        <f>IF(ISBLANK(D3305),_xlfn.AGGREGATE(2,5,C$3276:C3304),"")</f>
        <v>26</v>
      </c>
      <c r="D3305" s="82"/>
      <c r="E3305" s="246" t="s">
        <v>3052</v>
      </c>
      <c r="F3305" s="85" t="s">
        <v>12</v>
      </c>
      <c r="G3305" s="260" t="s">
        <v>9</v>
      </c>
      <c r="H3305" s="149"/>
      <c r="I3305" s="164"/>
    </row>
    <row r="3306" spans="1:9" s="25" customFormat="1" ht="15" x14ac:dyDescent="0.25">
      <c r="A3306" s="83" t="str">
        <f t="shared" si="60"/>
        <v>LBook-27</v>
      </c>
      <c r="B3306" s="83" t="s">
        <v>126</v>
      </c>
      <c r="C3306" s="82">
        <f>IF(ISBLANK(D3306),_xlfn.AGGREGATE(2,5,C$3276:C3305),"")</f>
        <v>27</v>
      </c>
      <c r="D3306" s="82"/>
      <c r="E3306" s="254" t="s">
        <v>3053</v>
      </c>
      <c r="F3306" s="85" t="s">
        <v>12</v>
      </c>
      <c r="G3306" s="260" t="s">
        <v>9</v>
      </c>
      <c r="H3306" s="149"/>
      <c r="I3306" s="164"/>
    </row>
    <row r="3307" spans="1:9" s="25" customFormat="1" ht="15" x14ac:dyDescent="0.25">
      <c r="A3307" s="83" t="str">
        <f t="shared" si="60"/>
        <v>LBook-28</v>
      </c>
      <c r="B3307" s="83" t="s">
        <v>126</v>
      </c>
      <c r="C3307" s="82">
        <f>IF(ISBLANK(D3307),_xlfn.AGGREGATE(2,5,C$3276:C3306),"")</f>
        <v>28</v>
      </c>
      <c r="D3307" s="82"/>
      <c r="E3307" s="254" t="s">
        <v>3054</v>
      </c>
      <c r="F3307" s="85" t="s">
        <v>12</v>
      </c>
      <c r="G3307" s="260" t="s">
        <v>9</v>
      </c>
      <c r="H3307" s="149"/>
      <c r="I3307" s="164"/>
    </row>
    <row r="3308" spans="1:9" s="25" customFormat="1" ht="15" x14ac:dyDescent="0.25">
      <c r="A3308" s="83" t="str">
        <f t="shared" si="60"/>
        <v>LBook-29</v>
      </c>
      <c r="B3308" s="83" t="s">
        <v>126</v>
      </c>
      <c r="C3308" s="82">
        <f>IF(ISBLANK(D3308),_xlfn.AGGREGATE(2,5,C$3276:C3307),"")</f>
        <v>29</v>
      </c>
      <c r="D3308" s="82"/>
      <c r="E3308" s="254" t="s">
        <v>3055</v>
      </c>
      <c r="F3308" s="85" t="s">
        <v>12</v>
      </c>
      <c r="G3308" s="260" t="s">
        <v>9</v>
      </c>
      <c r="H3308" s="149"/>
      <c r="I3308" s="164"/>
    </row>
    <row r="3309" spans="1:9" s="25" customFormat="1" ht="28.5" x14ac:dyDescent="0.25">
      <c r="A3309" s="83" t="str">
        <f t="shared" si="60"/>
        <v>LBook-30</v>
      </c>
      <c r="B3309" s="83" t="s">
        <v>126</v>
      </c>
      <c r="C3309" s="82">
        <f>IF(ISBLANK(D3309),_xlfn.AGGREGATE(2,5,C$3276:C3308),"")</f>
        <v>30</v>
      </c>
      <c r="D3309" s="82"/>
      <c r="E3309" s="254" t="s">
        <v>3056</v>
      </c>
      <c r="F3309" s="85" t="s">
        <v>12</v>
      </c>
      <c r="G3309" s="260" t="s">
        <v>9</v>
      </c>
      <c r="H3309" s="149"/>
      <c r="I3309" s="164"/>
    </row>
    <row r="3310" spans="1:9" s="25" customFormat="1" ht="15" x14ac:dyDescent="0.25">
      <c r="A3310" s="83" t="str">
        <f t="shared" si="60"/>
        <v>LBook-31</v>
      </c>
      <c r="B3310" s="83" t="s">
        <v>126</v>
      </c>
      <c r="C3310" s="82">
        <f>IF(ISBLANK(D3310),_xlfn.AGGREGATE(2,5,C$3276:C3309),"")</f>
        <v>31</v>
      </c>
      <c r="D3310" s="82"/>
      <c r="E3310" s="254" t="s">
        <v>3057</v>
      </c>
      <c r="F3310" s="85" t="s">
        <v>12</v>
      </c>
      <c r="G3310" s="260" t="s">
        <v>9</v>
      </c>
      <c r="H3310" s="149"/>
      <c r="I3310" s="164"/>
    </row>
    <row r="3311" spans="1:9" s="25" customFormat="1" ht="28.5" x14ac:dyDescent="0.25">
      <c r="A3311" s="83" t="str">
        <f t="shared" si="60"/>
        <v>LBook-32</v>
      </c>
      <c r="B3311" s="83" t="s">
        <v>126</v>
      </c>
      <c r="C3311" s="82">
        <f>IF(ISBLANK(D3311),_xlfn.AGGREGATE(2,5,C$3276:C3310),"")</f>
        <v>32</v>
      </c>
      <c r="D3311" s="82"/>
      <c r="E3311" s="254" t="s">
        <v>3058</v>
      </c>
      <c r="F3311" s="85" t="s">
        <v>12</v>
      </c>
      <c r="G3311" s="260" t="s">
        <v>9</v>
      </c>
      <c r="H3311" s="149"/>
      <c r="I3311" s="164"/>
    </row>
    <row r="3312" spans="1:9" s="25" customFormat="1" ht="15" x14ac:dyDescent="0.25">
      <c r="A3312" s="83" t="str">
        <f t="shared" si="60"/>
        <v>LBook-33</v>
      </c>
      <c r="B3312" s="83" t="s">
        <v>126</v>
      </c>
      <c r="C3312" s="82">
        <f>IF(ISBLANK(D3312),_xlfn.AGGREGATE(2,5,C$3276:C3311),"")</f>
        <v>33</v>
      </c>
      <c r="D3312" s="82"/>
      <c r="E3312" s="246" t="s">
        <v>3059</v>
      </c>
      <c r="F3312" s="85" t="s">
        <v>12</v>
      </c>
      <c r="G3312" s="260" t="s">
        <v>9</v>
      </c>
      <c r="H3312" s="149"/>
      <c r="I3312" s="164"/>
    </row>
    <row r="3313" spans="1:16384" s="25" customFormat="1" ht="15" x14ac:dyDescent="0.25">
      <c r="A3313" s="83" t="str">
        <f t="shared" si="60"/>
        <v>LBook-34</v>
      </c>
      <c r="B3313" s="83" t="s">
        <v>126</v>
      </c>
      <c r="C3313" s="82">
        <f>IF(ISBLANK(D3313),_xlfn.AGGREGATE(2,5,C$3276:C3312),"")</f>
        <v>34</v>
      </c>
      <c r="D3313" s="82"/>
      <c r="E3313" s="246" t="s">
        <v>3060</v>
      </c>
      <c r="F3313" s="85" t="s">
        <v>12</v>
      </c>
      <c r="G3313" s="260" t="s">
        <v>9</v>
      </c>
      <c r="H3313" s="149"/>
      <c r="I3313" s="164"/>
    </row>
    <row r="3314" spans="1:16384" s="25" customFormat="1" ht="15" x14ac:dyDescent="0.25">
      <c r="A3314" s="83" t="str">
        <f t="shared" si="60"/>
        <v>LBook-35</v>
      </c>
      <c r="B3314" s="83" t="s">
        <v>126</v>
      </c>
      <c r="C3314" s="82">
        <f>IF(ISBLANK(D3314),_xlfn.AGGREGATE(2,5,C$3276:C3313),"")</f>
        <v>35</v>
      </c>
      <c r="D3314" s="82"/>
      <c r="E3314" s="246" t="s">
        <v>3061</v>
      </c>
      <c r="F3314" s="85" t="s">
        <v>12</v>
      </c>
      <c r="G3314" s="260" t="s">
        <v>9</v>
      </c>
      <c r="H3314" s="149"/>
      <c r="I3314" s="164"/>
    </row>
    <row r="3315" spans="1:16384" s="25" customFormat="1" ht="28.5" x14ac:dyDescent="0.25">
      <c r="A3315" s="83" t="str">
        <f t="shared" si="60"/>
        <v>LBook-36</v>
      </c>
      <c r="B3315" s="83" t="s">
        <v>126</v>
      </c>
      <c r="C3315" s="82">
        <f>IF(ISBLANK(D3315),_xlfn.AGGREGATE(2,5,C$3276:C3314),"")</f>
        <v>36</v>
      </c>
      <c r="D3315" s="82"/>
      <c r="E3315" s="246" t="s">
        <v>3062</v>
      </c>
      <c r="F3315" s="85" t="s">
        <v>12</v>
      </c>
      <c r="G3315" s="260" t="s">
        <v>9</v>
      </c>
      <c r="H3315" s="149"/>
      <c r="I3315" s="164"/>
    </row>
    <row r="3316" spans="1:16384" s="25" customFormat="1" ht="15" x14ac:dyDescent="0.25">
      <c r="A3316" s="83" t="str">
        <f t="shared" si="60"/>
        <v>LBook-37</v>
      </c>
      <c r="B3316" s="83" t="s">
        <v>126</v>
      </c>
      <c r="C3316" s="82">
        <f>IF(ISBLANK(D3316),_xlfn.AGGREGATE(2,5,C$3276:C3315),"")</f>
        <v>37</v>
      </c>
      <c r="D3316" s="82"/>
      <c r="E3316" s="246" t="s">
        <v>3063</v>
      </c>
      <c r="F3316" s="85" t="s">
        <v>12</v>
      </c>
      <c r="G3316" s="260" t="s">
        <v>9</v>
      </c>
      <c r="H3316" s="149"/>
      <c r="I3316" s="164"/>
    </row>
    <row r="3317" spans="1:16384" s="25" customFormat="1" ht="28.5" x14ac:dyDescent="0.25">
      <c r="A3317" s="83" t="str">
        <f t="shared" si="60"/>
        <v>LBook-38</v>
      </c>
      <c r="B3317" s="83" t="s">
        <v>126</v>
      </c>
      <c r="C3317" s="82">
        <f>IF(ISBLANK(D3317),_xlfn.AGGREGATE(2,5,C$3276:C3316),"")</f>
        <v>38</v>
      </c>
      <c r="D3317" s="82"/>
      <c r="E3317" s="88" t="s">
        <v>3064</v>
      </c>
      <c r="F3317" s="85" t="s">
        <v>12</v>
      </c>
      <c r="G3317" s="260" t="s">
        <v>9</v>
      </c>
      <c r="H3317" s="149"/>
      <c r="I3317" s="164"/>
    </row>
    <row r="3318" spans="1:16384" s="25" customFormat="1" ht="18.75" x14ac:dyDescent="0.3">
      <c r="A3318" s="89"/>
      <c r="B3318" s="90"/>
      <c r="C3318" s="112"/>
      <c r="D3318" s="151" t="s">
        <v>51</v>
      </c>
      <c r="E3318" s="191" t="s">
        <v>50</v>
      </c>
      <c r="F3318" s="91"/>
      <c r="G3318" s="288"/>
      <c r="H3318" s="292"/>
      <c r="I3318" s="164"/>
    </row>
    <row r="3319" spans="1:16384" s="25" customFormat="1" ht="15" x14ac:dyDescent="0.25">
      <c r="A3319" s="83" t="str">
        <f>IF(ISBLANK(D3319),B3319&amp;"-"&amp;C3319,"")</f>
        <v>LCrash-1</v>
      </c>
      <c r="B3319" s="83" t="s">
        <v>129</v>
      </c>
      <c r="C3319" s="82">
        <f>IF(ISBLANK(D3319),_xlfn.AGGREGATE(2,5,C$3317:C3318),"")</f>
        <v>1</v>
      </c>
      <c r="D3319" s="82"/>
      <c r="E3319" s="88" t="s">
        <v>3065</v>
      </c>
      <c r="F3319" s="85" t="s">
        <v>6</v>
      </c>
      <c r="G3319" s="260" t="s">
        <v>9</v>
      </c>
      <c r="H3319" s="149"/>
      <c r="I3319" s="164"/>
    </row>
    <row r="3320" spans="1:16384" s="25" customFormat="1" ht="15" x14ac:dyDescent="0.25">
      <c r="A3320" s="83" t="str">
        <f t="shared" ref="A3320:A3340" si="61">IF(ISBLANK(D3320),B3320&amp;"-"&amp;C3320,"")</f>
        <v>LCrash-2</v>
      </c>
      <c r="B3320" s="83" t="s">
        <v>129</v>
      </c>
      <c r="C3320" s="82">
        <f>IF(ISBLANK(D3320),_xlfn.AGGREGATE(2,5,C$3317:C3319),"")</f>
        <v>2</v>
      </c>
      <c r="D3320" s="82"/>
      <c r="E3320" s="88" t="s">
        <v>3105</v>
      </c>
      <c r="F3320" s="85" t="s">
        <v>6</v>
      </c>
      <c r="G3320" s="260" t="s">
        <v>9</v>
      </c>
      <c r="H3320" s="149"/>
      <c r="I3320" s="164"/>
    </row>
    <row r="3321" spans="1:16384" s="25" customFormat="1" ht="15" x14ac:dyDescent="0.25">
      <c r="A3321" s="83" t="str">
        <f t="shared" si="61"/>
        <v/>
      </c>
      <c r="B3321" s="83"/>
      <c r="C3321" s="82" t="str">
        <f>IF(ISBLANK(D3321),_xlfn.AGGREGATE(2,5,C$3317:C3320),"")</f>
        <v/>
      </c>
      <c r="D3321" s="82" t="s">
        <v>1</v>
      </c>
      <c r="E3321" s="88" t="s">
        <v>3066</v>
      </c>
      <c r="F3321" s="85"/>
      <c r="G3321" s="260"/>
      <c r="H3321" s="149"/>
      <c r="I3321" s="164"/>
    </row>
    <row r="3322" spans="1:16384" ht="15" x14ac:dyDescent="0.25">
      <c r="A3322" s="83" t="str">
        <f t="shared" si="61"/>
        <v>LCrash-3</v>
      </c>
      <c r="B3322" s="83" t="s">
        <v>129</v>
      </c>
      <c r="C3322" s="82">
        <f>IF(ISBLANK(D3322),_xlfn.AGGREGATE(2,5,C$3317:C3321),"")</f>
        <v>3</v>
      </c>
      <c r="D3322" s="82"/>
      <c r="E3322" s="88" t="s">
        <v>3067</v>
      </c>
      <c r="F3322" s="85" t="s">
        <v>6</v>
      </c>
      <c r="G3322" s="260" t="s">
        <v>9</v>
      </c>
      <c r="H3322" s="149"/>
    </row>
    <row r="3323" spans="1:16384" ht="15" x14ac:dyDescent="0.25">
      <c r="A3323" s="83" t="str">
        <f t="shared" si="61"/>
        <v>LCrash-4</v>
      </c>
      <c r="B3323" s="83" t="s">
        <v>129</v>
      </c>
      <c r="C3323" s="82">
        <f>IF(ISBLANK(D3323),_xlfn.AGGREGATE(2,5,C$3317:C3322),"")</f>
        <v>4</v>
      </c>
      <c r="D3323" s="82"/>
      <c r="E3323" s="88" t="s">
        <v>3068</v>
      </c>
      <c r="F3323" s="85" t="s">
        <v>12</v>
      </c>
      <c r="G3323" s="260" t="s">
        <v>9</v>
      </c>
      <c r="H3323" s="149"/>
      <c r="I3323" s="70"/>
      <c r="J3323" s="83"/>
      <c r="K3323" s="82"/>
      <c r="L3323" s="82"/>
      <c r="M3323" s="88"/>
      <c r="N3323" s="85"/>
      <c r="O3323" s="125"/>
      <c r="P3323" s="149"/>
      <c r="Q3323" s="70"/>
      <c r="R3323" s="83"/>
      <c r="S3323" s="82"/>
      <c r="T3323" s="82"/>
      <c r="U3323" s="88"/>
      <c r="V3323" s="85"/>
      <c r="W3323" s="125"/>
      <c r="X3323" s="149"/>
      <c r="Y3323" s="70"/>
      <c r="Z3323" s="83"/>
      <c r="AA3323" s="82"/>
      <c r="AB3323" s="82"/>
      <c r="AC3323" s="88"/>
      <c r="AD3323" s="85"/>
      <c r="AE3323" s="125"/>
      <c r="AF3323" s="149"/>
      <c r="AG3323" s="70"/>
      <c r="AH3323" s="83"/>
      <c r="AI3323" s="82"/>
      <c r="AJ3323" s="82"/>
      <c r="AK3323" s="88"/>
      <c r="AL3323" s="85"/>
      <c r="AM3323" s="125"/>
      <c r="AN3323" s="149"/>
      <c r="AO3323" s="70"/>
      <c r="AP3323" s="83"/>
      <c r="AQ3323" s="82"/>
      <c r="AR3323" s="82"/>
      <c r="AS3323" s="88"/>
      <c r="AT3323" s="85"/>
      <c r="AU3323" s="125"/>
      <c r="AV3323" s="149"/>
      <c r="AW3323" s="70"/>
      <c r="AX3323" s="83"/>
      <c r="AY3323" s="82"/>
      <c r="AZ3323" s="82"/>
      <c r="BA3323" s="88"/>
      <c r="BB3323" s="85"/>
      <c r="BC3323" s="125"/>
      <c r="BD3323" s="149"/>
      <c r="BE3323" s="70"/>
      <c r="BF3323" s="83"/>
      <c r="BG3323" s="82"/>
      <c r="BH3323" s="82"/>
      <c r="BI3323" s="88"/>
      <c r="BJ3323" s="85"/>
      <c r="BK3323" s="125"/>
      <c r="BL3323" s="149"/>
      <c r="BM3323" s="70"/>
      <c r="BN3323" s="83"/>
      <c r="BO3323" s="82"/>
      <c r="BP3323" s="82"/>
      <c r="BQ3323" s="88"/>
      <c r="BR3323" s="85"/>
      <c r="BS3323" s="125"/>
      <c r="BT3323" s="149"/>
      <c r="BU3323" s="70"/>
      <c r="BV3323" s="83"/>
      <c r="BW3323" s="82"/>
      <c r="BX3323" s="82"/>
      <c r="BY3323" s="88"/>
      <c r="BZ3323" s="85"/>
      <c r="CA3323" s="125"/>
      <c r="CB3323" s="149"/>
      <c r="CC3323" s="70"/>
      <c r="CD3323" s="83"/>
      <c r="CE3323" s="82"/>
      <c r="CF3323" s="82"/>
      <c r="CG3323" s="88"/>
      <c r="CH3323" s="85"/>
      <c r="CI3323" s="125"/>
      <c r="CJ3323" s="149"/>
      <c r="CK3323" s="70"/>
      <c r="CL3323" s="83"/>
      <c r="CM3323" s="82"/>
      <c r="CN3323" s="82"/>
      <c r="CO3323" s="88"/>
      <c r="CP3323" s="85"/>
      <c r="CQ3323" s="125"/>
      <c r="CR3323" s="149"/>
      <c r="CS3323" s="70"/>
      <c r="CT3323" s="83"/>
      <c r="CU3323" s="82"/>
      <c r="CV3323" s="82"/>
      <c r="CW3323" s="88"/>
      <c r="CX3323" s="85"/>
      <c r="CY3323" s="125"/>
      <c r="CZ3323" s="149"/>
      <c r="DA3323" s="70"/>
      <c r="DB3323" s="83"/>
      <c r="DC3323" s="82"/>
      <c r="DD3323" s="82"/>
      <c r="DE3323" s="88"/>
      <c r="DF3323" s="85"/>
      <c r="DG3323" s="125"/>
      <c r="DH3323" s="149"/>
      <c r="DI3323" s="70"/>
      <c r="DJ3323" s="83"/>
      <c r="DK3323" s="82"/>
      <c r="DL3323" s="82"/>
      <c r="DM3323" s="88"/>
      <c r="DN3323" s="85"/>
      <c r="DO3323" s="125"/>
      <c r="DP3323" s="149"/>
      <c r="DQ3323" s="70"/>
      <c r="DR3323" s="83"/>
      <c r="DS3323" s="82"/>
      <c r="DT3323" s="82"/>
      <c r="DU3323" s="88"/>
      <c r="DV3323" s="85"/>
      <c r="DW3323" s="125"/>
      <c r="DX3323" s="149"/>
      <c r="DY3323" s="70"/>
      <c r="DZ3323" s="83"/>
      <c r="EA3323" s="82"/>
      <c r="EB3323" s="82"/>
      <c r="EC3323" s="88"/>
      <c r="ED3323" s="85"/>
      <c r="EE3323" s="125"/>
      <c r="EF3323" s="149"/>
      <c r="EG3323" s="70"/>
      <c r="EH3323" s="83"/>
      <c r="EI3323" s="82"/>
      <c r="EJ3323" s="82"/>
      <c r="EK3323" s="88"/>
      <c r="EL3323" s="85"/>
      <c r="EM3323" s="125"/>
      <c r="EN3323" s="149"/>
      <c r="EO3323" s="70"/>
      <c r="EP3323" s="83"/>
      <c r="EQ3323" s="82"/>
      <c r="ER3323" s="82"/>
      <c r="ES3323" s="88"/>
      <c r="ET3323" s="85"/>
      <c r="EU3323" s="125"/>
      <c r="EV3323" s="149"/>
      <c r="EW3323" s="70"/>
      <c r="EX3323" s="83"/>
      <c r="EY3323" s="82"/>
      <c r="EZ3323" s="82"/>
      <c r="FA3323" s="88"/>
      <c r="FB3323" s="85"/>
      <c r="FC3323" s="125"/>
      <c r="FD3323" s="149"/>
      <c r="FE3323" s="70"/>
      <c r="FF3323" s="83"/>
      <c r="FG3323" s="82"/>
      <c r="FH3323" s="82"/>
      <c r="FI3323" s="88"/>
      <c r="FJ3323" s="85"/>
      <c r="FK3323" s="125"/>
      <c r="FL3323" s="149"/>
      <c r="FM3323" s="70"/>
      <c r="FN3323" s="83"/>
      <c r="FO3323" s="82"/>
      <c r="FP3323" s="82"/>
      <c r="FQ3323" s="88"/>
      <c r="FR3323" s="85"/>
      <c r="FS3323" s="125"/>
      <c r="FT3323" s="149"/>
      <c r="FU3323" s="70"/>
      <c r="FV3323" s="83"/>
      <c r="FW3323" s="82"/>
      <c r="FX3323" s="82"/>
      <c r="FY3323" s="88"/>
      <c r="FZ3323" s="85"/>
      <c r="GA3323" s="125"/>
      <c r="GB3323" s="149"/>
      <c r="GC3323" s="70"/>
      <c r="GD3323" s="83"/>
      <c r="GE3323" s="82"/>
      <c r="GF3323" s="82"/>
      <c r="GG3323" s="88"/>
      <c r="GH3323" s="85"/>
      <c r="GI3323" s="125"/>
      <c r="GJ3323" s="149"/>
      <c r="GK3323" s="70"/>
      <c r="GL3323" s="83"/>
      <c r="GM3323" s="82"/>
      <c r="GN3323" s="82"/>
      <c r="GO3323" s="88"/>
      <c r="GP3323" s="85"/>
      <c r="GQ3323" s="125"/>
      <c r="GR3323" s="149"/>
      <c r="GS3323" s="70"/>
      <c r="GT3323" s="83"/>
      <c r="GU3323" s="82"/>
      <c r="GV3323" s="82"/>
      <c r="GW3323" s="88"/>
      <c r="GX3323" s="85"/>
      <c r="GY3323" s="125"/>
      <c r="GZ3323" s="149"/>
      <c r="HA3323" s="70"/>
      <c r="HB3323" s="83"/>
      <c r="HC3323" s="82"/>
      <c r="HD3323" s="82"/>
      <c r="HE3323" s="88"/>
      <c r="HF3323" s="85"/>
      <c r="HG3323" s="125"/>
      <c r="HH3323" s="149"/>
      <c r="HI3323" s="70"/>
      <c r="HJ3323" s="83"/>
      <c r="HK3323" s="82"/>
      <c r="HL3323" s="82"/>
      <c r="HM3323" s="88"/>
      <c r="HN3323" s="85"/>
      <c r="HO3323" s="125"/>
      <c r="HP3323" s="149"/>
      <c r="HQ3323" s="70"/>
      <c r="HR3323" s="83"/>
      <c r="HS3323" s="82"/>
      <c r="HT3323" s="82"/>
      <c r="HU3323" s="88"/>
      <c r="HV3323" s="85"/>
      <c r="HW3323" s="125"/>
      <c r="HX3323" s="149"/>
      <c r="HY3323" s="70"/>
      <c r="HZ3323" s="83"/>
      <c r="IA3323" s="82"/>
      <c r="IB3323" s="82"/>
      <c r="IC3323" s="88"/>
      <c r="ID3323" s="85"/>
      <c r="IE3323" s="125"/>
      <c r="IF3323" s="149"/>
      <c r="IG3323" s="70"/>
      <c r="IH3323" s="83"/>
      <c r="II3323" s="82"/>
      <c r="IJ3323" s="82"/>
      <c r="IK3323" s="88"/>
      <c r="IL3323" s="85"/>
      <c r="IM3323" s="125"/>
      <c r="IN3323" s="149"/>
      <c r="IO3323" s="70"/>
      <c r="IP3323" s="83"/>
      <c r="IQ3323" s="82"/>
      <c r="IR3323" s="82"/>
      <c r="IS3323" s="88"/>
      <c r="IT3323" s="85"/>
      <c r="IU3323" s="125"/>
      <c r="IV3323" s="149"/>
      <c r="IW3323" s="70"/>
      <c r="IX3323" s="83"/>
      <c r="IY3323" s="82"/>
      <c r="IZ3323" s="82"/>
      <c r="JA3323" s="88"/>
      <c r="JB3323" s="85"/>
      <c r="JC3323" s="125"/>
      <c r="JD3323" s="149"/>
      <c r="JE3323" s="70"/>
      <c r="JF3323" s="83"/>
      <c r="JG3323" s="82"/>
      <c r="JH3323" s="82"/>
      <c r="JI3323" s="88"/>
      <c r="JJ3323" s="85"/>
      <c r="JK3323" s="125"/>
      <c r="JL3323" s="149"/>
      <c r="JM3323" s="70"/>
      <c r="JN3323" s="83"/>
      <c r="JO3323" s="82"/>
      <c r="JP3323" s="82"/>
      <c r="JQ3323" s="88"/>
      <c r="JR3323" s="85"/>
      <c r="JS3323" s="125"/>
      <c r="JT3323" s="149"/>
      <c r="JU3323" s="70"/>
      <c r="JV3323" s="83"/>
      <c r="JW3323" s="82"/>
      <c r="JX3323" s="82"/>
      <c r="JY3323" s="88"/>
      <c r="JZ3323" s="85"/>
      <c r="KA3323" s="125"/>
      <c r="KB3323" s="149"/>
      <c r="KC3323" s="70"/>
      <c r="KD3323" s="83"/>
      <c r="KE3323" s="82"/>
      <c r="KF3323" s="82"/>
      <c r="KG3323" s="88"/>
      <c r="KH3323" s="85"/>
      <c r="KI3323" s="125"/>
      <c r="KJ3323" s="149"/>
      <c r="KK3323" s="70"/>
      <c r="KL3323" s="83"/>
      <c r="KM3323" s="82"/>
      <c r="KN3323" s="82"/>
      <c r="KO3323" s="88"/>
      <c r="KP3323" s="85"/>
      <c r="KQ3323" s="125"/>
      <c r="KR3323" s="149"/>
      <c r="KS3323" s="70"/>
      <c r="KT3323" s="83"/>
      <c r="KU3323" s="82"/>
      <c r="KV3323" s="82"/>
      <c r="KW3323" s="88"/>
      <c r="KX3323" s="85"/>
      <c r="KY3323" s="125"/>
      <c r="KZ3323" s="149"/>
      <c r="LA3323" s="70"/>
      <c r="LB3323" s="83"/>
      <c r="LC3323" s="82"/>
      <c r="LD3323" s="82"/>
      <c r="LE3323" s="88"/>
      <c r="LF3323" s="85"/>
      <c r="LG3323" s="125"/>
      <c r="LH3323" s="149"/>
      <c r="LI3323" s="70"/>
      <c r="LJ3323" s="83"/>
      <c r="LK3323" s="82"/>
      <c r="LL3323" s="82"/>
      <c r="LM3323" s="88"/>
      <c r="LN3323" s="85"/>
      <c r="LO3323" s="125"/>
      <c r="LP3323" s="149"/>
      <c r="LQ3323" s="70"/>
      <c r="LR3323" s="83"/>
      <c r="LS3323" s="82"/>
      <c r="LT3323" s="82"/>
      <c r="LU3323" s="88"/>
      <c r="LV3323" s="85"/>
      <c r="LW3323" s="125"/>
      <c r="LX3323" s="149"/>
      <c r="LY3323" s="70"/>
      <c r="LZ3323" s="83"/>
      <c r="MA3323" s="82"/>
      <c r="MB3323" s="82"/>
      <c r="MC3323" s="88"/>
      <c r="MD3323" s="85"/>
      <c r="ME3323" s="125"/>
      <c r="MF3323" s="149"/>
      <c r="MG3323" s="70"/>
      <c r="MH3323" s="83"/>
      <c r="MI3323" s="82"/>
      <c r="MJ3323" s="82"/>
      <c r="MK3323" s="88"/>
      <c r="ML3323" s="85"/>
      <c r="MM3323" s="125"/>
      <c r="MN3323" s="149"/>
      <c r="MO3323" s="70"/>
      <c r="MP3323" s="83"/>
      <c r="MQ3323" s="82"/>
      <c r="MR3323" s="82"/>
      <c r="MS3323" s="88"/>
      <c r="MT3323" s="85"/>
      <c r="MU3323" s="125"/>
      <c r="MV3323" s="149"/>
      <c r="MW3323" s="70"/>
      <c r="MX3323" s="83"/>
      <c r="MY3323" s="82"/>
      <c r="MZ3323" s="82"/>
      <c r="NA3323" s="88"/>
      <c r="NB3323" s="85"/>
      <c r="NC3323" s="125"/>
      <c r="ND3323" s="149"/>
      <c r="NE3323" s="70"/>
      <c r="NF3323" s="83"/>
      <c r="NG3323" s="82"/>
      <c r="NH3323" s="82"/>
      <c r="NI3323" s="88"/>
      <c r="NJ3323" s="85"/>
      <c r="NK3323" s="125"/>
      <c r="NL3323" s="149"/>
      <c r="NM3323" s="70"/>
      <c r="NN3323" s="83"/>
      <c r="NO3323" s="82"/>
      <c r="NP3323" s="82"/>
      <c r="NQ3323" s="88"/>
      <c r="NR3323" s="85"/>
      <c r="NS3323" s="125"/>
      <c r="NT3323" s="149"/>
      <c r="NU3323" s="70"/>
      <c r="NV3323" s="83"/>
      <c r="NW3323" s="82"/>
      <c r="NX3323" s="82"/>
      <c r="NY3323" s="88"/>
      <c r="NZ3323" s="85"/>
      <c r="OA3323" s="125"/>
      <c r="OB3323" s="149"/>
      <c r="OC3323" s="70"/>
      <c r="OD3323" s="83"/>
      <c r="OE3323" s="82"/>
      <c r="OF3323" s="82"/>
      <c r="OG3323" s="88"/>
      <c r="OH3323" s="85"/>
      <c r="OI3323" s="125"/>
      <c r="OJ3323" s="149"/>
      <c r="OK3323" s="70"/>
      <c r="OL3323" s="83"/>
      <c r="OM3323" s="82"/>
      <c r="ON3323" s="82"/>
      <c r="OO3323" s="88"/>
      <c r="OP3323" s="85"/>
      <c r="OQ3323" s="125"/>
      <c r="OR3323" s="149"/>
      <c r="OS3323" s="70"/>
      <c r="OT3323" s="83"/>
      <c r="OU3323" s="82"/>
      <c r="OV3323" s="82"/>
      <c r="OW3323" s="88"/>
      <c r="OX3323" s="85"/>
      <c r="OY3323" s="125"/>
      <c r="OZ3323" s="149"/>
      <c r="PA3323" s="70"/>
      <c r="PB3323" s="83"/>
      <c r="PC3323" s="82"/>
      <c r="PD3323" s="82"/>
      <c r="PE3323" s="88"/>
      <c r="PF3323" s="85"/>
      <c r="PG3323" s="125"/>
      <c r="PH3323" s="149"/>
      <c r="PI3323" s="70"/>
      <c r="PJ3323" s="83"/>
      <c r="PK3323" s="82"/>
      <c r="PL3323" s="82"/>
      <c r="PM3323" s="88"/>
      <c r="PN3323" s="85"/>
      <c r="PO3323" s="125"/>
      <c r="PP3323" s="149"/>
      <c r="PQ3323" s="70"/>
      <c r="PR3323" s="83"/>
      <c r="PS3323" s="82"/>
      <c r="PT3323" s="82"/>
      <c r="PU3323" s="88"/>
      <c r="PV3323" s="85"/>
      <c r="PW3323" s="125"/>
      <c r="PX3323" s="149"/>
      <c r="PY3323" s="70"/>
      <c r="PZ3323" s="83"/>
      <c r="QA3323" s="82"/>
      <c r="QB3323" s="82"/>
      <c r="QC3323" s="88"/>
      <c r="QD3323" s="85"/>
      <c r="QE3323" s="125"/>
      <c r="QF3323" s="149"/>
      <c r="QG3323" s="70"/>
      <c r="QH3323" s="83"/>
      <c r="QI3323" s="82"/>
      <c r="QJ3323" s="82"/>
      <c r="QK3323" s="88"/>
      <c r="QL3323" s="85"/>
      <c r="QM3323" s="125"/>
      <c r="QN3323" s="149"/>
      <c r="QO3323" s="70"/>
      <c r="QP3323" s="83"/>
      <c r="QQ3323" s="82"/>
      <c r="QR3323" s="82"/>
      <c r="QS3323" s="88"/>
      <c r="QT3323" s="85"/>
      <c r="QU3323" s="125"/>
      <c r="QV3323" s="149"/>
      <c r="QW3323" s="70"/>
      <c r="QX3323" s="83"/>
      <c r="QY3323" s="82"/>
      <c r="QZ3323" s="82"/>
      <c r="RA3323" s="88"/>
      <c r="RB3323" s="85"/>
      <c r="RC3323" s="125"/>
      <c r="RD3323" s="149"/>
      <c r="RE3323" s="70"/>
      <c r="RF3323" s="83"/>
      <c r="RG3323" s="82"/>
      <c r="RH3323" s="82"/>
      <c r="RI3323" s="88"/>
      <c r="RJ3323" s="85"/>
      <c r="RK3323" s="125"/>
      <c r="RL3323" s="149"/>
      <c r="RM3323" s="70"/>
      <c r="RN3323" s="83"/>
      <c r="RO3323" s="82"/>
      <c r="RP3323" s="82"/>
      <c r="RQ3323" s="88"/>
      <c r="RR3323" s="85"/>
      <c r="RS3323" s="125"/>
      <c r="RT3323" s="149"/>
      <c r="RU3323" s="70"/>
      <c r="RV3323" s="83"/>
      <c r="RW3323" s="82"/>
      <c r="RX3323" s="82"/>
      <c r="RY3323" s="88"/>
      <c r="RZ3323" s="85"/>
      <c r="SA3323" s="125"/>
      <c r="SB3323" s="149"/>
      <c r="SC3323" s="70"/>
      <c r="SD3323" s="83"/>
      <c r="SE3323" s="82"/>
      <c r="SF3323" s="82"/>
      <c r="SG3323" s="88"/>
      <c r="SH3323" s="85"/>
      <c r="SI3323" s="125"/>
      <c r="SJ3323" s="149"/>
      <c r="SK3323" s="70"/>
      <c r="SL3323" s="83"/>
      <c r="SM3323" s="82"/>
      <c r="SN3323" s="82"/>
      <c r="SO3323" s="88"/>
      <c r="SP3323" s="85"/>
      <c r="SQ3323" s="125"/>
      <c r="SR3323" s="149"/>
      <c r="SS3323" s="70"/>
      <c r="ST3323" s="83"/>
      <c r="SU3323" s="82"/>
      <c r="SV3323" s="82"/>
      <c r="SW3323" s="88"/>
      <c r="SX3323" s="85"/>
      <c r="SY3323" s="125"/>
      <c r="SZ3323" s="149"/>
      <c r="TA3323" s="70"/>
      <c r="TB3323" s="83"/>
      <c r="TC3323" s="82"/>
      <c r="TD3323" s="82"/>
      <c r="TE3323" s="88"/>
      <c r="TF3323" s="85"/>
      <c r="TG3323" s="125"/>
      <c r="TH3323" s="149"/>
      <c r="TI3323" s="70"/>
      <c r="TJ3323" s="83"/>
      <c r="TK3323" s="82"/>
      <c r="TL3323" s="82"/>
      <c r="TM3323" s="88"/>
      <c r="TN3323" s="85"/>
      <c r="TO3323" s="125"/>
      <c r="TP3323" s="149"/>
      <c r="TQ3323" s="70"/>
      <c r="TR3323" s="83"/>
      <c r="TS3323" s="82"/>
      <c r="TT3323" s="82"/>
      <c r="TU3323" s="88"/>
      <c r="TV3323" s="85"/>
      <c r="TW3323" s="125"/>
      <c r="TX3323" s="149"/>
      <c r="TY3323" s="70"/>
      <c r="TZ3323" s="83"/>
      <c r="UA3323" s="82"/>
      <c r="UB3323" s="82"/>
      <c r="UC3323" s="88"/>
      <c r="UD3323" s="85"/>
      <c r="UE3323" s="125"/>
      <c r="UF3323" s="149"/>
      <c r="UG3323" s="70"/>
      <c r="UH3323" s="83"/>
      <c r="UI3323" s="82"/>
      <c r="UJ3323" s="82"/>
      <c r="UK3323" s="88"/>
      <c r="UL3323" s="85"/>
      <c r="UM3323" s="125"/>
      <c r="UN3323" s="149"/>
      <c r="UO3323" s="70"/>
      <c r="UP3323" s="83"/>
      <c r="UQ3323" s="82"/>
      <c r="UR3323" s="82"/>
      <c r="US3323" s="88"/>
      <c r="UT3323" s="85"/>
      <c r="UU3323" s="125"/>
      <c r="UV3323" s="149"/>
      <c r="UW3323" s="70"/>
      <c r="UX3323" s="83"/>
      <c r="UY3323" s="82"/>
      <c r="UZ3323" s="82"/>
      <c r="VA3323" s="88"/>
      <c r="VB3323" s="85"/>
      <c r="VC3323" s="125"/>
      <c r="VD3323" s="149"/>
      <c r="VE3323" s="70"/>
      <c r="VF3323" s="83"/>
      <c r="VG3323" s="82"/>
      <c r="VH3323" s="82"/>
      <c r="VI3323" s="88"/>
      <c r="VJ3323" s="85"/>
      <c r="VK3323" s="125"/>
      <c r="VL3323" s="149"/>
      <c r="VM3323" s="70"/>
      <c r="VN3323" s="83"/>
      <c r="VO3323" s="82"/>
      <c r="VP3323" s="82"/>
      <c r="VQ3323" s="88"/>
      <c r="VR3323" s="85"/>
      <c r="VS3323" s="125"/>
      <c r="VT3323" s="149"/>
      <c r="VU3323" s="70"/>
      <c r="VV3323" s="83"/>
      <c r="VW3323" s="82"/>
      <c r="VX3323" s="82"/>
      <c r="VY3323" s="88"/>
      <c r="VZ3323" s="85"/>
      <c r="WA3323" s="125"/>
      <c r="WB3323" s="149"/>
      <c r="WC3323" s="70"/>
      <c r="WD3323" s="83"/>
      <c r="WE3323" s="82"/>
      <c r="WF3323" s="82"/>
      <c r="WG3323" s="88"/>
      <c r="WH3323" s="85"/>
      <c r="WI3323" s="125"/>
      <c r="WJ3323" s="149"/>
      <c r="WK3323" s="70"/>
      <c r="WL3323" s="83"/>
      <c r="WM3323" s="82"/>
      <c r="WN3323" s="82"/>
      <c r="WO3323" s="88"/>
      <c r="WP3323" s="85"/>
      <c r="WQ3323" s="125"/>
      <c r="WR3323" s="149"/>
      <c r="WS3323" s="70"/>
      <c r="WT3323" s="83"/>
      <c r="WU3323" s="82"/>
      <c r="WV3323" s="82"/>
      <c r="WW3323" s="88"/>
      <c r="WX3323" s="85"/>
      <c r="WY3323" s="125"/>
      <c r="WZ3323" s="149"/>
      <c r="XA3323" s="70"/>
      <c r="XB3323" s="83"/>
      <c r="XC3323" s="82"/>
      <c r="XD3323" s="82"/>
      <c r="XE3323" s="88"/>
      <c r="XF3323" s="85"/>
      <c r="XG3323" s="125"/>
      <c r="XH3323" s="149"/>
      <c r="XI3323" s="70"/>
      <c r="XJ3323" s="83"/>
      <c r="XK3323" s="82"/>
      <c r="XL3323" s="82"/>
      <c r="XM3323" s="88"/>
      <c r="XN3323" s="85"/>
      <c r="XO3323" s="125"/>
      <c r="XP3323" s="149"/>
      <c r="XQ3323" s="70"/>
      <c r="XR3323" s="83"/>
      <c r="XS3323" s="82"/>
      <c r="XT3323" s="82"/>
      <c r="XU3323" s="88"/>
      <c r="XV3323" s="85"/>
      <c r="XW3323" s="125"/>
      <c r="XX3323" s="149"/>
      <c r="XY3323" s="70"/>
      <c r="XZ3323" s="83"/>
      <c r="YA3323" s="82"/>
      <c r="YB3323" s="82"/>
      <c r="YC3323" s="88"/>
      <c r="YD3323" s="85"/>
      <c r="YE3323" s="125"/>
      <c r="YF3323" s="149"/>
      <c r="YG3323" s="70"/>
      <c r="YH3323" s="83"/>
      <c r="YI3323" s="82"/>
      <c r="YJ3323" s="82"/>
      <c r="YK3323" s="88"/>
      <c r="YL3323" s="85"/>
      <c r="YM3323" s="125"/>
      <c r="YN3323" s="149"/>
      <c r="YO3323" s="70"/>
      <c r="YP3323" s="83"/>
      <c r="YQ3323" s="82"/>
      <c r="YR3323" s="82"/>
      <c r="YS3323" s="88"/>
      <c r="YT3323" s="85"/>
      <c r="YU3323" s="125"/>
      <c r="YV3323" s="149"/>
      <c r="YW3323" s="70"/>
      <c r="YX3323" s="83"/>
      <c r="YY3323" s="82"/>
      <c r="YZ3323" s="82"/>
      <c r="ZA3323" s="88"/>
      <c r="ZB3323" s="85"/>
      <c r="ZC3323" s="125"/>
      <c r="ZD3323" s="149"/>
      <c r="ZE3323" s="70"/>
      <c r="ZF3323" s="83"/>
      <c r="ZG3323" s="82"/>
      <c r="ZH3323" s="82"/>
      <c r="ZI3323" s="88"/>
      <c r="ZJ3323" s="85"/>
      <c r="ZK3323" s="125"/>
      <c r="ZL3323" s="149"/>
      <c r="ZM3323" s="70"/>
      <c r="ZN3323" s="83"/>
      <c r="ZO3323" s="82"/>
      <c r="ZP3323" s="82"/>
      <c r="ZQ3323" s="88"/>
      <c r="ZR3323" s="85"/>
      <c r="ZS3323" s="125"/>
      <c r="ZT3323" s="149"/>
      <c r="ZU3323" s="70"/>
      <c r="ZV3323" s="83"/>
      <c r="ZW3323" s="82"/>
      <c r="ZX3323" s="82"/>
      <c r="ZY3323" s="88"/>
      <c r="ZZ3323" s="85"/>
      <c r="AAA3323" s="125"/>
      <c r="AAB3323" s="149"/>
      <c r="AAC3323" s="70"/>
      <c r="AAD3323" s="83"/>
      <c r="AAE3323" s="82"/>
      <c r="AAF3323" s="82"/>
      <c r="AAG3323" s="88"/>
      <c r="AAH3323" s="85"/>
      <c r="AAI3323" s="125"/>
      <c r="AAJ3323" s="149"/>
      <c r="AAK3323" s="70"/>
      <c r="AAL3323" s="83"/>
      <c r="AAM3323" s="82"/>
      <c r="AAN3323" s="82"/>
      <c r="AAO3323" s="88"/>
      <c r="AAP3323" s="85"/>
      <c r="AAQ3323" s="125"/>
      <c r="AAR3323" s="149"/>
      <c r="AAS3323" s="70"/>
      <c r="AAT3323" s="83"/>
      <c r="AAU3323" s="82"/>
      <c r="AAV3323" s="82"/>
      <c r="AAW3323" s="88"/>
      <c r="AAX3323" s="85"/>
      <c r="AAY3323" s="125"/>
      <c r="AAZ3323" s="149"/>
      <c r="ABA3323" s="70"/>
      <c r="ABB3323" s="83"/>
      <c r="ABC3323" s="82"/>
      <c r="ABD3323" s="82"/>
      <c r="ABE3323" s="88"/>
      <c r="ABF3323" s="85"/>
      <c r="ABG3323" s="125"/>
      <c r="ABH3323" s="149"/>
      <c r="ABI3323" s="70"/>
      <c r="ABJ3323" s="83"/>
      <c r="ABK3323" s="82"/>
      <c r="ABL3323" s="82"/>
      <c r="ABM3323" s="88"/>
      <c r="ABN3323" s="85"/>
      <c r="ABO3323" s="125"/>
      <c r="ABP3323" s="149"/>
      <c r="ABQ3323" s="70"/>
      <c r="ABR3323" s="83"/>
      <c r="ABS3323" s="82"/>
      <c r="ABT3323" s="82"/>
      <c r="ABU3323" s="88"/>
      <c r="ABV3323" s="85"/>
      <c r="ABW3323" s="125"/>
      <c r="ABX3323" s="149"/>
      <c r="ABY3323" s="70"/>
      <c r="ABZ3323" s="83"/>
      <c r="ACA3323" s="82"/>
      <c r="ACB3323" s="82"/>
      <c r="ACC3323" s="88"/>
      <c r="ACD3323" s="85"/>
      <c r="ACE3323" s="125"/>
      <c r="ACF3323" s="149"/>
      <c r="ACG3323" s="70"/>
      <c r="ACH3323" s="83"/>
      <c r="ACI3323" s="82"/>
      <c r="ACJ3323" s="82"/>
      <c r="ACK3323" s="88"/>
      <c r="ACL3323" s="85"/>
      <c r="ACM3323" s="125"/>
      <c r="ACN3323" s="149"/>
      <c r="ACO3323" s="70"/>
      <c r="ACP3323" s="83"/>
      <c r="ACQ3323" s="82"/>
      <c r="ACR3323" s="82"/>
      <c r="ACS3323" s="88"/>
      <c r="ACT3323" s="85"/>
      <c r="ACU3323" s="125"/>
      <c r="ACV3323" s="149"/>
      <c r="ACW3323" s="70"/>
      <c r="ACX3323" s="83"/>
      <c r="ACY3323" s="82"/>
      <c r="ACZ3323" s="82"/>
      <c r="ADA3323" s="88"/>
      <c r="ADB3323" s="85"/>
      <c r="ADC3323" s="125"/>
      <c r="ADD3323" s="149"/>
      <c r="ADE3323" s="70"/>
      <c r="ADF3323" s="83"/>
      <c r="ADG3323" s="82"/>
      <c r="ADH3323" s="82"/>
      <c r="ADI3323" s="88"/>
      <c r="ADJ3323" s="85"/>
      <c r="ADK3323" s="125"/>
      <c r="ADL3323" s="149"/>
      <c r="ADM3323" s="70"/>
      <c r="ADN3323" s="83"/>
      <c r="ADO3323" s="82"/>
      <c r="ADP3323" s="82"/>
      <c r="ADQ3323" s="88"/>
      <c r="ADR3323" s="85"/>
      <c r="ADS3323" s="125"/>
      <c r="ADT3323" s="149"/>
      <c r="ADU3323" s="70"/>
      <c r="ADV3323" s="83"/>
      <c r="ADW3323" s="82"/>
      <c r="ADX3323" s="82"/>
      <c r="ADY3323" s="88"/>
      <c r="ADZ3323" s="85"/>
      <c r="AEA3323" s="125"/>
      <c r="AEB3323" s="149"/>
      <c r="AEC3323" s="70"/>
      <c r="AED3323" s="83"/>
      <c r="AEE3323" s="82"/>
      <c r="AEF3323" s="82"/>
      <c r="AEG3323" s="88"/>
      <c r="AEH3323" s="85"/>
      <c r="AEI3323" s="125"/>
      <c r="AEJ3323" s="149"/>
      <c r="AEK3323" s="70"/>
      <c r="AEL3323" s="83"/>
      <c r="AEM3323" s="82"/>
      <c r="AEN3323" s="82"/>
      <c r="AEO3323" s="88"/>
      <c r="AEP3323" s="85"/>
      <c r="AEQ3323" s="125"/>
      <c r="AER3323" s="149"/>
      <c r="AES3323" s="70"/>
      <c r="AET3323" s="83"/>
      <c r="AEU3323" s="82"/>
      <c r="AEV3323" s="82"/>
      <c r="AEW3323" s="88"/>
      <c r="AEX3323" s="85"/>
      <c r="AEY3323" s="125"/>
      <c r="AEZ3323" s="149"/>
      <c r="AFA3323" s="70"/>
      <c r="AFB3323" s="83"/>
      <c r="AFC3323" s="82"/>
      <c r="AFD3323" s="82"/>
      <c r="AFE3323" s="88"/>
      <c r="AFF3323" s="85"/>
      <c r="AFG3323" s="125"/>
      <c r="AFH3323" s="149"/>
      <c r="AFI3323" s="70"/>
      <c r="AFJ3323" s="83"/>
      <c r="AFK3323" s="82"/>
      <c r="AFL3323" s="82"/>
      <c r="AFM3323" s="88"/>
      <c r="AFN3323" s="85"/>
      <c r="AFO3323" s="125"/>
      <c r="AFP3323" s="149"/>
      <c r="AFQ3323" s="70"/>
      <c r="AFR3323" s="83"/>
      <c r="AFS3323" s="82"/>
      <c r="AFT3323" s="82"/>
      <c r="AFU3323" s="88"/>
      <c r="AFV3323" s="85"/>
      <c r="AFW3323" s="125"/>
      <c r="AFX3323" s="149"/>
      <c r="AFY3323" s="70"/>
      <c r="AFZ3323" s="83"/>
      <c r="AGA3323" s="82"/>
      <c r="AGB3323" s="82"/>
      <c r="AGC3323" s="88"/>
      <c r="AGD3323" s="85"/>
      <c r="AGE3323" s="125"/>
      <c r="AGF3323" s="149"/>
      <c r="AGG3323" s="70"/>
      <c r="AGH3323" s="83"/>
      <c r="AGI3323" s="82"/>
      <c r="AGJ3323" s="82"/>
      <c r="AGK3323" s="88"/>
      <c r="AGL3323" s="85"/>
      <c r="AGM3323" s="125"/>
      <c r="AGN3323" s="149"/>
      <c r="AGO3323" s="70"/>
      <c r="AGP3323" s="83"/>
      <c r="AGQ3323" s="82"/>
      <c r="AGR3323" s="82"/>
      <c r="AGS3323" s="88"/>
      <c r="AGT3323" s="85"/>
      <c r="AGU3323" s="125"/>
      <c r="AGV3323" s="149"/>
      <c r="AGW3323" s="70"/>
      <c r="AGX3323" s="83"/>
      <c r="AGY3323" s="82"/>
      <c r="AGZ3323" s="82"/>
      <c r="AHA3323" s="88"/>
      <c r="AHB3323" s="85"/>
      <c r="AHC3323" s="125"/>
      <c r="AHD3323" s="149"/>
      <c r="AHE3323" s="70"/>
      <c r="AHF3323" s="83"/>
      <c r="AHG3323" s="82"/>
      <c r="AHH3323" s="82"/>
      <c r="AHI3323" s="88"/>
      <c r="AHJ3323" s="85"/>
      <c r="AHK3323" s="125"/>
      <c r="AHL3323" s="149"/>
      <c r="AHM3323" s="70"/>
      <c r="AHN3323" s="83"/>
      <c r="AHO3323" s="82"/>
      <c r="AHP3323" s="82"/>
      <c r="AHQ3323" s="88"/>
      <c r="AHR3323" s="85"/>
      <c r="AHS3323" s="125"/>
      <c r="AHT3323" s="149"/>
      <c r="AHU3323" s="70"/>
      <c r="AHV3323" s="83"/>
      <c r="AHW3323" s="82"/>
      <c r="AHX3323" s="82"/>
      <c r="AHY3323" s="88"/>
      <c r="AHZ3323" s="85"/>
      <c r="AIA3323" s="125"/>
      <c r="AIB3323" s="149"/>
      <c r="AIC3323" s="70"/>
      <c r="AID3323" s="83"/>
      <c r="AIE3323" s="82"/>
      <c r="AIF3323" s="82"/>
      <c r="AIG3323" s="88"/>
      <c r="AIH3323" s="85"/>
      <c r="AII3323" s="125"/>
      <c r="AIJ3323" s="149"/>
      <c r="AIK3323" s="70"/>
      <c r="AIL3323" s="83"/>
      <c r="AIM3323" s="82"/>
      <c r="AIN3323" s="82"/>
      <c r="AIO3323" s="88"/>
      <c r="AIP3323" s="85"/>
      <c r="AIQ3323" s="125"/>
      <c r="AIR3323" s="149"/>
      <c r="AIS3323" s="70"/>
      <c r="AIT3323" s="83"/>
      <c r="AIU3323" s="82"/>
      <c r="AIV3323" s="82"/>
      <c r="AIW3323" s="88"/>
      <c r="AIX3323" s="85"/>
      <c r="AIY3323" s="125"/>
      <c r="AIZ3323" s="149"/>
      <c r="AJA3323" s="70"/>
      <c r="AJB3323" s="83"/>
      <c r="AJC3323" s="82"/>
      <c r="AJD3323" s="82"/>
      <c r="AJE3323" s="88"/>
      <c r="AJF3323" s="85"/>
      <c r="AJG3323" s="125"/>
      <c r="AJH3323" s="149"/>
      <c r="AJI3323" s="70"/>
      <c r="AJJ3323" s="83"/>
      <c r="AJK3323" s="82"/>
      <c r="AJL3323" s="82"/>
      <c r="AJM3323" s="88"/>
      <c r="AJN3323" s="85"/>
      <c r="AJO3323" s="125"/>
      <c r="AJP3323" s="149"/>
      <c r="AJQ3323" s="70"/>
      <c r="AJR3323" s="83"/>
      <c r="AJS3323" s="82"/>
      <c r="AJT3323" s="82"/>
      <c r="AJU3323" s="88"/>
      <c r="AJV3323" s="85"/>
      <c r="AJW3323" s="125"/>
      <c r="AJX3323" s="149"/>
      <c r="AJY3323" s="70"/>
      <c r="AJZ3323" s="83"/>
      <c r="AKA3323" s="82"/>
      <c r="AKB3323" s="82"/>
      <c r="AKC3323" s="88"/>
      <c r="AKD3323" s="85"/>
      <c r="AKE3323" s="125"/>
      <c r="AKF3323" s="149"/>
      <c r="AKG3323" s="70"/>
      <c r="AKH3323" s="83"/>
      <c r="AKI3323" s="82"/>
      <c r="AKJ3323" s="82"/>
      <c r="AKK3323" s="88"/>
      <c r="AKL3323" s="85"/>
      <c r="AKM3323" s="125"/>
      <c r="AKN3323" s="149"/>
      <c r="AKO3323" s="70"/>
      <c r="AKP3323" s="83"/>
      <c r="AKQ3323" s="82"/>
      <c r="AKR3323" s="82"/>
      <c r="AKS3323" s="88"/>
      <c r="AKT3323" s="85"/>
      <c r="AKU3323" s="125"/>
      <c r="AKV3323" s="149"/>
      <c r="AKW3323" s="70"/>
      <c r="AKX3323" s="83"/>
      <c r="AKY3323" s="82"/>
      <c r="AKZ3323" s="82"/>
      <c r="ALA3323" s="88"/>
      <c r="ALB3323" s="85"/>
      <c r="ALC3323" s="125"/>
      <c r="ALD3323" s="149"/>
      <c r="ALE3323" s="70"/>
      <c r="ALF3323" s="83"/>
      <c r="ALG3323" s="82"/>
      <c r="ALH3323" s="82"/>
      <c r="ALI3323" s="88"/>
      <c r="ALJ3323" s="85"/>
      <c r="ALK3323" s="125"/>
      <c r="ALL3323" s="149"/>
      <c r="ALM3323" s="70"/>
      <c r="ALN3323" s="83"/>
      <c r="ALO3323" s="82"/>
      <c r="ALP3323" s="82"/>
      <c r="ALQ3323" s="88"/>
      <c r="ALR3323" s="85"/>
      <c r="ALS3323" s="125"/>
      <c r="ALT3323" s="149"/>
      <c r="ALU3323" s="70"/>
      <c r="ALV3323" s="83"/>
      <c r="ALW3323" s="82"/>
      <c r="ALX3323" s="82"/>
      <c r="ALY3323" s="88"/>
      <c r="ALZ3323" s="85"/>
      <c r="AMA3323" s="125"/>
      <c r="AMB3323" s="149"/>
      <c r="AMC3323" s="70"/>
      <c r="AMD3323" s="83"/>
      <c r="AME3323" s="82"/>
      <c r="AMF3323" s="82"/>
      <c r="AMG3323" s="88"/>
      <c r="AMH3323" s="85"/>
      <c r="AMI3323" s="125"/>
      <c r="AMJ3323" s="149"/>
      <c r="AMK3323" s="70"/>
      <c r="AML3323" s="83"/>
      <c r="AMM3323" s="82"/>
      <c r="AMN3323" s="82"/>
      <c r="AMO3323" s="88"/>
      <c r="AMP3323" s="85"/>
      <c r="AMQ3323" s="125"/>
      <c r="AMR3323" s="149"/>
      <c r="AMS3323" s="70"/>
      <c r="AMT3323" s="83"/>
      <c r="AMU3323" s="82"/>
      <c r="AMV3323" s="82"/>
      <c r="AMW3323" s="88"/>
      <c r="AMX3323" s="85"/>
      <c r="AMY3323" s="125"/>
      <c r="AMZ3323" s="149"/>
      <c r="ANA3323" s="70"/>
      <c r="ANB3323" s="83"/>
      <c r="ANC3323" s="82"/>
      <c r="AND3323" s="82"/>
      <c r="ANE3323" s="88"/>
      <c r="ANF3323" s="85"/>
      <c r="ANG3323" s="125"/>
      <c r="ANH3323" s="149"/>
      <c r="ANI3323" s="70"/>
      <c r="ANJ3323" s="83"/>
      <c r="ANK3323" s="82"/>
      <c r="ANL3323" s="82"/>
      <c r="ANM3323" s="88"/>
      <c r="ANN3323" s="85"/>
      <c r="ANO3323" s="125"/>
      <c r="ANP3323" s="149"/>
      <c r="ANQ3323" s="70"/>
      <c r="ANR3323" s="83"/>
      <c r="ANS3323" s="82"/>
      <c r="ANT3323" s="82"/>
      <c r="ANU3323" s="88"/>
      <c r="ANV3323" s="85"/>
      <c r="ANW3323" s="125"/>
      <c r="ANX3323" s="149"/>
      <c r="ANY3323" s="70"/>
      <c r="ANZ3323" s="83"/>
      <c r="AOA3323" s="82"/>
      <c r="AOB3323" s="82"/>
      <c r="AOC3323" s="88"/>
      <c r="AOD3323" s="85"/>
      <c r="AOE3323" s="125"/>
      <c r="AOF3323" s="149"/>
      <c r="AOG3323" s="70"/>
      <c r="AOH3323" s="83"/>
      <c r="AOI3323" s="82"/>
      <c r="AOJ3323" s="82"/>
      <c r="AOK3323" s="88"/>
      <c r="AOL3323" s="85"/>
      <c r="AOM3323" s="125"/>
      <c r="AON3323" s="149"/>
      <c r="AOO3323" s="70"/>
      <c r="AOP3323" s="83"/>
      <c r="AOQ3323" s="82"/>
      <c r="AOR3323" s="82"/>
      <c r="AOS3323" s="88"/>
      <c r="AOT3323" s="85"/>
      <c r="AOU3323" s="125"/>
      <c r="AOV3323" s="149"/>
      <c r="AOW3323" s="70"/>
      <c r="AOX3323" s="83"/>
      <c r="AOY3323" s="82"/>
      <c r="AOZ3323" s="82"/>
      <c r="APA3323" s="88"/>
      <c r="APB3323" s="85"/>
      <c r="APC3323" s="125"/>
      <c r="APD3323" s="149"/>
      <c r="APE3323" s="70"/>
      <c r="APF3323" s="83"/>
      <c r="APG3323" s="82"/>
      <c r="APH3323" s="82"/>
      <c r="API3323" s="88"/>
      <c r="APJ3323" s="85"/>
      <c r="APK3323" s="125"/>
      <c r="APL3323" s="149"/>
      <c r="APM3323" s="70"/>
      <c r="APN3323" s="83"/>
      <c r="APO3323" s="82"/>
      <c r="APP3323" s="82"/>
      <c r="APQ3323" s="88"/>
      <c r="APR3323" s="85"/>
      <c r="APS3323" s="125"/>
      <c r="APT3323" s="149"/>
      <c r="APU3323" s="70"/>
      <c r="APV3323" s="83"/>
      <c r="APW3323" s="82"/>
      <c r="APX3323" s="82"/>
      <c r="APY3323" s="88"/>
      <c r="APZ3323" s="85"/>
      <c r="AQA3323" s="125"/>
      <c r="AQB3323" s="149"/>
      <c r="AQC3323" s="70"/>
      <c r="AQD3323" s="83"/>
      <c r="AQE3323" s="82"/>
      <c r="AQF3323" s="82"/>
      <c r="AQG3323" s="88"/>
      <c r="AQH3323" s="85"/>
      <c r="AQI3323" s="125"/>
      <c r="AQJ3323" s="149"/>
      <c r="AQK3323" s="70"/>
      <c r="AQL3323" s="83"/>
      <c r="AQM3323" s="82"/>
      <c r="AQN3323" s="82"/>
      <c r="AQO3323" s="88"/>
      <c r="AQP3323" s="85"/>
      <c r="AQQ3323" s="125"/>
      <c r="AQR3323" s="149"/>
      <c r="AQS3323" s="70"/>
      <c r="AQT3323" s="83"/>
      <c r="AQU3323" s="82"/>
      <c r="AQV3323" s="82"/>
      <c r="AQW3323" s="88"/>
      <c r="AQX3323" s="85"/>
      <c r="AQY3323" s="125"/>
      <c r="AQZ3323" s="149"/>
      <c r="ARA3323" s="70"/>
      <c r="ARB3323" s="83"/>
      <c r="ARC3323" s="82"/>
      <c r="ARD3323" s="82"/>
      <c r="ARE3323" s="88"/>
      <c r="ARF3323" s="85"/>
      <c r="ARG3323" s="125"/>
      <c r="ARH3323" s="149"/>
      <c r="ARI3323" s="70"/>
      <c r="ARJ3323" s="83"/>
      <c r="ARK3323" s="82"/>
      <c r="ARL3323" s="82"/>
      <c r="ARM3323" s="88"/>
      <c r="ARN3323" s="85"/>
      <c r="ARO3323" s="125"/>
      <c r="ARP3323" s="149"/>
      <c r="ARQ3323" s="70"/>
      <c r="ARR3323" s="83"/>
      <c r="ARS3323" s="82"/>
      <c r="ART3323" s="82"/>
      <c r="ARU3323" s="88"/>
      <c r="ARV3323" s="85"/>
      <c r="ARW3323" s="125"/>
      <c r="ARX3323" s="149"/>
      <c r="ARY3323" s="70"/>
      <c r="ARZ3323" s="83"/>
      <c r="ASA3323" s="82"/>
      <c r="ASB3323" s="82"/>
      <c r="ASC3323" s="88"/>
      <c r="ASD3323" s="85"/>
      <c r="ASE3323" s="125"/>
      <c r="ASF3323" s="149"/>
      <c r="ASG3323" s="70"/>
      <c r="ASH3323" s="83"/>
      <c r="ASI3323" s="82"/>
      <c r="ASJ3323" s="82"/>
      <c r="ASK3323" s="88"/>
      <c r="ASL3323" s="85"/>
      <c r="ASM3323" s="125"/>
      <c r="ASN3323" s="149"/>
      <c r="ASO3323" s="70"/>
      <c r="ASP3323" s="83"/>
      <c r="ASQ3323" s="82"/>
      <c r="ASR3323" s="82"/>
      <c r="ASS3323" s="88"/>
      <c r="AST3323" s="85"/>
      <c r="ASU3323" s="125"/>
      <c r="ASV3323" s="149"/>
      <c r="ASW3323" s="70"/>
      <c r="ASX3323" s="83"/>
      <c r="ASY3323" s="82"/>
      <c r="ASZ3323" s="82"/>
      <c r="ATA3323" s="88"/>
      <c r="ATB3323" s="85"/>
      <c r="ATC3323" s="125"/>
      <c r="ATD3323" s="149"/>
      <c r="ATE3323" s="70"/>
      <c r="ATF3323" s="83"/>
      <c r="ATG3323" s="82"/>
      <c r="ATH3323" s="82"/>
      <c r="ATI3323" s="88"/>
      <c r="ATJ3323" s="85"/>
      <c r="ATK3323" s="125"/>
      <c r="ATL3323" s="149"/>
      <c r="ATM3323" s="70"/>
      <c r="ATN3323" s="83"/>
      <c r="ATO3323" s="82"/>
      <c r="ATP3323" s="82"/>
      <c r="ATQ3323" s="88"/>
      <c r="ATR3323" s="85"/>
      <c r="ATS3323" s="125"/>
      <c r="ATT3323" s="149"/>
      <c r="ATU3323" s="70"/>
      <c r="ATV3323" s="83"/>
      <c r="ATW3323" s="82"/>
      <c r="ATX3323" s="82"/>
      <c r="ATY3323" s="88"/>
      <c r="ATZ3323" s="85"/>
      <c r="AUA3323" s="125"/>
      <c r="AUB3323" s="149"/>
      <c r="AUC3323" s="70"/>
      <c r="AUD3323" s="83"/>
      <c r="AUE3323" s="82"/>
      <c r="AUF3323" s="82"/>
      <c r="AUG3323" s="88"/>
      <c r="AUH3323" s="85"/>
      <c r="AUI3323" s="125"/>
      <c r="AUJ3323" s="149"/>
      <c r="AUK3323" s="70"/>
      <c r="AUL3323" s="83"/>
      <c r="AUM3323" s="82"/>
      <c r="AUN3323" s="82"/>
      <c r="AUO3323" s="88"/>
      <c r="AUP3323" s="85"/>
      <c r="AUQ3323" s="125"/>
      <c r="AUR3323" s="149"/>
      <c r="AUS3323" s="70"/>
      <c r="AUT3323" s="83"/>
      <c r="AUU3323" s="82"/>
      <c r="AUV3323" s="82"/>
      <c r="AUW3323" s="88"/>
      <c r="AUX3323" s="85"/>
      <c r="AUY3323" s="125"/>
      <c r="AUZ3323" s="149"/>
      <c r="AVA3323" s="70"/>
      <c r="AVB3323" s="83"/>
      <c r="AVC3323" s="82"/>
      <c r="AVD3323" s="82"/>
      <c r="AVE3323" s="88"/>
      <c r="AVF3323" s="85"/>
      <c r="AVG3323" s="125"/>
      <c r="AVH3323" s="149"/>
      <c r="AVI3323" s="70"/>
      <c r="AVJ3323" s="83"/>
      <c r="AVK3323" s="82"/>
      <c r="AVL3323" s="82"/>
      <c r="AVM3323" s="88"/>
      <c r="AVN3323" s="85"/>
      <c r="AVO3323" s="125"/>
      <c r="AVP3323" s="149"/>
      <c r="AVQ3323" s="70"/>
      <c r="AVR3323" s="83"/>
      <c r="AVS3323" s="82"/>
      <c r="AVT3323" s="82"/>
      <c r="AVU3323" s="88"/>
      <c r="AVV3323" s="85"/>
      <c r="AVW3323" s="125"/>
      <c r="AVX3323" s="149"/>
      <c r="AVY3323" s="70"/>
      <c r="AVZ3323" s="83"/>
      <c r="AWA3323" s="82"/>
      <c r="AWB3323" s="82"/>
      <c r="AWC3323" s="88"/>
      <c r="AWD3323" s="85"/>
      <c r="AWE3323" s="125"/>
      <c r="AWF3323" s="149"/>
      <c r="AWG3323" s="70"/>
      <c r="AWH3323" s="83"/>
      <c r="AWI3323" s="82"/>
      <c r="AWJ3323" s="82"/>
      <c r="AWK3323" s="88"/>
      <c r="AWL3323" s="85"/>
      <c r="AWM3323" s="125"/>
      <c r="AWN3323" s="149"/>
      <c r="AWO3323" s="70"/>
      <c r="AWP3323" s="83"/>
      <c r="AWQ3323" s="82"/>
      <c r="AWR3323" s="82"/>
      <c r="AWS3323" s="88"/>
      <c r="AWT3323" s="85"/>
      <c r="AWU3323" s="125"/>
      <c r="AWV3323" s="149"/>
      <c r="AWW3323" s="70"/>
      <c r="AWX3323" s="83"/>
      <c r="AWY3323" s="82"/>
      <c r="AWZ3323" s="82"/>
      <c r="AXA3323" s="88"/>
      <c r="AXB3323" s="85"/>
      <c r="AXC3323" s="125"/>
      <c r="AXD3323" s="149"/>
      <c r="AXE3323" s="70"/>
      <c r="AXF3323" s="83"/>
      <c r="AXG3323" s="82"/>
      <c r="AXH3323" s="82"/>
      <c r="AXI3323" s="88"/>
      <c r="AXJ3323" s="85"/>
      <c r="AXK3323" s="125"/>
      <c r="AXL3323" s="149"/>
      <c r="AXM3323" s="70"/>
      <c r="AXN3323" s="83"/>
      <c r="AXO3323" s="82"/>
      <c r="AXP3323" s="82"/>
      <c r="AXQ3323" s="88"/>
      <c r="AXR3323" s="85"/>
      <c r="AXS3323" s="125"/>
      <c r="AXT3323" s="149"/>
      <c r="AXU3323" s="70"/>
      <c r="AXV3323" s="83"/>
      <c r="AXW3323" s="82"/>
      <c r="AXX3323" s="82"/>
      <c r="AXY3323" s="88"/>
      <c r="AXZ3323" s="85"/>
      <c r="AYA3323" s="125"/>
      <c r="AYB3323" s="149"/>
      <c r="AYC3323" s="70"/>
      <c r="AYD3323" s="83"/>
      <c r="AYE3323" s="82"/>
      <c r="AYF3323" s="82"/>
      <c r="AYG3323" s="88"/>
      <c r="AYH3323" s="85"/>
      <c r="AYI3323" s="125"/>
      <c r="AYJ3323" s="149"/>
      <c r="AYK3323" s="70"/>
      <c r="AYL3323" s="83"/>
      <c r="AYM3323" s="82"/>
      <c r="AYN3323" s="82"/>
      <c r="AYO3323" s="88"/>
      <c r="AYP3323" s="85"/>
      <c r="AYQ3323" s="125"/>
      <c r="AYR3323" s="149"/>
      <c r="AYS3323" s="70"/>
      <c r="AYT3323" s="83"/>
      <c r="AYU3323" s="82"/>
      <c r="AYV3323" s="82"/>
      <c r="AYW3323" s="88"/>
      <c r="AYX3323" s="85"/>
      <c r="AYY3323" s="125"/>
      <c r="AYZ3323" s="149"/>
      <c r="AZA3323" s="70"/>
      <c r="AZB3323" s="83"/>
      <c r="AZC3323" s="82"/>
      <c r="AZD3323" s="82"/>
      <c r="AZE3323" s="88"/>
      <c r="AZF3323" s="85"/>
      <c r="AZG3323" s="125"/>
      <c r="AZH3323" s="149"/>
      <c r="AZI3323" s="70"/>
      <c r="AZJ3323" s="83"/>
      <c r="AZK3323" s="82"/>
      <c r="AZL3323" s="82"/>
      <c r="AZM3323" s="88"/>
      <c r="AZN3323" s="85"/>
      <c r="AZO3323" s="125"/>
      <c r="AZP3323" s="149"/>
      <c r="AZQ3323" s="70"/>
      <c r="AZR3323" s="83"/>
      <c r="AZS3323" s="82"/>
      <c r="AZT3323" s="82"/>
      <c r="AZU3323" s="88"/>
      <c r="AZV3323" s="85"/>
      <c r="AZW3323" s="125"/>
      <c r="AZX3323" s="149"/>
      <c r="AZY3323" s="70"/>
      <c r="AZZ3323" s="83"/>
      <c r="BAA3323" s="82"/>
      <c r="BAB3323" s="82"/>
      <c r="BAC3323" s="88"/>
      <c r="BAD3323" s="85"/>
      <c r="BAE3323" s="125"/>
      <c r="BAF3323" s="149"/>
      <c r="BAG3323" s="70"/>
      <c r="BAH3323" s="83"/>
      <c r="BAI3323" s="82"/>
      <c r="BAJ3323" s="82"/>
      <c r="BAK3323" s="88"/>
      <c r="BAL3323" s="85"/>
      <c r="BAM3323" s="125"/>
      <c r="BAN3323" s="149"/>
      <c r="BAO3323" s="70"/>
      <c r="BAP3323" s="83"/>
      <c r="BAQ3323" s="82"/>
      <c r="BAR3323" s="82"/>
      <c r="BAS3323" s="88"/>
      <c r="BAT3323" s="85"/>
      <c r="BAU3323" s="125"/>
      <c r="BAV3323" s="149"/>
      <c r="BAW3323" s="70"/>
      <c r="BAX3323" s="83"/>
      <c r="BAY3323" s="82"/>
      <c r="BAZ3323" s="82"/>
      <c r="BBA3323" s="88"/>
      <c r="BBB3323" s="85"/>
      <c r="BBC3323" s="125"/>
      <c r="BBD3323" s="149"/>
      <c r="BBE3323" s="70"/>
      <c r="BBF3323" s="83"/>
      <c r="BBG3323" s="82"/>
      <c r="BBH3323" s="82"/>
      <c r="BBI3323" s="88"/>
      <c r="BBJ3323" s="85"/>
      <c r="BBK3323" s="125"/>
      <c r="BBL3323" s="149"/>
      <c r="BBM3323" s="70"/>
      <c r="BBN3323" s="83"/>
      <c r="BBO3323" s="82"/>
      <c r="BBP3323" s="82"/>
      <c r="BBQ3323" s="88"/>
      <c r="BBR3323" s="85"/>
      <c r="BBS3323" s="125"/>
      <c r="BBT3323" s="149"/>
      <c r="BBU3323" s="70"/>
      <c r="BBV3323" s="83"/>
      <c r="BBW3323" s="82"/>
      <c r="BBX3323" s="82"/>
      <c r="BBY3323" s="88"/>
      <c r="BBZ3323" s="85"/>
      <c r="BCA3323" s="125"/>
      <c r="BCB3323" s="149"/>
      <c r="BCC3323" s="70"/>
      <c r="BCD3323" s="83"/>
      <c r="BCE3323" s="82"/>
      <c r="BCF3323" s="82"/>
      <c r="BCG3323" s="88"/>
      <c r="BCH3323" s="85"/>
      <c r="BCI3323" s="125"/>
      <c r="BCJ3323" s="149"/>
      <c r="BCK3323" s="70"/>
      <c r="BCL3323" s="83"/>
      <c r="BCM3323" s="82"/>
      <c r="BCN3323" s="82"/>
      <c r="BCO3323" s="88"/>
      <c r="BCP3323" s="85"/>
      <c r="BCQ3323" s="125"/>
      <c r="BCR3323" s="149"/>
      <c r="BCS3323" s="70"/>
      <c r="BCT3323" s="83"/>
      <c r="BCU3323" s="82"/>
      <c r="BCV3323" s="82"/>
      <c r="BCW3323" s="88"/>
      <c r="BCX3323" s="85"/>
      <c r="BCY3323" s="125"/>
      <c r="BCZ3323" s="149"/>
      <c r="BDA3323" s="70"/>
      <c r="BDB3323" s="83"/>
      <c r="BDC3323" s="82"/>
      <c r="BDD3323" s="82"/>
      <c r="BDE3323" s="88"/>
      <c r="BDF3323" s="85"/>
      <c r="BDG3323" s="125"/>
      <c r="BDH3323" s="149"/>
      <c r="BDI3323" s="70"/>
      <c r="BDJ3323" s="83"/>
      <c r="BDK3323" s="82"/>
      <c r="BDL3323" s="82"/>
      <c r="BDM3323" s="88"/>
      <c r="BDN3323" s="85"/>
      <c r="BDO3323" s="125"/>
      <c r="BDP3323" s="149"/>
      <c r="BDQ3323" s="70"/>
      <c r="BDR3323" s="83"/>
      <c r="BDS3323" s="82"/>
      <c r="BDT3323" s="82"/>
      <c r="BDU3323" s="88"/>
      <c r="BDV3323" s="85"/>
      <c r="BDW3323" s="125"/>
      <c r="BDX3323" s="149"/>
      <c r="BDY3323" s="70"/>
      <c r="BDZ3323" s="83"/>
      <c r="BEA3323" s="82"/>
      <c r="BEB3323" s="82"/>
      <c r="BEC3323" s="88"/>
      <c r="BED3323" s="85"/>
      <c r="BEE3323" s="125"/>
      <c r="BEF3323" s="149"/>
      <c r="BEG3323" s="70"/>
      <c r="BEH3323" s="83"/>
      <c r="BEI3323" s="82"/>
      <c r="BEJ3323" s="82"/>
      <c r="BEK3323" s="88"/>
      <c r="BEL3323" s="85"/>
      <c r="BEM3323" s="125"/>
      <c r="BEN3323" s="149"/>
      <c r="BEO3323" s="70"/>
      <c r="BEP3323" s="83"/>
      <c r="BEQ3323" s="82"/>
      <c r="BER3323" s="82"/>
      <c r="BES3323" s="88"/>
      <c r="BET3323" s="85"/>
      <c r="BEU3323" s="125"/>
      <c r="BEV3323" s="149"/>
      <c r="BEW3323" s="70"/>
      <c r="BEX3323" s="83"/>
      <c r="BEY3323" s="82"/>
      <c r="BEZ3323" s="82"/>
      <c r="BFA3323" s="88"/>
      <c r="BFB3323" s="85"/>
      <c r="BFC3323" s="125"/>
      <c r="BFD3323" s="149"/>
      <c r="BFE3323" s="70"/>
      <c r="BFF3323" s="83"/>
      <c r="BFG3323" s="82"/>
      <c r="BFH3323" s="82"/>
      <c r="BFI3323" s="88"/>
      <c r="BFJ3323" s="85"/>
      <c r="BFK3323" s="125"/>
      <c r="BFL3323" s="149"/>
      <c r="BFM3323" s="70"/>
      <c r="BFN3323" s="83"/>
      <c r="BFO3323" s="82"/>
      <c r="BFP3323" s="82"/>
      <c r="BFQ3323" s="88"/>
      <c r="BFR3323" s="85"/>
      <c r="BFS3323" s="125"/>
      <c r="BFT3323" s="149"/>
      <c r="BFU3323" s="70"/>
      <c r="BFV3323" s="83"/>
      <c r="BFW3323" s="82"/>
      <c r="BFX3323" s="82"/>
      <c r="BFY3323" s="88"/>
      <c r="BFZ3323" s="85"/>
      <c r="BGA3323" s="125"/>
      <c r="BGB3323" s="149"/>
      <c r="BGC3323" s="70"/>
      <c r="BGD3323" s="83"/>
      <c r="BGE3323" s="82"/>
      <c r="BGF3323" s="82"/>
      <c r="BGG3323" s="88"/>
      <c r="BGH3323" s="85"/>
      <c r="BGI3323" s="125"/>
      <c r="BGJ3323" s="149"/>
      <c r="BGK3323" s="70"/>
      <c r="BGL3323" s="83"/>
      <c r="BGM3323" s="82"/>
      <c r="BGN3323" s="82"/>
      <c r="BGO3323" s="88"/>
      <c r="BGP3323" s="85"/>
      <c r="BGQ3323" s="125"/>
      <c r="BGR3323" s="149"/>
      <c r="BGS3323" s="70"/>
      <c r="BGT3323" s="83"/>
      <c r="BGU3323" s="82"/>
      <c r="BGV3323" s="82"/>
      <c r="BGW3323" s="88"/>
      <c r="BGX3323" s="85"/>
      <c r="BGY3323" s="125"/>
      <c r="BGZ3323" s="149"/>
      <c r="BHA3323" s="70"/>
      <c r="BHB3323" s="83"/>
      <c r="BHC3323" s="82"/>
      <c r="BHD3323" s="82"/>
      <c r="BHE3323" s="88"/>
      <c r="BHF3323" s="85"/>
      <c r="BHG3323" s="125"/>
      <c r="BHH3323" s="149"/>
      <c r="BHI3323" s="70"/>
      <c r="BHJ3323" s="83"/>
      <c r="BHK3323" s="82"/>
      <c r="BHL3323" s="82"/>
      <c r="BHM3323" s="88"/>
      <c r="BHN3323" s="85"/>
      <c r="BHO3323" s="125"/>
      <c r="BHP3323" s="149"/>
      <c r="BHQ3323" s="70"/>
      <c r="BHR3323" s="83"/>
      <c r="BHS3323" s="82"/>
      <c r="BHT3323" s="82"/>
      <c r="BHU3323" s="88"/>
      <c r="BHV3323" s="85"/>
      <c r="BHW3323" s="125"/>
      <c r="BHX3323" s="149"/>
      <c r="BHY3323" s="70"/>
      <c r="BHZ3323" s="83"/>
      <c r="BIA3323" s="82"/>
      <c r="BIB3323" s="82"/>
      <c r="BIC3323" s="88"/>
      <c r="BID3323" s="85"/>
      <c r="BIE3323" s="125"/>
      <c r="BIF3323" s="149"/>
      <c r="BIG3323" s="70"/>
      <c r="BIH3323" s="83"/>
      <c r="BII3323" s="82"/>
      <c r="BIJ3323" s="82"/>
      <c r="BIK3323" s="88"/>
      <c r="BIL3323" s="85"/>
      <c r="BIM3323" s="125"/>
      <c r="BIN3323" s="149"/>
      <c r="BIO3323" s="70"/>
      <c r="BIP3323" s="83"/>
      <c r="BIQ3323" s="82"/>
      <c r="BIR3323" s="82"/>
      <c r="BIS3323" s="88"/>
      <c r="BIT3323" s="85"/>
      <c r="BIU3323" s="125"/>
      <c r="BIV3323" s="149"/>
      <c r="BIW3323" s="70"/>
      <c r="BIX3323" s="83"/>
      <c r="BIY3323" s="82"/>
      <c r="BIZ3323" s="82"/>
      <c r="BJA3323" s="88"/>
      <c r="BJB3323" s="85"/>
      <c r="BJC3323" s="125"/>
      <c r="BJD3323" s="149"/>
      <c r="BJE3323" s="70"/>
      <c r="BJF3323" s="83"/>
      <c r="BJG3323" s="82"/>
      <c r="BJH3323" s="82"/>
      <c r="BJI3323" s="88"/>
      <c r="BJJ3323" s="85"/>
      <c r="BJK3323" s="125"/>
      <c r="BJL3323" s="149"/>
      <c r="BJM3323" s="70"/>
      <c r="BJN3323" s="83"/>
      <c r="BJO3323" s="82"/>
      <c r="BJP3323" s="82"/>
      <c r="BJQ3323" s="88"/>
      <c r="BJR3323" s="85"/>
      <c r="BJS3323" s="125"/>
      <c r="BJT3323" s="149"/>
      <c r="BJU3323" s="70"/>
      <c r="BJV3323" s="83"/>
      <c r="BJW3323" s="82"/>
      <c r="BJX3323" s="82"/>
      <c r="BJY3323" s="88"/>
      <c r="BJZ3323" s="85"/>
      <c r="BKA3323" s="125"/>
      <c r="BKB3323" s="149"/>
      <c r="BKC3323" s="70"/>
      <c r="BKD3323" s="83"/>
      <c r="BKE3323" s="82"/>
      <c r="BKF3323" s="82"/>
      <c r="BKG3323" s="88"/>
      <c r="BKH3323" s="85"/>
      <c r="BKI3323" s="125"/>
      <c r="BKJ3323" s="149"/>
      <c r="BKK3323" s="70"/>
      <c r="BKL3323" s="83"/>
      <c r="BKM3323" s="82"/>
      <c r="BKN3323" s="82"/>
      <c r="BKO3323" s="88"/>
      <c r="BKP3323" s="85"/>
      <c r="BKQ3323" s="125"/>
      <c r="BKR3323" s="149"/>
      <c r="BKS3323" s="70"/>
      <c r="BKT3323" s="83"/>
      <c r="BKU3323" s="82"/>
      <c r="BKV3323" s="82"/>
      <c r="BKW3323" s="88"/>
      <c r="BKX3323" s="85"/>
      <c r="BKY3323" s="125"/>
      <c r="BKZ3323" s="149"/>
      <c r="BLA3323" s="70"/>
      <c r="BLB3323" s="83"/>
      <c r="BLC3323" s="82"/>
      <c r="BLD3323" s="82"/>
      <c r="BLE3323" s="88"/>
      <c r="BLF3323" s="85"/>
      <c r="BLG3323" s="125"/>
      <c r="BLH3323" s="149"/>
      <c r="BLI3323" s="70"/>
      <c r="BLJ3323" s="83"/>
      <c r="BLK3323" s="82"/>
      <c r="BLL3323" s="82"/>
      <c r="BLM3323" s="88"/>
      <c r="BLN3323" s="85"/>
      <c r="BLO3323" s="125"/>
      <c r="BLP3323" s="149"/>
      <c r="BLQ3323" s="70"/>
      <c r="BLR3323" s="83"/>
      <c r="BLS3323" s="82"/>
      <c r="BLT3323" s="82"/>
      <c r="BLU3323" s="88"/>
      <c r="BLV3323" s="85"/>
      <c r="BLW3323" s="125"/>
      <c r="BLX3323" s="149"/>
      <c r="BLY3323" s="70"/>
      <c r="BLZ3323" s="83"/>
      <c r="BMA3323" s="82"/>
      <c r="BMB3323" s="82"/>
      <c r="BMC3323" s="88"/>
      <c r="BMD3323" s="85"/>
      <c r="BME3323" s="125"/>
      <c r="BMF3323" s="149"/>
      <c r="BMG3323" s="70"/>
      <c r="BMH3323" s="83"/>
      <c r="BMI3323" s="82"/>
      <c r="BMJ3323" s="82"/>
      <c r="BMK3323" s="88"/>
      <c r="BML3323" s="85"/>
      <c r="BMM3323" s="125"/>
      <c r="BMN3323" s="149"/>
      <c r="BMO3323" s="70"/>
      <c r="BMP3323" s="83"/>
      <c r="BMQ3323" s="82"/>
      <c r="BMR3323" s="82"/>
      <c r="BMS3323" s="88"/>
      <c r="BMT3323" s="85"/>
      <c r="BMU3323" s="125"/>
      <c r="BMV3323" s="149"/>
      <c r="BMW3323" s="70"/>
      <c r="BMX3323" s="83"/>
      <c r="BMY3323" s="82"/>
      <c r="BMZ3323" s="82"/>
      <c r="BNA3323" s="88"/>
      <c r="BNB3323" s="85"/>
      <c r="BNC3323" s="125"/>
      <c r="BND3323" s="149"/>
      <c r="BNE3323" s="70"/>
      <c r="BNF3323" s="83"/>
      <c r="BNG3323" s="82"/>
      <c r="BNH3323" s="82"/>
      <c r="BNI3323" s="88"/>
      <c r="BNJ3323" s="85"/>
      <c r="BNK3323" s="125"/>
      <c r="BNL3323" s="149"/>
      <c r="BNM3323" s="70"/>
      <c r="BNN3323" s="83"/>
      <c r="BNO3323" s="82"/>
      <c r="BNP3323" s="82"/>
      <c r="BNQ3323" s="88"/>
      <c r="BNR3323" s="85"/>
      <c r="BNS3323" s="125"/>
      <c r="BNT3323" s="149"/>
      <c r="BNU3323" s="70"/>
      <c r="BNV3323" s="83"/>
      <c r="BNW3323" s="82"/>
      <c r="BNX3323" s="82"/>
      <c r="BNY3323" s="88"/>
      <c r="BNZ3323" s="85"/>
      <c r="BOA3323" s="125"/>
      <c r="BOB3323" s="149"/>
      <c r="BOC3323" s="70"/>
      <c r="BOD3323" s="83"/>
      <c r="BOE3323" s="82"/>
      <c r="BOF3323" s="82"/>
      <c r="BOG3323" s="88"/>
      <c r="BOH3323" s="85"/>
      <c r="BOI3323" s="125"/>
      <c r="BOJ3323" s="149"/>
      <c r="BOK3323" s="70"/>
      <c r="BOL3323" s="83"/>
      <c r="BOM3323" s="82"/>
      <c r="BON3323" s="82"/>
      <c r="BOO3323" s="88"/>
      <c r="BOP3323" s="85"/>
      <c r="BOQ3323" s="125"/>
      <c r="BOR3323" s="149"/>
      <c r="BOS3323" s="70"/>
      <c r="BOT3323" s="83"/>
      <c r="BOU3323" s="82"/>
      <c r="BOV3323" s="82"/>
      <c r="BOW3323" s="88"/>
      <c r="BOX3323" s="85"/>
      <c r="BOY3323" s="125"/>
      <c r="BOZ3323" s="149"/>
      <c r="BPA3323" s="70"/>
      <c r="BPB3323" s="83"/>
      <c r="BPC3323" s="82"/>
      <c r="BPD3323" s="82"/>
      <c r="BPE3323" s="88"/>
      <c r="BPF3323" s="85"/>
      <c r="BPG3323" s="125"/>
      <c r="BPH3323" s="149"/>
      <c r="BPI3323" s="70"/>
      <c r="BPJ3323" s="83"/>
      <c r="BPK3323" s="82"/>
      <c r="BPL3323" s="82"/>
      <c r="BPM3323" s="88"/>
      <c r="BPN3323" s="85"/>
      <c r="BPO3323" s="125"/>
      <c r="BPP3323" s="149"/>
      <c r="BPQ3323" s="70"/>
      <c r="BPR3323" s="83"/>
      <c r="BPS3323" s="82"/>
      <c r="BPT3323" s="82"/>
      <c r="BPU3323" s="88"/>
      <c r="BPV3323" s="85"/>
      <c r="BPW3323" s="125"/>
      <c r="BPX3323" s="149"/>
      <c r="BPY3323" s="70"/>
      <c r="BPZ3323" s="83"/>
      <c r="BQA3323" s="82"/>
      <c r="BQB3323" s="82"/>
      <c r="BQC3323" s="88"/>
      <c r="BQD3323" s="85"/>
      <c r="BQE3323" s="125"/>
      <c r="BQF3323" s="149"/>
      <c r="BQG3323" s="70"/>
      <c r="BQH3323" s="83"/>
      <c r="BQI3323" s="82"/>
      <c r="BQJ3323" s="82"/>
      <c r="BQK3323" s="88"/>
      <c r="BQL3323" s="85"/>
      <c r="BQM3323" s="125"/>
      <c r="BQN3323" s="149"/>
      <c r="BQO3323" s="70"/>
      <c r="BQP3323" s="83"/>
      <c r="BQQ3323" s="82"/>
      <c r="BQR3323" s="82"/>
      <c r="BQS3323" s="88"/>
      <c r="BQT3323" s="85"/>
      <c r="BQU3323" s="125"/>
      <c r="BQV3323" s="149"/>
      <c r="BQW3323" s="70"/>
      <c r="BQX3323" s="83"/>
      <c r="BQY3323" s="82"/>
      <c r="BQZ3323" s="82"/>
      <c r="BRA3323" s="88"/>
      <c r="BRB3323" s="85"/>
      <c r="BRC3323" s="125"/>
      <c r="BRD3323" s="149"/>
      <c r="BRE3323" s="70"/>
      <c r="BRF3323" s="83"/>
      <c r="BRG3323" s="82"/>
      <c r="BRH3323" s="82"/>
      <c r="BRI3323" s="88"/>
      <c r="BRJ3323" s="85"/>
      <c r="BRK3323" s="125"/>
      <c r="BRL3323" s="149"/>
      <c r="BRM3323" s="70"/>
      <c r="BRN3323" s="83"/>
      <c r="BRO3323" s="82"/>
      <c r="BRP3323" s="82"/>
      <c r="BRQ3323" s="88"/>
      <c r="BRR3323" s="85"/>
      <c r="BRS3323" s="125"/>
      <c r="BRT3323" s="149"/>
      <c r="BRU3323" s="70"/>
      <c r="BRV3323" s="83"/>
      <c r="BRW3323" s="82"/>
      <c r="BRX3323" s="82"/>
      <c r="BRY3323" s="88"/>
      <c r="BRZ3323" s="85"/>
      <c r="BSA3323" s="125"/>
      <c r="BSB3323" s="149"/>
      <c r="BSC3323" s="70"/>
      <c r="BSD3323" s="83"/>
      <c r="BSE3323" s="82"/>
      <c r="BSF3323" s="82"/>
      <c r="BSG3323" s="88"/>
      <c r="BSH3323" s="85"/>
      <c r="BSI3323" s="125"/>
      <c r="BSJ3323" s="149"/>
      <c r="BSK3323" s="70"/>
      <c r="BSL3323" s="83"/>
      <c r="BSM3323" s="82"/>
      <c r="BSN3323" s="82"/>
      <c r="BSO3323" s="88"/>
      <c r="BSP3323" s="85"/>
      <c r="BSQ3323" s="125"/>
      <c r="BSR3323" s="149"/>
      <c r="BSS3323" s="70"/>
      <c r="BST3323" s="83"/>
      <c r="BSU3323" s="82"/>
      <c r="BSV3323" s="82"/>
      <c r="BSW3323" s="88"/>
      <c r="BSX3323" s="85"/>
      <c r="BSY3323" s="125"/>
      <c r="BSZ3323" s="149"/>
      <c r="BTA3323" s="70"/>
      <c r="BTB3323" s="83"/>
      <c r="BTC3323" s="82"/>
      <c r="BTD3323" s="82"/>
      <c r="BTE3323" s="88"/>
      <c r="BTF3323" s="85"/>
      <c r="BTG3323" s="125"/>
      <c r="BTH3323" s="149"/>
      <c r="BTI3323" s="70"/>
      <c r="BTJ3323" s="83"/>
      <c r="BTK3323" s="82"/>
      <c r="BTL3323" s="82"/>
      <c r="BTM3323" s="88"/>
      <c r="BTN3323" s="85"/>
      <c r="BTO3323" s="125"/>
      <c r="BTP3323" s="149"/>
      <c r="BTQ3323" s="70"/>
      <c r="BTR3323" s="83"/>
      <c r="BTS3323" s="82"/>
      <c r="BTT3323" s="82"/>
      <c r="BTU3323" s="88"/>
      <c r="BTV3323" s="85"/>
      <c r="BTW3323" s="125"/>
      <c r="BTX3323" s="149"/>
      <c r="BTY3323" s="70"/>
      <c r="BTZ3323" s="83"/>
      <c r="BUA3323" s="82"/>
      <c r="BUB3323" s="82"/>
      <c r="BUC3323" s="88"/>
      <c r="BUD3323" s="85"/>
      <c r="BUE3323" s="125"/>
      <c r="BUF3323" s="149"/>
      <c r="BUG3323" s="70"/>
      <c r="BUH3323" s="83"/>
      <c r="BUI3323" s="82"/>
      <c r="BUJ3323" s="82"/>
      <c r="BUK3323" s="88"/>
      <c r="BUL3323" s="85"/>
      <c r="BUM3323" s="125"/>
      <c r="BUN3323" s="149"/>
      <c r="BUO3323" s="70"/>
      <c r="BUP3323" s="83"/>
      <c r="BUQ3323" s="82"/>
      <c r="BUR3323" s="82"/>
      <c r="BUS3323" s="88"/>
      <c r="BUT3323" s="85"/>
      <c r="BUU3323" s="125"/>
      <c r="BUV3323" s="149"/>
      <c r="BUW3323" s="70"/>
      <c r="BUX3323" s="83"/>
      <c r="BUY3323" s="82"/>
      <c r="BUZ3323" s="82"/>
      <c r="BVA3323" s="88"/>
      <c r="BVB3323" s="85"/>
      <c r="BVC3323" s="125"/>
      <c r="BVD3323" s="149"/>
      <c r="BVE3323" s="70"/>
      <c r="BVF3323" s="83"/>
      <c r="BVG3323" s="82"/>
      <c r="BVH3323" s="82"/>
      <c r="BVI3323" s="88"/>
      <c r="BVJ3323" s="85"/>
      <c r="BVK3323" s="125"/>
      <c r="BVL3323" s="149"/>
      <c r="BVM3323" s="70"/>
      <c r="BVN3323" s="83"/>
      <c r="BVO3323" s="82"/>
      <c r="BVP3323" s="82"/>
      <c r="BVQ3323" s="88"/>
      <c r="BVR3323" s="85"/>
      <c r="BVS3323" s="125"/>
      <c r="BVT3323" s="149"/>
      <c r="BVU3323" s="70"/>
      <c r="BVV3323" s="83"/>
      <c r="BVW3323" s="82"/>
      <c r="BVX3323" s="82"/>
      <c r="BVY3323" s="88"/>
      <c r="BVZ3323" s="85"/>
      <c r="BWA3323" s="125"/>
      <c r="BWB3323" s="149"/>
      <c r="BWC3323" s="70"/>
      <c r="BWD3323" s="83"/>
      <c r="BWE3323" s="82"/>
      <c r="BWF3323" s="82"/>
      <c r="BWG3323" s="88"/>
      <c r="BWH3323" s="85"/>
      <c r="BWI3323" s="125"/>
      <c r="BWJ3323" s="149"/>
      <c r="BWK3323" s="70"/>
      <c r="BWL3323" s="83"/>
      <c r="BWM3323" s="82"/>
      <c r="BWN3323" s="82"/>
      <c r="BWO3323" s="88"/>
      <c r="BWP3323" s="85"/>
      <c r="BWQ3323" s="125"/>
      <c r="BWR3323" s="149"/>
      <c r="BWS3323" s="70"/>
      <c r="BWT3323" s="83"/>
      <c r="BWU3323" s="82"/>
      <c r="BWV3323" s="82"/>
      <c r="BWW3323" s="88"/>
      <c r="BWX3323" s="85"/>
      <c r="BWY3323" s="125"/>
      <c r="BWZ3323" s="149"/>
      <c r="BXA3323" s="70"/>
      <c r="BXB3323" s="83"/>
      <c r="BXC3323" s="82"/>
      <c r="BXD3323" s="82"/>
      <c r="BXE3323" s="88"/>
      <c r="BXF3323" s="85"/>
      <c r="BXG3323" s="125"/>
      <c r="BXH3323" s="149"/>
      <c r="BXI3323" s="70"/>
      <c r="BXJ3323" s="83"/>
      <c r="BXK3323" s="82"/>
      <c r="BXL3323" s="82"/>
      <c r="BXM3323" s="88"/>
      <c r="BXN3323" s="85"/>
      <c r="BXO3323" s="125"/>
      <c r="BXP3323" s="149"/>
      <c r="BXQ3323" s="70"/>
      <c r="BXR3323" s="83"/>
      <c r="BXS3323" s="82"/>
      <c r="BXT3323" s="82"/>
      <c r="BXU3323" s="88"/>
      <c r="BXV3323" s="85"/>
      <c r="BXW3323" s="125"/>
      <c r="BXX3323" s="149"/>
      <c r="BXY3323" s="70"/>
      <c r="BXZ3323" s="83"/>
      <c r="BYA3323" s="82"/>
      <c r="BYB3323" s="82"/>
      <c r="BYC3323" s="88"/>
      <c r="BYD3323" s="85"/>
      <c r="BYE3323" s="125"/>
      <c r="BYF3323" s="149"/>
      <c r="BYG3323" s="70"/>
      <c r="BYH3323" s="83"/>
      <c r="BYI3323" s="82"/>
      <c r="BYJ3323" s="82"/>
      <c r="BYK3323" s="88"/>
      <c r="BYL3323" s="85"/>
      <c r="BYM3323" s="125"/>
      <c r="BYN3323" s="149"/>
      <c r="BYO3323" s="70"/>
      <c r="BYP3323" s="83"/>
      <c r="BYQ3323" s="82"/>
      <c r="BYR3323" s="82"/>
      <c r="BYS3323" s="88"/>
      <c r="BYT3323" s="85"/>
      <c r="BYU3323" s="125"/>
      <c r="BYV3323" s="149"/>
      <c r="BYW3323" s="70"/>
      <c r="BYX3323" s="83"/>
      <c r="BYY3323" s="82"/>
      <c r="BYZ3323" s="82"/>
      <c r="BZA3323" s="88"/>
      <c r="BZB3323" s="85"/>
      <c r="BZC3323" s="125"/>
      <c r="BZD3323" s="149"/>
      <c r="BZE3323" s="70"/>
      <c r="BZF3323" s="83"/>
      <c r="BZG3323" s="82"/>
      <c r="BZH3323" s="82"/>
      <c r="BZI3323" s="88"/>
      <c r="BZJ3323" s="85"/>
      <c r="BZK3323" s="125"/>
      <c r="BZL3323" s="149"/>
      <c r="BZM3323" s="70"/>
      <c r="BZN3323" s="83"/>
      <c r="BZO3323" s="82"/>
      <c r="BZP3323" s="82"/>
      <c r="BZQ3323" s="88"/>
      <c r="BZR3323" s="85"/>
      <c r="BZS3323" s="125"/>
      <c r="BZT3323" s="149"/>
      <c r="BZU3323" s="70"/>
      <c r="BZV3323" s="83"/>
      <c r="BZW3323" s="82"/>
      <c r="BZX3323" s="82"/>
      <c r="BZY3323" s="88"/>
      <c r="BZZ3323" s="85"/>
      <c r="CAA3323" s="125"/>
      <c r="CAB3323" s="149"/>
      <c r="CAC3323" s="70"/>
      <c r="CAD3323" s="83"/>
      <c r="CAE3323" s="82"/>
      <c r="CAF3323" s="82"/>
      <c r="CAG3323" s="88"/>
      <c r="CAH3323" s="85"/>
      <c r="CAI3323" s="125"/>
      <c r="CAJ3323" s="149"/>
      <c r="CAK3323" s="70"/>
      <c r="CAL3323" s="83"/>
      <c r="CAM3323" s="82"/>
      <c r="CAN3323" s="82"/>
      <c r="CAO3323" s="88"/>
      <c r="CAP3323" s="85"/>
      <c r="CAQ3323" s="125"/>
      <c r="CAR3323" s="149"/>
      <c r="CAS3323" s="70"/>
      <c r="CAT3323" s="83"/>
      <c r="CAU3323" s="82"/>
      <c r="CAV3323" s="82"/>
      <c r="CAW3323" s="88"/>
      <c r="CAX3323" s="85"/>
      <c r="CAY3323" s="125"/>
      <c r="CAZ3323" s="149"/>
      <c r="CBA3323" s="70"/>
      <c r="CBB3323" s="83"/>
      <c r="CBC3323" s="82"/>
      <c r="CBD3323" s="82"/>
      <c r="CBE3323" s="88"/>
      <c r="CBF3323" s="85"/>
      <c r="CBG3323" s="125"/>
      <c r="CBH3323" s="149"/>
      <c r="CBI3323" s="70"/>
      <c r="CBJ3323" s="83"/>
      <c r="CBK3323" s="82"/>
      <c r="CBL3323" s="82"/>
      <c r="CBM3323" s="88"/>
      <c r="CBN3323" s="85"/>
      <c r="CBO3323" s="125"/>
      <c r="CBP3323" s="149"/>
      <c r="CBQ3323" s="70"/>
      <c r="CBR3323" s="83"/>
      <c r="CBS3323" s="82"/>
      <c r="CBT3323" s="82"/>
      <c r="CBU3323" s="88"/>
      <c r="CBV3323" s="85"/>
      <c r="CBW3323" s="125"/>
      <c r="CBX3323" s="149"/>
      <c r="CBY3323" s="70"/>
      <c r="CBZ3323" s="83"/>
      <c r="CCA3323" s="82"/>
      <c r="CCB3323" s="82"/>
      <c r="CCC3323" s="88"/>
      <c r="CCD3323" s="85"/>
      <c r="CCE3323" s="125"/>
      <c r="CCF3323" s="149"/>
      <c r="CCG3323" s="70"/>
      <c r="CCH3323" s="83"/>
      <c r="CCI3323" s="82"/>
      <c r="CCJ3323" s="82"/>
      <c r="CCK3323" s="88"/>
      <c r="CCL3323" s="85"/>
      <c r="CCM3323" s="125"/>
      <c r="CCN3323" s="149"/>
      <c r="CCO3323" s="70"/>
      <c r="CCP3323" s="83"/>
      <c r="CCQ3323" s="82"/>
      <c r="CCR3323" s="82"/>
      <c r="CCS3323" s="88"/>
      <c r="CCT3323" s="85"/>
      <c r="CCU3323" s="125"/>
      <c r="CCV3323" s="149"/>
      <c r="CCW3323" s="70"/>
      <c r="CCX3323" s="83"/>
      <c r="CCY3323" s="82"/>
      <c r="CCZ3323" s="82"/>
      <c r="CDA3323" s="88"/>
      <c r="CDB3323" s="85"/>
      <c r="CDC3323" s="125"/>
      <c r="CDD3323" s="149"/>
      <c r="CDE3323" s="70"/>
      <c r="CDF3323" s="83"/>
      <c r="CDG3323" s="82"/>
      <c r="CDH3323" s="82"/>
      <c r="CDI3323" s="88"/>
      <c r="CDJ3323" s="85"/>
      <c r="CDK3323" s="125"/>
      <c r="CDL3323" s="149"/>
      <c r="CDM3323" s="70"/>
      <c r="CDN3323" s="83"/>
      <c r="CDO3323" s="82"/>
      <c r="CDP3323" s="82"/>
      <c r="CDQ3323" s="88"/>
      <c r="CDR3323" s="85"/>
      <c r="CDS3323" s="125"/>
      <c r="CDT3323" s="149"/>
      <c r="CDU3323" s="70"/>
      <c r="CDV3323" s="83"/>
      <c r="CDW3323" s="82"/>
      <c r="CDX3323" s="82"/>
      <c r="CDY3323" s="88"/>
      <c r="CDZ3323" s="85"/>
      <c r="CEA3323" s="125"/>
      <c r="CEB3323" s="149"/>
      <c r="CEC3323" s="70"/>
      <c r="CED3323" s="83"/>
      <c r="CEE3323" s="82"/>
      <c r="CEF3323" s="82"/>
      <c r="CEG3323" s="88"/>
      <c r="CEH3323" s="85"/>
      <c r="CEI3323" s="125"/>
      <c r="CEJ3323" s="149"/>
      <c r="CEK3323" s="70"/>
      <c r="CEL3323" s="83"/>
      <c r="CEM3323" s="82"/>
      <c r="CEN3323" s="82"/>
      <c r="CEO3323" s="88"/>
      <c r="CEP3323" s="85"/>
      <c r="CEQ3323" s="125"/>
      <c r="CER3323" s="149"/>
      <c r="CES3323" s="70"/>
      <c r="CET3323" s="83"/>
      <c r="CEU3323" s="82"/>
      <c r="CEV3323" s="82"/>
      <c r="CEW3323" s="88"/>
      <c r="CEX3323" s="85"/>
      <c r="CEY3323" s="125"/>
      <c r="CEZ3323" s="149"/>
      <c r="CFA3323" s="70"/>
      <c r="CFB3323" s="83"/>
      <c r="CFC3323" s="82"/>
      <c r="CFD3323" s="82"/>
      <c r="CFE3323" s="88"/>
      <c r="CFF3323" s="85"/>
      <c r="CFG3323" s="125"/>
      <c r="CFH3323" s="149"/>
      <c r="CFI3323" s="70"/>
      <c r="CFJ3323" s="83"/>
      <c r="CFK3323" s="82"/>
      <c r="CFL3323" s="82"/>
      <c r="CFM3323" s="88"/>
      <c r="CFN3323" s="85"/>
      <c r="CFO3323" s="125"/>
      <c r="CFP3323" s="149"/>
      <c r="CFQ3323" s="70"/>
      <c r="CFR3323" s="83"/>
      <c r="CFS3323" s="82"/>
      <c r="CFT3323" s="82"/>
      <c r="CFU3323" s="88"/>
      <c r="CFV3323" s="85"/>
      <c r="CFW3323" s="125"/>
      <c r="CFX3323" s="149"/>
      <c r="CFY3323" s="70"/>
      <c r="CFZ3323" s="83"/>
      <c r="CGA3323" s="82"/>
      <c r="CGB3323" s="82"/>
      <c r="CGC3323" s="88"/>
      <c r="CGD3323" s="85"/>
      <c r="CGE3323" s="125"/>
      <c r="CGF3323" s="149"/>
      <c r="CGG3323" s="70"/>
      <c r="CGH3323" s="83"/>
      <c r="CGI3323" s="82"/>
      <c r="CGJ3323" s="82"/>
      <c r="CGK3323" s="88"/>
      <c r="CGL3323" s="85"/>
      <c r="CGM3323" s="125"/>
      <c r="CGN3323" s="149"/>
      <c r="CGO3323" s="70"/>
      <c r="CGP3323" s="83"/>
      <c r="CGQ3323" s="82"/>
      <c r="CGR3323" s="82"/>
      <c r="CGS3323" s="88"/>
      <c r="CGT3323" s="85"/>
      <c r="CGU3323" s="125"/>
      <c r="CGV3323" s="149"/>
      <c r="CGW3323" s="70"/>
      <c r="CGX3323" s="83"/>
      <c r="CGY3323" s="82"/>
      <c r="CGZ3323" s="82"/>
      <c r="CHA3323" s="88"/>
      <c r="CHB3323" s="85"/>
      <c r="CHC3323" s="125"/>
      <c r="CHD3323" s="149"/>
      <c r="CHE3323" s="70"/>
      <c r="CHF3323" s="83"/>
      <c r="CHG3323" s="82"/>
      <c r="CHH3323" s="82"/>
      <c r="CHI3323" s="88"/>
      <c r="CHJ3323" s="85"/>
      <c r="CHK3323" s="125"/>
      <c r="CHL3323" s="149"/>
      <c r="CHM3323" s="70"/>
      <c r="CHN3323" s="83"/>
      <c r="CHO3323" s="82"/>
      <c r="CHP3323" s="82"/>
      <c r="CHQ3323" s="88"/>
      <c r="CHR3323" s="85"/>
      <c r="CHS3323" s="125"/>
      <c r="CHT3323" s="149"/>
      <c r="CHU3323" s="70"/>
      <c r="CHV3323" s="83"/>
      <c r="CHW3323" s="82"/>
      <c r="CHX3323" s="82"/>
      <c r="CHY3323" s="88"/>
      <c r="CHZ3323" s="85"/>
      <c r="CIA3323" s="125"/>
      <c r="CIB3323" s="149"/>
      <c r="CIC3323" s="70"/>
      <c r="CID3323" s="83"/>
      <c r="CIE3323" s="82"/>
      <c r="CIF3323" s="82"/>
      <c r="CIG3323" s="88"/>
      <c r="CIH3323" s="85"/>
      <c r="CII3323" s="125"/>
      <c r="CIJ3323" s="149"/>
      <c r="CIK3323" s="70"/>
      <c r="CIL3323" s="83"/>
      <c r="CIM3323" s="82"/>
      <c r="CIN3323" s="82"/>
      <c r="CIO3323" s="88"/>
      <c r="CIP3323" s="85"/>
      <c r="CIQ3323" s="125"/>
      <c r="CIR3323" s="149"/>
      <c r="CIS3323" s="70"/>
      <c r="CIT3323" s="83"/>
      <c r="CIU3323" s="82"/>
      <c r="CIV3323" s="82"/>
      <c r="CIW3323" s="88"/>
      <c r="CIX3323" s="85"/>
      <c r="CIY3323" s="125"/>
      <c r="CIZ3323" s="149"/>
      <c r="CJA3323" s="70"/>
      <c r="CJB3323" s="83"/>
      <c r="CJC3323" s="82"/>
      <c r="CJD3323" s="82"/>
      <c r="CJE3323" s="88"/>
      <c r="CJF3323" s="85"/>
      <c r="CJG3323" s="125"/>
      <c r="CJH3323" s="149"/>
      <c r="CJI3323" s="70"/>
      <c r="CJJ3323" s="83"/>
      <c r="CJK3323" s="82"/>
      <c r="CJL3323" s="82"/>
      <c r="CJM3323" s="88"/>
      <c r="CJN3323" s="85"/>
      <c r="CJO3323" s="125"/>
      <c r="CJP3323" s="149"/>
      <c r="CJQ3323" s="70"/>
      <c r="CJR3323" s="83"/>
      <c r="CJS3323" s="82"/>
      <c r="CJT3323" s="82"/>
      <c r="CJU3323" s="88"/>
      <c r="CJV3323" s="85"/>
      <c r="CJW3323" s="125"/>
      <c r="CJX3323" s="149"/>
      <c r="CJY3323" s="70"/>
      <c r="CJZ3323" s="83"/>
      <c r="CKA3323" s="82"/>
      <c r="CKB3323" s="82"/>
      <c r="CKC3323" s="88"/>
      <c r="CKD3323" s="85"/>
      <c r="CKE3323" s="125"/>
      <c r="CKF3323" s="149"/>
      <c r="CKG3323" s="70"/>
      <c r="CKH3323" s="83"/>
      <c r="CKI3323" s="82"/>
      <c r="CKJ3323" s="82"/>
      <c r="CKK3323" s="88"/>
      <c r="CKL3323" s="85"/>
      <c r="CKM3323" s="125"/>
      <c r="CKN3323" s="149"/>
      <c r="CKO3323" s="70"/>
      <c r="CKP3323" s="83"/>
      <c r="CKQ3323" s="82"/>
      <c r="CKR3323" s="82"/>
      <c r="CKS3323" s="88"/>
      <c r="CKT3323" s="85"/>
      <c r="CKU3323" s="125"/>
      <c r="CKV3323" s="149"/>
      <c r="CKW3323" s="70"/>
      <c r="CKX3323" s="83"/>
      <c r="CKY3323" s="82"/>
      <c r="CKZ3323" s="82"/>
      <c r="CLA3323" s="88"/>
      <c r="CLB3323" s="85"/>
      <c r="CLC3323" s="125"/>
      <c r="CLD3323" s="149"/>
      <c r="CLE3323" s="70"/>
      <c r="CLF3323" s="83"/>
      <c r="CLG3323" s="82"/>
      <c r="CLH3323" s="82"/>
      <c r="CLI3323" s="88"/>
      <c r="CLJ3323" s="85"/>
      <c r="CLK3323" s="125"/>
      <c r="CLL3323" s="149"/>
      <c r="CLM3323" s="70"/>
      <c r="CLN3323" s="83"/>
      <c r="CLO3323" s="82"/>
      <c r="CLP3323" s="82"/>
      <c r="CLQ3323" s="88"/>
      <c r="CLR3323" s="85"/>
      <c r="CLS3323" s="125"/>
      <c r="CLT3323" s="149"/>
      <c r="CLU3323" s="70"/>
      <c r="CLV3323" s="83"/>
      <c r="CLW3323" s="82"/>
      <c r="CLX3323" s="82"/>
      <c r="CLY3323" s="88"/>
      <c r="CLZ3323" s="85"/>
      <c r="CMA3323" s="125"/>
      <c r="CMB3323" s="149"/>
      <c r="CMC3323" s="70"/>
      <c r="CMD3323" s="83"/>
      <c r="CME3323" s="82"/>
      <c r="CMF3323" s="82"/>
      <c r="CMG3323" s="88"/>
      <c r="CMH3323" s="85"/>
      <c r="CMI3323" s="125"/>
      <c r="CMJ3323" s="149"/>
      <c r="CMK3323" s="70"/>
      <c r="CML3323" s="83"/>
      <c r="CMM3323" s="82"/>
      <c r="CMN3323" s="82"/>
      <c r="CMO3323" s="88"/>
      <c r="CMP3323" s="85"/>
      <c r="CMQ3323" s="125"/>
      <c r="CMR3323" s="149"/>
      <c r="CMS3323" s="70"/>
      <c r="CMT3323" s="83"/>
      <c r="CMU3323" s="82"/>
      <c r="CMV3323" s="82"/>
      <c r="CMW3323" s="88"/>
      <c r="CMX3323" s="85"/>
      <c r="CMY3323" s="125"/>
      <c r="CMZ3323" s="149"/>
      <c r="CNA3323" s="70"/>
      <c r="CNB3323" s="83"/>
      <c r="CNC3323" s="82"/>
      <c r="CND3323" s="82"/>
      <c r="CNE3323" s="88"/>
      <c r="CNF3323" s="85"/>
      <c r="CNG3323" s="125"/>
      <c r="CNH3323" s="149"/>
      <c r="CNI3323" s="70"/>
      <c r="CNJ3323" s="83"/>
      <c r="CNK3323" s="82"/>
      <c r="CNL3323" s="82"/>
      <c r="CNM3323" s="88"/>
      <c r="CNN3323" s="85"/>
      <c r="CNO3323" s="125"/>
      <c r="CNP3323" s="149"/>
      <c r="CNQ3323" s="70"/>
      <c r="CNR3323" s="83"/>
      <c r="CNS3323" s="82"/>
      <c r="CNT3323" s="82"/>
      <c r="CNU3323" s="88"/>
      <c r="CNV3323" s="85"/>
      <c r="CNW3323" s="125"/>
      <c r="CNX3323" s="149"/>
      <c r="CNY3323" s="70"/>
      <c r="CNZ3323" s="83"/>
      <c r="COA3323" s="82"/>
      <c r="COB3323" s="82"/>
      <c r="COC3323" s="88"/>
      <c r="COD3323" s="85"/>
      <c r="COE3323" s="125"/>
      <c r="COF3323" s="149"/>
      <c r="COG3323" s="70"/>
      <c r="COH3323" s="83"/>
      <c r="COI3323" s="82"/>
      <c r="COJ3323" s="82"/>
      <c r="COK3323" s="88"/>
      <c r="COL3323" s="85"/>
      <c r="COM3323" s="125"/>
      <c r="CON3323" s="149"/>
      <c r="COO3323" s="70"/>
      <c r="COP3323" s="83"/>
      <c r="COQ3323" s="82"/>
      <c r="COR3323" s="82"/>
      <c r="COS3323" s="88"/>
      <c r="COT3323" s="85"/>
      <c r="COU3323" s="125"/>
      <c r="COV3323" s="149"/>
      <c r="COW3323" s="70"/>
      <c r="COX3323" s="83"/>
      <c r="COY3323" s="82"/>
      <c r="COZ3323" s="82"/>
      <c r="CPA3323" s="88"/>
      <c r="CPB3323" s="85"/>
      <c r="CPC3323" s="125"/>
      <c r="CPD3323" s="149"/>
      <c r="CPE3323" s="70"/>
      <c r="CPF3323" s="83"/>
      <c r="CPG3323" s="82"/>
      <c r="CPH3323" s="82"/>
      <c r="CPI3323" s="88"/>
      <c r="CPJ3323" s="85"/>
      <c r="CPK3323" s="125"/>
      <c r="CPL3323" s="149"/>
      <c r="CPM3323" s="70"/>
      <c r="CPN3323" s="83"/>
      <c r="CPO3323" s="82"/>
      <c r="CPP3323" s="82"/>
      <c r="CPQ3323" s="88"/>
      <c r="CPR3323" s="85"/>
      <c r="CPS3323" s="125"/>
      <c r="CPT3323" s="149"/>
      <c r="CPU3323" s="70"/>
      <c r="CPV3323" s="83"/>
      <c r="CPW3323" s="82"/>
      <c r="CPX3323" s="82"/>
      <c r="CPY3323" s="88"/>
      <c r="CPZ3323" s="85"/>
      <c r="CQA3323" s="125"/>
      <c r="CQB3323" s="149"/>
      <c r="CQC3323" s="70"/>
      <c r="CQD3323" s="83"/>
      <c r="CQE3323" s="82"/>
      <c r="CQF3323" s="82"/>
      <c r="CQG3323" s="88"/>
      <c r="CQH3323" s="85"/>
      <c r="CQI3323" s="125"/>
      <c r="CQJ3323" s="149"/>
      <c r="CQK3323" s="70"/>
      <c r="CQL3323" s="83"/>
      <c r="CQM3323" s="82"/>
      <c r="CQN3323" s="82"/>
      <c r="CQO3323" s="88"/>
      <c r="CQP3323" s="85"/>
      <c r="CQQ3323" s="125"/>
      <c r="CQR3323" s="149"/>
      <c r="CQS3323" s="70"/>
      <c r="CQT3323" s="83"/>
      <c r="CQU3323" s="82"/>
      <c r="CQV3323" s="82"/>
      <c r="CQW3323" s="88"/>
      <c r="CQX3323" s="85"/>
      <c r="CQY3323" s="125"/>
      <c r="CQZ3323" s="149"/>
      <c r="CRA3323" s="70"/>
      <c r="CRB3323" s="83"/>
      <c r="CRC3323" s="82"/>
      <c r="CRD3323" s="82"/>
      <c r="CRE3323" s="88"/>
      <c r="CRF3323" s="85"/>
      <c r="CRG3323" s="125"/>
      <c r="CRH3323" s="149"/>
      <c r="CRI3323" s="70"/>
      <c r="CRJ3323" s="83"/>
      <c r="CRK3323" s="82"/>
      <c r="CRL3323" s="82"/>
      <c r="CRM3323" s="88"/>
      <c r="CRN3323" s="85"/>
      <c r="CRO3323" s="125"/>
      <c r="CRP3323" s="149"/>
      <c r="CRQ3323" s="70"/>
      <c r="CRR3323" s="83"/>
      <c r="CRS3323" s="82"/>
      <c r="CRT3323" s="82"/>
      <c r="CRU3323" s="88"/>
      <c r="CRV3323" s="85"/>
      <c r="CRW3323" s="125"/>
      <c r="CRX3323" s="149"/>
      <c r="CRY3323" s="70"/>
      <c r="CRZ3323" s="83"/>
      <c r="CSA3323" s="82"/>
      <c r="CSB3323" s="82"/>
      <c r="CSC3323" s="88"/>
      <c r="CSD3323" s="85"/>
      <c r="CSE3323" s="125"/>
      <c r="CSF3323" s="149"/>
      <c r="CSG3323" s="70"/>
      <c r="CSH3323" s="83"/>
      <c r="CSI3323" s="82"/>
      <c r="CSJ3323" s="82"/>
      <c r="CSK3323" s="88"/>
      <c r="CSL3323" s="85"/>
      <c r="CSM3323" s="125"/>
      <c r="CSN3323" s="149"/>
      <c r="CSO3323" s="70"/>
      <c r="CSP3323" s="83"/>
      <c r="CSQ3323" s="82"/>
      <c r="CSR3323" s="82"/>
      <c r="CSS3323" s="88"/>
      <c r="CST3323" s="85"/>
      <c r="CSU3323" s="125"/>
      <c r="CSV3323" s="149"/>
      <c r="CSW3323" s="70"/>
      <c r="CSX3323" s="83"/>
      <c r="CSY3323" s="82"/>
      <c r="CSZ3323" s="82"/>
      <c r="CTA3323" s="88"/>
      <c r="CTB3323" s="85"/>
      <c r="CTC3323" s="125"/>
      <c r="CTD3323" s="149"/>
      <c r="CTE3323" s="70"/>
      <c r="CTF3323" s="83"/>
      <c r="CTG3323" s="82"/>
      <c r="CTH3323" s="82"/>
      <c r="CTI3323" s="88"/>
      <c r="CTJ3323" s="85"/>
      <c r="CTK3323" s="125"/>
      <c r="CTL3323" s="149"/>
      <c r="CTM3323" s="70"/>
      <c r="CTN3323" s="83"/>
      <c r="CTO3323" s="82"/>
      <c r="CTP3323" s="82"/>
      <c r="CTQ3323" s="88"/>
      <c r="CTR3323" s="85"/>
      <c r="CTS3323" s="125"/>
      <c r="CTT3323" s="149"/>
      <c r="CTU3323" s="70"/>
      <c r="CTV3323" s="83"/>
      <c r="CTW3323" s="82"/>
      <c r="CTX3323" s="82"/>
      <c r="CTY3323" s="88"/>
      <c r="CTZ3323" s="85"/>
      <c r="CUA3323" s="125"/>
      <c r="CUB3323" s="149"/>
      <c r="CUC3323" s="70"/>
      <c r="CUD3323" s="83"/>
      <c r="CUE3323" s="82"/>
      <c r="CUF3323" s="82"/>
      <c r="CUG3323" s="88"/>
      <c r="CUH3323" s="85"/>
      <c r="CUI3323" s="125"/>
      <c r="CUJ3323" s="149"/>
      <c r="CUK3323" s="70"/>
      <c r="CUL3323" s="83"/>
      <c r="CUM3323" s="82"/>
      <c r="CUN3323" s="82"/>
      <c r="CUO3323" s="88"/>
      <c r="CUP3323" s="85"/>
      <c r="CUQ3323" s="125"/>
      <c r="CUR3323" s="149"/>
      <c r="CUS3323" s="70"/>
      <c r="CUT3323" s="83"/>
      <c r="CUU3323" s="82"/>
      <c r="CUV3323" s="82"/>
      <c r="CUW3323" s="88"/>
      <c r="CUX3323" s="85"/>
      <c r="CUY3323" s="125"/>
      <c r="CUZ3323" s="149"/>
      <c r="CVA3323" s="70"/>
      <c r="CVB3323" s="83"/>
      <c r="CVC3323" s="82"/>
      <c r="CVD3323" s="82"/>
      <c r="CVE3323" s="88"/>
      <c r="CVF3323" s="85"/>
      <c r="CVG3323" s="125"/>
      <c r="CVH3323" s="149"/>
      <c r="CVI3323" s="70"/>
      <c r="CVJ3323" s="83"/>
      <c r="CVK3323" s="82"/>
      <c r="CVL3323" s="82"/>
      <c r="CVM3323" s="88"/>
      <c r="CVN3323" s="85"/>
      <c r="CVO3323" s="125"/>
      <c r="CVP3323" s="149"/>
      <c r="CVQ3323" s="70"/>
      <c r="CVR3323" s="83"/>
      <c r="CVS3323" s="82"/>
      <c r="CVT3323" s="82"/>
      <c r="CVU3323" s="88"/>
      <c r="CVV3323" s="85"/>
      <c r="CVW3323" s="125"/>
      <c r="CVX3323" s="149"/>
      <c r="CVY3323" s="70"/>
      <c r="CVZ3323" s="83"/>
      <c r="CWA3323" s="82"/>
      <c r="CWB3323" s="82"/>
      <c r="CWC3323" s="88"/>
      <c r="CWD3323" s="85"/>
      <c r="CWE3323" s="125"/>
      <c r="CWF3323" s="149"/>
      <c r="CWG3323" s="70"/>
      <c r="CWH3323" s="83"/>
      <c r="CWI3323" s="82"/>
      <c r="CWJ3323" s="82"/>
      <c r="CWK3323" s="88"/>
      <c r="CWL3323" s="85"/>
      <c r="CWM3323" s="125"/>
      <c r="CWN3323" s="149"/>
      <c r="CWO3323" s="70"/>
      <c r="CWP3323" s="83"/>
      <c r="CWQ3323" s="82"/>
      <c r="CWR3323" s="82"/>
      <c r="CWS3323" s="88"/>
      <c r="CWT3323" s="85"/>
      <c r="CWU3323" s="125"/>
      <c r="CWV3323" s="149"/>
      <c r="CWW3323" s="70"/>
      <c r="CWX3323" s="83"/>
      <c r="CWY3323" s="82"/>
      <c r="CWZ3323" s="82"/>
      <c r="CXA3323" s="88"/>
      <c r="CXB3323" s="85"/>
      <c r="CXC3323" s="125"/>
      <c r="CXD3323" s="149"/>
      <c r="CXE3323" s="70"/>
      <c r="CXF3323" s="83"/>
      <c r="CXG3323" s="82"/>
      <c r="CXH3323" s="82"/>
      <c r="CXI3323" s="88"/>
      <c r="CXJ3323" s="85"/>
      <c r="CXK3323" s="125"/>
      <c r="CXL3323" s="149"/>
      <c r="CXM3323" s="70"/>
      <c r="CXN3323" s="83"/>
      <c r="CXO3323" s="82"/>
      <c r="CXP3323" s="82"/>
      <c r="CXQ3323" s="88"/>
      <c r="CXR3323" s="85"/>
      <c r="CXS3323" s="125"/>
      <c r="CXT3323" s="149"/>
      <c r="CXU3323" s="70"/>
      <c r="CXV3323" s="83"/>
      <c r="CXW3323" s="82"/>
      <c r="CXX3323" s="82"/>
      <c r="CXY3323" s="88"/>
      <c r="CXZ3323" s="85"/>
      <c r="CYA3323" s="125"/>
      <c r="CYB3323" s="149"/>
      <c r="CYC3323" s="70"/>
      <c r="CYD3323" s="83"/>
      <c r="CYE3323" s="82"/>
      <c r="CYF3323" s="82"/>
      <c r="CYG3323" s="88"/>
      <c r="CYH3323" s="85"/>
      <c r="CYI3323" s="125"/>
      <c r="CYJ3323" s="149"/>
      <c r="CYK3323" s="70"/>
      <c r="CYL3323" s="83"/>
      <c r="CYM3323" s="82"/>
      <c r="CYN3323" s="82"/>
      <c r="CYO3323" s="88"/>
      <c r="CYP3323" s="85"/>
      <c r="CYQ3323" s="125"/>
      <c r="CYR3323" s="149"/>
      <c r="CYS3323" s="70"/>
      <c r="CYT3323" s="83"/>
      <c r="CYU3323" s="82"/>
      <c r="CYV3323" s="82"/>
      <c r="CYW3323" s="88"/>
      <c r="CYX3323" s="85"/>
      <c r="CYY3323" s="125"/>
      <c r="CYZ3323" s="149"/>
      <c r="CZA3323" s="70"/>
      <c r="CZB3323" s="83"/>
      <c r="CZC3323" s="82"/>
      <c r="CZD3323" s="82"/>
      <c r="CZE3323" s="88"/>
      <c r="CZF3323" s="85"/>
      <c r="CZG3323" s="125"/>
      <c r="CZH3323" s="149"/>
      <c r="CZI3323" s="70"/>
      <c r="CZJ3323" s="83"/>
      <c r="CZK3323" s="82"/>
      <c r="CZL3323" s="82"/>
      <c r="CZM3323" s="88"/>
      <c r="CZN3323" s="85"/>
      <c r="CZO3323" s="125"/>
      <c r="CZP3323" s="149"/>
      <c r="CZQ3323" s="70"/>
      <c r="CZR3323" s="83"/>
      <c r="CZS3323" s="82"/>
      <c r="CZT3323" s="82"/>
      <c r="CZU3323" s="88"/>
      <c r="CZV3323" s="85"/>
      <c r="CZW3323" s="125"/>
      <c r="CZX3323" s="149"/>
      <c r="CZY3323" s="70"/>
      <c r="CZZ3323" s="83"/>
      <c r="DAA3323" s="82"/>
      <c r="DAB3323" s="82"/>
      <c r="DAC3323" s="88"/>
      <c r="DAD3323" s="85"/>
      <c r="DAE3323" s="125"/>
      <c r="DAF3323" s="149"/>
      <c r="DAG3323" s="70"/>
      <c r="DAH3323" s="83"/>
      <c r="DAI3323" s="82"/>
      <c r="DAJ3323" s="82"/>
      <c r="DAK3323" s="88"/>
      <c r="DAL3323" s="85"/>
      <c r="DAM3323" s="125"/>
      <c r="DAN3323" s="149"/>
      <c r="DAO3323" s="70"/>
      <c r="DAP3323" s="83"/>
      <c r="DAQ3323" s="82"/>
      <c r="DAR3323" s="82"/>
      <c r="DAS3323" s="88"/>
      <c r="DAT3323" s="85"/>
      <c r="DAU3323" s="125"/>
      <c r="DAV3323" s="149"/>
      <c r="DAW3323" s="70"/>
      <c r="DAX3323" s="83"/>
      <c r="DAY3323" s="82"/>
      <c r="DAZ3323" s="82"/>
      <c r="DBA3323" s="88"/>
      <c r="DBB3323" s="85"/>
      <c r="DBC3323" s="125"/>
      <c r="DBD3323" s="149"/>
      <c r="DBE3323" s="70"/>
      <c r="DBF3323" s="83"/>
      <c r="DBG3323" s="82"/>
      <c r="DBH3323" s="82"/>
      <c r="DBI3323" s="88"/>
      <c r="DBJ3323" s="85"/>
      <c r="DBK3323" s="125"/>
      <c r="DBL3323" s="149"/>
      <c r="DBM3323" s="70"/>
      <c r="DBN3323" s="83"/>
      <c r="DBO3323" s="82"/>
      <c r="DBP3323" s="82"/>
      <c r="DBQ3323" s="88"/>
      <c r="DBR3323" s="85"/>
      <c r="DBS3323" s="125"/>
      <c r="DBT3323" s="149"/>
      <c r="DBU3323" s="70"/>
      <c r="DBV3323" s="83"/>
      <c r="DBW3323" s="82"/>
      <c r="DBX3323" s="82"/>
      <c r="DBY3323" s="88"/>
      <c r="DBZ3323" s="85"/>
      <c r="DCA3323" s="125"/>
      <c r="DCB3323" s="149"/>
      <c r="DCC3323" s="70"/>
      <c r="DCD3323" s="83"/>
      <c r="DCE3323" s="82"/>
      <c r="DCF3323" s="82"/>
      <c r="DCG3323" s="88"/>
      <c r="DCH3323" s="85"/>
      <c r="DCI3323" s="125"/>
      <c r="DCJ3323" s="149"/>
      <c r="DCK3323" s="70"/>
      <c r="DCL3323" s="83"/>
      <c r="DCM3323" s="82"/>
      <c r="DCN3323" s="82"/>
      <c r="DCO3323" s="88"/>
      <c r="DCP3323" s="85"/>
      <c r="DCQ3323" s="125"/>
      <c r="DCR3323" s="149"/>
      <c r="DCS3323" s="70"/>
      <c r="DCT3323" s="83"/>
      <c r="DCU3323" s="82"/>
      <c r="DCV3323" s="82"/>
      <c r="DCW3323" s="88"/>
      <c r="DCX3323" s="85"/>
      <c r="DCY3323" s="125"/>
      <c r="DCZ3323" s="149"/>
      <c r="DDA3323" s="70"/>
      <c r="DDB3323" s="83"/>
      <c r="DDC3323" s="82"/>
      <c r="DDD3323" s="82"/>
      <c r="DDE3323" s="88"/>
      <c r="DDF3323" s="85"/>
      <c r="DDG3323" s="125"/>
      <c r="DDH3323" s="149"/>
      <c r="DDI3323" s="70"/>
      <c r="DDJ3323" s="83"/>
      <c r="DDK3323" s="82"/>
      <c r="DDL3323" s="82"/>
      <c r="DDM3323" s="88"/>
      <c r="DDN3323" s="85"/>
      <c r="DDO3323" s="125"/>
      <c r="DDP3323" s="149"/>
      <c r="DDQ3323" s="70"/>
      <c r="DDR3323" s="83"/>
      <c r="DDS3323" s="82"/>
      <c r="DDT3323" s="82"/>
      <c r="DDU3323" s="88"/>
      <c r="DDV3323" s="85"/>
      <c r="DDW3323" s="125"/>
      <c r="DDX3323" s="149"/>
      <c r="DDY3323" s="70"/>
      <c r="DDZ3323" s="83"/>
      <c r="DEA3323" s="82"/>
      <c r="DEB3323" s="82"/>
      <c r="DEC3323" s="88"/>
      <c r="DED3323" s="85"/>
      <c r="DEE3323" s="125"/>
      <c r="DEF3323" s="149"/>
      <c r="DEG3323" s="70"/>
      <c r="DEH3323" s="83"/>
      <c r="DEI3323" s="82"/>
      <c r="DEJ3323" s="82"/>
      <c r="DEK3323" s="88"/>
      <c r="DEL3323" s="85"/>
      <c r="DEM3323" s="125"/>
      <c r="DEN3323" s="149"/>
      <c r="DEO3323" s="70"/>
      <c r="DEP3323" s="83"/>
      <c r="DEQ3323" s="82"/>
      <c r="DER3323" s="82"/>
      <c r="DES3323" s="88"/>
      <c r="DET3323" s="85"/>
      <c r="DEU3323" s="125"/>
      <c r="DEV3323" s="149"/>
      <c r="DEW3323" s="70"/>
      <c r="DEX3323" s="83"/>
      <c r="DEY3323" s="82"/>
      <c r="DEZ3323" s="82"/>
      <c r="DFA3323" s="88"/>
      <c r="DFB3323" s="85"/>
      <c r="DFC3323" s="125"/>
      <c r="DFD3323" s="149"/>
      <c r="DFE3323" s="70"/>
      <c r="DFF3323" s="83"/>
      <c r="DFG3323" s="82"/>
      <c r="DFH3323" s="82"/>
      <c r="DFI3323" s="88"/>
      <c r="DFJ3323" s="85"/>
      <c r="DFK3323" s="125"/>
      <c r="DFL3323" s="149"/>
      <c r="DFM3323" s="70"/>
      <c r="DFN3323" s="83"/>
      <c r="DFO3323" s="82"/>
      <c r="DFP3323" s="82"/>
      <c r="DFQ3323" s="88"/>
      <c r="DFR3323" s="85"/>
      <c r="DFS3323" s="125"/>
      <c r="DFT3323" s="149"/>
      <c r="DFU3323" s="70"/>
      <c r="DFV3323" s="83"/>
      <c r="DFW3323" s="82"/>
      <c r="DFX3323" s="82"/>
      <c r="DFY3323" s="88"/>
      <c r="DFZ3323" s="85"/>
      <c r="DGA3323" s="125"/>
      <c r="DGB3323" s="149"/>
      <c r="DGC3323" s="70"/>
      <c r="DGD3323" s="83"/>
      <c r="DGE3323" s="82"/>
      <c r="DGF3323" s="82"/>
      <c r="DGG3323" s="88"/>
      <c r="DGH3323" s="85"/>
      <c r="DGI3323" s="125"/>
      <c r="DGJ3323" s="149"/>
      <c r="DGK3323" s="70"/>
      <c r="DGL3323" s="83"/>
      <c r="DGM3323" s="82"/>
      <c r="DGN3323" s="82"/>
      <c r="DGO3323" s="88"/>
      <c r="DGP3323" s="85"/>
      <c r="DGQ3323" s="125"/>
      <c r="DGR3323" s="149"/>
      <c r="DGS3323" s="70"/>
      <c r="DGT3323" s="83"/>
      <c r="DGU3323" s="82"/>
      <c r="DGV3323" s="82"/>
      <c r="DGW3323" s="88"/>
      <c r="DGX3323" s="85"/>
      <c r="DGY3323" s="125"/>
      <c r="DGZ3323" s="149"/>
      <c r="DHA3323" s="70"/>
      <c r="DHB3323" s="83"/>
      <c r="DHC3323" s="82"/>
      <c r="DHD3323" s="82"/>
      <c r="DHE3323" s="88"/>
      <c r="DHF3323" s="85"/>
      <c r="DHG3323" s="125"/>
      <c r="DHH3323" s="149"/>
      <c r="DHI3323" s="70"/>
      <c r="DHJ3323" s="83"/>
      <c r="DHK3323" s="82"/>
      <c r="DHL3323" s="82"/>
      <c r="DHM3323" s="88"/>
      <c r="DHN3323" s="85"/>
      <c r="DHO3323" s="125"/>
      <c r="DHP3323" s="149"/>
      <c r="DHQ3323" s="70"/>
      <c r="DHR3323" s="83"/>
      <c r="DHS3323" s="82"/>
      <c r="DHT3323" s="82"/>
      <c r="DHU3323" s="88"/>
      <c r="DHV3323" s="85"/>
      <c r="DHW3323" s="125"/>
      <c r="DHX3323" s="149"/>
      <c r="DHY3323" s="70"/>
      <c r="DHZ3323" s="83"/>
      <c r="DIA3323" s="82"/>
      <c r="DIB3323" s="82"/>
      <c r="DIC3323" s="88"/>
      <c r="DID3323" s="85"/>
      <c r="DIE3323" s="125"/>
      <c r="DIF3323" s="149"/>
      <c r="DIG3323" s="70"/>
      <c r="DIH3323" s="83"/>
      <c r="DII3323" s="82"/>
      <c r="DIJ3323" s="82"/>
      <c r="DIK3323" s="88"/>
      <c r="DIL3323" s="85"/>
      <c r="DIM3323" s="125"/>
      <c r="DIN3323" s="149"/>
      <c r="DIO3323" s="70"/>
      <c r="DIP3323" s="83"/>
      <c r="DIQ3323" s="82"/>
      <c r="DIR3323" s="82"/>
      <c r="DIS3323" s="88"/>
      <c r="DIT3323" s="85"/>
      <c r="DIU3323" s="125"/>
      <c r="DIV3323" s="149"/>
      <c r="DIW3323" s="70"/>
      <c r="DIX3323" s="83"/>
      <c r="DIY3323" s="82"/>
      <c r="DIZ3323" s="82"/>
      <c r="DJA3323" s="88"/>
      <c r="DJB3323" s="85"/>
      <c r="DJC3323" s="125"/>
      <c r="DJD3323" s="149"/>
      <c r="DJE3323" s="70"/>
      <c r="DJF3323" s="83"/>
      <c r="DJG3323" s="82"/>
      <c r="DJH3323" s="82"/>
      <c r="DJI3323" s="88"/>
      <c r="DJJ3323" s="85"/>
      <c r="DJK3323" s="125"/>
      <c r="DJL3323" s="149"/>
      <c r="DJM3323" s="70"/>
      <c r="DJN3323" s="83"/>
      <c r="DJO3323" s="82"/>
      <c r="DJP3323" s="82"/>
      <c r="DJQ3323" s="88"/>
      <c r="DJR3323" s="85"/>
      <c r="DJS3323" s="125"/>
      <c r="DJT3323" s="149"/>
      <c r="DJU3323" s="70"/>
      <c r="DJV3323" s="83"/>
      <c r="DJW3323" s="82"/>
      <c r="DJX3323" s="82"/>
      <c r="DJY3323" s="88"/>
      <c r="DJZ3323" s="85"/>
      <c r="DKA3323" s="125"/>
      <c r="DKB3323" s="149"/>
      <c r="DKC3323" s="70"/>
      <c r="DKD3323" s="83"/>
      <c r="DKE3323" s="82"/>
      <c r="DKF3323" s="82"/>
      <c r="DKG3323" s="88"/>
      <c r="DKH3323" s="85"/>
      <c r="DKI3323" s="125"/>
      <c r="DKJ3323" s="149"/>
      <c r="DKK3323" s="70"/>
      <c r="DKL3323" s="83"/>
      <c r="DKM3323" s="82"/>
      <c r="DKN3323" s="82"/>
      <c r="DKO3323" s="88"/>
      <c r="DKP3323" s="85"/>
      <c r="DKQ3323" s="125"/>
      <c r="DKR3323" s="149"/>
      <c r="DKS3323" s="70"/>
      <c r="DKT3323" s="83"/>
      <c r="DKU3323" s="82"/>
      <c r="DKV3323" s="82"/>
      <c r="DKW3323" s="88"/>
      <c r="DKX3323" s="85"/>
      <c r="DKY3323" s="125"/>
      <c r="DKZ3323" s="149"/>
      <c r="DLA3323" s="70"/>
      <c r="DLB3323" s="83"/>
      <c r="DLC3323" s="82"/>
      <c r="DLD3323" s="82"/>
      <c r="DLE3323" s="88"/>
      <c r="DLF3323" s="85"/>
      <c r="DLG3323" s="125"/>
      <c r="DLH3323" s="149"/>
      <c r="DLI3323" s="70"/>
      <c r="DLJ3323" s="83"/>
      <c r="DLK3323" s="82"/>
      <c r="DLL3323" s="82"/>
      <c r="DLM3323" s="88"/>
      <c r="DLN3323" s="85"/>
      <c r="DLO3323" s="125"/>
      <c r="DLP3323" s="149"/>
      <c r="DLQ3323" s="70"/>
      <c r="DLR3323" s="83"/>
      <c r="DLS3323" s="82"/>
      <c r="DLT3323" s="82"/>
      <c r="DLU3323" s="88"/>
      <c r="DLV3323" s="85"/>
      <c r="DLW3323" s="125"/>
      <c r="DLX3323" s="149"/>
      <c r="DLY3323" s="70"/>
      <c r="DLZ3323" s="83"/>
      <c r="DMA3323" s="82"/>
      <c r="DMB3323" s="82"/>
      <c r="DMC3323" s="88"/>
      <c r="DMD3323" s="85"/>
      <c r="DME3323" s="125"/>
      <c r="DMF3323" s="149"/>
      <c r="DMG3323" s="70"/>
      <c r="DMH3323" s="83"/>
      <c r="DMI3323" s="82"/>
      <c r="DMJ3323" s="82"/>
      <c r="DMK3323" s="88"/>
      <c r="DML3323" s="85"/>
      <c r="DMM3323" s="125"/>
      <c r="DMN3323" s="149"/>
      <c r="DMO3323" s="70"/>
      <c r="DMP3323" s="83"/>
      <c r="DMQ3323" s="82"/>
      <c r="DMR3323" s="82"/>
      <c r="DMS3323" s="88"/>
      <c r="DMT3323" s="85"/>
      <c r="DMU3323" s="125"/>
      <c r="DMV3323" s="149"/>
      <c r="DMW3323" s="70"/>
      <c r="DMX3323" s="83"/>
      <c r="DMY3323" s="82"/>
      <c r="DMZ3323" s="82"/>
      <c r="DNA3323" s="88"/>
      <c r="DNB3323" s="85"/>
      <c r="DNC3323" s="125"/>
      <c r="DND3323" s="149"/>
      <c r="DNE3323" s="70"/>
      <c r="DNF3323" s="83"/>
      <c r="DNG3323" s="82"/>
      <c r="DNH3323" s="82"/>
      <c r="DNI3323" s="88"/>
      <c r="DNJ3323" s="85"/>
      <c r="DNK3323" s="125"/>
      <c r="DNL3323" s="149"/>
      <c r="DNM3323" s="70"/>
      <c r="DNN3323" s="83"/>
      <c r="DNO3323" s="82"/>
      <c r="DNP3323" s="82"/>
      <c r="DNQ3323" s="88"/>
      <c r="DNR3323" s="85"/>
      <c r="DNS3323" s="125"/>
      <c r="DNT3323" s="149"/>
      <c r="DNU3323" s="70"/>
      <c r="DNV3323" s="83"/>
      <c r="DNW3323" s="82"/>
      <c r="DNX3323" s="82"/>
      <c r="DNY3323" s="88"/>
      <c r="DNZ3323" s="85"/>
      <c r="DOA3323" s="125"/>
      <c r="DOB3323" s="149"/>
      <c r="DOC3323" s="70"/>
      <c r="DOD3323" s="83"/>
      <c r="DOE3323" s="82"/>
      <c r="DOF3323" s="82"/>
      <c r="DOG3323" s="88"/>
      <c r="DOH3323" s="85"/>
      <c r="DOI3323" s="125"/>
      <c r="DOJ3323" s="149"/>
      <c r="DOK3323" s="70"/>
      <c r="DOL3323" s="83"/>
      <c r="DOM3323" s="82"/>
      <c r="DON3323" s="82"/>
      <c r="DOO3323" s="88"/>
      <c r="DOP3323" s="85"/>
      <c r="DOQ3323" s="125"/>
      <c r="DOR3323" s="149"/>
      <c r="DOS3323" s="70"/>
      <c r="DOT3323" s="83"/>
      <c r="DOU3323" s="82"/>
      <c r="DOV3323" s="82"/>
      <c r="DOW3323" s="88"/>
      <c r="DOX3323" s="85"/>
      <c r="DOY3323" s="125"/>
      <c r="DOZ3323" s="149"/>
      <c r="DPA3323" s="70"/>
      <c r="DPB3323" s="83"/>
      <c r="DPC3323" s="82"/>
      <c r="DPD3323" s="82"/>
      <c r="DPE3323" s="88"/>
      <c r="DPF3323" s="85"/>
      <c r="DPG3323" s="125"/>
      <c r="DPH3323" s="149"/>
      <c r="DPI3323" s="70"/>
      <c r="DPJ3323" s="83"/>
      <c r="DPK3323" s="82"/>
      <c r="DPL3323" s="82"/>
      <c r="DPM3323" s="88"/>
      <c r="DPN3323" s="85"/>
      <c r="DPO3323" s="125"/>
      <c r="DPP3323" s="149"/>
      <c r="DPQ3323" s="70"/>
      <c r="DPR3323" s="83"/>
      <c r="DPS3323" s="82"/>
      <c r="DPT3323" s="82"/>
      <c r="DPU3323" s="88"/>
      <c r="DPV3323" s="85"/>
      <c r="DPW3323" s="125"/>
      <c r="DPX3323" s="149"/>
      <c r="DPY3323" s="70"/>
      <c r="DPZ3323" s="83"/>
      <c r="DQA3323" s="82"/>
      <c r="DQB3323" s="82"/>
      <c r="DQC3323" s="88"/>
      <c r="DQD3323" s="85"/>
      <c r="DQE3323" s="125"/>
      <c r="DQF3323" s="149"/>
      <c r="DQG3323" s="70"/>
      <c r="DQH3323" s="83"/>
      <c r="DQI3323" s="82"/>
      <c r="DQJ3323" s="82"/>
      <c r="DQK3323" s="88"/>
      <c r="DQL3323" s="85"/>
      <c r="DQM3323" s="125"/>
      <c r="DQN3323" s="149"/>
      <c r="DQO3323" s="70"/>
      <c r="DQP3323" s="83"/>
      <c r="DQQ3323" s="82"/>
      <c r="DQR3323" s="82"/>
      <c r="DQS3323" s="88"/>
      <c r="DQT3323" s="85"/>
      <c r="DQU3323" s="125"/>
      <c r="DQV3323" s="149"/>
      <c r="DQW3323" s="70"/>
      <c r="DQX3323" s="83"/>
      <c r="DQY3323" s="82"/>
      <c r="DQZ3323" s="82"/>
      <c r="DRA3323" s="88"/>
      <c r="DRB3323" s="85"/>
      <c r="DRC3323" s="125"/>
      <c r="DRD3323" s="149"/>
      <c r="DRE3323" s="70"/>
      <c r="DRF3323" s="83"/>
      <c r="DRG3323" s="82"/>
      <c r="DRH3323" s="82"/>
      <c r="DRI3323" s="88"/>
      <c r="DRJ3323" s="85"/>
      <c r="DRK3323" s="125"/>
      <c r="DRL3323" s="149"/>
      <c r="DRM3323" s="70"/>
      <c r="DRN3323" s="83"/>
      <c r="DRO3323" s="82"/>
      <c r="DRP3323" s="82"/>
      <c r="DRQ3323" s="88"/>
      <c r="DRR3323" s="85"/>
      <c r="DRS3323" s="125"/>
      <c r="DRT3323" s="149"/>
      <c r="DRU3323" s="70"/>
      <c r="DRV3323" s="83"/>
      <c r="DRW3323" s="82"/>
      <c r="DRX3323" s="82"/>
      <c r="DRY3323" s="88"/>
      <c r="DRZ3323" s="85"/>
      <c r="DSA3323" s="125"/>
      <c r="DSB3323" s="149"/>
      <c r="DSC3323" s="70"/>
      <c r="DSD3323" s="83"/>
      <c r="DSE3323" s="82"/>
      <c r="DSF3323" s="82"/>
      <c r="DSG3323" s="88"/>
      <c r="DSH3323" s="85"/>
      <c r="DSI3323" s="125"/>
      <c r="DSJ3323" s="149"/>
      <c r="DSK3323" s="70"/>
      <c r="DSL3323" s="83"/>
      <c r="DSM3323" s="82"/>
      <c r="DSN3323" s="82"/>
      <c r="DSO3323" s="88"/>
      <c r="DSP3323" s="85"/>
      <c r="DSQ3323" s="125"/>
      <c r="DSR3323" s="149"/>
      <c r="DSS3323" s="70"/>
      <c r="DST3323" s="83"/>
      <c r="DSU3323" s="82"/>
      <c r="DSV3323" s="82"/>
      <c r="DSW3323" s="88"/>
      <c r="DSX3323" s="85"/>
      <c r="DSY3323" s="125"/>
      <c r="DSZ3323" s="149"/>
      <c r="DTA3323" s="70"/>
      <c r="DTB3323" s="83"/>
      <c r="DTC3323" s="82"/>
      <c r="DTD3323" s="82"/>
      <c r="DTE3323" s="88"/>
      <c r="DTF3323" s="85"/>
      <c r="DTG3323" s="125"/>
      <c r="DTH3323" s="149"/>
      <c r="DTI3323" s="70"/>
      <c r="DTJ3323" s="83"/>
      <c r="DTK3323" s="82"/>
      <c r="DTL3323" s="82"/>
      <c r="DTM3323" s="88"/>
      <c r="DTN3323" s="85"/>
      <c r="DTO3323" s="125"/>
      <c r="DTP3323" s="149"/>
      <c r="DTQ3323" s="70"/>
      <c r="DTR3323" s="83"/>
      <c r="DTS3323" s="82"/>
      <c r="DTT3323" s="82"/>
      <c r="DTU3323" s="88"/>
      <c r="DTV3323" s="85"/>
      <c r="DTW3323" s="125"/>
      <c r="DTX3323" s="149"/>
      <c r="DTY3323" s="70"/>
      <c r="DTZ3323" s="83"/>
      <c r="DUA3323" s="82"/>
      <c r="DUB3323" s="82"/>
      <c r="DUC3323" s="88"/>
      <c r="DUD3323" s="85"/>
      <c r="DUE3323" s="125"/>
      <c r="DUF3323" s="149"/>
      <c r="DUG3323" s="70"/>
      <c r="DUH3323" s="83"/>
      <c r="DUI3323" s="82"/>
      <c r="DUJ3323" s="82"/>
      <c r="DUK3323" s="88"/>
      <c r="DUL3323" s="85"/>
      <c r="DUM3323" s="125"/>
      <c r="DUN3323" s="149"/>
      <c r="DUO3323" s="70"/>
      <c r="DUP3323" s="83"/>
      <c r="DUQ3323" s="82"/>
      <c r="DUR3323" s="82"/>
      <c r="DUS3323" s="88"/>
      <c r="DUT3323" s="85"/>
      <c r="DUU3323" s="125"/>
      <c r="DUV3323" s="149"/>
      <c r="DUW3323" s="70"/>
      <c r="DUX3323" s="83"/>
      <c r="DUY3323" s="82"/>
      <c r="DUZ3323" s="82"/>
      <c r="DVA3323" s="88"/>
      <c r="DVB3323" s="85"/>
      <c r="DVC3323" s="125"/>
      <c r="DVD3323" s="149"/>
      <c r="DVE3323" s="70"/>
      <c r="DVF3323" s="83"/>
      <c r="DVG3323" s="82"/>
      <c r="DVH3323" s="82"/>
      <c r="DVI3323" s="88"/>
      <c r="DVJ3323" s="85"/>
      <c r="DVK3323" s="125"/>
      <c r="DVL3323" s="149"/>
      <c r="DVM3323" s="70"/>
      <c r="DVN3323" s="83"/>
      <c r="DVO3323" s="82"/>
      <c r="DVP3323" s="82"/>
      <c r="DVQ3323" s="88"/>
      <c r="DVR3323" s="85"/>
      <c r="DVS3323" s="125"/>
      <c r="DVT3323" s="149"/>
      <c r="DVU3323" s="70"/>
      <c r="DVV3323" s="83"/>
      <c r="DVW3323" s="82"/>
      <c r="DVX3323" s="82"/>
      <c r="DVY3323" s="88"/>
      <c r="DVZ3323" s="85"/>
      <c r="DWA3323" s="125"/>
      <c r="DWB3323" s="149"/>
      <c r="DWC3323" s="70"/>
      <c r="DWD3323" s="83"/>
      <c r="DWE3323" s="82"/>
      <c r="DWF3323" s="82"/>
      <c r="DWG3323" s="88"/>
      <c r="DWH3323" s="85"/>
      <c r="DWI3323" s="125"/>
      <c r="DWJ3323" s="149"/>
      <c r="DWK3323" s="70"/>
      <c r="DWL3323" s="83"/>
      <c r="DWM3323" s="82"/>
      <c r="DWN3323" s="82"/>
      <c r="DWO3323" s="88"/>
      <c r="DWP3323" s="85"/>
      <c r="DWQ3323" s="125"/>
      <c r="DWR3323" s="149"/>
      <c r="DWS3323" s="70"/>
      <c r="DWT3323" s="83"/>
      <c r="DWU3323" s="82"/>
      <c r="DWV3323" s="82"/>
      <c r="DWW3323" s="88"/>
      <c r="DWX3323" s="85"/>
      <c r="DWY3323" s="125"/>
      <c r="DWZ3323" s="149"/>
      <c r="DXA3323" s="70"/>
      <c r="DXB3323" s="83"/>
      <c r="DXC3323" s="82"/>
      <c r="DXD3323" s="82"/>
      <c r="DXE3323" s="88"/>
      <c r="DXF3323" s="85"/>
      <c r="DXG3323" s="125"/>
      <c r="DXH3323" s="149"/>
      <c r="DXI3323" s="70"/>
      <c r="DXJ3323" s="83"/>
      <c r="DXK3323" s="82"/>
      <c r="DXL3323" s="82"/>
      <c r="DXM3323" s="88"/>
      <c r="DXN3323" s="85"/>
      <c r="DXO3323" s="125"/>
      <c r="DXP3323" s="149"/>
      <c r="DXQ3323" s="70"/>
      <c r="DXR3323" s="83"/>
      <c r="DXS3323" s="82"/>
      <c r="DXT3323" s="82"/>
      <c r="DXU3323" s="88"/>
      <c r="DXV3323" s="85"/>
      <c r="DXW3323" s="125"/>
      <c r="DXX3323" s="149"/>
      <c r="DXY3323" s="70"/>
      <c r="DXZ3323" s="83"/>
      <c r="DYA3323" s="82"/>
      <c r="DYB3323" s="82"/>
      <c r="DYC3323" s="88"/>
      <c r="DYD3323" s="85"/>
      <c r="DYE3323" s="125"/>
      <c r="DYF3323" s="149"/>
      <c r="DYG3323" s="70"/>
      <c r="DYH3323" s="83"/>
      <c r="DYI3323" s="82"/>
      <c r="DYJ3323" s="82"/>
      <c r="DYK3323" s="88"/>
      <c r="DYL3323" s="85"/>
      <c r="DYM3323" s="125"/>
      <c r="DYN3323" s="149"/>
      <c r="DYO3323" s="70"/>
      <c r="DYP3323" s="83"/>
      <c r="DYQ3323" s="82"/>
      <c r="DYR3323" s="82"/>
      <c r="DYS3323" s="88"/>
      <c r="DYT3323" s="85"/>
      <c r="DYU3323" s="125"/>
      <c r="DYV3323" s="149"/>
      <c r="DYW3323" s="70"/>
      <c r="DYX3323" s="83"/>
      <c r="DYY3323" s="82"/>
      <c r="DYZ3323" s="82"/>
      <c r="DZA3323" s="88"/>
      <c r="DZB3323" s="85"/>
      <c r="DZC3323" s="125"/>
      <c r="DZD3323" s="149"/>
      <c r="DZE3323" s="70"/>
      <c r="DZF3323" s="83"/>
      <c r="DZG3323" s="82"/>
      <c r="DZH3323" s="82"/>
      <c r="DZI3323" s="88"/>
      <c r="DZJ3323" s="85"/>
      <c r="DZK3323" s="125"/>
      <c r="DZL3323" s="149"/>
      <c r="DZM3323" s="70"/>
      <c r="DZN3323" s="83"/>
      <c r="DZO3323" s="82"/>
      <c r="DZP3323" s="82"/>
      <c r="DZQ3323" s="88"/>
      <c r="DZR3323" s="85"/>
      <c r="DZS3323" s="125"/>
      <c r="DZT3323" s="149"/>
      <c r="DZU3323" s="70"/>
      <c r="DZV3323" s="83"/>
      <c r="DZW3323" s="82"/>
      <c r="DZX3323" s="82"/>
      <c r="DZY3323" s="88"/>
      <c r="DZZ3323" s="85"/>
      <c r="EAA3323" s="125"/>
      <c r="EAB3323" s="149"/>
      <c r="EAC3323" s="70"/>
      <c r="EAD3323" s="83"/>
      <c r="EAE3323" s="82"/>
      <c r="EAF3323" s="82"/>
      <c r="EAG3323" s="88"/>
      <c r="EAH3323" s="85"/>
      <c r="EAI3323" s="125"/>
      <c r="EAJ3323" s="149"/>
      <c r="EAK3323" s="70"/>
      <c r="EAL3323" s="83"/>
      <c r="EAM3323" s="82"/>
      <c r="EAN3323" s="82"/>
      <c r="EAO3323" s="88"/>
      <c r="EAP3323" s="85"/>
      <c r="EAQ3323" s="125"/>
      <c r="EAR3323" s="149"/>
      <c r="EAS3323" s="70"/>
      <c r="EAT3323" s="83"/>
      <c r="EAU3323" s="82"/>
      <c r="EAV3323" s="82"/>
      <c r="EAW3323" s="88"/>
      <c r="EAX3323" s="85"/>
      <c r="EAY3323" s="125"/>
      <c r="EAZ3323" s="149"/>
      <c r="EBA3323" s="70"/>
      <c r="EBB3323" s="83"/>
      <c r="EBC3323" s="82"/>
      <c r="EBD3323" s="82"/>
      <c r="EBE3323" s="88"/>
      <c r="EBF3323" s="85"/>
      <c r="EBG3323" s="125"/>
      <c r="EBH3323" s="149"/>
      <c r="EBI3323" s="70"/>
      <c r="EBJ3323" s="83"/>
      <c r="EBK3323" s="82"/>
      <c r="EBL3323" s="82"/>
      <c r="EBM3323" s="88"/>
      <c r="EBN3323" s="85"/>
      <c r="EBO3323" s="125"/>
      <c r="EBP3323" s="149"/>
      <c r="EBQ3323" s="70"/>
      <c r="EBR3323" s="83"/>
      <c r="EBS3323" s="82"/>
      <c r="EBT3323" s="82"/>
      <c r="EBU3323" s="88"/>
      <c r="EBV3323" s="85"/>
      <c r="EBW3323" s="125"/>
      <c r="EBX3323" s="149"/>
      <c r="EBY3323" s="70"/>
      <c r="EBZ3323" s="83"/>
      <c r="ECA3323" s="82"/>
      <c r="ECB3323" s="82"/>
      <c r="ECC3323" s="88"/>
      <c r="ECD3323" s="85"/>
      <c r="ECE3323" s="125"/>
      <c r="ECF3323" s="149"/>
      <c r="ECG3323" s="70"/>
      <c r="ECH3323" s="83"/>
      <c r="ECI3323" s="82"/>
      <c r="ECJ3323" s="82"/>
      <c r="ECK3323" s="88"/>
      <c r="ECL3323" s="85"/>
      <c r="ECM3323" s="125"/>
      <c r="ECN3323" s="149"/>
      <c r="ECO3323" s="70"/>
      <c r="ECP3323" s="83"/>
      <c r="ECQ3323" s="82"/>
      <c r="ECR3323" s="82"/>
      <c r="ECS3323" s="88"/>
      <c r="ECT3323" s="85"/>
      <c r="ECU3323" s="125"/>
      <c r="ECV3323" s="149"/>
      <c r="ECW3323" s="70"/>
      <c r="ECX3323" s="83"/>
      <c r="ECY3323" s="82"/>
      <c r="ECZ3323" s="82"/>
      <c r="EDA3323" s="88"/>
      <c r="EDB3323" s="85"/>
      <c r="EDC3323" s="125"/>
      <c r="EDD3323" s="149"/>
      <c r="EDE3323" s="70"/>
      <c r="EDF3323" s="83"/>
      <c r="EDG3323" s="82"/>
      <c r="EDH3323" s="82"/>
      <c r="EDI3323" s="88"/>
      <c r="EDJ3323" s="85"/>
      <c r="EDK3323" s="125"/>
      <c r="EDL3323" s="149"/>
      <c r="EDM3323" s="70"/>
      <c r="EDN3323" s="83"/>
      <c r="EDO3323" s="82"/>
      <c r="EDP3323" s="82"/>
      <c r="EDQ3323" s="88"/>
      <c r="EDR3323" s="85"/>
      <c r="EDS3323" s="125"/>
      <c r="EDT3323" s="149"/>
      <c r="EDU3323" s="70"/>
      <c r="EDV3323" s="83"/>
      <c r="EDW3323" s="82"/>
      <c r="EDX3323" s="82"/>
      <c r="EDY3323" s="88"/>
      <c r="EDZ3323" s="85"/>
      <c r="EEA3323" s="125"/>
      <c r="EEB3323" s="149"/>
      <c r="EEC3323" s="70"/>
      <c r="EED3323" s="83"/>
      <c r="EEE3323" s="82"/>
      <c r="EEF3323" s="82"/>
      <c r="EEG3323" s="88"/>
      <c r="EEH3323" s="85"/>
      <c r="EEI3323" s="125"/>
      <c r="EEJ3323" s="149"/>
      <c r="EEK3323" s="70"/>
      <c r="EEL3323" s="83"/>
      <c r="EEM3323" s="82"/>
      <c r="EEN3323" s="82"/>
      <c r="EEO3323" s="88"/>
      <c r="EEP3323" s="85"/>
      <c r="EEQ3323" s="125"/>
      <c r="EER3323" s="149"/>
      <c r="EES3323" s="70"/>
      <c r="EET3323" s="83"/>
      <c r="EEU3323" s="82"/>
      <c r="EEV3323" s="82"/>
      <c r="EEW3323" s="88"/>
      <c r="EEX3323" s="85"/>
      <c r="EEY3323" s="125"/>
      <c r="EEZ3323" s="149"/>
      <c r="EFA3323" s="70"/>
      <c r="EFB3323" s="83"/>
      <c r="EFC3323" s="82"/>
      <c r="EFD3323" s="82"/>
      <c r="EFE3323" s="88"/>
      <c r="EFF3323" s="85"/>
      <c r="EFG3323" s="125"/>
      <c r="EFH3323" s="149"/>
      <c r="EFI3323" s="70"/>
      <c r="EFJ3323" s="83"/>
      <c r="EFK3323" s="82"/>
      <c r="EFL3323" s="82"/>
      <c r="EFM3323" s="88"/>
      <c r="EFN3323" s="85"/>
      <c r="EFO3323" s="125"/>
      <c r="EFP3323" s="149"/>
      <c r="EFQ3323" s="70"/>
      <c r="EFR3323" s="83"/>
      <c r="EFS3323" s="82"/>
      <c r="EFT3323" s="82"/>
      <c r="EFU3323" s="88"/>
      <c r="EFV3323" s="85"/>
      <c r="EFW3323" s="125"/>
      <c r="EFX3323" s="149"/>
      <c r="EFY3323" s="70"/>
      <c r="EFZ3323" s="83"/>
      <c r="EGA3323" s="82"/>
      <c r="EGB3323" s="82"/>
      <c r="EGC3323" s="88"/>
      <c r="EGD3323" s="85"/>
      <c r="EGE3323" s="125"/>
      <c r="EGF3323" s="149"/>
      <c r="EGG3323" s="70"/>
      <c r="EGH3323" s="83"/>
      <c r="EGI3323" s="82"/>
      <c r="EGJ3323" s="82"/>
      <c r="EGK3323" s="88"/>
      <c r="EGL3323" s="85"/>
      <c r="EGM3323" s="125"/>
      <c r="EGN3323" s="149"/>
      <c r="EGO3323" s="70"/>
      <c r="EGP3323" s="83"/>
      <c r="EGQ3323" s="82"/>
      <c r="EGR3323" s="82"/>
      <c r="EGS3323" s="88"/>
      <c r="EGT3323" s="85"/>
      <c r="EGU3323" s="125"/>
      <c r="EGV3323" s="149"/>
      <c r="EGW3323" s="70"/>
      <c r="EGX3323" s="83"/>
      <c r="EGY3323" s="82"/>
      <c r="EGZ3323" s="82"/>
      <c r="EHA3323" s="88"/>
      <c r="EHB3323" s="85"/>
      <c r="EHC3323" s="125"/>
      <c r="EHD3323" s="149"/>
      <c r="EHE3323" s="70"/>
      <c r="EHF3323" s="83"/>
      <c r="EHG3323" s="82"/>
      <c r="EHH3323" s="82"/>
      <c r="EHI3323" s="88"/>
      <c r="EHJ3323" s="85"/>
      <c r="EHK3323" s="125"/>
      <c r="EHL3323" s="149"/>
      <c r="EHM3323" s="70"/>
      <c r="EHN3323" s="83"/>
      <c r="EHO3323" s="82"/>
      <c r="EHP3323" s="82"/>
      <c r="EHQ3323" s="88"/>
      <c r="EHR3323" s="85"/>
      <c r="EHS3323" s="125"/>
      <c r="EHT3323" s="149"/>
      <c r="EHU3323" s="70"/>
      <c r="EHV3323" s="83"/>
      <c r="EHW3323" s="82"/>
      <c r="EHX3323" s="82"/>
      <c r="EHY3323" s="88"/>
      <c r="EHZ3323" s="85"/>
      <c r="EIA3323" s="125"/>
      <c r="EIB3323" s="149"/>
      <c r="EIC3323" s="70"/>
      <c r="EID3323" s="83"/>
      <c r="EIE3323" s="82"/>
      <c r="EIF3323" s="82"/>
      <c r="EIG3323" s="88"/>
      <c r="EIH3323" s="85"/>
      <c r="EII3323" s="125"/>
      <c r="EIJ3323" s="149"/>
      <c r="EIK3323" s="70"/>
      <c r="EIL3323" s="83"/>
      <c r="EIM3323" s="82"/>
      <c r="EIN3323" s="82"/>
      <c r="EIO3323" s="88"/>
      <c r="EIP3323" s="85"/>
      <c r="EIQ3323" s="125"/>
      <c r="EIR3323" s="149"/>
      <c r="EIS3323" s="70"/>
      <c r="EIT3323" s="83"/>
      <c r="EIU3323" s="82"/>
      <c r="EIV3323" s="82"/>
      <c r="EIW3323" s="88"/>
      <c r="EIX3323" s="85"/>
      <c r="EIY3323" s="125"/>
      <c r="EIZ3323" s="149"/>
      <c r="EJA3323" s="70"/>
      <c r="EJB3323" s="83"/>
      <c r="EJC3323" s="82"/>
      <c r="EJD3323" s="82"/>
      <c r="EJE3323" s="88"/>
      <c r="EJF3323" s="85"/>
      <c r="EJG3323" s="125"/>
      <c r="EJH3323" s="149"/>
      <c r="EJI3323" s="70"/>
      <c r="EJJ3323" s="83"/>
      <c r="EJK3323" s="82"/>
      <c r="EJL3323" s="82"/>
      <c r="EJM3323" s="88"/>
      <c r="EJN3323" s="85"/>
      <c r="EJO3323" s="125"/>
      <c r="EJP3323" s="149"/>
      <c r="EJQ3323" s="70"/>
      <c r="EJR3323" s="83"/>
      <c r="EJS3323" s="82"/>
      <c r="EJT3323" s="82"/>
      <c r="EJU3323" s="88"/>
      <c r="EJV3323" s="85"/>
      <c r="EJW3323" s="125"/>
      <c r="EJX3323" s="149"/>
      <c r="EJY3323" s="70"/>
      <c r="EJZ3323" s="83"/>
      <c r="EKA3323" s="82"/>
      <c r="EKB3323" s="82"/>
      <c r="EKC3323" s="88"/>
      <c r="EKD3323" s="85"/>
      <c r="EKE3323" s="125"/>
      <c r="EKF3323" s="149"/>
      <c r="EKG3323" s="70"/>
      <c r="EKH3323" s="83"/>
      <c r="EKI3323" s="82"/>
      <c r="EKJ3323" s="82"/>
      <c r="EKK3323" s="88"/>
      <c r="EKL3323" s="85"/>
      <c r="EKM3323" s="125"/>
      <c r="EKN3323" s="149"/>
      <c r="EKO3323" s="70"/>
      <c r="EKP3323" s="83"/>
      <c r="EKQ3323" s="82"/>
      <c r="EKR3323" s="82"/>
      <c r="EKS3323" s="88"/>
      <c r="EKT3323" s="85"/>
      <c r="EKU3323" s="125"/>
      <c r="EKV3323" s="149"/>
      <c r="EKW3323" s="70"/>
      <c r="EKX3323" s="83"/>
      <c r="EKY3323" s="82"/>
      <c r="EKZ3323" s="82"/>
      <c r="ELA3323" s="88"/>
      <c r="ELB3323" s="85"/>
      <c r="ELC3323" s="125"/>
      <c r="ELD3323" s="149"/>
      <c r="ELE3323" s="70"/>
      <c r="ELF3323" s="83"/>
      <c r="ELG3323" s="82"/>
      <c r="ELH3323" s="82"/>
      <c r="ELI3323" s="88"/>
      <c r="ELJ3323" s="85"/>
      <c r="ELK3323" s="125"/>
      <c r="ELL3323" s="149"/>
      <c r="ELM3323" s="70"/>
      <c r="ELN3323" s="83"/>
      <c r="ELO3323" s="82"/>
      <c r="ELP3323" s="82"/>
      <c r="ELQ3323" s="88"/>
      <c r="ELR3323" s="85"/>
      <c r="ELS3323" s="125"/>
      <c r="ELT3323" s="149"/>
      <c r="ELU3323" s="70"/>
      <c r="ELV3323" s="83"/>
      <c r="ELW3323" s="82"/>
      <c r="ELX3323" s="82"/>
      <c r="ELY3323" s="88"/>
      <c r="ELZ3323" s="85"/>
      <c r="EMA3323" s="125"/>
      <c r="EMB3323" s="149"/>
      <c r="EMC3323" s="70"/>
      <c r="EMD3323" s="83"/>
      <c r="EME3323" s="82"/>
      <c r="EMF3323" s="82"/>
      <c r="EMG3323" s="88"/>
      <c r="EMH3323" s="85"/>
      <c r="EMI3323" s="125"/>
      <c r="EMJ3323" s="149"/>
      <c r="EMK3323" s="70"/>
      <c r="EML3323" s="83"/>
      <c r="EMM3323" s="82"/>
      <c r="EMN3323" s="82"/>
      <c r="EMO3323" s="88"/>
      <c r="EMP3323" s="85"/>
      <c r="EMQ3323" s="125"/>
      <c r="EMR3323" s="149"/>
      <c r="EMS3323" s="70"/>
      <c r="EMT3323" s="83"/>
      <c r="EMU3323" s="82"/>
      <c r="EMV3323" s="82"/>
      <c r="EMW3323" s="88"/>
      <c r="EMX3323" s="85"/>
      <c r="EMY3323" s="125"/>
      <c r="EMZ3323" s="149"/>
      <c r="ENA3323" s="70"/>
      <c r="ENB3323" s="83"/>
      <c r="ENC3323" s="82"/>
      <c r="END3323" s="82"/>
      <c r="ENE3323" s="88"/>
      <c r="ENF3323" s="85"/>
      <c r="ENG3323" s="125"/>
      <c r="ENH3323" s="149"/>
      <c r="ENI3323" s="70"/>
      <c r="ENJ3323" s="83"/>
      <c r="ENK3323" s="82"/>
      <c r="ENL3323" s="82"/>
      <c r="ENM3323" s="88"/>
      <c r="ENN3323" s="85"/>
      <c r="ENO3323" s="125"/>
      <c r="ENP3323" s="149"/>
      <c r="ENQ3323" s="70"/>
      <c r="ENR3323" s="83"/>
      <c r="ENS3323" s="82"/>
      <c r="ENT3323" s="82"/>
      <c r="ENU3323" s="88"/>
      <c r="ENV3323" s="85"/>
      <c r="ENW3323" s="125"/>
      <c r="ENX3323" s="149"/>
      <c r="ENY3323" s="70"/>
      <c r="ENZ3323" s="83"/>
      <c r="EOA3323" s="82"/>
      <c r="EOB3323" s="82"/>
      <c r="EOC3323" s="88"/>
      <c r="EOD3323" s="85"/>
      <c r="EOE3323" s="125"/>
      <c r="EOF3323" s="149"/>
      <c r="EOG3323" s="70"/>
      <c r="EOH3323" s="83"/>
      <c r="EOI3323" s="82"/>
      <c r="EOJ3323" s="82"/>
      <c r="EOK3323" s="88"/>
      <c r="EOL3323" s="85"/>
      <c r="EOM3323" s="125"/>
      <c r="EON3323" s="149"/>
      <c r="EOO3323" s="70"/>
      <c r="EOP3323" s="83"/>
      <c r="EOQ3323" s="82"/>
      <c r="EOR3323" s="82"/>
      <c r="EOS3323" s="88"/>
      <c r="EOT3323" s="85"/>
      <c r="EOU3323" s="125"/>
      <c r="EOV3323" s="149"/>
      <c r="EOW3323" s="70"/>
      <c r="EOX3323" s="83"/>
      <c r="EOY3323" s="82"/>
      <c r="EOZ3323" s="82"/>
      <c r="EPA3323" s="88"/>
      <c r="EPB3323" s="85"/>
      <c r="EPC3323" s="125"/>
      <c r="EPD3323" s="149"/>
      <c r="EPE3323" s="70"/>
      <c r="EPF3323" s="83"/>
      <c r="EPG3323" s="82"/>
      <c r="EPH3323" s="82"/>
      <c r="EPI3323" s="88"/>
      <c r="EPJ3323" s="85"/>
      <c r="EPK3323" s="125"/>
      <c r="EPL3323" s="149"/>
      <c r="EPM3323" s="70"/>
      <c r="EPN3323" s="83"/>
      <c r="EPO3323" s="82"/>
      <c r="EPP3323" s="82"/>
      <c r="EPQ3323" s="88"/>
      <c r="EPR3323" s="85"/>
      <c r="EPS3323" s="125"/>
      <c r="EPT3323" s="149"/>
      <c r="EPU3323" s="70"/>
      <c r="EPV3323" s="83"/>
      <c r="EPW3323" s="82"/>
      <c r="EPX3323" s="82"/>
      <c r="EPY3323" s="88"/>
      <c r="EPZ3323" s="85"/>
      <c r="EQA3323" s="125"/>
      <c r="EQB3323" s="149"/>
      <c r="EQC3323" s="70"/>
      <c r="EQD3323" s="83"/>
      <c r="EQE3323" s="82"/>
      <c r="EQF3323" s="82"/>
      <c r="EQG3323" s="88"/>
      <c r="EQH3323" s="85"/>
      <c r="EQI3323" s="125"/>
      <c r="EQJ3323" s="149"/>
      <c r="EQK3323" s="70"/>
      <c r="EQL3323" s="83"/>
      <c r="EQM3323" s="82"/>
      <c r="EQN3323" s="82"/>
      <c r="EQO3323" s="88"/>
      <c r="EQP3323" s="85"/>
      <c r="EQQ3323" s="125"/>
      <c r="EQR3323" s="149"/>
      <c r="EQS3323" s="70"/>
      <c r="EQT3323" s="83"/>
      <c r="EQU3323" s="82"/>
      <c r="EQV3323" s="82"/>
      <c r="EQW3323" s="88"/>
      <c r="EQX3323" s="85"/>
      <c r="EQY3323" s="125"/>
      <c r="EQZ3323" s="149"/>
      <c r="ERA3323" s="70"/>
      <c r="ERB3323" s="83"/>
      <c r="ERC3323" s="82"/>
      <c r="ERD3323" s="82"/>
      <c r="ERE3323" s="88"/>
      <c r="ERF3323" s="85"/>
      <c r="ERG3323" s="125"/>
      <c r="ERH3323" s="149"/>
      <c r="ERI3323" s="70"/>
      <c r="ERJ3323" s="83"/>
      <c r="ERK3323" s="82"/>
      <c r="ERL3323" s="82"/>
      <c r="ERM3323" s="88"/>
      <c r="ERN3323" s="85"/>
      <c r="ERO3323" s="125"/>
      <c r="ERP3323" s="149"/>
      <c r="ERQ3323" s="70"/>
      <c r="ERR3323" s="83"/>
      <c r="ERS3323" s="82"/>
      <c r="ERT3323" s="82"/>
      <c r="ERU3323" s="88"/>
      <c r="ERV3323" s="85"/>
      <c r="ERW3323" s="125"/>
      <c r="ERX3323" s="149"/>
      <c r="ERY3323" s="70"/>
      <c r="ERZ3323" s="83"/>
      <c r="ESA3323" s="82"/>
      <c r="ESB3323" s="82"/>
      <c r="ESC3323" s="88"/>
      <c r="ESD3323" s="85"/>
      <c r="ESE3323" s="125"/>
      <c r="ESF3323" s="149"/>
      <c r="ESG3323" s="70"/>
      <c r="ESH3323" s="83"/>
      <c r="ESI3323" s="82"/>
      <c r="ESJ3323" s="82"/>
      <c r="ESK3323" s="88"/>
      <c r="ESL3323" s="85"/>
      <c r="ESM3323" s="125"/>
      <c r="ESN3323" s="149"/>
      <c r="ESO3323" s="70"/>
      <c r="ESP3323" s="83"/>
      <c r="ESQ3323" s="82"/>
      <c r="ESR3323" s="82"/>
      <c r="ESS3323" s="88"/>
      <c r="EST3323" s="85"/>
      <c r="ESU3323" s="125"/>
      <c r="ESV3323" s="149"/>
      <c r="ESW3323" s="70"/>
      <c r="ESX3323" s="83"/>
      <c r="ESY3323" s="82"/>
      <c r="ESZ3323" s="82"/>
      <c r="ETA3323" s="88"/>
      <c r="ETB3323" s="85"/>
      <c r="ETC3323" s="125"/>
      <c r="ETD3323" s="149"/>
      <c r="ETE3323" s="70"/>
      <c r="ETF3323" s="83"/>
      <c r="ETG3323" s="82"/>
      <c r="ETH3323" s="82"/>
      <c r="ETI3323" s="88"/>
      <c r="ETJ3323" s="85"/>
      <c r="ETK3323" s="125"/>
      <c r="ETL3323" s="149"/>
      <c r="ETM3323" s="70"/>
      <c r="ETN3323" s="83"/>
      <c r="ETO3323" s="82"/>
      <c r="ETP3323" s="82"/>
      <c r="ETQ3323" s="88"/>
      <c r="ETR3323" s="85"/>
      <c r="ETS3323" s="125"/>
      <c r="ETT3323" s="149"/>
      <c r="ETU3323" s="70"/>
      <c r="ETV3323" s="83"/>
      <c r="ETW3323" s="82"/>
      <c r="ETX3323" s="82"/>
      <c r="ETY3323" s="88"/>
      <c r="ETZ3323" s="85"/>
      <c r="EUA3323" s="125"/>
      <c r="EUB3323" s="149"/>
      <c r="EUC3323" s="70"/>
      <c r="EUD3323" s="83"/>
      <c r="EUE3323" s="82"/>
      <c r="EUF3323" s="82"/>
      <c r="EUG3323" s="88"/>
      <c r="EUH3323" s="85"/>
      <c r="EUI3323" s="125"/>
      <c r="EUJ3323" s="149"/>
      <c r="EUK3323" s="70"/>
      <c r="EUL3323" s="83"/>
      <c r="EUM3323" s="82"/>
      <c r="EUN3323" s="82"/>
      <c r="EUO3323" s="88"/>
      <c r="EUP3323" s="85"/>
      <c r="EUQ3323" s="125"/>
      <c r="EUR3323" s="149"/>
      <c r="EUS3323" s="70"/>
      <c r="EUT3323" s="83"/>
      <c r="EUU3323" s="82"/>
      <c r="EUV3323" s="82"/>
      <c r="EUW3323" s="88"/>
      <c r="EUX3323" s="85"/>
      <c r="EUY3323" s="125"/>
      <c r="EUZ3323" s="149"/>
      <c r="EVA3323" s="70"/>
      <c r="EVB3323" s="83"/>
      <c r="EVC3323" s="82"/>
      <c r="EVD3323" s="82"/>
      <c r="EVE3323" s="88"/>
      <c r="EVF3323" s="85"/>
      <c r="EVG3323" s="125"/>
      <c r="EVH3323" s="149"/>
      <c r="EVI3323" s="70"/>
      <c r="EVJ3323" s="83"/>
      <c r="EVK3323" s="82"/>
      <c r="EVL3323" s="82"/>
      <c r="EVM3323" s="88"/>
      <c r="EVN3323" s="85"/>
      <c r="EVO3323" s="125"/>
      <c r="EVP3323" s="149"/>
      <c r="EVQ3323" s="70"/>
      <c r="EVR3323" s="83"/>
      <c r="EVS3323" s="82"/>
      <c r="EVT3323" s="82"/>
      <c r="EVU3323" s="88"/>
      <c r="EVV3323" s="85"/>
      <c r="EVW3323" s="125"/>
      <c r="EVX3323" s="149"/>
      <c r="EVY3323" s="70"/>
      <c r="EVZ3323" s="83"/>
      <c r="EWA3323" s="82"/>
      <c r="EWB3323" s="82"/>
      <c r="EWC3323" s="88"/>
      <c r="EWD3323" s="85"/>
      <c r="EWE3323" s="125"/>
      <c r="EWF3323" s="149"/>
      <c r="EWG3323" s="70"/>
      <c r="EWH3323" s="83"/>
      <c r="EWI3323" s="82"/>
      <c r="EWJ3323" s="82"/>
      <c r="EWK3323" s="88"/>
      <c r="EWL3323" s="85"/>
      <c r="EWM3323" s="125"/>
      <c r="EWN3323" s="149"/>
      <c r="EWO3323" s="70"/>
      <c r="EWP3323" s="83"/>
      <c r="EWQ3323" s="82"/>
      <c r="EWR3323" s="82"/>
      <c r="EWS3323" s="88"/>
      <c r="EWT3323" s="85"/>
      <c r="EWU3323" s="125"/>
      <c r="EWV3323" s="149"/>
      <c r="EWW3323" s="70"/>
      <c r="EWX3323" s="83"/>
      <c r="EWY3323" s="82"/>
      <c r="EWZ3323" s="82"/>
      <c r="EXA3323" s="88"/>
      <c r="EXB3323" s="85"/>
      <c r="EXC3323" s="125"/>
      <c r="EXD3323" s="149"/>
      <c r="EXE3323" s="70"/>
      <c r="EXF3323" s="83"/>
      <c r="EXG3323" s="82"/>
      <c r="EXH3323" s="82"/>
      <c r="EXI3323" s="88"/>
      <c r="EXJ3323" s="85"/>
      <c r="EXK3323" s="125"/>
      <c r="EXL3323" s="149"/>
      <c r="EXM3323" s="70"/>
      <c r="EXN3323" s="83"/>
      <c r="EXO3323" s="82"/>
      <c r="EXP3323" s="82"/>
      <c r="EXQ3323" s="88"/>
      <c r="EXR3323" s="85"/>
      <c r="EXS3323" s="125"/>
      <c r="EXT3323" s="149"/>
      <c r="EXU3323" s="70"/>
      <c r="EXV3323" s="83"/>
      <c r="EXW3323" s="82"/>
      <c r="EXX3323" s="82"/>
      <c r="EXY3323" s="88"/>
      <c r="EXZ3323" s="85"/>
      <c r="EYA3323" s="125"/>
      <c r="EYB3323" s="149"/>
      <c r="EYC3323" s="70"/>
      <c r="EYD3323" s="83"/>
      <c r="EYE3323" s="82"/>
      <c r="EYF3323" s="82"/>
      <c r="EYG3323" s="88"/>
      <c r="EYH3323" s="85"/>
      <c r="EYI3323" s="125"/>
      <c r="EYJ3323" s="149"/>
      <c r="EYK3323" s="70"/>
      <c r="EYL3323" s="83"/>
      <c r="EYM3323" s="82"/>
      <c r="EYN3323" s="82"/>
      <c r="EYO3323" s="88"/>
      <c r="EYP3323" s="85"/>
      <c r="EYQ3323" s="125"/>
      <c r="EYR3323" s="149"/>
      <c r="EYS3323" s="70"/>
      <c r="EYT3323" s="83"/>
      <c r="EYU3323" s="82"/>
      <c r="EYV3323" s="82"/>
      <c r="EYW3323" s="88"/>
      <c r="EYX3323" s="85"/>
      <c r="EYY3323" s="125"/>
      <c r="EYZ3323" s="149"/>
      <c r="EZA3323" s="70"/>
      <c r="EZB3323" s="83"/>
      <c r="EZC3323" s="82"/>
      <c r="EZD3323" s="82"/>
      <c r="EZE3323" s="88"/>
      <c r="EZF3323" s="85"/>
      <c r="EZG3323" s="125"/>
      <c r="EZH3323" s="149"/>
      <c r="EZI3323" s="70"/>
      <c r="EZJ3323" s="83"/>
      <c r="EZK3323" s="82"/>
      <c r="EZL3323" s="82"/>
      <c r="EZM3323" s="88"/>
      <c r="EZN3323" s="85"/>
      <c r="EZO3323" s="125"/>
      <c r="EZP3323" s="149"/>
      <c r="EZQ3323" s="70"/>
      <c r="EZR3323" s="83"/>
      <c r="EZS3323" s="82"/>
      <c r="EZT3323" s="82"/>
      <c r="EZU3323" s="88"/>
      <c r="EZV3323" s="85"/>
      <c r="EZW3323" s="125"/>
      <c r="EZX3323" s="149"/>
      <c r="EZY3323" s="70"/>
      <c r="EZZ3323" s="83"/>
      <c r="FAA3323" s="82"/>
      <c r="FAB3323" s="82"/>
      <c r="FAC3323" s="88"/>
      <c r="FAD3323" s="85"/>
      <c r="FAE3323" s="125"/>
      <c r="FAF3323" s="149"/>
      <c r="FAG3323" s="70"/>
      <c r="FAH3323" s="83"/>
      <c r="FAI3323" s="82"/>
      <c r="FAJ3323" s="82"/>
      <c r="FAK3323" s="88"/>
      <c r="FAL3323" s="85"/>
      <c r="FAM3323" s="125"/>
      <c r="FAN3323" s="149"/>
      <c r="FAO3323" s="70"/>
      <c r="FAP3323" s="83"/>
      <c r="FAQ3323" s="82"/>
      <c r="FAR3323" s="82"/>
      <c r="FAS3323" s="88"/>
      <c r="FAT3323" s="85"/>
      <c r="FAU3323" s="125"/>
      <c r="FAV3323" s="149"/>
      <c r="FAW3323" s="70"/>
      <c r="FAX3323" s="83"/>
      <c r="FAY3323" s="82"/>
      <c r="FAZ3323" s="82"/>
      <c r="FBA3323" s="88"/>
      <c r="FBB3323" s="85"/>
      <c r="FBC3323" s="125"/>
      <c r="FBD3323" s="149"/>
      <c r="FBE3323" s="70"/>
      <c r="FBF3323" s="83"/>
      <c r="FBG3323" s="82"/>
      <c r="FBH3323" s="82"/>
      <c r="FBI3323" s="88"/>
      <c r="FBJ3323" s="85"/>
      <c r="FBK3323" s="125"/>
      <c r="FBL3323" s="149"/>
      <c r="FBM3323" s="70"/>
      <c r="FBN3323" s="83"/>
      <c r="FBO3323" s="82"/>
      <c r="FBP3323" s="82"/>
      <c r="FBQ3323" s="88"/>
      <c r="FBR3323" s="85"/>
      <c r="FBS3323" s="125"/>
      <c r="FBT3323" s="149"/>
      <c r="FBU3323" s="70"/>
      <c r="FBV3323" s="83"/>
      <c r="FBW3323" s="82"/>
      <c r="FBX3323" s="82"/>
      <c r="FBY3323" s="88"/>
      <c r="FBZ3323" s="85"/>
      <c r="FCA3323" s="125"/>
      <c r="FCB3323" s="149"/>
      <c r="FCC3323" s="70"/>
      <c r="FCD3323" s="83"/>
      <c r="FCE3323" s="82"/>
      <c r="FCF3323" s="82"/>
      <c r="FCG3323" s="88"/>
      <c r="FCH3323" s="85"/>
      <c r="FCI3323" s="125"/>
      <c r="FCJ3323" s="149"/>
      <c r="FCK3323" s="70"/>
      <c r="FCL3323" s="83"/>
      <c r="FCM3323" s="82"/>
      <c r="FCN3323" s="82"/>
      <c r="FCO3323" s="88"/>
      <c r="FCP3323" s="85"/>
      <c r="FCQ3323" s="125"/>
      <c r="FCR3323" s="149"/>
      <c r="FCS3323" s="70"/>
      <c r="FCT3323" s="83"/>
      <c r="FCU3323" s="82"/>
      <c r="FCV3323" s="82"/>
      <c r="FCW3323" s="88"/>
      <c r="FCX3323" s="85"/>
      <c r="FCY3323" s="125"/>
      <c r="FCZ3323" s="149"/>
      <c r="FDA3323" s="70"/>
      <c r="FDB3323" s="83"/>
      <c r="FDC3323" s="82"/>
      <c r="FDD3323" s="82"/>
      <c r="FDE3323" s="88"/>
      <c r="FDF3323" s="85"/>
      <c r="FDG3323" s="125"/>
      <c r="FDH3323" s="149"/>
      <c r="FDI3323" s="70"/>
      <c r="FDJ3323" s="83"/>
      <c r="FDK3323" s="82"/>
      <c r="FDL3323" s="82"/>
      <c r="FDM3323" s="88"/>
      <c r="FDN3323" s="85"/>
      <c r="FDO3323" s="125"/>
      <c r="FDP3323" s="149"/>
      <c r="FDQ3323" s="70"/>
      <c r="FDR3323" s="83"/>
      <c r="FDS3323" s="82"/>
      <c r="FDT3323" s="82"/>
      <c r="FDU3323" s="88"/>
      <c r="FDV3323" s="85"/>
      <c r="FDW3323" s="125"/>
      <c r="FDX3323" s="149"/>
      <c r="FDY3323" s="70"/>
      <c r="FDZ3323" s="83"/>
      <c r="FEA3323" s="82"/>
      <c r="FEB3323" s="82"/>
      <c r="FEC3323" s="88"/>
      <c r="FED3323" s="85"/>
      <c r="FEE3323" s="125"/>
      <c r="FEF3323" s="149"/>
      <c r="FEG3323" s="70"/>
      <c r="FEH3323" s="83"/>
      <c r="FEI3323" s="82"/>
      <c r="FEJ3323" s="82"/>
      <c r="FEK3323" s="88"/>
      <c r="FEL3323" s="85"/>
      <c r="FEM3323" s="125"/>
      <c r="FEN3323" s="149"/>
      <c r="FEO3323" s="70"/>
      <c r="FEP3323" s="83"/>
      <c r="FEQ3323" s="82"/>
      <c r="FER3323" s="82"/>
      <c r="FES3323" s="88"/>
      <c r="FET3323" s="85"/>
      <c r="FEU3323" s="125"/>
      <c r="FEV3323" s="149"/>
      <c r="FEW3323" s="70"/>
      <c r="FEX3323" s="83"/>
      <c r="FEY3323" s="82"/>
      <c r="FEZ3323" s="82"/>
      <c r="FFA3323" s="88"/>
      <c r="FFB3323" s="85"/>
      <c r="FFC3323" s="125"/>
      <c r="FFD3323" s="149"/>
      <c r="FFE3323" s="70"/>
      <c r="FFF3323" s="83"/>
      <c r="FFG3323" s="82"/>
      <c r="FFH3323" s="82"/>
      <c r="FFI3323" s="88"/>
      <c r="FFJ3323" s="85"/>
      <c r="FFK3323" s="125"/>
      <c r="FFL3323" s="149"/>
      <c r="FFM3323" s="70"/>
      <c r="FFN3323" s="83"/>
      <c r="FFO3323" s="82"/>
      <c r="FFP3323" s="82"/>
      <c r="FFQ3323" s="88"/>
      <c r="FFR3323" s="85"/>
      <c r="FFS3323" s="125"/>
      <c r="FFT3323" s="149"/>
      <c r="FFU3323" s="70"/>
      <c r="FFV3323" s="83"/>
      <c r="FFW3323" s="82"/>
      <c r="FFX3323" s="82"/>
      <c r="FFY3323" s="88"/>
      <c r="FFZ3323" s="85"/>
      <c r="FGA3323" s="125"/>
      <c r="FGB3323" s="149"/>
      <c r="FGC3323" s="70"/>
      <c r="FGD3323" s="83"/>
      <c r="FGE3323" s="82"/>
      <c r="FGF3323" s="82"/>
      <c r="FGG3323" s="88"/>
      <c r="FGH3323" s="85"/>
      <c r="FGI3323" s="125"/>
      <c r="FGJ3323" s="149"/>
      <c r="FGK3323" s="70"/>
      <c r="FGL3323" s="83"/>
      <c r="FGM3323" s="82"/>
      <c r="FGN3323" s="82"/>
      <c r="FGO3323" s="88"/>
      <c r="FGP3323" s="85"/>
      <c r="FGQ3323" s="125"/>
      <c r="FGR3323" s="149"/>
      <c r="FGS3323" s="70"/>
      <c r="FGT3323" s="83"/>
      <c r="FGU3323" s="82"/>
      <c r="FGV3323" s="82"/>
      <c r="FGW3323" s="88"/>
      <c r="FGX3323" s="85"/>
      <c r="FGY3323" s="125"/>
      <c r="FGZ3323" s="149"/>
      <c r="FHA3323" s="70"/>
      <c r="FHB3323" s="83"/>
      <c r="FHC3323" s="82"/>
      <c r="FHD3323" s="82"/>
      <c r="FHE3323" s="88"/>
      <c r="FHF3323" s="85"/>
      <c r="FHG3323" s="125"/>
      <c r="FHH3323" s="149"/>
      <c r="FHI3323" s="70"/>
      <c r="FHJ3323" s="83"/>
      <c r="FHK3323" s="82"/>
      <c r="FHL3323" s="82"/>
      <c r="FHM3323" s="88"/>
      <c r="FHN3323" s="85"/>
      <c r="FHO3323" s="125"/>
      <c r="FHP3323" s="149"/>
      <c r="FHQ3323" s="70"/>
      <c r="FHR3323" s="83"/>
      <c r="FHS3323" s="82"/>
      <c r="FHT3323" s="82"/>
      <c r="FHU3323" s="88"/>
      <c r="FHV3323" s="85"/>
      <c r="FHW3323" s="125"/>
      <c r="FHX3323" s="149"/>
      <c r="FHY3323" s="70"/>
      <c r="FHZ3323" s="83"/>
      <c r="FIA3323" s="82"/>
      <c r="FIB3323" s="82"/>
      <c r="FIC3323" s="88"/>
      <c r="FID3323" s="85"/>
      <c r="FIE3323" s="125"/>
      <c r="FIF3323" s="149"/>
      <c r="FIG3323" s="70"/>
      <c r="FIH3323" s="83"/>
      <c r="FII3323" s="82"/>
      <c r="FIJ3323" s="82"/>
      <c r="FIK3323" s="88"/>
      <c r="FIL3323" s="85"/>
      <c r="FIM3323" s="125"/>
      <c r="FIN3323" s="149"/>
      <c r="FIO3323" s="70"/>
      <c r="FIP3323" s="83"/>
      <c r="FIQ3323" s="82"/>
      <c r="FIR3323" s="82"/>
      <c r="FIS3323" s="88"/>
      <c r="FIT3323" s="85"/>
      <c r="FIU3323" s="125"/>
      <c r="FIV3323" s="149"/>
      <c r="FIW3323" s="70"/>
      <c r="FIX3323" s="83"/>
      <c r="FIY3323" s="82"/>
      <c r="FIZ3323" s="82"/>
      <c r="FJA3323" s="88"/>
      <c r="FJB3323" s="85"/>
      <c r="FJC3323" s="125"/>
      <c r="FJD3323" s="149"/>
      <c r="FJE3323" s="70"/>
      <c r="FJF3323" s="83"/>
      <c r="FJG3323" s="82"/>
      <c r="FJH3323" s="82"/>
      <c r="FJI3323" s="88"/>
      <c r="FJJ3323" s="85"/>
      <c r="FJK3323" s="125"/>
      <c r="FJL3323" s="149"/>
      <c r="FJM3323" s="70"/>
      <c r="FJN3323" s="83"/>
      <c r="FJO3323" s="82"/>
      <c r="FJP3323" s="82"/>
      <c r="FJQ3323" s="88"/>
      <c r="FJR3323" s="85"/>
      <c r="FJS3323" s="125"/>
      <c r="FJT3323" s="149"/>
      <c r="FJU3323" s="70"/>
      <c r="FJV3323" s="83"/>
      <c r="FJW3323" s="82"/>
      <c r="FJX3323" s="82"/>
      <c r="FJY3323" s="88"/>
      <c r="FJZ3323" s="85"/>
      <c r="FKA3323" s="125"/>
      <c r="FKB3323" s="149"/>
      <c r="FKC3323" s="70"/>
      <c r="FKD3323" s="83"/>
      <c r="FKE3323" s="82"/>
      <c r="FKF3323" s="82"/>
      <c r="FKG3323" s="88"/>
      <c r="FKH3323" s="85"/>
      <c r="FKI3323" s="125"/>
      <c r="FKJ3323" s="149"/>
      <c r="FKK3323" s="70"/>
      <c r="FKL3323" s="83"/>
      <c r="FKM3323" s="82"/>
      <c r="FKN3323" s="82"/>
      <c r="FKO3323" s="88"/>
      <c r="FKP3323" s="85"/>
      <c r="FKQ3323" s="125"/>
      <c r="FKR3323" s="149"/>
      <c r="FKS3323" s="70"/>
      <c r="FKT3323" s="83"/>
      <c r="FKU3323" s="82"/>
      <c r="FKV3323" s="82"/>
      <c r="FKW3323" s="88"/>
      <c r="FKX3323" s="85"/>
      <c r="FKY3323" s="125"/>
      <c r="FKZ3323" s="149"/>
      <c r="FLA3323" s="70"/>
      <c r="FLB3323" s="83"/>
      <c r="FLC3323" s="82"/>
      <c r="FLD3323" s="82"/>
      <c r="FLE3323" s="88"/>
      <c r="FLF3323" s="85"/>
      <c r="FLG3323" s="125"/>
      <c r="FLH3323" s="149"/>
      <c r="FLI3323" s="70"/>
      <c r="FLJ3323" s="83"/>
      <c r="FLK3323" s="82"/>
      <c r="FLL3323" s="82"/>
      <c r="FLM3323" s="88"/>
      <c r="FLN3323" s="85"/>
      <c r="FLO3323" s="125"/>
      <c r="FLP3323" s="149"/>
      <c r="FLQ3323" s="70"/>
      <c r="FLR3323" s="83"/>
      <c r="FLS3323" s="82"/>
      <c r="FLT3323" s="82"/>
      <c r="FLU3323" s="88"/>
      <c r="FLV3323" s="85"/>
      <c r="FLW3323" s="125"/>
      <c r="FLX3323" s="149"/>
      <c r="FLY3323" s="70"/>
      <c r="FLZ3323" s="83"/>
      <c r="FMA3323" s="82"/>
      <c r="FMB3323" s="82"/>
      <c r="FMC3323" s="88"/>
      <c r="FMD3323" s="85"/>
      <c r="FME3323" s="125"/>
      <c r="FMF3323" s="149"/>
      <c r="FMG3323" s="70"/>
      <c r="FMH3323" s="83"/>
      <c r="FMI3323" s="82"/>
      <c r="FMJ3323" s="82"/>
      <c r="FMK3323" s="88"/>
      <c r="FML3323" s="85"/>
      <c r="FMM3323" s="125"/>
      <c r="FMN3323" s="149"/>
      <c r="FMO3323" s="70"/>
      <c r="FMP3323" s="83"/>
      <c r="FMQ3323" s="82"/>
      <c r="FMR3323" s="82"/>
      <c r="FMS3323" s="88"/>
      <c r="FMT3323" s="85"/>
      <c r="FMU3323" s="125"/>
      <c r="FMV3323" s="149"/>
      <c r="FMW3323" s="70"/>
      <c r="FMX3323" s="83"/>
      <c r="FMY3323" s="82"/>
      <c r="FMZ3323" s="82"/>
      <c r="FNA3323" s="88"/>
      <c r="FNB3323" s="85"/>
      <c r="FNC3323" s="125"/>
      <c r="FND3323" s="149"/>
      <c r="FNE3323" s="70"/>
      <c r="FNF3323" s="83"/>
      <c r="FNG3323" s="82"/>
      <c r="FNH3323" s="82"/>
      <c r="FNI3323" s="88"/>
      <c r="FNJ3323" s="85"/>
      <c r="FNK3323" s="125"/>
      <c r="FNL3323" s="149"/>
      <c r="FNM3323" s="70"/>
      <c r="FNN3323" s="83"/>
      <c r="FNO3323" s="82"/>
      <c r="FNP3323" s="82"/>
      <c r="FNQ3323" s="88"/>
      <c r="FNR3323" s="85"/>
      <c r="FNS3323" s="125"/>
      <c r="FNT3323" s="149"/>
      <c r="FNU3323" s="70"/>
      <c r="FNV3323" s="83"/>
      <c r="FNW3323" s="82"/>
      <c r="FNX3323" s="82"/>
      <c r="FNY3323" s="88"/>
      <c r="FNZ3323" s="85"/>
      <c r="FOA3323" s="125"/>
      <c r="FOB3323" s="149"/>
      <c r="FOC3323" s="70"/>
      <c r="FOD3323" s="83"/>
      <c r="FOE3323" s="82"/>
      <c r="FOF3323" s="82"/>
      <c r="FOG3323" s="88"/>
      <c r="FOH3323" s="85"/>
      <c r="FOI3323" s="125"/>
      <c r="FOJ3323" s="149"/>
      <c r="FOK3323" s="70"/>
      <c r="FOL3323" s="83"/>
      <c r="FOM3323" s="82"/>
      <c r="FON3323" s="82"/>
      <c r="FOO3323" s="88"/>
      <c r="FOP3323" s="85"/>
      <c r="FOQ3323" s="125"/>
      <c r="FOR3323" s="149"/>
      <c r="FOS3323" s="70"/>
      <c r="FOT3323" s="83"/>
      <c r="FOU3323" s="82"/>
      <c r="FOV3323" s="82"/>
      <c r="FOW3323" s="88"/>
      <c r="FOX3323" s="85"/>
      <c r="FOY3323" s="125"/>
      <c r="FOZ3323" s="149"/>
      <c r="FPA3323" s="70"/>
      <c r="FPB3323" s="83"/>
      <c r="FPC3323" s="82"/>
      <c r="FPD3323" s="82"/>
      <c r="FPE3323" s="88"/>
      <c r="FPF3323" s="85"/>
      <c r="FPG3323" s="125"/>
      <c r="FPH3323" s="149"/>
      <c r="FPI3323" s="70"/>
      <c r="FPJ3323" s="83"/>
      <c r="FPK3323" s="82"/>
      <c r="FPL3323" s="82"/>
      <c r="FPM3323" s="88"/>
      <c r="FPN3323" s="85"/>
      <c r="FPO3323" s="125"/>
      <c r="FPP3323" s="149"/>
      <c r="FPQ3323" s="70"/>
      <c r="FPR3323" s="83"/>
      <c r="FPS3323" s="82"/>
      <c r="FPT3323" s="82"/>
      <c r="FPU3323" s="88"/>
      <c r="FPV3323" s="85"/>
      <c r="FPW3323" s="125"/>
      <c r="FPX3323" s="149"/>
      <c r="FPY3323" s="70"/>
      <c r="FPZ3323" s="83"/>
      <c r="FQA3323" s="82"/>
      <c r="FQB3323" s="82"/>
      <c r="FQC3323" s="88"/>
      <c r="FQD3323" s="85"/>
      <c r="FQE3323" s="125"/>
      <c r="FQF3323" s="149"/>
      <c r="FQG3323" s="70"/>
      <c r="FQH3323" s="83"/>
      <c r="FQI3323" s="82"/>
      <c r="FQJ3323" s="82"/>
      <c r="FQK3323" s="88"/>
      <c r="FQL3323" s="85"/>
      <c r="FQM3323" s="125"/>
      <c r="FQN3323" s="149"/>
      <c r="FQO3323" s="70"/>
      <c r="FQP3323" s="83"/>
      <c r="FQQ3323" s="82"/>
      <c r="FQR3323" s="82"/>
      <c r="FQS3323" s="88"/>
      <c r="FQT3323" s="85"/>
      <c r="FQU3323" s="125"/>
      <c r="FQV3323" s="149"/>
      <c r="FQW3323" s="70"/>
      <c r="FQX3323" s="83"/>
      <c r="FQY3323" s="82"/>
      <c r="FQZ3323" s="82"/>
      <c r="FRA3323" s="88"/>
      <c r="FRB3323" s="85"/>
      <c r="FRC3323" s="125"/>
      <c r="FRD3323" s="149"/>
      <c r="FRE3323" s="70"/>
      <c r="FRF3323" s="83"/>
      <c r="FRG3323" s="82"/>
      <c r="FRH3323" s="82"/>
      <c r="FRI3323" s="88"/>
      <c r="FRJ3323" s="85"/>
      <c r="FRK3323" s="125"/>
      <c r="FRL3323" s="149"/>
      <c r="FRM3323" s="70"/>
      <c r="FRN3323" s="83"/>
      <c r="FRO3323" s="82"/>
      <c r="FRP3323" s="82"/>
      <c r="FRQ3323" s="88"/>
      <c r="FRR3323" s="85"/>
      <c r="FRS3323" s="125"/>
      <c r="FRT3323" s="149"/>
      <c r="FRU3323" s="70"/>
      <c r="FRV3323" s="83"/>
      <c r="FRW3323" s="82"/>
      <c r="FRX3323" s="82"/>
      <c r="FRY3323" s="88"/>
      <c r="FRZ3323" s="85"/>
      <c r="FSA3323" s="125"/>
      <c r="FSB3323" s="149"/>
      <c r="FSC3323" s="70"/>
      <c r="FSD3323" s="83"/>
      <c r="FSE3323" s="82"/>
      <c r="FSF3323" s="82"/>
      <c r="FSG3323" s="88"/>
      <c r="FSH3323" s="85"/>
      <c r="FSI3323" s="125"/>
      <c r="FSJ3323" s="149"/>
      <c r="FSK3323" s="70"/>
      <c r="FSL3323" s="83"/>
      <c r="FSM3323" s="82"/>
      <c r="FSN3323" s="82"/>
      <c r="FSO3323" s="88"/>
      <c r="FSP3323" s="85"/>
      <c r="FSQ3323" s="125"/>
      <c r="FSR3323" s="149"/>
      <c r="FSS3323" s="70"/>
      <c r="FST3323" s="83"/>
      <c r="FSU3323" s="82"/>
      <c r="FSV3323" s="82"/>
      <c r="FSW3323" s="88"/>
      <c r="FSX3323" s="85"/>
      <c r="FSY3323" s="125"/>
      <c r="FSZ3323" s="149"/>
      <c r="FTA3323" s="70"/>
      <c r="FTB3323" s="83"/>
      <c r="FTC3323" s="82"/>
      <c r="FTD3323" s="82"/>
      <c r="FTE3323" s="88"/>
      <c r="FTF3323" s="85"/>
      <c r="FTG3323" s="125"/>
      <c r="FTH3323" s="149"/>
      <c r="FTI3323" s="70"/>
      <c r="FTJ3323" s="83"/>
      <c r="FTK3323" s="82"/>
      <c r="FTL3323" s="82"/>
      <c r="FTM3323" s="88"/>
      <c r="FTN3323" s="85"/>
      <c r="FTO3323" s="125"/>
      <c r="FTP3323" s="149"/>
      <c r="FTQ3323" s="70"/>
      <c r="FTR3323" s="83"/>
      <c r="FTS3323" s="82"/>
      <c r="FTT3323" s="82"/>
      <c r="FTU3323" s="88"/>
      <c r="FTV3323" s="85"/>
      <c r="FTW3323" s="125"/>
      <c r="FTX3323" s="149"/>
      <c r="FTY3323" s="70"/>
      <c r="FTZ3323" s="83"/>
      <c r="FUA3323" s="82"/>
      <c r="FUB3323" s="82"/>
      <c r="FUC3323" s="88"/>
      <c r="FUD3323" s="85"/>
      <c r="FUE3323" s="125"/>
      <c r="FUF3323" s="149"/>
      <c r="FUG3323" s="70"/>
      <c r="FUH3323" s="83"/>
      <c r="FUI3323" s="82"/>
      <c r="FUJ3323" s="82"/>
      <c r="FUK3323" s="88"/>
      <c r="FUL3323" s="85"/>
      <c r="FUM3323" s="125"/>
      <c r="FUN3323" s="149"/>
      <c r="FUO3323" s="70"/>
      <c r="FUP3323" s="83"/>
      <c r="FUQ3323" s="82"/>
      <c r="FUR3323" s="82"/>
      <c r="FUS3323" s="88"/>
      <c r="FUT3323" s="85"/>
      <c r="FUU3323" s="125"/>
      <c r="FUV3323" s="149"/>
      <c r="FUW3323" s="70"/>
      <c r="FUX3323" s="83"/>
      <c r="FUY3323" s="82"/>
      <c r="FUZ3323" s="82"/>
      <c r="FVA3323" s="88"/>
      <c r="FVB3323" s="85"/>
      <c r="FVC3323" s="125"/>
      <c r="FVD3323" s="149"/>
      <c r="FVE3323" s="70"/>
      <c r="FVF3323" s="83"/>
      <c r="FVG3323" s="82"/>
      <c r="FVH3323" s="82"/>
      <c r="FVI3323" s="88"/>
      <c r="FVJ3323" s="85"/>
      <c r="FVK3323" s="125"/>
      <c r="FVL3323" s="149"/>
      <c r="FVM3323" s="70"/>
      <c r="FVN3323" s="83"/>
      <c r="FVO3323" s="82"/>
      <c r="FVP3323" s="82"/>
      <c r="FVQ3323" s="88"/>
      <c r="FVR3323" s="85"/>
      <c r="FVS3323" s="125"/>
      <c r="FVT3323" s="149"/>
      <c r="FVU3323" s="70"/>
      <c r="FVV3323" s="83"/>
      <c r="FVW3323" s="82"/>
      <c r="FVX3323" s="82"/>
      <c r="FVY3323" s="88"/>
      <c r="FVZ3323" s="85"/>
      <c r="FWA3323" s="125"/>
      <c r="FWB3323" s="149"/>
      <c r="FWC3323" s="70"/>
      <c r="FWD3323" s="83"/>
      <c r="FWE3323" s="82"/>
      <c r="FWF3323" s="82"/>
      <c r="FWG3323" s="88"/>
      <c r="FWH3323" s="85"/>
      <c r="FWI3323" s="125"/>
      <c r="FWJ3323" s="149"/>
      <c r="FWK3323" s="70"/>
      <c r="FWL3323" s="83"/>
      <c r="FWM3323" s="82"/>
      <c r="FWN3323" s="82"/>
      <c r="FWO3323" s="88"/>
      <c r="FWP3323" s="85"/>
      <c r="FWQ3323" s="125"/>
      <c r="FWR3323" s="149"/>
      <c r="FWS3323" s="70"/>
      <c r="FWT3323" s="83"/>
      <c r="FWU3323" s="82"/>
      <c r="FWV3323" s="82"/>
      <c r="FWW3323" s="88"/>
      <c r="FWX3323" s="85"/>
      <c r="FWY3323" s="125"/>
      <c r="FWZ3323" s="149"/>
      <c r="FXA3323" s="70"/>
      <c r="FXB3323" s="83"/>
      <c r="FXC3323" s="82"/>
      <c r="FXD3323" s="82"/>
      <c r="FXE3323" s="88"/>
      <c r="FXF3323" s="85"/>
      <c r="FXG3323" s="125"/>
      <c r="FXH3323" s="149"/>
      <c r="FXI3323" s="70"/>
      <c r="FXJ3323" s="83"/>
      <c r="FXK3323" s="82"/>
      <c r="FXL3323" s="82"/>
      <c r="FXM3323" s="88"/>
      <c r="FXN3323" s="85"/>
      <c r="FXO3323" s="125"/>
      <c r="FXP3323" s="149"/>
      <c r="FXQ3323" s="70"/>
      <c r="FXR3323" s="83"/>
      <c r="FXS3323" s="82"/>
      <c r="FXT3323" s="82"/>
      <c r="FXU3323" s="88"/>
      <c r="FXV3323" s="85"/>
      <c r="FXW3323" s="125"/>
      <c r="FXX3323" s="149"/>
      <c r="FXY3323" s="70"/>
      <c r="FXZ3323" s="83"/>
      <c r="FYA3323" s="82"/>
      <c r="FYB3323" s="82"/>
      <c r="FYC3323" s="88"/>
      <c r="FYD3323" s="85"/>
      <c r="FYE3323" s="125"/>
      <c r="FYF3323" s="149"/>
      <c r="FYG3323" s="70"/>
      <c r="FYH3323" s="83"/>
      <c r="FYI3323" s="82"/>
      <c r="FYJ3323" s="82"/>
      <c r="FYK3323" s="88"/>
      <c r="FYL3323" s="85"/>
      <c r="FYM3323" s="125"/>
      <c r="FYN3323" s="149"/>
      <c r="FYO3323" s="70"/>
      <c r="FYP3323" s="83"/>
      <c r="FYQ3323" s="82"/>
      <c r="FYR3323" s="82"/>
      <c r="FYS3323" s="88"/>
      <c r="FYT3323" s="85"/>
      <c r="FYU3323" s="125"/>
      <c r="FYV3323" s="149"/>
      <c r="FYW3323" s="70"/>
      <c r="FYX3323" s="83"/>
      <c r="FYY3323" s="82"/>
      <c r="FYZ3323" s="82"/>
      <c r="FZA3323" s="88"/>
      <c r="FZB3323" s="85"/>
      <c r="FZC3323" s="125"/>
      <c r="FZD3323" s="149"/>
      <c r="FZE3323" s="70"/>
      <c r="FZF3323" s="83"/>
      <c r="FZG3323" s="82"/>
      <c r="FZH3323" s="82"/>
      <c r="FZI3323" s="88"/>
      <c r="FZJ3323" s="85"/>
      <c r="FZK3323" s="125"/>
      <c r="FZL3323" s="149"/>
      <c r="FZM3323" s="70"/>
      <c r="FZN3323" s="83"/>
      <c r="FZO3323" s="82"/>
      <c r="FZP3323" s="82"/>
      <c r="FZQ3323" s="88"/>
      <c r="FZR3323" s="85"/>
      <c r="FZS3323" s="125"/>
      <c r="FZT3323" s="149"/>
      <c r="FZU3323" s="70"/>
      <c r="FZV3323" s="83"/>
      <c r="FZW3323" s="82"/>
      <c r="FZX3323" s="82"/>
      <c r="FZY3323" s="88"/>
      <c r="FZZ3323" s="85"/>
      <c r="GAA3323" s="125"/>
      <c r="GAB3323" s="149"/>
      <c r="GAC3323" s="70"/>
      <c r="GAD3323" s="83"/>
      <c r="GAE3323" s="82"/>
      <c r="GAF3323" s="82"/>
      <c r="GAG3323" s="88"/>
      <c r="GAH3323" s="85"/>
      <c r="GAI3323" s="125"/>
      <c r="GAJ3323" s="149"/>
      <c r="GAK3323" s="70"/>
      <c r="GAL3323" s="83"/>
      <c r="GAM3323" s="82"/>
      <c r="GAN3323" s="82"/>
      <c r="GAO3323" s="88"/>
      <c r="GAP3323" s="85"/>
      <c r="GAQ3323" s="125"/>
      <c r="GAR3323" s="149"/>
      <c r="GAS3323" s="70"/>
      <c r="GAT3323" s="83"/>
      <c r="GAU3323" s="82"/>
      <c r="GAV3323" s="82"/>
      <c r="GAW3323" s="88"/>
      <c r="GAX3323" s="85"/>
      <c r="GAY3323" s="125"/>
      <c r="GAZ3323" s="149"/>
      <c r="GBA3323" s="70"/>
      <c r="GBB3323" s="83"/>
      <c r="GBC3323" s="82"/>
      <c r="GBD3323" s="82"/>
      <c r="GBE3323" s="88"/>
      <c r="GBF3323" s="85"/>
      <c r="GBG3323" s="125"/>
      <c r="GBH3323" s="149"/>
      <c r="GBI3323" s="70"/>
      <c r="GBJ3323" s="83"/>
      <c r="GBK3323" s="82"/>
      <c r="GBL3323" s="82"/>
      <c r="GBM3323" s="88"/>
      <c r="GBN3323" s="85"/>
      <c r="GBO3323" s="125"/>
      <c r="GBP3323" s="149"/>
      <c r="GBQ3323" s="70"/>
      <c r="GBR3323" s="83"/>
      <c r="GBS3323" s="82"/>
      <c r="GBT3323" s="82"/>
      <c r="GBU3323" s="88"/>
      <c r="GBV3323" s="85"/>
      <c r="GBW3323" s="125"/>
      <c r="GBX3323" s="149"/>
      <c r="GBY3323" s="70"/>
      <c r="GBZ3323" s="83"/>
      <c r="GCA3323" s="82"/>
      <c r="GCB3323" s="82"/>
      <c r="GCC3323" s="88"/>
      <c r="GCD3323" s="85"/>
      <c r="GCE3323" s="125"/>
      <c r="GCF3323" s="149"/>
      <c r="GCG3323" s="70"/>
      <c r="GCH3323" s="83"/>
      <c r="GCI3323" s="82"/>
      <c r="GCJ3323" s="82"/>
      <c r="GCK3323" s="88"/>
      <c r="GCL3323" s="85"/>
      <c r="GCM3323" s="125"/>
      <c r="GCN3323" s="149"/>
      <c r="GCO3323" s="70"/>
      <c r="GCP3323" s="83"/>
      <c r="GCQ3323" s="82"/>
      <c r="GCR3323" s="82"/>
      <c r="GCS3323" s="88"/>
      <c r="GCT3323" s="85"/>
      <c r="GCU3323" s="125"/>
      <c r="GCV3323" s="149"/>
      <c r="GCW3323" s="70"/>
      <c r="GCX3323" s="83"/>
      <c r="GCY3323" s="82"/>
      <c r="GCZ3323" s="82"/>
      <c r="GDA3323" s="88"/>
      <c r="GDB3323" s="85"/>
      <c r="GDC3323" s="125"/>
      <c r="GDD3323" s="149"/>
      <c r="GDE3323" s="70"/>
      <c r="GDF3323" s="83"/>
      <c r="GDG3323" s="82"/>
      <c r="GDH3323" s="82"/>
      <c r="GDI3323" s="88"/>
      <c r="GDJ3323" s="85"/>
      <c r="GDK3323" s="125"/>
      <c r="GDL3323" s="149"/>
      <c r="GDM3323" s="70"/>
      <c r="GDN3323" s="83"/>
      <c r="GDO3323" s="82"/>
      <c r="GDP3323" s="82"/>
      <c r="GDQ3323" s="88"/>
      <c r="GDR3323" s="85"/>
      <c r="GDS3323" s="125"/>
      <c r="GDT3323" s="149"/>
      <c r="GDU3323" s="70"/>
      <c r="GDV3323" s="83"/>
      <c r="GDW3323" s="82"/>
      <c r="GDX3323" s="82"/>
      <c r="GDY3323" s="88"/>
      <c r="GDZ3323" s="85"/>
      <c r="GEA3323" s="125"/>
      <c r="GEB3323" s="149"/>
      <c r="GEC3323" s="70"/>
      <c r="GED3323" s="83"/>
      <c r="GEE3323" s="82"/>
      <c r="GEF3323" s="82"/>
      <c r="GEG3323" s="88"/>
      <c r="GEH3323" s="85"/>
      <c r="GEI3323" s="125"/>
      <c r="GEJ3323" s="149"/>
      <c r="GEK3323" s="70"/>
      <c r="GEL3323" s="83"/>
      <c r="GEM3323" s="82"/>
      <c r="GEN3323" s="82"/>
      <c r="GEO3323" s="88"/>
      <c r="GEP3323" s="85"/>
      <c r="GEQ3323" s="125"/>
      <c r="GER3323" s="149"/>
      <c r="GES3323" s="70"/>
      <c r="GET3323" s="83"/>
      <c r="GEU3323" s="82"/>
      <c r="GEV3323" s="82"/>
      <c r="GEW3323" s="88"/>
      <c r="GEX3323" s="85"/>
      <c r="GEY3323" s="125"/>
      <c r="GEZ3323" s="149"/>
      <c r="GFA3323" s="70"/>
      <c r="GFB3323" s="83"/>
      <c r="GFC3323" s="82"/>
      <c r="GFD3323" s="82"/>
      <c r="GFE3323" s="88"/>
      <c r="GFF3323" s="85"/>
      <c r="GFG3323" s="125"/>
      <c r="GFH3323" s="149"/>
      <c r="GFI3323" s="70"/>
      <c r="GFJ3323" s="83"/>
      <c r="GFK3323" s="82"/>
      <c r="GFL3323" s="82"/>
      <c r="GFM3323" s="88"/>
      <c r="GFN3323" s="85"/>
      <c r="GFO3323" s="125"/>
      <c r="GFP3323" s="149"/>
      <c r="GFQ3323" s="70"/>
      <c r="GFR3323" s="83"/>
      <c r="GFS3323" s="82"/>
      <c r="GFT3323" s="82"/>
      <c r="GFU3323" s="88"/>
      <c r="GFV3323" s="85"/>
      <c r="GFW3323" s="125"/>
      <c r="GFX3323" s="149"/>
      <c r="GFY3323" s="70"/>
      <c r="GFZ3323" s="83"/>
      <c r="GGA3323" s="82"/>
      <c r="GGB3323" s="82"/>
      <c r="GGC3323" s="88"/>
      <c r="GGD3323" s="85"/>
      <c r="GGE3323" s="125"/>
      <c r="GGF3323" s="149"/>
      <c r="GGG3323" s="70"/>
      <c r="GGH3323" s="83"/>
      <c r="GGI3323" s="82"/>
      <c r="GGJ3323" s="82"/>
      <c r="GGK3323" s="88"/>
      <c r="GGL3323" s="85"/>
      <c r="GGM3323" s="125"/>
      <c r="GGN3323" s="149"/>
      <c r="GGO3323" s="70"/>
      <c r="GGP3323" s="83"/>
      <c r="GGQ3323" s="82"/>
      <c r="GGR3323" s="82"/>
      <c r="GGS3323" s="88"/>
      <c r="GGT3323" s="85"/>
      <c r="GGU3323" s="125"/>
      <c r="GGV3323" s="149"/>
      <c r="GGW3323" s="70"/>
      <c r="GGX3323" s="83"/>
      <c r="GGY3323" s="82"/>
      <c r="GGZ3323" s="82"/>
      <c r="GHA3323" s="88"/>
      <c r="GHB3323" s="85"/>
      <c r="GHC3323" s="125"/>
      <c r="GHD3323" s="149"/>
      <c r="GHE3323" s="70"/>
      <c r="GHF3323" s="83"/>
      <c r="GHG3323" s="82"/>
      <c r="GHH3323" s="82"/>
      <c r="GHI3323" s="88"/>
      <c r="GHJ3323" s="85"/>
      <c r="GHK3323" s="125"/>
      <c r="GHL3323" s="149"/>
      <c r="GHM3323" s="70"/>
      <c r="GHN3323" s="83"/>
      <c r="GHO3323" s="82"/>
      <c r="GHP3323" s="82"/>
      <c r="GHQ3323" s="88"/>
      <c r="GHR3323" s="85"/>
      <c r="GHS3323" s="125"/>
      <c r="GHT3323" s="149"/>
      <c r="GHU3323" s="70"/>
      <c r="GHV3323" s="83"/>
      <c r="GHW3323" s="82"/>
      <c r="GHX3323" s="82"/>
      <c r="GHY3323" s="88"/>
      <c r="GHZ3323" s="85"/>
      <c r="GIA3323" s="125"/>
      <c r="GIB3323" s="149"/>
      <c r="GIC3323" s="70"/>
      <c r="GID3323" s="83"/>
      <c r="GIE3323" s="82"/>
      <c r="GIF3323" s="82"/>
      <c r="GIG3323" s="88"/>
      <c r="GIH3323" s="85"/>
      <c r="GII3323" s="125"/>
      <c r="GIJ3323" s="149"/>
      <c r="GIK3323" s="70"/>
      <c r="GIL3323" s="83"/>
      <c r="GIM3323" s="82"/>
      <c r="GIN3323" s="82"/>
      <c r="GIO3323" s="88"/>
      <c r="GIP3323" s="85"/>
      <c r="GIQ3323" s="125"/>
      <c r="GIR3323" s="149"/>
      <c r="GIS3323" s="70"/>
      <c r="GIT3323" s="83"/>
      <c r="GIU3323" s="82"/>
      <c r="GIV3323" s="82"/>
      <c r="GIW3323" s="88"/>
      <c r="GIX3323" s="85"/>
      <c r="GIY3323" s="125"/>
      <c r="GIZ3323" s="149"/>
      <c r="GJA3323" s="70"/>
      <c r="GJB3323" s="83"/>
      <c r="GJC3323" s="82"/>
      <c r="GJD3323" s="82"/>
      <c r="GJE3323" s="88"/>
      <c r="GJF3323" s="85"/>
      <c r="GJG3323" s="125"/>
      <c r="GJH3323" s="149"/>
      <c r="GJI3323" s="70"/>
      <c r="GJJ3323" s="83"/>
      <c r="GJK3323" s="82"/>
      <c r="GJL3323" s="82"/>
      <c r="GJM3323" s="88"/>
      <c r="GJN3323" s="85"/>
      <c r="GJO3323" s="125"/>
      <c r="GJP3323" s="149"/>
      <c r="GJQ3323" s="70"/>
      <c r="GJR3323" s="83"/>
      <c r="GJS3323" s="82"/>
      <c r="GJT3323" s="82"/>
      <c r="GJU3323" s="88"/>
      <c r="GJV3323" s="85"/>
      <c r="GJW3323" s="125"/>
      <c r="GJX3323" s="149"/>
      <c r="GJY3323" s="70"/>
      <c r="GJZ3323" s="83"/>
      <c r="GKA3323" s="82"/>
      <c r="GKB3323" s="82"/>
      <c r="GKC3323" s="88"/>
      <c r="GKD3323" s="85"/>
      <c r="GKE3323" s="125"/>
      <c r="GKF3323" s="149"/>
      <c r="GKG3323" s="70"/>
      <c r="GKH3323" s="83"/>
      <c r="GKI3323" s="82"/>
      <c r="GKJ3323" s="82"/>
      <c r="GKK3323" s="88"/>
      <c r="GKL3323" s="85"/>
      <c r="GKM3323" s="125"/>
      <c r="GKN3323" s="149"/>
      <c r="GKO3323" s="70"/>
      <c r="GKP3323" s="83"/>
      <c r="GKQ3323" s="82"/>
      <c r="GKR3323" s="82"/>
      <c r="GKS3323" s="88"/>
      <c r="GKT3323" s="85"/>
      <c r="GKU3323" s="125"/>
      <c r="GKV3323" s="149"/>
      <c r="GKW3323" s="70"/>
      <c r="GKX3323" s="83"/>
      <c r="GKY3323" s="82"/>
      <c r="GKZ3323" s="82"/>
      <c r="GLA3323" s="88"/>
      <c r="GLB3323" s="85"/>
      <c r="GLC3323" s="125"/>
      <c r="GLD3323" s="149"/>
      <c r="GLE3323" s="70"/>
      <c r="GLF3323" s="83"/>
      <c r="GLG3323" s="82"/>
      <c r="GLH3323" s="82"/>
      <c r="GLI3323" s="88"/>
      <c r="GLJ3323" s="85"/>
      <c r="GLK3323" s="125"/>
      <c r="GLL3323" s="149"/>
      <c r="GLM3323" s="70"/>
      <c r="GLN3323" s="83"/>
      <c r="GLO3323" s="82"/>
      <c r="GLP3323" s="82"/>
      <c r="GLQ3323" s="88"/>
      <c r="GLR3323" s="85"/>
      <c r="GLS3323" s="125"/>
      <c r="GLT3323" s="149"/>
      <c r="GLU3323" s="70"/>
      <c r="GLV3323" s="83"/>
      <c r="GLW3323" s="82"/>
      <c r="GLX3323" s="82"/>
      <c r="GLY3323" s="88"/>
      <c r="GLZ3323" s="85"/>
      <c r="GMA3323" s="125"/>
      <c r="GMB3323" s="149"/>
      <c r="GMC3323" s="70"/>
      <c r="GMD3323" s="83"/>
      <c r="GME3323" s="82"/>
      <c r="GMF3323" s="82"/>
      <c r="GMG3323" s="88"/>
      <c r="GMH3323" s="85"/>
      <c r="GMI3323" s="125"/>
      <c r="GMJ3323" s="149"/>
      <c r="GMK3323" s="70"/>
      <c r="GML3323" s="83"/>
      <c r="GMM3323" s="82"/>
      <c r="GMN3323" s="82"/>
      <c r="GMO3323" s="88"/>
      <c r="GMP3323" s="85"/>
      <c r="GMQ3323" s="125"/>
      <c r="GMR3323" s="149"/>
      <c r="GMS3323" s="70"/>
      <c r="GMT3323" s="83"/>
      <c r="GMU3323" s="82"/>
      <c r="GMV3323" s="82"/>
      <c r="GMW3323" s="88"/>
      <c r="GMX3323" s="85"/>
      <c r="GMY3323" s="125"/>
      <c r="GMZ3323" s="149"/>
      <c r="GNA3323" s="70"/>
      <c r="GNB3323" s="83"/>
      <c r="GNC3323" s="82"/>
      <c r="GND3323" s="82"/>
      <c r="GNE3323" s="88"/>
      <c r="GNF3323" s="85"/>
      <c r="GNG3323" s="125"/>
      <c r="GNH3323" s="149"/>
      <c r="GNI3323" s="70"/>
      <c r="GNJ3323" s="83"/>
      <c r="GNK3323" s="82"/>
      <c r="GNL3323" s="82"/>
      <c r="GNM3323" s="88"/>
      <c r="GNN3323" s="85"/>
      <c r="GNO3323" s="125"/>
      <c r="GNP3323" s="149"/>
      <c r="GNQ3323" s="70"/>
      <c r="GNR3323" s="83"/>
      <c r="GNS3323" s="82"/>
      <c r="GNT3323" s="82"/>
      <c r="GNU3323" s="88"/>
      <c r="GNV3323" s="85"/>
      <c r="GNW3323" s="125"/>
      <c r="GNX3323" s="149"/>
      <c r="GNY3323" s="70"/>
      <c r="GNZ3323" s="83"/>
      <c r="GOA3323" s="82"/>
      <c r="GOB3323" s="82"/>
      <c r="GOC3323" s="88"/>
      <c r="GOD3323" s="85"/>
      <c r="GOE3323" s="125"/>
      <c r="GOF3323" s="149"/>
      <c r="GOG3323" s="70"/>
      <c r="GOH3323" s="83"/>
      <c r="GOI3323" s="82"/>
      <c r="GOJ3323" s="82"/>
      <c r="GOK3323" s="88"/>
      <c r="GOL3323" s="85"/>
      <c r="GOM3323" s="125"/>
      <c r="GON3323" s="149"/>
      <c r="GOO3323" s="70"/>
      <c r="GOP3323" s="83"/>
      <c r="GOQ3323" s="82"/>
      <c r="GOR3323" s="82"/>
      <c r="GOS3323" s="88"/>
      <c r="GOT3323" s="85"/>
      <c r="GOU3323" s="125"/>
      <c r="GOV3323" s="149"/>
      <c r="GOW3323" s="70"/>
      <c r="GOX3323" s="83"/>
      <c r="GOY3323" s="82"/>
      <c r="GOZ3323" s="82"/>
      <c r="GPA3323" s="88"/>
      <c r="GPB3323" s="85"/>
      <c r="GPC3323" s="125"/>
      <c r="GPD3323" s="149"/>
      <c r="GPE3323" s="70"/>
      <c r="GPF3323" s="83"/>
      <c r="GPG3323" s="82"/>
      <c r="GPH3323" s="82"/>
      <c r="GPI3323" s="88"/>
      <c r="GPJ3323" s="85"/>
      <c r="GPK3323" s="125"/>
      <c r="GPL3323" s="149"/>
      <c r="GPM3323" s="70"/>
      <c r="GPN3323" s="83"/>
      <c r="GPO3323" s="82"/>
      <c r="GPP3323" s="82"/>
      <c r="GPQ3323" s="88"/>
      <c r="GPR3323" s="85"/>
      <c r="GPS3323" s="125"/>
      <c r="GPT3323" s="149"/>
      <c r="GPU3323" s="70"/>
      <c r="GPV3323" s="83"/>
      <c r="GPW3323" s="82"/>
      <c r="GPX3323" s="82"/>
      <c r="GPY3323" s="88"/>
      <c r="GPZ3323" s="85"/>
      <c r="GQA3323" s="125"/>
      <c r="GQB3323" s="149"/>
      <c r="GQC3323" s="70"/>
      <c r="GQD3323" s="83"/>
      <c r="GQE3323" s="82"/>
      <c r="GQF3323" s="82"/>
      <c r="GQG3323" s="88"/>
      <c r="GQH3323" s="85"/>
      <c r="GQI3323" s="125"/>
      <c r="GQJ3323" s="149"/>
      <c r="GQK3323" s="70"/>
      <c r="GQL3323" s="83"/>
      <c r="GQM3323" s="82"/>
      <c r="GQN3323" s="82"/>
      <c r="GQO3323" s="88"/>
      <c r="GQP3323" s="85"/>
      <c r="GQQ3323" s="125"/>
      <c r="GQR3323" s="149"/>
      <c r="GQS3323" s="70"/>
      <c r="GQT3323" s="83"/>
      <c r="GQU3323" s="82"/>
      <c r="GQV3323" s="82"/>
      <c r="GQW3323" s="88"/>
      <c r="GQX3323" s="85"/>
      <c r="GQY3323" s="125"/>
      <c r="GQZ3323" s="149"/>
      <c r="GRA3323" s="70"/>
      <c r="GRB3323" s="83"/>
      <c r="GRC3323" s="82"/>
      <c r="GRD3323" s="82"/>
      <c r="GRE3323" s="88"/>
      <c r="GRF3323" s="85"/>
      <c r="GRG3323" s="125"/>
      <c r="GRH3323" s="149"/>
      <c r="GRI3323" s="70"/>
      <c r="GRJ3323" s="83"/>
      <c r="GRK3323" s="82"/>
      <c r="GRL3323" s="82"/>
      <c r="GRM3323" s="88"/>
      <c r="GRN3323" s="85"/>
      <c r="GRO3323" s="125"/>
      <c r="GRP3323" s="149"/>
      <c r="GRQ3323" s="70"/>
      <c r="GRR3323" s="83"/>
      <c r="GRS3323" s="82"/>
      <c r="GRT3323" s="82"/>
      <c r="GRU3323" s="88"/>
      <c r="GRV3323" s="85"/>
      <c r="GRW3323" s="125"/>
      <c r="GRX3323" s="149"/>
      <c r="GRY3323" s="70"/>
      <c r="GRZ3323" s="83"/>
      <c r="GSA3323" s="82"/>
      <c r="GSB3323" s="82"/>
      <c r="GSC3323" s="88"/>
      <c r="GSD3323" s="85"/>
      <c r="GSE3323" s="125"/>
      <c r="GSF3323" s="149"/>
      <c r="GSG3323" s="70"/>
      <c r="GSH3323" s="83"/>
      <c r="GSI3323" s="82"/>
      <c r="GSJ3323" s="82"/>
      <c r="GSK3323" s="88"/>
      <c r="GSL3323" s="85"/>
      <c r="GSM3323" s="125"/>
      <c r="GSN3323" s="149"/>
      <c r="GSO3323" s="70"/>
      <c r="GSP3323" s="83"/>
      <c r="GSQ3323" s="82"/>
      <c r="GSR3323" s="82"/>
      <c r="GSS3323" s="88"/>
      <c r="GST3323" s="85"/>
      <c r="GSU3323" s="125"/>
      <c r="GSV3323" s="149"/>
      <c r="GSW3323" s="70"/>
      <c r="GSX3323" s="83"/>
      <c r="GSY3323" s="82"/>
      <c r="GSZ3323" s="82"/>
      <c r="GTA3323" s="88"/>
      <c r="GTB3323" s="85"/>
      <c r="GTC3323" s="125"/>
      <c r="GTD3323" s="149"/>
      <c r="GTE3323" s="70"/>
      <c r="GTF3323" s="83"/>
      <c r="GTG3323" s="82"/>
      <c r="GTH3323" s="82"/>
      <c r="GTI3323" s="88"/>
      <c r="GTJ3323" s="85"/>
      <c r="GTK3323" s="125"/>
      <c r="GTL3323" s="149"/>
      <c r="GTM3323" s="70"/>
      <c r="GTN3323" s="83"/>
      <c r="GTO3323" s="82"/>
      <c r="GTP3323" s="82"/>
      <c r="GTQ3323" s="88"/>
      <c r="GTR3323" s="85"/>
      <c r="GTS3323" s="125"/>
      <c r="GTT3323" s="149"/>
      <c r="GTU3323" s="70"/>
      <c r="GTV3323" s="83"/>
      <c r="GTW3323" s="82"/>
      <c r="GTX3323" s="82"/>
      <c r="GTY3323" s="88"/>
      <c r="GTZ3323" s="85"/>
      <c r="GUA3323" s="125"/>
      <c r="GUB3323" s="149"/>
      <c r="GUC3323" s="70"/>
      <c r="GUD3323" s="83"/>
      <c r="GUE3323" s="82"/>
      <c r="GUF3323" s="82"/>
      <c r="GUG3323" s="88"/>
      <c r="GUH3323" s="85"/>
      <c r="GUI3323" s="125"/>
      <c r="GUJ3323" s="149"/>
      <c r="GUK3323" s="70"/>
      <c r="GUL3323" s="83"/>
      <c r="GUM3323" s="82"/>
      <c r="GUN3323" s="82"/>
      <c r="GUO3323" s="88"/>
      <c r="GUP3323" s="85"/>
      <c r="GUQ3323" s="125"/>
      <c r="GUR3323" s="149"/>
      <c r="GUS3323" s="70"/>
      <c r="GUT3323" s="83"/>
      <c r="GUU3323" s="82"/>
      <c r="GUV3323" s="82"/>
      <c r="GUW3323" s="88"/>
      <c r="GUX3323" s="85"/>
      <c r="GUY3323" s="125"/>
      <c r="GUZ3323" s="149"/>
      <c r="GVA3323" s="70"/>
      <c r="GVB3323" s="83"/>
      <c r="GVC3323" s="82"/>
      <c r="GVD3323" s="82"/>
      <c r="GVE3323" s="88"/>
      <c r="GVF3323" s="85"/>
      <c r="GVG3323" s="125"/>
      <c r="GVH3323" s="149"/>
      <c r="GVI3323" s="70"/>
      <c r="GVJ3323" s="83"/>
      <c r="GVK3323" s="82"/>
      <c r="GVL3323" s="82"/>
      <c r="GVM3323" s="88"/>
      <c r="GVN3323" s="85"/>
      <c r="GVO3323" s="125"/>
      <c r="GVP3323" s="149"/>
      <c r="GVQ3323" s="70"/>
      <c r="GVR3323" s="83"/>
      <c r="GVS3323" s="82"/>
      <c r="GVT3323" s="82"/>
      <c r="GVU3323" s="88"/>
      <c r="GVV3323" s="85"/>
      <c r="GVW3323" s="125"/>
      <c r="GVX3323" s="149"/>
      <c r="GVY3323" s="70"/>
      <c r="GVZ3323" s="83"/>
      <c r="GWA3323" s="82"/>
      <c r="GWB3323" s="82"/>
      <c r="GWC3323" s="88"/>
      <c r="GWD3323" s="85"/>
      <c r="GWE3323" s="125"/>
      <c r="GWF3323" s="149"/>
      <c r="GWG3323" s="70"/>
      <c r="GWH3323" s="83"/>
      <c r="GWI3323" s="82"/>
      <c r="GWJ3323" s="82"/>
      <c r="GWK3323" s="88"/>
      <c r="GWL3323" s="85"/>
      <c r="GWM3323" s="125"/>
      <c r="GWN3323" s="149"/>
      <c r="GWO3323" s="70"/>
      <c r="GWP3323" s="83"/>
      <c r="GWQ3323" s="82"/>
      <c r="GWR3323" s="82"/>
      <c r="GWS3323" s="88"/>
      <c r="GWT3323" s="85"/>
      <c r="GWU3323" s="125"/>
      <c r="GWV3323" s="149"/>
      <c r="GWW3323" s="70"/>
      <c r="GWX3323" s="83"/>
      <c r="GWY3323" s="82"/>
      <c r="GWZ3323" s="82"/>
      <c r="GXA3323" s="88"/>
      <c r="GXB3323" s="85"/>
      <c r="GXC3323" s="125"/>
      <c r="GXD3323" s="149"/>
      <c r="GXE3323" s="70"/>
      <c r="GXF3323" s="83"/>
      <c r="GXG3323" s="82"/>
      <c r="GXH3323" s="82"/>
      <c r="GXI3323" s="88"/>
      <c r="GXJ3323" s="85"/>
      <c r="GXK3323" s="125"/>
      <c r="GXL3323" s="149"/>
      <c r="GXM3323" s="70"/>
      <c r="GXN3323" s="83"/>
      <c r="GXO3323" s="82"/>
      <c r="GXP3323" s="82"/>
      <c r="GXQ3323" s="88"/>
      <c r="GXR3323" s="85"/>
      <c r="GXS3323" s="125"/>
      <c r="GXT3323" s="149"/>
      <c r="GXU3323" s="70"/>
      <c r="GXV3323" s="83"/>
      <c r="GXW3323" s="82"/>
      <c r="GXX3323" s="82"/>
      <c r="GXY3323" s="88"/>
      <c r="GXZ3323" s="85"/>
      <c r="GYA3323" s="125"/>
      <c r="GYB3323" s="149"/>
      <c r="GYC3323" s="70"/>
      <c r="GYD3323" s="83"/>
      <c r="GYE3323" s="82"/>
      <c r="GYF3323" s="82"/>
      <c r="GYG3323" s="88"/>
      <c r="GYH3323" s="85"/>
      <c r="GYI3323" s="125"/>
      <c r="GYJ3323" s="149"/>
      <c r="GYK3323" s="70"/>
      <c r="GYL3323" s="83"/>
      <c r="GYM3323" s="82"/>
      <c r="GYN3323" s="82"/>
      <c r="GYO3323" s="88"/>
      <c r="GYP3323" s="85"/>
      <c r="GYQ3323" s="125"/>
      <c r="GYR3323" s="149"/>
      <c r="GYS3323" s="70"/>
      <c r="GYT3323" s="83"/>
      <c r="GYU3323" s="82"/>
      <c r="GYV3323" s="82"/>
      <c r="GYW3323" s="88"/>
      <c r="GYX3323" s="85"/>
      <c r="GYY3323" s="125"/>
      <c r="GYZ3323" s="149"/>
      <c r="GZA3323" s="70"/>
      <c r="GZB3323" s="83"/>
      <c r="GZC3323" s="82"/>
      <c r="GZD3323" s="82"/>
      <c r="GZE3323" s="88"/>
      <c r="GZF3323" s="85"/>
      <c r="GZG3323" s="125"/>
      <c r="GZH3323" s="149"/>
      <c r="GZI3323" s="70"/>
      <c r="GZJ3323" s="83"/>
      <c r="GZK3323" s="82"/>
      <c r="GZL3323" s="82"/>
      <c r="GZM3323" s="88"/>
      <c r="GZN3323" s="85"/>
      <c r="GZO3323" s="125"/>
      <c r="GZP3323" s="149"/>
      <c r="GZQ3323" s="70"/>
      <c r="GZR3323" s="83"/>
      <c r="GZS3323" s="82"/>
      <c r="GZT3323" s="82"/>
      <c r="GZU3323" s="88"/>
      <c r="GZV3323" s="85"/>
      <c r="GZW3323" s="125"/>
      <c r="GZX3323" s="149"/>
      <c r="GZY3323" s="70"/>
      <c r="GZZ3323" s="83"/>
      <c r="HAA3323" s="82"/>
      <c r="HAB3323" s="82"/>
      <c r="HAC3323" s="88"/>
      <c r="HAD3323" s="85"/>
      <c r="HAE3323" s="125"/>
      <c r="HAF3323" s="149"/>
      <c r="HAG3323" s="70"/>
      <c r="HAH3323" s="83"/>
      <c r="HAI3323" s="82"/>
      <c r="HAJ3323" s="82"/>
      <c r="HAK3323" s="88"/>
      <c r="HAL3323" s="85"/>
      <c r="HAM3323" s="125"/>
      <c r="HAN3323" s="149"/>
      <c r="HAO3323" s="70"/>
      <c r="HAP3323" s="83"/>
      <c r="HAQ3323" s="82"/>
      <c r="HAR3323" s="82"/>
      <c r="HAS3323" s="88"/>
      <c r="HAT3323" s="85"/>
      <c r="HAU3323" s="125"/>
      <c r="HAV3323" s="149"/>
      <c r="HAW3323" s="70"/>
      <c r="HAX3323" s="83"/>
      <c r="HAY3323" s="82"/>
      <c r="HAZ3323" s="82"/>
      <c r="HBA3323" s="88"/>
      <c r="HBB3323" s="85"/>
      <c r="HBC3323" s="125"/>
      <c r="HBD3323" s="149"/>
      <c r="HBE3323" s="70"/>
      <c r="HBF3323" s="83"/>
      <c r="HBG3323" s="82"/>
      <c r="HBH3323" s="82"/>
      <c r="HBI3323" s="88"/>
      <c r="HBJ3323" s="85"/>
      <c r="HBK3323" s="125"/>
      <c r="HBL3323" s="149"/>
      <c r="HBM3323" s="70"/>
      <c r="HBN3323" s="83"/>
      <c r="HBO3323" s="82"/>
      <c r="HBP3323" s="82"/>
      <c r="HBQ3323" s="88"/>
      <c r="HBR3323" s="85"/>
      <c r="HBS3323" s="125"/>
      <c r="HBT3323" s="149"/>
      <c r="HBU3323" s="70"/>
      <c r="HBV3323" s="83"/>
      <c r="HBW3323" s="82"/>
      <c r="HBX3323" s="82"/>
      <c r="HBY3323" s="88"/>
      <c r="HBZ3323" s="85"/>
      <c r="HCA3323" s="125"/>
      <c r="HCB3323" s="149"/>
      <c r="HCC3323" s="70"/>
      <c r="HCD3323" s="83"/>
      <c r="HCE3323" s="82"/>
      <c r="HCF3323" s="82"/>
      <c r="HCG3323" s="88"/>
      <c r="HCH3323" s="85"/>
      <c r="HCI3323" s="125"/>
      <c r="HCJ3323" s="149"/>
      <c r="HCK3323" s="70"/>
      <c r="HCL3323" s="83"/>
      <c r="HCM3323" s="82"/>
      <c r="HCN3323" s="82"/>
      <c r="HCO3323" s="88"/>
      <c r="HCP3323" s="85"/>
      <c r="HCQ3323" s="125"/>
      <c r="HCR3323" s="149"/>
      <c r="HCS3323" s="70"/>
      <c r="HCT3323" s="83"/>
      <c r="HCU3323" s="82"/>
      <c r="HCV3323" s="82"/>
      <c r="HCW3323" s="88"/>
      <c r="HCX3323" s="85"/>
      <c r="HCY3323" s="125"/>
      <c r="HCZ3323" s="149"/>
      <c r="HDA3323" s="70"/>
      <c r="HDB3323" s="83"/>
      <c r="HDC3323" s="82"/>
      <c r="HDD3323" s="82"/>
      <c r="HDE3323" s="88"/>
      <c r="HDF3323" s="85"/>
      <c r="HDG3323" s="125"/>
      <c r="HDH3323" s="149"/>
      <c r="HDI3323" s="70"/>
      <c r="HDJ3323" s="83"/>
      <c r="HDK3323" s="82"/>
      <c r="HDL3323" s="82"/>
      <c r="HDM3323" s="88"/>
      <c r="HDN3323" s="85"/>
      <c r="HDO3323" s="125"/>
      <c r="HDP3323" s="149"/>
      <c r="HDQ3323" s="70"/>
      <c r="HDR3323" s="83"/>
      <c r="HDS3323" s="82"/>
      <c r="HDT3323" s="82"/>
      <c r="HDU3323" s="88"/>
      <c r="HDV3323" s="85"/>
      <c r="HDW3323" s="125"/>
      <c r="HDX3323" s="149"/>
      <c r="HDY3323" s="70"/>
      <c r="HDZ3323" s="83"/>
      <c r="HEA3323" s="82"/>
      <c r="HEB3323" s="82"/>
      <c r="HEC3323" s="88"/>
      <c r="HED3323" s="85"/>
      <c r="HEE3323" s="125"/>
      <c r="HEF3323" s="149"/>
      <c r="HEG3323" s="70"/>
      <c r="HEH3323" s="83"/>
      <c r="HEI3323" s="82"/>
      <c r="HEJ3323" s="82"/>
      <c r="HEK3323" s="88"/>
      <c r="HEL3323" s="85"/>
      <c r="HEM3323" s="125"/>
      <c r="HEN3323" s="149"/>
      <c r="HEO3323" s="70"/>
      <c r="HEP3323" s="83"/>
      <c r="HEQ3323" s="82"/>
      <c r="HER3323" s="82"/>
      <c r="HES3323" s="88"/>
      <c r="HET3323" s="85"/>
      <c r="HEU3323" s="125"/>
      <c r="HEV3323" s="149"/>
      <c r="HEW3323" s="70"/>
      <c r="HEX3323" s="83"/>
      <c r="HEY3323" s="82"/>
      <c r="HEZ3323" s="82"/>
      <c r="HFA3323" s="88"/>
      <c r="HFB3323" s="85"/>
      <c r="HFC3323" s="125"/>
      <c r="HFD3323" s="149"/>
      <c r="HFE3323" s="70"/>
      <c r="HFF3323" s="83"/>
      <c r="HFG3323" s="82"/>
      <c r="HFH3323" s="82"/>
      <c r="HFI3323" s="88"/>
      <c r="HFJ3323" s="85"/>
      <c r="HFK3323" s="125"/>
      <c r="HFL3323" s="149"/>
      <c r="HFM3323" s="70"/>
      <c r="HFN3323" s="83"/>
      <c r="HFO3323" s="82"/>
      <c r="HFP3323" s="82"/>
      <c r="HFQ3323" s="88"/>
      <c r="HFR3323" s="85"/>
      <c r="HFS3323" s="125"/>
      <c r="HFT3323" s="149"/>
      <c r="HFU3323" s="70"/>
      <c r="HFV3323" s="83"/>
      <c r="HFW3323" s="82"/>
      <c r="HFX3323" s="82"/>
      <c r="HFY3323" s="88"/>
      <c r="HFZ3323" s="85"/>
      <c r="HGA3323" s="125"/>
      <c r="HGB3323" s="149"/>
      <c r="HGC3323" s="70"/>
      <c r="HGD3323" s="83"/>
      <c r="HGE3323" s="82"/>
      <c r="HGF3323" s="82"/>
      <c r="HGG3323" s="88"/>
      <c r="HGH3323" s="85"/>
      <c r="HGI3323" s="125"/>
      <c r="HGJ3323" s="149"/>
      <c r="HGK3323" s="70"/>
      <c r="HGL3323" s="83"/>
      <c r="HGM3323" s="82"/>
      <c r="HGN3323" s="82"/>
      <c r="HGO3323" s="88"/>
      <c r="HGP3323" s="85"/>
      <c r="HGQ3323" s="125"/>
      <c r="HGR3323" s="149"/>
      <c r="HGS3323" s="70"/>
      <c r="HGT3323" s="83"/>
      <c r="HGU3323" s="82"/>
      <c r="HGV3323" s="82"/>
      <c r="HGW3323" s="88"/>
      <c r="HGX3323" s="85"/>
      <c r="HGY3323" s="125"/>
      <c r="HGZ3323" s="149"/>
      <c r="HHA3323" s="70"/>
      <c r="HHB3323" s="83"/>
      <c r="HHC3323" s="82"/>
      <c r="HHD3323" s="82"/>
      <c r="HHE3323" s="88"/>
      <c r="HHF3323" s="85"/>
      <c r="HHG3323" s="125"/>
      <c r="HHH3323" s="149"/>
      <c r="HHI3323" s="70"/>
      <c r="HHJ3323" s="83"/>
      <c r="HHK3323" s="82"/>
      <c r="HHL3323" s="82"/>
      <c r="HHM3323" s="88"/>
      <c r="HHN3323" s="85"/>
      <c r="HHO3323" s="125"/>
      <c r="HHP3323" s="149"/>
      <c r="HHQ3323" s="70"/>
      <c r="HHR3323" s="83"/>
      <c r="HHS3323" s="82"/>
      <c r="HHT3323" s="82"/>
      <c r="HHU3323" s="88"/>
      <c r="HHV3323" s="85"/>
      <c r="HHW3323" s="125"/>
      <c r="HHX3323" s="149"/>
      <c r="HHY3323" s="70"/>
      <c r="HHZ3323" s="83"/>
      <c r="HIA3323" s="82"/>
      <c r="HIB3323" s="82"/>
      <c r="HIC3323" s="88"/>
      <c r="HID3323" s="85"/>
      <c r="HIE3323" s="125"/>
      <c r="HIF3323" s="149"/>
      <c r="HIG3323" s="70"/>
      <c r="HIH3323" s="83"/>
      <c r="HII3323" s="82"/>
      <c r="HIJ3323" s="82"/>
      <c r="HIK3323" s="88"/>
      <c r="HIL3323" s="85"/>
      <c r="HIM3323" s="125"/>
      <c r="HIN3323" s="149"/>
      <c r="HIO3323" s="70"/>
      <c r="HIP3323" s="83"/>
      <c r="HIQ3323" s="82"/>
      <c r="HIR3323" s="82"/>
      <c r="HIS3323" s="88"/>
      <c r="HIT3323" s="85"/>
      <c r="HIU3323" s="125"/>
      <c r="HIV3323" s="149"/>
      <c r="HIW3323" s="70"/>
      <c r="HIX3323" s="83"/>
      <c r="HIY3323" s="82"/>
      <c r="HIZ3323" s="82"/>
      <c r="HJA3323" s="88"/>
      <c r="HJB3323" s="85"/>
      <c r="HJC3323" s="125"/>
      <c r="HJD3323" s="149"/>
      <c r="HJE3323" s="70"/>
      <c r="HJF3323" s="83"/>
      <c r="HJG3323" s="82"/>
      <c r="HJH3323" s="82"/>
      <c r="HJI3323" s="88"/>
      <c r="HJJ3323" s="85"/>
      <c r="HJK3323" s="125"/>
      <c r="HJL3323" s="149"/>
      <c r="HJM3323" s="70"/>
      <c r="HJN3323" s="83"/>
      <c r="HJO3323" s="82"/>
      <c r="HJP3323" s="82"/>
      <c r="HJQ3323" s="88"/>
      <c r="HJR3323" s="85"/>
      <c r="HJS3323" s="125"/>
      <c r="HJT3323" s="149"/>
      <c r="HJU3323" s="70"/>
      <c r="HJV3323" s="83"/>
      <c r="HJW3323" s="82"/>
      <c r="HJX3323" s="82"/>
      <c r="HJY3323" s="88"/>
      <c r="HJZ3323" s="85"/>
      <c r="HKA3323" s="125"/>
      <c r="HKB3323" s="149"/>
      <c r="HKC3323" s="70"/>
      <c r="HKD3323" s="83"/>
      <c r="HKE3323" s="82"/>
      <c r="HKF3323" s="82"/>
      <c r="HKG3323" s="88"/>
      <c r="HKH3323" s="85"/>
      <c r="HKI3323" s="125"/>
      <c r="HKJ3323" s="149"/>
      <c r="HKK3323" s="70"/>
      <c r="HKL3323" s="83"/>
      <c r="HKM3323" s="82"/>
      <c r="HKN3323" s="82"/>
      <c r="HKO3323" s="88"/>
      <c r="HKP3323" s="85"/>
      <c r="HKQ3323" s="125"/>
      <c r="HKR3323" s="149"/>
      <c r="HKS3323" s="70"/>
      <c r="HKT3323" s="83"/>
      <c r="HKU3323" s="82"/>
      <c r="HKV3323" s="82"/>
      <c r="HKW3323" s="88"/>
      <c r="HKX3323" s="85"/>
      <c r="HKY3323" s="125"/>
      <c r="HKZ3323" s="149"/>
      <c r="HLA3323" s="70"/>
      <c r="HLB3323" s="83"/>
      <c r="HLC3323" s="82"/>
      <c r="HLD3323" s="82"/>
      <c r="HLE3323" s="88"/>
      <c r="HLF3323" s="85"/>
      <c r="HLG3323" s="125"/>
      <c r="HLH3323" s="149"/>
      <c r="HLI3323" s="70"/>
      <c r="HLJ3323" s="83"/>
      <c r="HLK3323" s="82"/>
      <c r="HLL3323" s="82"/>
      <c r="HLM3323" s="88"/>
      <c r="HLN3323" s="85"/>
      <c r="HLO3323" s="125"/>
      <c r="HLP3323" s="149"/>
      <c r="HLQ3323" s="70"/>
      <c r="HLR3323" s="83"/>
      <c r="HLS3323" s="82"/>
      <c r="HLT3323" s="82"/>
      <c r="HLU3323" s="88"/>
      <c r="HLV3323" s="85"/>
      <c r="HLW3323" s="125"/>
      <c r="HLX3323" s="149"/>
      <c r="HLY3323" s="70"/>
      <c r="HLZ3323" s="83"/>
      <c r="HMA3323" s="82"/>
      <c r="HMB3323" s="82"/>
      <c r="HMC3323" s="88"/>
      <c r="HMD3323" s="85"/>
      <c r="HME3323" s="125"/>
      <c r="HMF3323" s="149"/>
      <c r="HMG3323" s="70"/>
      <c r="HMH3323" s="83"/>
      <c r="HMI3323" s="82"/>
      <c r="HMJ3323" s="82"/>
      <c r="HMK3323" s="88"/>
      <c r="HML3323" s="85"/>
      <c r="HMM3323" s="125"/>
      <c r="HMN3323" s="149"/>
      <c r="HMO3323" s="70"/>
      <c r="HMP3323" s="83"/>
      <c r="HMQ3323" s="82"/>
      <c r="HMR3323" s="82"/>
      <c r="HMS3323" s="88"/>
      <c r="HMT3323" s="85"/>
      <c r="HMU3323" s="125"/>
      <c r="HMV3323" s="149"/>
      <c r="HMW3323" s="70"/>
      <c r="HMX3323" s="83"/>
      <c r="HMY3323" s="82"/>
      <c r="HMZ3323" s="82"/>
      <c r="HNA3323" s="88"/>
      <c r="HNB3323" s="85"/>
      <c r="HNC3323" s="125"/>
      <c r="HND3323" s="149"/>
      <c r="HNE3323" s="70"/>
      <c r="HNF3323" s="83"/>
      <c r="HNG3323" s="82"/>
      <c r="HNH3323" s="82"/>
      <c r="HNI3323" s="88"/>
      <c r="HNJ3323" s="85"/>
      <c r="HNK3323" s="125"/>
      <c r="HNL3323" s="149"/>
      <c r="HNM3323" s="70"/>
      <c r="HNN3323" s="83"/>
      <c r="HNO3323" s="82"/>
      <c r="HNP3323" s="82"/>
      <c r="HNQ3323" s="88"/>
      <c r="HNR3323" s="85"/>
      <c r="HNS3323" s="125"/>
      <c r="HNT3323" s="149"/>
      <c r="HNU3323" s="70"/>
      <c r="HNV3323" s="83"/>
      <c r="HNW3323" s="82"/>
      <c r="HNX3323" s="82"/>
      <c r="HNY3323" s="88"/>
      <c r="HNZ3323" s="85"/>
      <c r="HOA3323" s="125"/>
      <c r="HOB3323" s="149"/>
      <c r="HOC3323" s="70"/>
      <c r="HOD3323" s="83"/>
      <c r="HOE3323" s="82"/>
      <c r="HOF3323" s="82"/>
      <c r="HOG3323" s="88"/>
      <c r="HOH3323" s="85"/>
      <c r="HOI3323" s="125"/>
      <c r="HOJ3323" s="149"/>
      <c r="HOK3323" s="70"/>
      <c r="HOL3323" s="83"/>
      <c r="HOM3323" s="82"/>
      <c r="HON3323" s="82"/>
      <c r="HOO3323" s="88"/>
      <c r="HOP3323" s="85"/>
      <c r="HOQ3323" s="125"/>
      <c r="HOR3323" s="149"/>
      <c r="HOS3323" s="70"/>
      <c r="HOT3323" s="83"/>
      <c r="HOU3323" s="82"/>
      <c r="HOV3323" s="82"/>
      <c r="HOW3323" s="88"/>
      <c r="HOX3323" s="85"/>
      <c r="HOY3323" s="125"/>
      <c r="HOZ3323" s="149"/>
      <c r="HPA3323" s="70"/>
      <c r="HPB3323" s="83"/>
      <c r="HPC3323" s="82"/>
      <c r="HPD3323" s="82"/>
      <c r="HPE3323" s="88"/>
      <c r="HPF3323" s="85"/>
      <c r="HPG3323" s="125"/>
      <c r="HPH3323" s="149"/>
      <c r="HPI3323" s="70"/>
      <c r="HPJ3323" s="83"/>
      <c r="HPK3323" s="82"/>
      <c r="HPL3323" s="82"/>
      <c r="HPM3323" s="88"/>
      <c r="HPN3323" s="85"/>
      <c r="HPO3323" s="125"/>
      <c r="HPP3323" s="149"/>
      <c r="HPQ3323" s="70"/>
      <c r="HPR3323" s="83"/>
      <c r="HPS3323" s="82"/>
      <c r="HPT3323" s="82"/>
      <c r="HPU3323" s="88"/>
      <c r="HPV3323" s="85"/>
      <c r="HPW3323" s="125"/>
      <c r="HPX3323" s="149"/>
      <c r="HPY3323" s="70"/>
      <c r="HPZ3323" s="83"/>
      <c r="HQA3323" s="82"/>
      <c r="HQB3323" s="82"/>
      <c r="HQC3323" s="88"/>
      <c r="HQD3323" s="85"/>
      <c r="HQE3323" s="125"/>
      <c r="HQF3323" s="149"/>
      <c r="HQG3323" s="70"/>
      <c r="HQH3323" s="83"/>
      <c r="HQI3323" s="82"/>
      <c r="HQJ3323" s="82"/>
      <c r="HQK3323" s="88"/>
      <c r="HQL3323" s="85"/>
      <c r="HQM3323" s="125"/>
      <c r="HQN3323" s="149"/>
      <c r="HQO3323" s="70"/>
      <c r="HQP3323" s="83"/>
      <c r="HQQ3323" s="82"/>
      <c r="HQR3323" s="82"/>
      <c r="HQS3323" s="88"/>
      <c r="HQT3323" s="85"/>
      <c r="HQU3323" s="125"/>
      <c r="HQV3323" s="149"/>
      <c r="HQW3323" s="70"/>
      <c r="HQX3323" s="83"/>
      <c r="HQY3323" s="82"/>
      <c r="HQZ3323" s="82"/>
      <c r="HRA3323" s="88"/>
      <c r="HRB3323" s="85"/>
      <c r="HRC3323" s="125"/>
      <c r="HRD3323" s="149"/>
      <c r="HRE3323" s="70"/>
      <c r="HRF3323" s="83"/>
      <c r="HRG3323" s="82"/>
      <c r="HRH3323" s="82"/>
      <c r="HRI3323" s="88"/>
      <c r="HRJ3323" s="85"/>
      <c r="HRK3323" s="125"/>
      <c r="HRL3323" s="149"/>
      <c r="HRM3323" s="70"/>
      <c r="HRN3323" s="83"/>
      <c r="HRO3323" s="82"/>
      <c r="HRP3323" s="82"/>
      <c r="HRQ3323" s="88"/>
      <c r="HRR3323" s="85"/>
      <c r="HRS3323" s="125"/>
      <c r="HRT3323" s="149"/>
      <c r="HRU3323" s="70"/>
      <c r="HRV3323" s="83"/>
      <c r="HRW3323" s="82"/>
      <c r="HRX3323" s="82"/>
      <c r="HRY3323" s="88"/>
      <c r="HRZ3323" s="85"/>
      <c r="HSA3323" s="125"/>
      <c r="HSB3323" s="149"/>
      <c r="HSC3323" s="70"/>
      <c r="HSD3323" s="83"/>
      <c r="HSE3323" s="82"/>
      <c r="HSF3323" s="82"/>
      <c r="HSG3323" s="88"/>
      <c r="HSH3323" s="85"/>
      <c r="HSI3323" s="125"/>
      <c r="HSJ3323" s="149"/>
      <c r="HSK3323" s="70"/>
      <c r="HSL3323" s="83"/>
      <c r="HSM3323" s="82"/>
      <c r="HSN3323" s="82"/>
      <c r="HSO3323" s="88"/>
      <c r="HSP3323" s="85"/>
      <c r="HSQ3323" s="125"/>
      <c r="HSR3323" s="149"/>
      <c r="HSS3323" s="70"/>
      <c r="HST3323" s="83"/>
      <c r="HSU3323" s="82"/>
      <c r="HSV3323" s="82"/>
      <c r="HSW3323" s="88"/>
      <c r="HSX3323" s="85"/>
      <c r="HSY3323" s="125"/>
      <c r="HSZ3323" s="149"/>
      <c r="HTA3323" s="70"/>
      <c r="HTB3323" s="83"/>
      <c r="HTC3323" s="82"/>
      <c r="HTD3323" s="82"/>
      <c r="HTE3323" s="88"/>
      <c r="HTF3323" s="85"/>
      <c r="HTG3323" s="125"/>
      <c r="HTH3323" s="149"/>
      <c r="HTI3323" s="70"/>
      <c r="HTJ3323" s="83"/>
      <c r="HTK3323" s="82"/>
      <c r="HTL3323" s="82"/>
      <c r="HTM3323" s="88"/>
      <c r="HTN3323" s="85"/>
      <c r="HTO3323" s="125"/>
      <c r="HTP3323" s="149"/>
      <c r="HTQ3323" s="70"/>
      <c r="HTR3323" s="83"/>
      <c r="HTS3323" s="82"/>
      <c r="HTT3323" s="82"/>
      <c r="HTU3323" s="88"/>
      <c r="HTV3323" s="85"/>
      <c r="HTW3323" s="125"/>
      <c r="HTX3323" s="149"/>
      <c r="HTY3323" s="70"/>
      <c r="HTZ3323" s="83"/>
      <c r="HUA3323" s="82"/>
      <c r="HUB3323" s="82"/>
      <c r="HUC3323" s="88"/>
      <c r="HUD3323" s="85"/>
      <c r="HUE3323" s="125"/>
      <c r="HUF3323" s="149"/>
      <c r="HUG3323" s="70"/>
      <c r="HUH3323" s="83"/>
      <c r="HUI3323" s="82"/>
      <c r="HUJ3323" s="82"/>
      <c r="HUK3323" s="88"/>
      <c r="HUL3323" s="85"/>
      <c r="HUM3323" s="125"/>
      <c r="HUN3323" s="149"/>
      <c r="HUO3323" s="70"/>
      <c r="HUP3323" s="83"/>
      <c r="HUQ3323" s="82"/>
      <c r="HUR3323" s="82"/>
      <c r="HUS3323" s="88"/>
      <c r="HUT3323" s="85"/>
      <c r="HUU3323" s="125"/>
      <c r="HUV3323" s="149"/>
      <c r="HUW3323" s="70"/>
      <c r="HUX3323" s="83"/>
      <c r="HUY3323" s="82"/>
      <c r="HUZ3323" s="82"/>
      <c r="HVA3323" s="88"/>
      <c r="HVB3323" s="85"/>
      <c r="HVC3323" s="125"/>
      <c r="HVD3323" s="149"/>
      <c r="HVE3323" s="70"/>
      <c r="HVF3323" s="83"/>
      <c r="HVG3323" s="82"/>
      <c r="HVH3323" s="82"/>
      <c r="HVI3323" s="88"/>
      <c r="HVJ3323" s="85"/>
      <c r="HVK3323" s="125"/>
      <c r="HVL3323" s="149"/>
      <c r="HVM3323" s="70"/>
      <c r="HVN3323" s="83"/>
      <c r="HVO3323" s="82"/>
      <c r="HVP3323" s="82"/>
      <c r="HVQ3323" s="88"/>
      <c r="HVR3323" s="85"/>
      <c r="HVS3323" s="125"/>
      <c r="HVT3323" s="149"/>
      <c r="HVU3323" s="70"/>
      <c r="HVV3323" s="83"/>
      <c r="HVW3323" s="82"/>
      <c r="HVX3323" s="82"/>
      <c r="HVY3323" s="88"/>
      <c r="HVZ3323" s="85"/>
      <c r="HWA3323" s="125"/>
      <c r="HWB3323" s="149"/>
      <c r="HWC3323" s="70"/>
      <c r="HWD3323" s="83"/>
      <c r="HWE3323" s="82"/>
      <c r="HWF3323" s="82"/>
      <c r="HWG3323" s="88"/>
      <c r="HWH3323" s="85"/>
      <c r="HWI3323" s="125"/>
      <c r="HWJ3323" s="149"/>
      <c r="HWK3323" s="70"/>
      <c r="HWL3323" s="83"/>
      <c r="HWM3323" s="82"/>
      <c r="HWN3323" s="82"/>
      <c r="HWO3323" s="88"/>
      <c r="HWP3323" s="85"/>
      <c r="HWQ3323" s="125"/>
      <c r="HWR3323" s="149"/>
      <c r="HWS3323" s="70"/>
      <c r="HWT3323" s="83"/>
      <c r="HWU3323" s="82"/>
      <c r="HWV3323" s="82"/>
      <c r="HWW3323" s="88"/>
      <c r="HWX3323" s="85"/>
      <c r="HWY3323" s="125"/>
      <c r="HWZ3323" s="149"/>
      <c r="HXA3323" s="70"/>
      <c r="HXB3323" s="83"/>
      <c r="HXC3323" s="82"/>
      <c r="HXD3323" s="82"/>
      <c r="HXE3323" s="88"/>
      <c r="HXF3323" s="85"/>
      <c r="HXG3323" s="125"/>
      <c r="HXH3323" s="149"/>
      <c r="HXI3323" s="70"/>
      <c r="HXJ3323" s="83"/>
      <c r="HXK3323" s="82"/>
      <c r="HXL3323" s="82"/>
      <c r="HXM3323" s="88"/>
      <c r="HXN3323" s="85"/>
      <c r="HXO3323" s="125"/>
      <c r="HXP3323" s="149"/>
      <c r="HXQ3323" s="70"/>
      <c r="HXR3323" s="83"/>
      <c r="HXS3323" s="82"/>
      <c r="HXT3323" s="82"/>
      <c r="HXU3323" s="88"/>
      <c r="HXV3323" s="85"/>
      <c r="HXW3323" s="125"/>
      <c r="HXX3323" s="149"/>
      <c r="HXY3323" s="70"/>
      <c r="HXZ3323" s="83"/>
      <c r="HYA3323" s="82"/>
      <c r="HYB3323" s="82"/>
      <c r="HYC3323" s="88"/>
      <c r="HYD3323" s="85"/>
      <c r="HYE3323" s="125"/>
      <c r="HYF3323" s="149"/>
      <c r="HYG3323" s="70"/>
      <c r="HYH3323" s="83"/>
      <c r="HYI3323" s="82"/>
      <c r="HYJ3323" s="82"/>
      <c r="HYK3323" s="88"/>
      <c r="HYL3323" s="85"/>
      <c r="HYM3323" s="125"/>
      <c r="HYN3323" s="149"/>
      <c r="HYO3323" s="70"/>
      <c r="HYP3323" s="83"/>
      <c r="HYQ3323" s="82"/>
      <c r="HYR3323" s="82"/>
      <c r="HYS3323" s="88"/>
      <c r="HYT3323" s="85"/>
      <c r="HYU3323" s="125"/>
      <c r="HYV3323" s="149"/>
      <c r="HYW3323" s="70"/>
      <c r="HYX3323" s="83"/>
      <c r="HYY3323" s="82"/>
      <c r="HYZ3323" s="82"/>
      <c r="HZA3323" s="88"/>
      <c r="HZB3323" s="85"/>
      <c r="HZC3323" s="125"/>
      <c r="HZD3323" s="149"/>
      <c r="HZE3323" s="70"/>
      <c r="HZF3323" s="83"/>
      <c r="HZG3323" s="82"/>
      <c r="HZH3323" s="82"/>
      <c r="HZI3323" s="88"/>
      <c r="HZJ3323" s="85"/>
      <c r="HZK3323" s="125"/>
      <c r="HZL3323" s="149"/>
      <c r="HZM3323" s="70"/>
      <c r="HZN3323" s="83"/>
      <c r="HZO3323" s="82"/>
      <c r="HZP3323" s="82"/>
      <c r="HZQ3323" s="88"/>
      <c r="HZR3323" s="85"/>
      <c r="HZS3323" s="125"/>
      <c r="HZT3323" s="149"/>
      <c r="HZU3323" s="70"/>
      <c r="HZV3323" s="83"/>
      <c r="HZW3323" s="82"/>
      <c r="HZX3323" s="82"/>
      <c r="HZY3323" s="88"/>
      <c r="HZZ3323" s="85"/>
      <c r="IAA3323" s="125"/>
      <c r="IAB3323" s="149"/>
      <c r="IAC3323" s="70"/>
      <c r="IAD3323" s="83"/>
      <c r="IAE3323" s="82"/>
      <c r="IAF3323" s="82"/>
      <c r="IAG3323" s="88"/>
      <c r="IAH3323" s="85"/>
      <c r="IAI3323" s="125"/>
      <c r="IAJ3323" s="149"/>
      <c r="IAK3323" s="70"/>
      <c r="IAL3323" s="83"/>
      <c r="IAM3323" s="82"/>
      <c r="IAN3323" s="82"/>
      <c r="IAO3323" s="88"/>
      <c r="IAP3323" s="85"/>
      <c r="IAQ3323" s="125"/>
      <c r="IAR3323" s="149"/>
      <c r="IAS3323" s="70"/>
      <c r="IAT3323" s="83"/>
      <c r="IAU3323" s="82"/>
      <c r="IAV3323" s="82"/>
      <c r="IAW3323" s="88"/>
      <c r="IAX3323" s="85"/>
      <c r="IAY3323" s="125"/>
      <c r="IAZ3323" s="149"/>
      <c r="IBA3323" s="70"/>
      <c r="IBB3323" s="83"/>
      <c r="IBC3323" s="82"/>
      <c r="IBD3323" s="82"/>
      <c r="IBE3323" s="88"/>
      <c r="IBF3323" s="85"/>
      <c r="IBG3323" s="125"/>
      <c r="IBH3323" s="149"/>
      <c r="IBI3323" s="70"/>
      <c r="IBJ3323" s="83"/>
      <c r="IBK3323" s="82"/>
      <c r="IBL3323" s="82"/>
      <c r="IBM3323" s="88"/>
      <c r="IBN3323" s="85"/>
      <c r="IBO3323" s="125"/>
      <c r="IBP3323" s="149"/>
      <c r="IBQ3323" s="70"/>
      <c r="IBR3323" s="83"/>
      <c r="IBS3323" s="82"/>
      <c r="IBT3323" s="82"/>
      <c r="IBU3323" s="88"/>
      <c r="IBV3323" s="85"/>
      <c r="IBW3323" s="125"/>
      <c r="IBX3323" s="149"/>
      <c r="IBY3323" s="70"/>
      <c r="IBZ3323" s="83"/>
      <c r="ICA3323" s="82"/>
      <c r="ICB3323" s="82"/>
      <c r="ICC3323" s="88"/>
      <c r="ICD3323" s="85"/>
      <c r="ICE3323" s="125"/>
      <c r="ICF3323" s="149"/>
      <c r="ICG3323" s="70"/>
      <c r="ICH3323" s="83"/>
      <c r="ICI3323" s="82"/>
      <c r="ICJ3323" s="82"/>
      <c r="ICK3323" s="88"/>
      <c r="ICL3323" s="85"/>
      <c r="ICM3323" s="125"/>
      <c r="ICN3323" s="149"/>
      <c r="ICO3323" s="70"/>
      <c r="ICP3323" s="83"/>
      <c r="ICQ3323" s="82"/>
      <c r="ICR3323" s="82"/>
      <c r="ICS3323" s="88"/>
      <c r="ICT3323" s="85"/>
      <c r="ICU3323" s="125"/>
      <c r="ICV3323" s="149"/>
      <c r="ICW3323" s="70"/>
      <c r="ICX3323" s="83"/>
      <c r="ICY3323" s="82"/>
      <c r="ICZ3323" s="82"/>
      <c r="IDA3323" s="88"/>
      <c r="IDB3323" s="85"/>
      <c r="IDC3323" s="125"/>
      <c r="IDD3323" s="149"/>
      <c r="IDE3323" s="70"/>
      <c r="IDF3323" s="83"/>
      <c r="IDG3323" s="82"/>
      <c r="IDH3323" s="82"/>
      <c r="IDI3323" s="88"/>
      <c r="IDJ3323" s="85"/>
      <c r="IDK3323" s="125"/>
      <c r="IDL3323" s="149"/>
      <c r="IDM3323" s="70"/>
      <c r="IDN3323" s="83"/>
      <c r="IDO3323" s="82"/>
      <c r="IDP3323" s="82"/>
      <c r="IDQ3323" s="88"/>
      <c r="IDR3323" s="85"/>
      <c r="IDS3323" s="125"/>
      <c r="IDT3323" s="149"/>
      <c r="IDU3323" s="70"/>
      <c r="IDV3323" s="83"/>
      <c r="IDW3323" s="82"/>
      <c r="IDX3323" s="82"/>
      <c r="IDY3323" s="88"/>
      <c r="IDZ3323" s="85"/>
      <c r="IEA3323" s="125"/>
      <c r="IEB3323" s="149"/>
      <c r="IEC3323" s="70"/>
      <c r="IED3323" s="83"/>
      <c r="IEE3323" s="82"/>
      <c r="IEF3323" s="82"/>
      <c r="IEG3323" s="88"/>
      <c r="IEH3323" s="85"/>
      <c r="IEI3323" s="125"/>
      <c r="IEJ3323" s="149"/>
      <c r="IEK3323" s="70"/>
      <c r="IEL3323" s="83"/>
      <c r="IEM3323" s="82"/>
      <c r="IEN3323" s="82"/>
      <c r="IEO3323" s="88"/>
      <c r="IEP3323" s="85"/>
      <c r="IEQ3323" s="125"/>
      <c r="IER3323" s="149"/>
      <c r="IES3323" s="70"/>
      <c r="IET3323" s="83"/>
      <c r="IEU3323" s="82"/>
      <c r="IEV3323" s="82"/>
      <c r="IEW3323" s="88"/>
      <c r="IEX3323" s="85"/>
      <c r="IEY3323" s="125"/>
      <c r="IEZ3323" s="149"/>
      <c r="IFA3323" s="70"/>
      <c r="IFB3323" s="83"/>
      <c r="IFC3323" s="82"/>
      <c r="IFD3323" s="82"/>
      <c r="IFE3323" s="88"/>
      <c r="IFF3323" s="85"/>
      <c r="IFG3323" s="125"/>
      <c r="IFH3323" s="149"/>
      <c r="IFI3323" s="70"/>
      <c r="IFJ3323" s="83"/>
      <c r="IFK3323" s="82"/>
      <c r="IFL3323" s="82"/>
      <c r="IFM3323" s="88"/>
      <c r="IFN3323" s="85"/>
      <c r="IFO3323" s="125"/>
      <c r="IFP3323" s="149"/>
      <c r="IFQ3323" s="70"/>
      <c r="IFR3323" s="83"/>
      <c r="IFS3323" s="82"/>
      <c r="IFT3323" s="82"/>
      <c r="IFU3323" s="88"/>
      <c r="IFV3323" s="85"/>
      <c r="IFW3323" s="125"/>
      <c r="IFX3323" s="149"/>
      <c r="IFY3323" s="70"/>
      <c r="IFZ3323" s="83"/>
      <c r="IGA3323" s="82"/>
      <c r="IGB3323" s="82"/>
      <c r="IGC3323" s="88"/>
      <c r="IGD3323" s="85"/>
      <c r="IGE3323" s="125"/>
      <c r="IGF3323" s="149"/>
      <c r="IGG3323" s="70"/>
      <c r="IGH3323" s="83"/>
      <c r="IGI3323" s="82"/>
      <c r="IGJ3323" s="82"/>
      <c r="IGK3323" s="88"/>
      <c r="IGL3323" s="85"/>
      <c r="IGM3323" s="125"/>
      <c r="IGN3323" s="149"/>
      <c r="IGO3323" s="70"/>
      <c r="IGP3323" s="83"/>
      <c r="IGQ3323" s="82"/>
      <c r="IGR3323" s="82"/>
      <c r="IGS3323" s="88"/>
      <c r="IGT3323" s="85"/>
      <c r="IGU3323" s="125"/>
      <c r="IGV3323" s="149"/>
      <c r="IGW3323" s="70"/>
      <c r="IGX3323" s="83"/>
      <c r="IGY3323" s="82"/>
      <c r="IGZ3323" s="82"/>
      <c r="IHA3323" s="88"/>
      <c r="IHB3323" s="85"/>
      <c r="IHC3323" s="125"/>
      <c r="IHD3323" s="149"/>
      <c r="IHE3323" s="70"/>
      <c r="IHF3323" s="83"/>
      <c r="IHG3323" s="82"/>
      <c r="IHH3323" s="82"/>
      <c r="IHI3323" s="88"/>
      <c r="IHJ3323" s="85"/>
      <c r="IHK3323" s="125"/>
      <c r="IHL3323" s="149"/>
      <c r="IHM3323" s="70"/>
      <c r="IHN3323" s="83"/>
      <c r="IHO3323" s="82"/>
      <c r="IHP3323" s="82"/>
      <c r="IHQ3323" s="88"/>
      <c r="IHR3323" s="85"/>
      <c r="IHS3323" s="125"/>
      <c r="IHT3323" s="149"/>
      <c r="IHU3323" s="70"/>
      <c r="IHV3323" s="83"/>
      <c r="IHW3323" s="82"/>
      <c r="IHX3323" s="82"/>
      <c r="IHY3323" s="88"/>
      <c r="IHZ3323" s="85"/>
      <c r="IIA3323" s="125"/>
      <c r="IIB3323" s="149"/>
      <c r="IIC3323" s="70"/>
      <c r="IID3323" s="83"/>
      <c r="IIE3323" s="82"/>
      <c r="IIF3323" s="82"/>
      <c r="IIG3323" s="88"/>
      <c r="IIH3323" s="85"/>
      <c r="III3323" s="125"/>
      <c r="IIJ3323" s="149"/>
      <c r="IIK3323" s="70"/>
      <c r="IIL3323" s="83"/>
      <c r="IIM3323" s="82"/>
      <c r="IIN3323" s="82"/>
      <c r="IIO3323" s="88"/>
      <c r="IIP3323" s="85"/>
      <c r="IIQ3323" s="125"/>
      <c r="IIR3323" s="149"/>
      <c r="IIS3323" s="70"/>
      <c r="IIT3323" s="83"/>
      <c r="IIU3323" s="82"/>
      <c r="IIV3323" s="82"/>
      <c r="IIW3323" s="88"/>
      <c r="IIX3323" s="85"/>
      <c r="IIY3323" s="125"/>
      <c r="IIZ3323" s="149"/>
      <c r="IJA3323" s="70"/>
      <c r="IJB3323" s="83"/>
      <c r="IJC3323" s="82"/>
      <c r="IJD3323" s="82"/>
      <c r="IJE3323" s="88"/>
      <c r="IJF3323" s="85"/>
      <c r="IJG3323" s="125"/>
      <c r="IJH3323" s="149"/>
      <c r="IJI3323" s="70"/>
      <c r="IJJ3323" s="83"/>
      <c r="IJK3323" s="82"/>
      <c r="IJL3323" s="82"/>
      <c r="IJM3323" s="88"/>
      <c r="IJN3323" s="85"/>
      <c r="IJO3323" s="125"/>
      <c r="IJP3323" s="149"/>
      <c r="IJQ3323" s="70"/>
      <c r="IJR3323" s="83"/>
      <c r="IJS3323" s="82"/>
      <c r="IJT3323" s="82"/>
      <c r="IJU3323" s="88"/>
      <c r="IJV3323" s="85"/>
      <c r="IJW3323" s="125"/>
      <c r="IJX3323" s="149"/>
      <c r="IJY3323" s="70"/>
      <c r="IJZ3323" s="83"/>
      <c r="IKA3323" s="82"/>
      <c r="IKB3323" s="82"/>
      <c r="IKC3323" s="88"/>
      <c r="IKD3323" s="85"/>
      <c r="IKE3323" s="125"/>
      <c r="IKF3323" s="149"/>
      <c r="IKG3323" s="70"/>
      <c r="IKH3323" s="83"/>
      <c r="IKI3323" s="82"/>
      <c r="IKJ3323" s="82"/>
      <c r="IKK3323" s="88"/>
      <c r="IKL3323" s="85"/>
      <c r="IKM3323" s="125"/>
      <c r="IKN3323" s="149"/>
      <c r="IKO3323" s="70"/>
      <c r="IKP3323" s="83"/>
      <c r="IKQ3323" s="82"/>
      <c r="IKR3323" s="82"/>
      <c r="IKS3323" s="88"/>
      <c r="IKT3323" s="85"/>
      <c r="IKU3323" s="125"/>
      <c r="IKV3323" s="149"/>
      <c r="IKW3323" s="70"/>
      <c r="IKX3323" s="83"/>
      <c r="IKY3323" s="82"/>
      <c r="IKZ3323" s="82"/>
      <c r="ILA3323" s="88"/>
      <c r="ILB3323" s="85"/>
      <c r="ILC3323" s="125"/>
      <c r="ILD3323" s="149"/>
      <c r="ILE3323" s="70"/>
      <c r="ILF3323" s="83"/>
      <c r="ILG3323" s="82"/>
      <c r="ILH3323" s="82"/>
      <c r="ILI3323" s="88"/>
      <c r="ILJ3323" s="85"/>
      <c r="ILK3323" s="125"/>
      <c r="ILL3323" s="149"/>
      <c r="ILM3323" s="70"/>
      <c r="ILN3323" s="83"/>
      <c r="ILO3323" s="82"/>
      <c r="ILP3323" s="82"/>
      <c r="ILQ3323" s="88"/>
      <c r="ILR3323" s="85"/>
      <c r="ILS3323" s="125"/>
      <c r="ILT3323" s="149"/>
      <c r="ILU3323" s="70"/>
      <c r="ILV3323" s="83"/>
      <c r="ILW3323" s="82"/>
      <c r="ILX3323" s="82"/>
      <c r="ILY3323" s="88"/>
      <c r="ILZ3323" s="85"/>
      <c r="IMA3323" s="125"/>
      <c r="IMB3323" s="149"/>
      <c r="IMC3323" s="70"/>
      <c r="IMD3323" s="83"/>
      <c r="IME3323" s="82"/>
      <c r="IMF3323" s="82"/>
      <c r="IMG3323" s="88"/>
      <c r="IMH3323" s="85"/>
      <c r="IMI3323" s="125"/>
      <c r="IMJ3323" s="149"/>
      <c r="IMK3323" s="70"/>
      <c r="IML3323" s="83"/>
      <c r="IMM3323" s="82"/>
      <c r="IMN3323" s="82"/>
      <c r="IMO3323" s="88"/>
      <c r="IMP3323" s="85"/>
      <c r="IMQ3323" s="125"/>
      <c r="IMR3323" s="149"/>
      <c r="IMS3323" s="70"/>
      <c r="IMT3323" s="83"/>
      <c r="IMU3323" s="82"/>
      <c r="IMV3323" s="82"/>
      <c r="IMW3323" s="88"/>
      <c r="IMX3323" s="85"/>
      <c r="IMY3323" s="125"/>
      <c r="IMZ3323" s="149"/>
      <c r="INA3323" s="70"/>
      <c r="INB3323" s="83"/>
      <c r="INC3323" s="82"/>
      <c r="IND3323" s="82"/>
      <c r="INE3323" s="88"/>
      <c r="INF3323" s="85"/>
      <c r="ING3323" s="125"/>
      <c r="INH3323" s="149"/>
      <c r="INI3323" s="70"/>
      <c r="INJ3323" s="83"/>
      <c r="INK3323" s="82"/>
      <c r="INL3323" s="82"/>
      <c r="INM3323" s="88"/>
      <c r="INN3323" s="85"/>
      <c r="INO3323" s="125"/>
      <c r="INP3323" s="149"/>
      <c r="INQ3323" s="70"/>
      <c r="INR3323" s="83"/>
      <c r="INS3323" s="82"/>
      <c r="INT3323" s="82"/>
      <c r="INU3323" s="88"/>
      <c r="INV3323" s="85"/>
      <c r="INW3323" s="125"/>
      <c r="INX3323" s="149"/>
      <c r="INY3323" s="70"/>
      <c r="INZ3323" s="83"/>
      <c r="IOA3323" s="82"/>
      <c r="IOB3323" s="82"/>
      <c r="IOC3323" s="88"/>
      <c r="IOD3323" s="85"/>
      <c r="IOE3323" s="125"/>
      <c r="IOF3323" s="149"/>
      <c r="IOG3323" s="70"/>
      <c r="IOH3323" s="83"/>
      <c r="IOI3323" s="82"/>
      <c r="IOJ3323" s="82"/>
      <c r="IOK3323" s="88"/>
      <c r="IOL3323" s="85"/>
      <c r="IOM3323" s="125"/>
      <c r="ION3323" s="149"/>
      <c r="IOO3323" s="70"/>
      <c r="IOP3323" s="83"/>
      <c r="IOQ3323" s="82"/>
      <c r="IOR3323" s="82"/>
      <c r="IOS3323" s="88"/>
      <c r="IOT3323" s="85"/>
      <c r="IOU3323" s="125"/>
      <c r="IOV3323" s="149"/>
      <c r="IOW3323" s="70"/>
      <c r="IOX3323" s="83"/>
      <c r="IOY3323" s="82"/>
      <c r="IOZ3323" s="82"/>
      <c r="IPA3323" s="88"/>
      <c r="IPB3323" s="85"/>
      <c r="IPC3323" s="125"/>
      <c r="IPD3323" s="149"/>
      <c r="IPE3323" s="70"/>
      <c r="IPF3323" s="83"/>
      <c r="IPG3323" s="82"/>
      <c r="IPH3323" s="82"/>
      <c r="IPI3323" s="88"/>
      <c r="IPJ3323" s="85"/>
      <c r="IPK3323" s="125"/>
      <c r="IPL3323" s="149"/>
      <c r="IPM3323" s="70"/>
      <c r="IPN3323" s="83"/>
      <c r="IPO3323" s="82"/>
      <c r="IPP3323" s="82"/>
      <c r="IPQ3323" s="88"/>
      <c r="IPR3323" s="85"/>
      <c r="IPS3323" s="125"/>
      <c r="IPT3323" s="149"/>
      <c r="IPU3323" s="70"/>
      <c r="IPV3323" s="83"/>
      <c r="IPW3323" s="82"/>
      <c r="IPX3323" s="82"/>
      <c r="IPY3323" s="88"/>
      <c r="IPZ3323" s="85"/>
      <c r="IQA3323" s="125"/>
      <c r="IQB3323" s="149"/>
      <c r="IQC3323" s="70"/>
      <c r="IQD3323" s="83"/>
      <c r="IQE3323" s="82"/>
      <c r="IQF3323" s="82"/>
      <c r="IQG3323" s="88"/>
      <c r="IQH3323" s="85"/>
      <c r="IQI3323" s="125"/>
      <c r="IQJ3323" s="149"/>
      <c r="IQK3323" s="70"/>
      <c r="IQL3323" s="83"/>
      <c r="IQM3323" s="82"/>
      <c r="IQN3323" s="82"/>
      <c r="IQO3323" s="88"/>
      <c r="IQP3323" s="85"/>
      <c r="IQQ3323" s="125"/>
      <c r="IQR3323" s="149"/>
      <c r="IQS3323" s="70"/>
      <c r="IQT3323" s="83"/>
      <c r="IQU3323" s="82"/>
      <c r="IQV3323" s="82"/>
      <c r="IQW3323" s="88"/>
      <c r="IQX3323" s="85"/>
      <c r="IQY3323" s="125"/>
      <c r="IQZ3323" s="149"/>
      <c r="IRA3323" s="70"/>
      <c r="IRB3323" s="83"/>
      <c r="IRC3323" s="82"/>
      <c r="IRD3323" s="82"/>
      <c r="IRE3323" s="88"/>
      <c r="IRF3323" s="85"/>
      <c r="IRG3323" s="125"/>
      <c r="IRH3323" s="149"/>
      <c r="IRI3323" s="70"/>
      <c r="IRJ3323" s="83"/>
      <c r="IRK3323" s="82"/>
      <c r="IRL3323" s="82"/>
      <c r="IRM3323" s="88"/>
      <c r="IRN3323" s="85"/>
      <c r="IRO3323" s="125"/>
      <c r="IRP3323" s="149"/>
      <c r="IRQ3323" s="70"/>
      <c r="IRR3323" s="83"/>
      <c r="IRS3323" s="82"/>
      <c r="IRT3323" s="82"/>
      <c r="IRU3323" s="88"/>
      <c r="IRV3323" s="85"/>
      <c r="IRW3323" s="125"/>
      <c r="IRX3323" s="149"/>
      <c r="IRY3323" s="70"/>
      <c r="IRZ3323" s="83"/>
      <c r="ISA3323" s="82"/>
      <c r="ISB3323" s="82"/>
      <c r="ISC3323" s="88"/>
      <c r="ISD3323" s="85"/>
      <c r="ISE3323" s="125"/>
      <c r="ISF3323" s="149"/>
      <c r="ISG3323" s="70"/>
      <c r="ISH3323" s="83"/>
      <c r="ISI3323" s="82"/>
      <c r="ISJ3323" s="82"/>
      <c r="ISK3323" s="88"/>
      <c r="ISL3323" s="85"/>
      <c r="ISM3323" s="125"/>
      <c r="ISN3323" s="149"/>
      <c r="ISO3323" s="70"/>
      <c r="ISP3323" s="83"/>
      <c r="ISQ3323" s="82"/>
      <c r="ISR3323" s="82"/>
      <c r="ISS3323" s="88"/>
      <c r="IST3323" s="85"/>
      <c r="ISU3323" s="125"/>
      <c r="ISV3323" s="149"/>
      <c r="ISW3323" s="70"/>
      <c r="ISX3323" s="83"/>
      <c r="ISY3323" s="82"/>
      <c r="ISZ3323" s="82"/>
      <c r="ITA3323" s="88"/>
      <c r="ITB3323" s="85"/>
      <c r="ITC3323" s="125"/>
      <c r="ITD3323" s="149"/>
      <c r="ITE3323" s="70"/>
      <c r="ITF3323" s="83"/>
      <c r="ITG3323" s="82"/>
      <c r="ITH3323" s="82"/>
      <c r="ITI3323" s="88"/>
      <c r="ITJ3323" s="85"/>
      <c r="ITK3323" s="125"/>
      <c r="ITL3323" s="149"/>
      <c r="ITM3323" s="70"/>
      <c r="ITN3323" s="83"/>
      <c r="ITO3323" s="82"/>
      <c r="ITP3323" s="82"/>
      <c r="ITQ3323" s="88"/>
      <c r="ITR3323" s="85"/>
      <c r="ITS3323" s="125"/>
      <c r="ITT3323" s="149"/>
      <c r="ITU3323" s="70"/>
      <c r="ITV3323" s="83"/>
      <c r="ITW3323" s="82"/>
      <c r="ITX3323" s="82"/>
      <c r="ITY3323" s="88"/>
      <c r="ITZ3323" s="85"/>
      <c r="IUA3323" s="125"/>
      <c r="IUB3323" s="149"/>
      <c r="IUC3323" s="70"/>
      <c r="IUD3323" s="83"/>
      <c r="IUE3323" s="82"/>
      <c r="IUF3323" s="82"/>
      <c r="IUG3323" s="88"/>
      <c r="IUH3323" s="85"/>
      <c r="IUI3323" s="125"/>
      <c r="IUJ3323" s="149"/>
      <c r="IUK3323" s="70"/>
      <c r="IUL3323" s="83"/>
      <c r="IUM3323" s="82"/>
      <c r="IUN3323" s="82"/>
      <c r="IUO3323" s="88"/>
      <c r="IUP3323" s="85"/>
      <c r="IUQ3323" s="125"/>
      <c r="IUR3323" s="149"/>
      <c r="IUS3323" s="70"/>
      <c r="IUT3323" s="83"/>
      <c r="IUU3323" s="82"/>
      <c r="IUV3323" s="82"/>
      <c r="IUW3323" s="88"/>
      <c r="IUX3323" s="85"/>
      <c r="IUY3323" s="125"/>
      <c r="IUZ3323" s="149"/>
      <c r="IVA3323" s="70"/>
      <c r="IVB3323" s="83"/>
      <c r="IVC3323" s="82"/>
      <c r="IVD3323" s="82"/>
      <c r="IVE3323" s="88"/>
      <c r="IVF3323" s="85"/>
      <c r="IVG3323" s="125"/>
      <c r="IVH3323" s="149"/>
      <c r="IVI3323" s="70"/>
      <c r="IVJ3323" s="83"/>
      <c r="IVK3323" s="82"/>
      <c r="IVL3323" s="82"/>
      <c r="IVM3323" s="88"/>
      <c r="IVN3323" s="85"/>
      <c r="IVO3323" s="125"/>
      <c r="IVP3323" s="149"/>
      <c r="IVQ3323" s="70"/>
      <c r="IVR3323" s="83"/>
      <c r="IVS3323" s="82"/>
      <c r="IVT3323" s="82"/>
      <c r="IVU3323" s="88"/>
      <c r="IVV3323" s="85"/>
      <c r="IVW3323" s="125"/>
      <c r="IVX3323" s="149"/>
      <c r="IVY3323" s="70"/>
      <c r="IVZ3323" s="83"/>
      <c r="IWA3323" s="82"/>
      <c r="IWB3323" s="82"/>
      <c r="IWC3323" s="88"/>
      <c r="IWD3323" s="85"/>
      <c r="IWE3323" s="125"/>
      <c r="IWF3323" s="149"/>
      <c r="IWG3323" s="70"/>
      <c r="IWH3323" s="83"/>
      <c r="IWI3323" s="82"/>
      <c r="IWJ3323" s="82"/>
      <c r="IWK3323" s="88"/>
      <c r="IWL3323" s="85"/>
      <c r="IWM3323" s="125"/>
      <c r="IWN3323" s="149"/>
      <c r="IWO3323" s="70"/>
      <c r="IWP3323" s="83"/>
      <c r="IWQ3323" s="82"/>
      <c r="IWR3323" s="82"/>
      <c r="IWS3323" s="88"/>
      <c r="IWT3323" s="85"/>
      <c r="IWU3323" s="125"/>
      <c r="IWV3323" s="149"/>
      <c r="IWW3323" s="70"/>
      <c r="IWX3323" s="83"/>
      <c r="IWY3323" s="82"/>
      <c r="IWZ3323" s="82"/>
      <c r="IXA3323" s="88"/>
      <c r="IXB3323" s="85"/>
      <c r="IXC3323" s="125"/>
      <c r="IXD3323" s="149"/>
      <c r="IXE3323" s="70"/>
      <c r="IXF3323" s="83"/>
      <c r="IXG3323" s="82"/>
      <c r="IXH3323" s="82"/>
      <c r="IXI3323" s="88"/>
      <c r="IXJ3323" s="85"/>
      <c r="IXK3323" s="125"/>
      <c r="IXL3323" s="149"/>
      <c r="IXM3323" s="70"/>
      <c r="IXN3323" s="83"/>
      <c r="IXO3323" s="82"/>
      <c r="IXP3323" s="82"/>
      <c r="IXQ3323" s="88"/>
      <c r="IXR3323" s="85"/>
      <c r="IXS3323" s="125"/>
      <c r="IXT3323" s="149"/>
      <c r="IXU3323" s="70"/>
      <c r="IXV3323" s="83"/>
      <c r="IXW3323" s="82"/>
      <c r="IXX3323" s="82"/>
      <c r="IXY3323" s="88"/>
      <c r="IXZ3323" s="85"/>
      <c r="IYA3323" s="125"/>
      <c r="IYB3323" s="149"/>
      <c r="IYC3323" s="70"/>
      <c r="IYD3323" s="83"/>
      <c r="IYE3323" s="82"/>
      <c r="IYF3323" s="82"/>
      <c r="IYG3323" s="88"/>
      <c r="IYH3323" s="85"/>
      <c r="IYI3323" s="125"/>
      <c r="IYJ3323" s="149"/>
      <c r="IYK3323" s="70"/>
      <c r="IYL3323" s="83"/>
      <c r="IYM3323" s="82"/>
      <c r="IYN3323" s="82"/>
      <c r="IYO3323" s="88"/>
      <c r="IYP3323" s="85"/>
      <c r="IYQ3323" s="125"/>
      <c r="IYR3323" s="149"/>
      <c r="IYS3323" s="70"/>
      <c r="IYT3323" s="83"/>
      <c r="IYU3323" s="82"/>
      <c r="IYV3323" s="82"/>
      <c r="IYW3323" s="88"/>
      <c r="IYX3323" s="85"/>
      <c r="IYY3323" s="125"/>
      <c r="IYZ3323" s="149"/>
      <c r="IZA3323" s="70"/>
      <c r="IZB3323" s="83"/>
      <c r="IZC3323" s="82"/>
      <c r="IZD3323" s="82"/>
      <c r="IZE3323" s="88"/>
      <c r="IZF3323" s="85"/>
      <c r="IZG3323" s="125"/>
      <c r="IZH3323" s="149"/>
      <c r="IZI3323" s="70"/>
      <c r="IZJ3323" s="83"/>
      <c r="IZK3323" s="82"/>
      <c r="IZL3323" s="82"/>
      <c r="IZM3323" s="88"/>
      <c r="IZN3323" s="85"/>
      <c r="IZO3323" s="125"/>
      <c r="IZP3323" s="149"/>
      <c r="IZQ3323" s="70"/>
      <c r="IZR3323" s="83"/>
      <c r="IZS3323" s="82"/>
      <c r="IZT3323" s="82"/>
      <c r="IZU3323" s="88"/>
      <c r="IZV3323" s="85"/>
      <c r="IZW3323" s="125"/>
      <c r="IZX3323" s="149"/>
      <c r="IZY3323" s="70"/>
      <c r="IZZ3323" s="83"/>
      <c r="JAA3323" s="82"/>
      <c r="JAB3323" s="82"/>
      <c r="JAC3323" s="88"/>
      <c r="JAD3323" s="85"/>
      <c r="JAE3323" s="125"/>
      <c r="JAF3323" s="149"/>
      <c r="JAG3323" s="70"/>
      <c r="JAH3323" s="83"/>
      <c r="JAI3323" s="82"/>
      <c r="JAJ3323" s="82"/>
      <c r="JAK3323" s="88"/>
      <c r="JAL3323" s="85"/>
      <c r="JAM3323" s="125"/>
      <c r="JAN3323" s="149"/>
      <c r="JAO3323" s="70"/>
      <c r="JAP3323" s="83"/>
      <c r="JAQ3323" s="82"/>
      <c r="JAR3323" s="82"/>
      <c r="JAS3323" s="88"/>
      <c r="JAT3323" s="85"/>
      <c r="JAU3323" s="125"/>
      <c r="JAV3323" s="149"/>
      <c r="JAW3323" s="70"/>
      <c r="JAX3323" s="83"/>
      <c r="JAY3323" s="82"/>
      <c r="JAZ3323" s="82"/>
      <c r="JBA3323" s="88"/>
      <c r="JBB3323" s="85"/>
      <c r="JBC3323" s="125"/>
      <c r="JBD3323" s="149"/>
      <c r="JBE3323" s="70"/>
      <c r="JBF3323" s="83"/>
      <c r="JBG3323" s="82"/>
      <c r="JBH3323" s="82"/>
      <c r="JBI3323" s="88"/>
      <c r="JBJ3323" s="85"/>
      <c r="JBK3323" s="125"/>
      <c r="JBL3323" s="149"/>
      <c r="JBM3323" s="70"/>
      <c r="JBN3323" s="83"/>
      <c r="JBO3323" s="82"/>
      <c r="JBP3323" s="82"/>
      <c r="JBQ3323" s="88"/>
      <c r="JBR3323" s="85"/>
      <c r="JBS3323" s="125"/>
      <c r="JBT3323" s="149"/>
      <c r="JBU3323" s="70"/>
      <c r="JBV3323" s="83"/>
      <c r="JBW3323" s="82"/>
      <c r="JBX3323" s="82"/>
      <c r="JBY3323" s="88"/>
      <c r="JBZ3323" s="85"/>
      <c r="JCA3323" s="125"/>
      <c r="JCB3323" s="149"/>
      <c r="JCC3323" s="70"/>
      <c r="JCD3323" s="83"/>
      <c r="JCE3323" s="82"/>
      <c r="JCF3323" s="82"/>
      <c r="JCG3323" s="88"/>
      <c r="JCH3323" s="85"/>
      <c r="JCI3323" s="125"/>
      <c r="JCJ3323" s="149"/>
      <c r="JCK3323" s="70"/>
      <c r="JCL3323" s="83"/>
      <c r="JCM3323" s="82"/>
      <c r="JCN3323" s="82"/>
      <c r="JCO3323" s="88"/>
      <c r="JCP3323" s="85"/>
      <c r="JCQ3323" s="125"/>
      <c r="JCR3323" s="149"/>
      <c r="JCS3323" s="70"/>
      <c r="JCT3323" s="83"/>
      <c r="JCU3323" s="82"/>
      <c r="JCV3323" s="82"/>
      <c r="JCW3323" s="88"/>
      <c r="JCX3323" s="85"/>
      <c r="JCY3323" s="125"/>
      <c r="JCZ3323" s="149"/>
      <c r="JDA3323" s="70"/>
      <c r="JDB3323" s="83"/>
      <c r="JDC3323" s="82"/>
      <c r="JDD3323" s="82"/>
      <c r="JDE3323" s="88"/>
      <c r="JDF3323" s="85"/>
      <c r="JDG3323" s="125"/>
      <c r="JDH3323" s="149"/>
      <c r="JDI3323" s="70"/>
      <c r="JDJ3323" s="83"/>
      <c r="JDK3323" s="82"/>
      <c r="JDL3323" s="82"/>
      <c r="JDM3323" s="88"/>
      <c r="JDN3323" s="85"/>
      <c r="JDO3323" s="125"/>
      <c r="JDP3323" s="149"/>
      <c r="JDQ3323" s="70"/>
      <c r="JDR3323" s="83"/>
      <c r="JDS3323" s="82"/>
      <c r="JDT3323" s="82"/>
      <c r="JDU3323" s="88"/>
      <c r="JDV3323" s="85"/>
      <c r="JDW3323" s="125"/>
      <c r="JDX3323" s="149"/>
      <c r="JDY3323" s="70"/>
      <c r="JDZ3323" s="83"/>
      <c r="JEA3323" s="82"/>
      <c r="JEB3323" s="82"/>
      <c r="JEC3323" s="88"/>
      <c r="JED3323" s="85"/>
      <c r="JEE3323" s="125"/>
      <c r="JEF3323" s="149"/>
      <c r="JEG3323" s="70"/>
      <c r="JEH3323" s="83"/>
      <c r="JEI3323" s="82"/>
      <c r="JEJ3323" s="82"/>
      <c r="JEK3323" s="88"/>
      <c r="JEL3323" s="85"/>
      <c r="JEM3323" s="125"/>
      <c r="JEN3323" s="149"/>
      <c r="JEO3323" s="70"/>
      <c r="JEP3323" s="83"/>
      <c r="JEQ3323" s="82"/>
      <c r="JER3323" s="82"/>
      <c r="JES3323" s="88"/>
      <c r="JET3323" s="85"/>
      <c r="JEU3323" s="125"/>
      <c r="JEV3323" s="149"/>
      <c r="JEW3323" s="70"/>
      <c r="JEX3323" s="83"/>
      <c r="JEY3323" s="82"/>
      <c r="JEZ3323" s="82"/>
      <c r="JFA3323" s="88"/>
      <c r="JFB3323" s="85"/>
      <c r="JFC3323" s="125"/>
      <c r="JFD3323" s="149"/>
      <c r="JFE3323" s="70"/>
      <c r="JFF3323" s="83"/>
      <c r="JFG3323" s="82"/>
      <c r="JFH3323" s="82"/>
      <c r="JFI3323" s="88"/>
      <c r="JFJ3323" s="85"/>
      <c r="JFK3323" s="125"/>
      <c r="JFL3323" s="149"/>
      <c r="JFM3323" s="70"/>
      <c r="JFN3323" s="83"/>
      <c r="JFO3323" s="82"/>
      <c r="JFP3323" s="82"/>
      <c r="JFQ3323" s="88"/>
      <c r="JFR3323" s="85"/>
      <c r="JFS3323" s="125"/>
      <c r="JFT3323" s="149"/>
      <c r="JFU3323" s="70"/>
      <c r="JFV3323" s="83"/>
      <c r="JFW3323" s="82"/>
      <c r="JFX3323" s="82"/>
      <c r="JFY3323" s="88"/>
      <c r="JFZ3323" s="85"/>
      <c r="JGA3323" s="125"/>
      <c r="JGB3323" s="149"/>
      <c r="JGC3323" s="70"/>
      <c r="JGD3323" s="83"/>
      <c r="JGE3323" s="82"/>
      <c r="JGF3323" s="82"/>
      <c r="JGG3323" s="88"/>
      <c r="JGH3323" s="85"/>
      <c r="JGI3323" s="125"/>
      <c r="JGJ3323" s="149"/>
      <c r="JGK3323" s="70"/>
      <c r="JGL3323" s="83"/>
      <c r="JGM3323" s="82"/>
      <c r="JGN3323" s="82"/>
      <c r="JGO3323" s="88"/>
      <c r="JGP3323" s="85"/>
      <c r="JGQ3323" s="125"/>
      <c r="JGR3323" s="149"/>
      <c r="JGS3323" s="70"/>
      <c r="JGT3323" s="83"/>
      <c r="JGU3323" s="82"/>
      <c r="JGV3323" s="82"/>
      <c r="JGW3323" s="88"/>
      <c r="JGX3323" s="85"/>
      <c r="JGY3323" s="125"/>
      <c r="JGZ3323" s="149"/>
      <c r="JHA3323" s="70"/>
      <c r="JHB3323" s="83"/>
      <c r="JHC3323" s="82"/>
      <c r="JHD3323" s="82"/>
      <c r="JHE3323" s="88"/>
      <c r="JHF3323" s="85"/>
      <c r="JHG3323" s="125"/>
      <c r="JHH3323" s="149"/>
      <c r="JHI3323" s="70"/>
      <c r="JHJ3323" s="83"/>
      <c r="JHK3323" s="82"/>
      <c r="JHL3323" s="82"/>
      <c r="JHM3323" s="88"/>
      <c r="JHN3323" s="85"/>
      <c r="JHO3323" s="125"/>
      <c r="JHP3323" s="149"/>
      <c r="JHQ3323" s="70"/>
      <c r="JHR3323" s="83"/>
      <c r="JHS3323" s="82"/>
      <c r="JHT3323" s="82"/>
      <c r="JHU3323" s="88"/>
      <c r="JHV3323" s="85"/>
      <c r="JHW3323" s="125"/>
      <c r="JHX3323" s="149"/>
      <c r="JHY3323" s="70"/>
      <c r="JHZ3323" s="83"/>
      <c r="JIA3323" s="82"/>
      <c r="JIB3323" s="82"/>
      <c r="JIC3323" s="88"/>
      <c r="JID3323" s="85"/>
      <c r="JIE3323" s="125"/>
      <c r="JIF3323" s="149"/>
      <c r="JIG3323" s="70"/>
      <c r="JIH3323" s="83"/>
      <c r="JII3323" s="82"/>
      <c r="JIJ3323" s="82"/>
      <c r="JIK3323" s="88"/>
      <c r="JIL3323" s="85"/>
      <c r="JIM3323" s="125"/>
      <c r="JIN3323" s="149"/>
      <c r="JIO3323" s="70"/>
      <c r="JIP3323" s="83"/>
      <c r="JIQ3323" s="82"/>
      <c r="JIR3323" s="82"/>
      <c r="JIS3323" s="88"/>
      <c r="JIT3323" s="85"/>
      <c r="JIU3323" s="125"/>
      <c r="JIV3323" s="149"/>
      <c r="JIW3323" s="70"/>
      <c r="JIX3323" s="83"/>
      <c r="JIY3323" s="82"/>
      <c r="JIZ3323" s="82"/>
      <c r="JJA3323" s="88"/>
      <c r="JJB3323" s="85"/>
      <c r="JJC3323" s="125"/>
      <c r="JJD3323" s="149"/>
      <c r="JJE3323" s="70"/>
      <c r="JJF3323" s="83"/>
      <c r="JJG3323" s="82"/>
      <c r="JJH3323" s="82"/>
      <c r="JJI3323" s="88"/>
      <c r="JJJ3323" s="85"/>
      <c r="JJK3323" s="125"/>
      <c r="JJL3323" s="149"/>
      <c r="JJM3323" s="70"/>
      <c r="JJN3323" s="83"/>
      <c r="JJO3323" s="82"/>
      <c r="JJP3323" s="82"/>
      <c r="JJQ3323" s="88"/>
      <c r="JJR3323" s="85"/>
      <c r="JJS3323" s="125"/>
      <c r="JJT3323" s="149"/>
      <c r="JJU3323" s="70"/>
      <c r="JJV3323" s="83"/>
      <c r="JJW3323" s="82"/>
      <c r="JJX3323" s="82"/>
      <c r="JJY3323" s="88"/>
      <c r="JJZ3323" s="85"/>
      <c r="JKA3323" s="125"/>
      <c r="JKB3323" s="149"/>
      <c r="JKC3323" s="70"/>
      <c r="JKD3323" s="83"/>
      <c r="JKE3323" s="82"/>
      <c r="JKF3323" s="82"/>
      <c r="JKG3323" s="88"/>
      <c r="JKH3323" s="85"/>
      <c r="JKI3323" s="125"/>
      <c r="JKJ3323" s="149"/>
      <c r="JKK3323" s="70"/>
      <c r="JKL3323" s="83"/>
      <c r="JKM3323" s="82"/>
      <c r="JKN3323" s="82"/>
      <c r="JKO3323" s="88"/>
      <c r="JKP3323" s="85"/>
      <c r="JKQ3323" s="125"/>
      <c r="JKR3323" s="149"/>
      <c r="JKS3323" s="70"/>
      <c r="JKT3323" s="83"/>
      <c r="JKU3323" s="82"/>
      <c r="JKV3323" s="82"/>
      <c r="JKW3323" s="88"/>
      <c r="JKX3323" s="85"/>
      <c r="JKY3323" s="125"/>
      <c r="JKZ3323" s="149"/>
      <c r="JLA3323" s="70"/>
      <c r="JLB3323" s="83"/>
      <c r="JLC3323" s="82"/>
      <c r="JLD3323" s="82"/>
      <c r="JLE3323" s="88"/>
      <c r="JLF3323" s="85"/>
      <c r="JLG3323" s="125"/>
      <c r="JLH3323" s="149"/>
      <c r="JLI3323" s="70"/>
      <c r="JLJ3323" s="83"/>
      <c r="JLK3323" s="82"/>
      <c r="JLL3323" s="82"/>
      <c r="JLM3323" s="88"/>
      <c r="JLN3323" s="85"/>
      <c r="JLO3323" s="125"/>
      <c r="JLP3323" s="149"/>
      <c r="JLQ3323" s="70"/>
      <c r="JLR3323" s="83"/>
      <c r="JLS3323" s="82"/>
      <c r="JLT3323" s="82"/>
      <c r="JLU3323" s="88"/>
      <c r="JLV3323" s="85"/>
      <c r="JLW3323" s="125"/>
      <c r="JLX3323" s="149"/>
      <c r="JLY3323" s="70"/>
      <c r="JLZ3323" s="83"/>
      <c r="JMA3323" s="82"/>
      <c r="JMB3323" s="82"/>
      <c r="JMC3323" s="88"/>
      <c r="JMD3323" s="85"/>
      <c r="JME3323" s="125"/>
      <c r="JMF3323" s="149"/>
      <c r="JMG3323" s="70"/>
      <c r="JMH3323" s="83"/>
      <c r="JMI3323" s="82"/>
      <c r="JMJ3323" s="82"/>
      <c r="JMK3323" s="88"/>
      <c r="JML3323" s="85"/>
      <c r="JMM3323" s="125"/>
      <c r="JMN3323" s="149"/>
      <c r="JMO3323" s="70"/>
      <c r="JMP3323" s="83"/>
      <c r="JMQ3323" s="82"/>
      <c r="JMR3323" s="82"/>
      <c r="JMS3323" s="88"/>
      <c r="JMT3323" s="85"/>
      <c r="JMU3323" s="125"/>
      <c r="JMV3323" s="149"/>
      <c r="JMW3323" s="70"/>
      <c r="JMX3323" s="83"/>
      <c r="JMY3323" s="82"/>
      <c r="JMZ3323" s="82"/>
      <c r="JNA3323" s="88"/>
      <c r="JNB3323" s="85"/>
      <c r="JNC3323" s="125"/>
      <c r="JND3323" s="149"/>
      <c r="JNE3323" s="70"/>
      <c r="JNF3323" s="83"/>
      <c r="JNG3323" s="82"/>
      <c r="JNH3323" s="82"/>
      <c r="JNI3323" s="88"/>
      <c r="JNJ3323" s="85"/>
      <c r="JNK3323" s="125"/>
      <c r="JNL3323" s="149"/>
      <c r="JNM3323" s="70"/>
      <c r="JNN3323" s="83"/>
      <c r="JNO3323" s="82"/>
      <c r="JNP3323" s="82"/>
      <c r="JNQ3323" s="88"/>
      <c r="JNR3323" s="85"/>
      <c r="JNS3323" s="125"/>
      <c r="JNT3323" s="149"/>
      <c r="JNU3323" s="70"/>
      <c r="JNV3323" s="83"/>
      <c r="JNW3323" s="82"/>
      <c r="JNX3323" s="82"/>
      <c r="JNY3323" s="88"/>
      <c r="JNZ3323" s="85"/>
      <c r="JOA3323" s="125"/>
      <c r="JOB3323" s="149"/>
      <c r="JOC3323" s="70"/>
      <c r="JOD3323" s="83"/>
      <c r="JOE3323" s="82"/>
      <c r="JOF3323" s="82"/>
      <c r="JOG3323" s="88"/>
      <c r="JOH3323" s="85"/>
      <c r="JOI3323" s="125"/>
      <c r="JOJ3323" s="149"/>
      <c r="JOK3323" s="70"/>
      <c r="JOL3323" s="83"/>
      <c r="JOM3323" s="82"/>
      <c r="JON3323" s="82"/>
      <c r="JOO3323" s="88"/>
      <c r="JOP3323" s="85"/>
      <c r="JOQ3323" s="125"/>
      <c r="JOR3323" s="149"/>
      <c r="JOS3323" s="70"/>
      <c r="JOT3323" s="83"/>
      <c r="JOU3323" s="82"/>
      <c r="JOV3323" s="82"/>
      <c r="JOW3323" s="88"/>
      <c r="JOX3323" s="85"/>
      <c r="JOY3323" s="125"/>
      <c r="JOZ3323" s="149"/>
      <c r="JPA3323" s="70"/>
      <c r="JPB3323" s="83"/>
      <c r="JPC3323" s="82"/>
      <c r="JPD3323" s="82"/>
      <c r="JPE3323" s="88"/>
      <c r="JPF3323" s="85"/>
      <c r="JPG3323" s="125"/>
      <c r="JPH3323" s="149"/>
      <c r="JPI3323" s="70"/>
      <c r="JPJ3323" s="83"/>
      <c r="JPK3323" s="82"/>
      <c r="JPL3323" s="82"/>
      <c r="JPM3323" s="88"/>
      <c r="JPN3323" s="85"/>
      <c r="JPO3323" s="125"/>
      <c r="JPP3323" s="149"/>
      <c r="JPQ3323" s="70"/>
      <c r="JPR3323" s="83"/>
      <c r="JPS3323" s="82"/>
      <c r="JPT3323" s="82"/>
      <c r="JPU3323" s="88"/>
      <c r="JPV3323" s="85"/>
      <c r="JPW3323" s="125"/>
      <c r="JPX3323" s="149"/>
      <c r="JPY3323" s="70"/>
      <c r="JPZ3323" s="83"/>
      <c r="JQA3323" s="82"/>
      <c r="JQB3323" s="82"/>
      <c r="JQC3323" s="88"/>
      <c r="JQD3323" s="85"/>
      <c r="JQE3323" s="125"/>
      <c r="JQF3323" s="149"/>
      <c r="JQG3323" s="70"/>
      <c r="JQH3323" s="83"/>
      <c r="JQI3323" s="82"/>
      <c r="JQJ3323" s="82"/>
      <c r="JQK3323" s="88"/>
      <c r="JQL3323" s="85"/>
      <c r="JQM3323" s="125"/>
      <c r="JQN3323" s="149"/>
      <c r="JQO3323" s="70"/>
      <c r="JQP3323" s="83"/>
      <c r="JQQ3323" s="82"/>
      <c r="JQR3323" s="82"/>
      <c r="JQS3323" s="88"/>
      <c r="JQT3323" s="85"/>
      <c r="JQU3323" s="125"/>
      <c r="JQV3323" s="149"/>
      <c r="JQW3323" s="70"/>
      <c r="JQX3323" s="83"/>
      <c r="JQY3323" s="82"/>
      <c r="JQZ3323" s="82"/>
      <c r="JRA3323" s="88"/>
      <c r="JRB3323" s="85"/>
      <c r="JRC3323" s="125"/>
      <c r="JRD3323" s="149"/>
      <c r="JRE3323" s="70"/>
      <c r="JRF3323" s="83"/>
      <c r="JRG3323" s="82"/>
      <c r="JRH3323" s="82"/>
      <c r="JRI3323" s="88"/>
      <c r="JRJ3323" s="85"/>
      <c r="JRK3323" s="125"/>
      <c r="JRL3323" s="149"/>
      <c r="JRM3323" s="70"/>
      <c r="JRN3323" s="83"/>
      <c r="JRO3323" s="82"/>
      <c r="JRP3323" s="82"/>
      <c r="JRQ3323" s="88"/>
      <c r="JRR3323" s="85"/>
      <c r="JRS3323" s="125"/>
      <c r="JRT3323" s="149"/>
      <c r="JRU3323" s="70"/>
      <c r="JRV3323" s="83"/>
      <c r="JRW3323" s="82"/>
      <c r="JRX3323" s="82"/>
      <c r="JRY3323" s="88"/>
      <c r="JRZ3323" s="85"/>
      <c r="JSA3323" s="125"/>
      <c r="JSB3323" s="149"/>
      <c r="JSC3323" s="70"/>
      <c r="JSD3323" s="83"/>
      <c r="JSE3323" s="82"/>
      <c r="JSF3323" s="82"/>
      <c r="JSG3323" s="88"/>
      <c r="JSH3323" s="85"/>
      <c r="JSI3323" s="125"/>
      <c r="JSJ3323" s="149"/>
      <c r="JSK3323" s="70"/>
      <c r="JSL3323" s="83"/>
      <c r="JSM3323" s="82"/>
      <c r="JSN3323" s="82"/>
      <c r="JSO3323" s="88"/>
      <c r="JSP3323" s="85"/>
      <c r="JSQ3323" s="125"/>
      <c r="JSR3323" s="149"/>
      <c r="JSS3323" s="70"/>
      <c r="JST3323" s="83"/>
      <c r="JSU3323" s="82"/>
      <c r="JSV3323" s="82"/>
      <c r="JSW3323" s="88"/>
      <c r="JSX3323" s="85"/>
      <c r="JSY3323" s="125"/>
      <c r="JSZ3323" s="149"/>
      <c r="JTA3323" s="70"/>
      <c r="JTB3323" s="83"/>
      <c r="JTC3323" s="82"/>
      <c r="JTD3323" s="82"/>
      <c r="JTE3323" s="88"/>
      <c r="JTF3323" s="85"/>
      <c r="JTG3323" s="125"/>
      <c r="JTH3323" s="149"/>
      <c r="JTI3323" s="70"/>
      <c r="JTJ3323" s="83"/>
      <c r="JTK3323" s="82"/>
      <c r="JTL3323" s="82"/>
      <c r="JTM3323" s="88"/>
      <c r="JTN3323" s="85"/>
      <c r="JTO3323" s="125"/>
      <c r="JTP3323" s="149"/>
      <c r="JTQ3323" s="70"/>
      <c r="JTR3323" s="83"/>
      <c r="JTS3323" s="82"/>
      <c r="JTT3323" s="82"/>
      <c r="JTU3323" s="88"/>
      <c r="JTV3323" s="85"/>
      <c r="JTW3323" s="125"/>
      <c r="JTX3323" s="149"/>
      <c r="JTY3323" s="70"/>
      <c r="JTZ3323" s="83"/>
      <c r="JUA3323" s="82"/>
      <c r="JUB3323" s="82"/>
      <c r="JUC3323" s="88"/>
      <c r="JUD3323" s="85"/>
      <c r="JUE3323" s="125"/>
      <c r="JUF3323" s="149"/>
      <c r="JUG3323" s="70"/>
      <c r="JUH3323" s="83"/>
      <c r="JUI3323" s="82"/>
      <c r="JUJ3323" s="82"/>
      <c r="JUK3323" s="88"/>
      <c r="JUL3323" s="85"/>
      <c r="JUM3323" s="125"/>
      <c r="JUN3323" s="149"/>
      <c r="JUO3323" s="70"/>
      <c r="JUP3323" s="83"/>
      <c r="JUQ3323" s="82"/>
      <c r="JUR3323" s="82"/>
      <c r="JUS3323" s="88"/>
      <c r="JUT3323" s="85"/>
      <c r="JUU3323" s="125"/>
      <c r="JUV3323" s="149"/>
      <c r="JUW3323" s="70"/>
      <c r="JUX3323" s="83"/>
      <c r="JUY3323" s="82"/>
      <c r="JUZ3323" s="82"/>
      <c r="JVA3323" s="88"/>
      <c r="JVB3323" s="85"/>
      <c r="JVC3323" s="125"/>
      <c r="JVD3323" s="149"/>
      <c r="JVE3323" s="70"/>
      <c r="JVF3323" s="83"/>
      <c r="JVG3323" s="82"/>
      <c r="JVH3323" s="82"/>
      <c r="JVI3323" s="88"/>
      <c r="JVJ3323" s="85"/>
      <c r="JVK3323" s="125"/>
      <c r="JVL3323" s="149"/>
      <c r="JVM3323" s="70"/>
      <c r="JVN3323" s="83"/>
      <c r="JVO3323" s="82"/>
      <c r="JVP3323" s="82"/>
      <c r="JVQ3323" s="88"/>
      <c r="JVR3323" s="85"/>
      <c r="JVS3323" s="125"/>
      <c r="JVT3323" s="149"/>
      <c r="JVU3323" s="70"/>
      <c r="JVV3323" s="83"/>
      <c r="JVW3323" s="82"/>
      <c r="JVX3323" s="82"/>
      <c r="JVY3323" s="88"/>
      <c r="JVZ3323" s="85"/>
      <c r="JWA3323" s="125"/>
      <c r="JWB3323" s="149"/>
      <c r="JWC3323" s="70"/>
      <c r="JWD3323" s="83"/>
      <c r="JWE3323" s="82"/>
      <c r="JWF3323" s="82"/>
      <c r="JWG3323" s="88"/>
      <c r="JWH3323" s="85"/>
      <c r="JWI3323" s="125"/>
      <c r="JWJ3323" s="149"/>
      <c r="JWK3323" s="70"/>
      <c r="JWL3323" s="83"/>
      <c r="JWM3323" s="82"/>
      <c r="JWN3323" s="82"/>
      <c r="JWO3323" s="88"/>
      <c r="JWP3323" s="85"/>
      <c r="JWQ3323" s="125"/>
      <c r="JWR3323" s="149"/>
      <c r="JWS3323" s="70"/>
      <c r="JWT3323" s="83"/>
      <c r="JWU3323" s="82"/>
      <c r="JWV3323" s="82"/>
      <c r="JWW3323" s="88"/>
      <c r="JWX3323" s="85"/>
      <c r="JWY3323" s="125"/>
      <c r="JWZ3323" s="149"/>
      <c r="JXA3323" s="70"/>
      <c r="JXB3323" s="83"/>
      <c r="JXC3323" s="82"/>
      <c r="JXD3323" s="82"/>
      <c r="JXE3323" s="88"/>
      <c r="JXF3323" s="85"/>
      <c r="JXG3323" s="125"/>
      <c r="JXH3323" s="149"/>
      <c r="JXI3323" s="70"/>
      <c r="JXJ3323" s="83"/>
      <c r="JXK3323" s="82"/>
      <c r="JXL3323" s="82"/>
      <c r="JXM3323" s="88"/>
      <c r="JXN3323" s="85"/>
      <c r="JXO3323" s="125"/>
      <c r="JXP3323" s="149"/>
      <c r="JXQ3323" s="70"/>
      <c r="JXR3323" s="83"/>
      <c r="JXS3323" s="82"/>
      <c r="JXT3323" s="82"/>
      <c r="JXU3323" s="88"/>
      <c r="JXV3323" s="85"/>
      <c r="JXW3323" s="125"/>
      <c r="JXX3323" s="149"/>
      <c r="JXY3323" s="70"/>
      <c r="JXZ3323" s="83"/>
      <c r="JYA3323" s="82"/>
      <c r="JYB3323" s="82"/>
      <c r="JYC3323" s="88"/>
      <c r="JYD3323" s="85"/>
      <c r="JYE3323" s="125"/>
      <c r="JYF3323" s="149"/>
      <c r="JYG3323" s="70"/>
      <c r="JYH3323" s="83"/>
      <c r="JYI3323" s="82"/>
      <c r="JYJ3323" s="82"/>
      <c r="JYK3323" s="88"/>
      <c r="JYL3323" s="85"/>
      <c r="JYM3323" s="125"/>
      <c r="JYN3323" s="149"/>
      <c r="JYO3323" s="70"/>
      <c r="JYP3323" s="83"/>
      <c r="JYQ3323" s="82"/>
      <c r="JYR3323" s="82"/>
      <c r="JYS3323" s="88"/>
      <c r="JYT3323" s="85"/>
      <c r="JYU3323" s="125"/>
      <c r="JYV3323" s="149"/>
      <c r="JYW3323" s="70"/>
      <c r="JYX3323" s="83"/>
      <c r="JYY3323" s="82"/>
      <c r="JYZ3323" s="82"/>
      <c r="JZA3323" s="88"/>
      <c r="JZB3323" s="85"/>
      <c r="JZC3323" s="125"/>
      <c r="JZD3323" s="149"/>
      <c r="JZE3323" s="70"/>
      <c r="JZF3323" s="83"/>
      <c r="JZG3323" s="82"/>
      <c r="JZH3323" s="82"/>
      <c r="JZI3323" s="88"/>
      <c r="JZJ3323" s="85"/>
      <c r="JZK3323" s="125"/>
      <c r="JZL3323" s="149"/>
      <c r="JZM3323" s="70"/>
      <c r="JZN3323" s="83"/>
      <c r="JZO3323" s="82"/>
      <c r="JZP3323" s="82"/>
      <c r="JZQ3323" s="88"/>
      <c r="JZR3323" s="85"/>
      <c r="JZS3323" s="125"/>
      <c r="JZT3323" s="149"/>
      <c r="JZU3323" s="70"/>
      <c r="JZV3323" s="83"/>
      <c r="JZW3323" s="82"/>
      <c r="JZX3323" s="82"/>
      <c r="JZY3323" s="88"/>
      <c r="JZZ3323" s="85"/>
      <c r="KAA3323" s="125"/>
      <c r="KAB3323" s="149"/>
      <c r="KAC3323" s="70"/>
      <c r="KAD3323" s="83"/>
      <c r="KAE3323" s="82"/>
      <c r="KAF3323" s="82"/>
      <c r="KAG3323" s="88"/>
      <c r="KAH3323" s="85"/>
      <c r="KAI3323" s="125"/>
      <c r="KAJ3323" s="149"/>
      <c r="KAK3323" s="70"/>
      <c r="KAL3323" s="83"/>
      <c r="KAM3323" s="82"/>
      <c r="KAN3323" s="82"/>
      <c r="KAO3323" s="88"/>
      <c r="KAP3323" s="85"/>
      <c r="KAQ3323" s="125"/>
      <c r="KAR3323" s="149"/>
      <c r="KAS3323" s="70"/>
      <c r="KAT3323" s="83"/>
      <c r="KAU3323" s="82"/>
      <c r="KAV3323" s="82"/>
      <c r="KAW3323" s="88"/>
      <c r="KAX3323" s="85"/>
      <c r="KAY3323" s="125"/>
      <c r="KAZ3323" s="149"/>
      <c r="KBA3323" s="70"/>
      <c r="KBB3323" s="83"/>
      <c r="KBC3323" s="82"/>
      <c r="KBD3323" s="82"/>
      <c r="KBE3323" s="88"/>
      <c r="KBF3323" s="85"/>
      <c r="KBG3323" s="125"/>
      <c r="KBH3323" s="149"/>
      <c r="KBI3323" s="70"/>
      <c r="KBJ3323" s="83"/>
      <c r="KBK3323" s="82"/>
      <c r="KBL3323" s="82"/>
      <c r="KBM3323" s="88"/>
      <c r="KBN3323" s="85"/>
      <c r="KBO3323" s="125"/>
      <c r="KBP3323" s="149"/>
      <c r="KBQ3323" s="70"/>
      <c r="KBR3323" s="83"/>
      <c r="KBS3323" s="82"/>
      <c r="KBT3323" s="82"/>
      <c r="KBU3323" s="88"/>
      <c r="KBV3323" s="85"/>
      <c r="KBW3323" s="125"/>
      <c r="KBX3323" s="149"/>
      <c r="KBY3323" s="70"/>
      <c r="KBZ3323" s="83"/>
      <c r="KCA3323" s="82"/>
      <c r="KCB3323" s="82"/>
      <c r="KCC3323" s="88"/>
      <c r="KCD3323" s="85"/>
      <c r="KCE3323" s="125"/>
      <c r="KCF3323" s="149"/>
      <c r="KCG3323" s="70"/>
      <c r="KCH3323" s="83"/>
      <c r="KCI3323" s="82"/>
      <c r="KCJ3323" s="82"/>
      <c r="KCK3323" s="88"/>
      <c r="KCL3323" s="85"/>
      <c r="KCM3323" s="125"/>
      <c r="KCN3323" s="149"/>
      <c r="KCO3323" s="70"/>
      <c r="KCP3323" s="83"/>
      <c r="KCQ3323" s="82"/>
      <c r="KCR3323" s="82"/>
      <c r="KCS3323" s="88"/>
      <c r="KCT3323" s="85"/>
      <c r="KCU3323" s="125"/>
      <c r="KCV3323" s="149"/>
      <c r="KCW3323" s="70"/>
      <c r="KCX3323" s="83"/>
      <c r="KCY3323" s="82"/>
      <c r="KCZ3323" s="82"/>
      <c r="KDA3323" s="88"/>
      <c r="KDB3323" s="85"/>
      <c r="KDC3323" s="125"/>
      <c r="KDD3323" s="149"/>
      <c r="KDE3323" s="70"/>
      <c r="KDF3323" s="83"/>
      <c r="KDG3323" s="82"/>
      <c r="KDH3323" s="82"/>
      <c r="KDI3323" s="88"/>
      <c r="KDJ3323" s="85"/>
      <c r="KDK3323" s="125"/>
      <c r="KDL3323" s="149"/>
      <c r="KDM3323" s="70"/>
      <c r="KDN3323" s="83"/>
      <c r="KDO3323" s="82"/>
      <c r="KDP3323" s="82"/>
      <c r="KDQ3323" s="88"/>
      <c r="KDR3323" s="85"/>
      <c r="KDS3323" s="125"/>
      <c r="KDT3323" s="149"/>
      <c r="KDU3323" s="70"/>
      <c r="KDV3323" s="83"/>
      <c r="KDW3323" s="82"/>
      <c r="KDX3323" s="82"/>
      <c r="KDY3323" s="88"/>
      <c r="KDZ3323" s="85"/>
      <c r="KEA3323" s="125"/>
      <c r="KEB3323" s="149"/>
      <c r="KEC3323" s="70"/>
      <c r="KED3323" s="83"/>
      <c r="KEE3323" s="82"/>
      <c r="KEF3323" s="82"/>
      <c r="KEG3323" s="88"/>
      <c r="KEH3323" s="85"/>
      <c r="KEI3323" s="125"/>
      <c r="KEJ3323" s="149"/>
      <c r="KEK3323" s="70"/>
      <c r="KEL3323" s="83"/>
      <c r="KEM3323" s="82"/>
      <c r="KEN3323" s="82"/>
      <c r="KEO3323" s="88"/>
      <c r="KEP3323" s="85"/>
      <c r="KEQ3323" s="125"/>
      <c r="KER3323" s="149"/>
      <c r="KES3323" s="70"/>
      <c r="KET3323" s="83"/>
      <c r="KEU3323" s="82"/>
      <c r="KEV3323" s="82"/>
      <c r="KEW3323" s="88"/>
      <c r="KEX3323" s="85"/>
      <c r="KEY3323" s="125"/>
      <c r="KEZ3323" s="149"/>
      <c r="KFA3323" s="70"/>
      <c r="KFB3323" s="83"/>
      <c r="KFC3323" s="82"/>
      <c r="KFD3323" s="82"/>
      <c r="KFE3323" s="88"/>
      <c r="KFF3323" s="85"/>
      <c r="KFG3323" s="125"/>
      <c r="KFH3323" s="149"/>
      <c r="KFI3323" s="70"/>
      <c r="KFJ3323" s="83"/>
      <c r="KFK3323" s="82"/>
      <c r="KFL3323" s="82"/>
      <c r="KFM3323" s="88"/>
      <c r="KFN3323" s="85"/>
      <c r="KFO3323" s="125"/>
      <c r="KFP3323" s="149"/>
      <c r="KFQ3323" s="70"/>
      <c r="KFR3323" s="83"/>
      <c r="KFS3323" s="82"/>
      <c r="KFT3323" s="82"/>
      <c r="KFU3323" s="88"/>
      <c r="KFV3323" s="85"/>
      <c r="KFW3323" s="125"/>
      <c r="KFX3323" s="149"/>
      <c r="KFY3323" s="70"/>
      <c r="KFZ3323" s="83"/>
      <c r="KGA3323" s="82"/>
      <c r="KGB3323" s="82"/>
      <c r="KGC3323" s="88"/>
      <c r="KGD3323" s="85"/>
      <c r="KGE3323" s="125"/>
      <c r="KGF3323" s="149"/>
      <c r="KGG3323" s="70"/>
      <c r="KGH3323" s="83"/>
      <c r="KGI3323" s="82"/>
      <c r="KGJ3323" s="82"/>
      <c r="KGK3323" s="88"/>
      <c r="KGL3323" s="85"/>
      <c r="KGM3323" s="125"/>
      <c r="KGN3323" s="149"/>
      <c r="KGO3323" s="70"/>
      <c r="KGP3323" s="83"/>
      <c r="KGQ3323" s="82"/>
      <c r="KGR3323" s="82"/>
      <c r="KGS3323" s="88"/>
      <c r="KGT3323" s="85"/>
      <c r="KGU3323" s="125"/>
      <c r="KGV3323" s="149"/>
      <c r="KGW3323" s="70"/>
      <c r="KGX3323" s="83"/>
      <c r="KGY3323" s="82"/>
      <c r="KGZ3323" s="82"/>
      <c r="KHA3323" s="88"/>
      <c r="KHB3323" s="85"/>
      <c r="KHC3323" s="125"/>
      <c r="KHD3323" s="149"/>
      <c r="KHE3323" s="70"/>
      <c r="KHF3323" s="83"/>
      <c r="KHG3323" s="82"/>
      <c r="KHH3323" s="82"/>
      <c r="KHI3323" s="88"/>
      <c r="KHJ3323" s="85"/>
      <c r="KHK3323" s="125"/>
      <c r="KHL3323" s="149"/>
      <c r="KHM3323" s="70"/>
      <c r="KHN3323" s="83"/>
      <c r="KHO3323" s="82"/>
      <c r="KHP3323" s="82"/>
      <c r="KHQ3323" s="88"/>
      <c r="KHR3323" s="85"/>
      <c r="KHS3323" s="125"/>
      <c r="KHT3323" s="149"/>
      <c r="KHU3323" s="70"/>
      <c r="KHV3323" s="83"/>
      <c r="KHW3323" s="82"/>
      <c r="KHX3323" s="82"/>
      <c r="KHY3323" s="88"/>
      <c r="KHZ3323" s="85"/>
      <c r="KIA3323" s="125"/>
      <c r="KIB3323" s="149"/>
      <c r="KIC3323" s="70"/>
      <c r="KID3323" s="83"/>
      <c r="KIE3323" s="82"/>
      <c r="KIF3323" s="82"/>
      <c r="KIG3323" s="88"/>
      <c r="KIH3323" s="85"/>
      <c r="KII3323" s="125"/>
      <c r="KIJ3323" s="149"/>
      <c r="KIK3323" s="70"/>
      <c r="KIL3323" s="83"/>
      <c r="KIM3323" s="82"/>
      <c r="KIN3323" s="82"/>
      <c r="KIO3323" s="88"/>
      <c r="KIP3323" s="85"/>
      <c r="KIQ3323" s="125"/>
      <c r="KIR3323" s="149"/>
      <c r="KIS3323" s="70"/>
      <c r="KIT3323" s="83"/>
      <c r="KIU3323" s="82"/>
      <c r="KIV3323" s="82"/>
      <c r="KIW3323" s="88"/>
      <c r="KIX3323" s="85"/>
      <c r="KIY3323" s="125"/>
      <c r="KIZ3323" s="149"/>
      <c r="KJA3323" s="70"/>
      <c r="KJB3323" s="83"/>
      <c r="KJC3323" s="82"/>
      <c r="KJD3323" s="82"/>
      <c r="KJE3323" s="88"/>
      <c r="KJF3323" s="85"/>
      <c r="KJG3323" s="125"/>
      <c r="KJH3323" s="149"/>
      <c r="KJI3323" s="70"/>
      <c r="KJJ3323" s="83"/>
      <c r="KJK3323" s="82"/>
      <c r="KJL3323" s="82"/>
      <c r="KJM3323" s="88"/>
      <c r="KJN3323" s="85"/>
      <c r="KJO3323" s="125"/>
      <c r="KJP3323" s="149"/>
      <c r="KJQ3323" s="70"/>
      <c r="KJR3323" s="83"/>
      <c r="KJS3323" s="82"/>
      <c r="KJT3323" s="82"/>
      <c r="KJU3323" s="88"/>
      <c r="KJV3323" s="85"/>
      <c r="KJW3323" s="125"/>
      <c r="KJX3323" s="149"/>
      <c r="KJY3323" s="70"/>
      <c r="KJZ3323" s="83"/>
      <c r="KKA3323" s="82"/>
      <c r="KKB3323" s="82"/>
      <c r="KKC3323" s="88"/>
      <c r="KKD3323" s="85"/>
      <c r="KKE3323" s="125"/>
      <c r="KKF3323" s="149"/>
      <c r="KKG3323" s="70"/>
      <c r="KKH3323" s="83"/>
      <c r="KKI3323" s="82"/>
      <c r="KKJ3323" s="82"/>
      <c r="KKK3323" s="88"/>
      <c r="KKL3323" s="85"/>
      <c r="KKM3323" s="125"/>
      <c r="KKN3323" s="149"/>
      <c r="KKO3323" s="70"/>
      <c r="KKP3323" s="83"/>
      <c r="KKQ3323" s="82"/>
      <c r="KKR3323" s="82"/>
      <c r="KKS3323" s="88"/>
      <c r="KKT3323" s="85"/>
      <c r="KKU3323" s="125"/>
      <c r="KKV3323" s="149"/>
      <c r="KKW3323" s="70"/>
      <c r="KKX3323" s="83"/>
      <c r="KKY3323" s="82"/>
      <c r="KKZ3323" s="82"/>
      <c r="KLA3323" s="88"/>
      <c r="KLB3323" s="85"/>
      <c r="KLC3323" s="125"/>
      <c r="KLD3323" s="149"/>
      <c r="KLE3323" s="70"/>
      <c r="KLF3323" s="83"/>
      <c r="KLG3323" s="82"/>
      <c r="KLH3323" s="82"/>
      <c r="KLI3323" s="88"/>
      <c r="KLJ3323" s="85"/>
      <c r="KLK3323" s="125"/>
      <c r="KLL3323" s="149"/>
      <c r="KLM3323" s="70"/>
      <c r="KLN3323" s="83"/>
      <c r="KLO3323" s="82"/>
      <c r="KLP3323" s="82"/>
      <c r="KLQ3323" s="88"/>
      <c r="KLR3323" s="85"/>
      <c r="KLS3323" s="125"/>
      <c r="KLT3323" s="149"/>
      <c r="KLU3323" s="70"/>
      <c r="KLV3323" s="83"/>
      <c r="KLW3323" s="82"/>
      <c r="KLX3323" s="82"/>
      <c r="KLY3323" s="88"/>
      <c r="KLZ3323" s="85"/>
      <c r="KMA3323" s="125"/>
      <c r="KMB3323" s="149"/>
      <c r="KMC3323" s="70"/>
      <c r="KMD3323" s="83"/>
      <c r="KME3323" s="82"/>
      <c r="KMF3323" s="82"/>
      <c r="KMG3323" s="88"/>
      <c r="KMH3323" s="85"/>
      <c r="KMI3323" s="125"/>
      <c r="KMJ3323" s="149"/>
      <c r="KMK3323" s="70"/>
      <c r="KML3323" s="83"/>
      <c r="KMM3323" s="82"/>
      <c r="KMN3323" s="82"/>
      <c r="KMO3323" s="88"/>
      <c r="KMP3323" s="85"/>
      <c r="KMQ3323" s="125"/>
      <c r="KMR3323" s="149"/>
      <c r="KMS3323" s="70"/>
      <c r="KMT3323" s="83"/>
      <c r="KMU3323" s="82"/>
      <c r="KMV3323" s="82"/>
      <c r="KMW3323" s="88"/>
      <c r="KMX3323" s="85"/>
      <c r="KMY3323" s="125"/>
      <c r="KMZ3323" s="149"/>
      <c r="KNA3323" s="70"/>
      <c r="KNB3323" s="83"/>
      <c r="KNC3323" s="82"/>
      <c r="KND3323" s="82"/>
      <c r="KNE3323" s="88"/>
      <c r="KNF3323" s="85"/>
      <c r="KNG3323" s="125"/>
      <c r="KNH3323" s="149"/>
      <c r="KNI3323" s="70"/>
      <c r="KNJ3323" s="83"/>
      <c r="KNK3323" s="82"/>
      <c r="KNL3323" s="82"/>
      <c r="KNM3323" s="88"/>
      <c r="KNN3323" s="85"/>
      <c r="KNO3323" s="125"/>
      <c r="KNP3323" s="149"/>
      <c r="KNQ3323" s="70"/>
      <c r="KNR3323" s="83"/>
      <c r="KNS3323" s="82"/>
      <c r="KNT3323" s="82"/>
      <c r="KNU3323" s="88"/>
      <c r="KNV3323" s="85"/>
      <c r="KNW3323" s="125"/>
      <c r="KNX3323" s="149"/>
      <c r="KNY3323" s="70"/>
      <c r="KNZ3323" s="83"/>
      <c r="KOA3323" s="82"/>
      <c r="KOB3323" s="82"/>
      <c r="KOC3323" s="88"/>
      <c r="KOD3323" s="85"/>
      <c r="KOE3323" s="125"/>
      <c r="KOF3323" s="149"/>
      <c r="KOG3323" s="70"/>
      <c r="KOH3323" s="83"/>
      <c r="KOI3323" s="82"/>
      <c r="KOJ3323" s="82"/>
      <c r="KOK3323" s="88"/>
      <c r="KOL3323" s="85"/>
      <c r="KOM3323" s="125"/>
      <c r="KON3323" s="149"/>
      <c r="KOO3323" s="70"/>
      <c r="KOP3323" s="83"/>
      <c r="KOQ3323" s="82"/>
      <c r="KOR3323" s="82"/>
      <c r="KOS3323" s="88"/>
      <c r="KOT3323" s="85"/>
      <c r="KOU3323" s="125"/>
      <c r="KOV3323" s="149"/>
      <c r="KOW3323" s="70"/>
      <c r="KOX3323" s="83"/>
      <c r="KOY3323" s="82"/>
      <c r="KOZ3323" s="82"/>
      <c r="KPA3323" s="88"/>
      <c r="KPB3323" s="85"/>
      <c r="KPC3323" s="125"/>
      <c r="KPD3323" s="149"/>
      <c r="KPE3323" s="70"/>
      <c r="KPF3323" s="83"/>
      <c r="KPG3323" s="82"/>
      <c r="KPH3323" s="82"/>
      <c r="KPI3323" s="88"/>
      <c r="KPJ3323" s="85"/>
      <c r="KPK3323" s="125"/>
      <c r="KPL3323" s="149"/>
      <c r="KPM3323" s="70"/>
      <c r="KPN3323" s="83"/>
      <c r="KPO3323" s="82"/>
      <c r="KPP3323" s="82"/>
      <c r="KPQ3323" s="88"/>
      <c r="KPR3323" s="85"/>
      <c r="KPS3323" s="125"/>
      <c r="KPT3323" s="149"/>
      <c r="KPU3323" s="70"/>
      <c r="KPV3323" s="83"/>
      <c r="KPW3323" s="82"/>
      <c r="KPX3323" s="82"/>
      <c r="KPY3323" s="88"/>
      <c r="KPZ3323" s="85"/>
      <c r="KQA3323" s="125"/>
      <c r="KQB3323" s="149"/>
      <c r="KQC3323" s="70"/>
      <c r="KQD3323" s="83"/>
      <c r="KQE3323" s="82"/>
      <c r="KQF3323" s="82"/>
      <c r="KQG3323" s="88"/>
      <c r="KQH3323" s="85"/>
      <c r="KQI3323" s="125"/>
      <c r="KQJ3323" s="149"/>
      <c r="KQK3323" s="70"/>
      <c r="KQL3323" s="83"/>
      <c r="KQM3323" s="82"/>
      <c r="KQN3323" s="82"/>
      <c r="KQO3323" s="88"/>
      <c r="KQP3323" s="85"/>
      <c r="KQQ3323" s="125"/>
      <c r="KQR3323" s="149"/>
      <c r="KQS3323" s="70"/>
      <c r="KQT3323" s="83"/>
      <c r="KQU3323" s="82"/>
      <c r="KQV3323" s="82"/>
      <c r="KQW3323" s="88"/>
      <c r="KQX3323" s="85"/>
      <c r="KQY3323" s="125"/>
      <c r="KQZ3323" s="149"/>
      <c r="KRA3323" s="70"/>
      <c r="KRB3323" s="83"/>
      <c r="KRC3323" s="82"/>
      <c r="KRD3323" s="82"/>
      <c r="KRE3323" s="88"/>
      <c r="KRF3323" s="85"/>
      <c r="KRG3323" s="125"/>
      <c r="KRH3323" s="149"/>
      <c r="KRI3323" s="70"/>
      <c r="KRJ3323" s="83"/>
      <c r="KRK3323" s="82"/>
      <c r="KRL3323" s="82"/>
      <c r="KRM3323" s="88"/>
      <c r="KRN3323" s="85"/>
      <c r="KRO3323" s="125"/>
      <c r="KRP3323" s="149"/>
      <c r="KRQ3323" s="70"/>
      <c r="KRR3323" s="83"/>
      <c r="KRS3323" s="82"/>
      <c r="KRT3323" s="82"/>
      <c r="KRU3323" s="88"/>
      <c r="KRV3323" s="85"/>
      <c r="KRW3323" s="125"/>
      <c r="KRX3323" s="149"/>
      <c r="KRY3323" s="70"/>
      <c r="KRZ3323" s="83"/>
      <c r="KSA3323" s="82"/>
      <c r="KSB3323" s="82"/>
      <c r="KSC3323" s="88"/>
      <c r="KSD3323" s="85"/>
      <c r="KSE3323" s="125"/>
      <c r="KSF3323" s="149"/>
      <c r="KSG3323" s="70"/>
      <c r="KSH3323" s="83"/>
      <c r="KSI3323" s="82"/>
      <c r="KSJ3323" s="82"/>
      <c r="KSK3323" s="88"/>
      <c r="KSL3323" s="85"/>
      <c r="KSM3323" s="125"/>
      <c r="KSN3323" s="149"/>
      <c r="KSO3323" s="70"/>
      <c r="KSP3323" s="83"/>
      <c r="KSQ3323" s="82"/>
      <c r="KSR3323" s="82"/>
      <c r="KSS3323" s="88"/>
      <c r="KST3323" s="85"/>
      <c r="KSU3323" s="125"/>
      <c r="KSV3323" s="149"/>
      <c r="KSW3323" s="70"/>
      <c r="KSX3323" s="83"/>
      <c r="KSY3323" s="82"/>
      <c r="KSZ3323" s="82"/>
      <c r="KTA3323" s="88"/>
      <c r="KTB3323" s="85"/>
      <c r="KTC3323" s="125"/>
      <c r="KTD3323" s="149"/>
      <c r="KTE3323" s="70"/>
      <c r="KTF3323" s="83"/>
      <c r="KTG3323" s="82"/>
      <c r="KTH3323" s="82"/>
      <c r="KTI3323" s="88"/>
      <c r="KTJ3323" s="85"/>
      <c r="KTK3323" s="125"/>
      <c r="KTL3323" s="149"/>
      <c r="KTM3323" s="70"/>
      <c r="KTN3323" s="83"/>
      <c r="KTO3323" s="82"/>
      <c r="KTP3323" s="82"/>
      <c r="KTQ3323" s="88"/>
      <c r="KTR3323" s="85"/>
      <c r="KTS3323" s="125"/>
      <c r="KTT3323" s="149"/>
      <c r="KTU3323" s="70"/>
      <c r="KTV3323" s="83"/>
      <c r="KTW3323" s="82"/>
      <c r="KTX3323" s="82"/>
      <c r="KTY3323" s="88"/>
      <c r="KTZ3323" s="85"/>
      <c r="KUA3323" s="125"/>
      <c r="KUB3323" s="149"/>
      <c r="KUC3323" s="70"/>
      <c r="KUD3323" s="83"/>
      <c r="KUE3323" s="82"/>
      <c r="KUF3323" s="82"/>
      <c r="KUG3323" s="88"/>
      <c r="KUH3323" s="85"/>
      <c r="KUI3323" s="125"/>
      <c r="KUJ3323" s="149"/>
      <c r="KUK3323" s="70"/>
      <c r="KUL3323" s="83"/>
      <c r="KUM3323" s="82"/>
      <c r="KUN3323" s="82"/>
      <c r="KUO3323" s="88"/>
      <c r="KUP3323" s="85"/>
      <c r="KUQ3323" s="125"/>
      <c r="KUR3323" s="149"/>
      <c r="KUS3323" s="70"/>
      <c r="KUT3323" s="83"/>
      <c r="KUU3323" s="82"/>
      <c r="KUV3323" s="82"/>
      <c r="KUW3323" s="88"/>
      <c r="KUX3323" s="85"/>
      <c r="KUY3323" s="125"/>
      <c r="KUZ3323" s="149"/>
      <c r="KVA3323" s="70"/>
      <c r="KVB3323" s="83"/>
      <c r="KVC3323" s="82"/>
      <c r="KVD3323" s="82"/>
      <c r="KVE3323" s="88"/>
      <c r="KVF3323" s="85"/>
      <c r="KVG3323" s="125"/>
      <c r="KVH3323" s="149"/>
      <c r="KVI3323" s="70"/>
      <c r="KVJ3323" s="83"/>
      <c r="KVK3323" s="82"/>
      <c r="KVL3323" s="82"/>
      <c r="KVM3323" s="88"/>
      <c r="KVN3323" s="85"/>
      <c r="KVO3323" s="125"/>
      <c r="KVP3323" s="149"/>
      <c r="KVQ3323" s="70"/>
      <c r="KVR3323" s="83"/>
      <c r="KVS3323" s="82"/>
      <c r="KVT3323" s="82"/>
      <c r="KVU3323" s="88"/>
      <c r="KVV3323" s="85"/>
      <c r="KVW3323" s="125"/>
      <c r="KVX3323" s="149"/>
      <c r="KVY3323" s="70"/>
      <c r="KVZ3323" s="83"/>
      <c r="KWA3323" s="82"/>
      <c r="KWB3323" s="82"/>
      <c r="KWC3323" s="88"/>
      <c r="KWD3323" s="85"/>
      <c r="KWE3323" s="125"/>
      <c r="KWF3323" s="149"/>
      <c r="KWG3323" s="70"/>
      <c r="KWH3323" s="83"/>
      <c r="KWI3323" s="82"/>
      <c r="KWJ3323" s="82"/>
      <c r="KWK3323" s="88"/>
      <c r="KWL3323" s="85"/>
      <c r="KWM3323" s="125"/>
      <c r="KWN3323" s="149"/>
      <c r="KWO3323" s="70"/>
      <c r="KWP3323" s="83"/>
      <c r="KWQ3323" s="82"/>
      <c r="KWR3323" s="82"/>
      <c r="KWS3323" s="88"/>
      <c r="KWT3323" s="85"/>
      <c r="KWU3323" s="125"/>
      <c r="KWV3323" s="149"/>
      <c r="KWW3323" s="70"/>
      <c r="KWX3323" s="83"/>
      <c r="KWY3323" s="82"/>
      <c r="KWZ3323" s="82"/>
      <c r="KXA3323" s="88"/>
      <c r="KXB3323" s="85"/>
      <c r="KXC3323" s="125"/>
      <c r="KXD3323" s="149"/>
      <c r="KXE3323" s="70"/>
      <c r="KXF3323" s="83"/>
      <c r="KXG3323" s="82"/>
      <c r="KXH3323" s="82"/>
      <c r="KXI3323" s="88"/>
      <c r="KXJ3323" s="85"/>
      <c r="KXK3323" s="125"/>
      <c r="KXL3323" s="149"/>
      <c r="KXM3323" s="70"/>
      <c r="KXN3323" s="83"/>
      <c r="KXO3323" s="82"/>
      <c r="KXP3323" s="82"/>
      <c r="KXQ3323" s="88"/>
      <c r="KXR3323" s="85"/>
      <c r="KXS3323" s="125"/>
      <c r="KXT3323" s="149"/>
      <c r="KXU3323" s="70"/>
      <c r="KXV3323" s="83"/>
      <c r="KXW3323" s="82"/>
      <c r="KXX3323" s="82"/>
      <c r="KXY3323" s="88"/>
      <c r="KXZ3323" s="85"/>
      <c r="KYA3323" s="125"/>
      <c r="KYB3323" s="149"/>
      <c r="KYC3323" s="70"/>
      <c r="KYD3323" s="83"/>
      <c r="KYE3323" s="82"/>
      <c r="KYF3323" s="82"/>
      <c r="KYG3323" s="88"/>
      <c r="KYH3323" s="85"/>
      <c r="KYI3323" s="125"/>
      <c r="KYJ3323" s="149"/>
      <c r="KYK3323" s="70"/>
      <c r="KYL3323" s="83"/>
      <c r="KYM3323" s="82"/>
      <c r="KYN3323" s="82"/>
      <c r="KYO3323" s="88"/>
      <c r="KYP3323" s="85"/>
      <c r="KYQ3323" s="125"/>
      <c r="KYR3323" s="149"/>
      <c r="KYS3323" s="70"/>
      <c r="KYT3323" s="83"/>
      <c r="KYU3323" s="82"/>
      <c r="KYV3323" s="82"/>
      <c r="KYW3323" s="88"/>
      <c r="KYX3323" s="85"/>
      <c r="KYY3323" s="125"/>
      <c r="KYZ3323" s="149"/>
      <c r="KZA3323" s="70"/>
      <c r="KZB3323" s="83"/>
      <c r="KZC3323" s="82"/>
      <c r="KZD3323" s="82"/>
      <c r="KZE3323" s="88"/>
      <c r="KZF3323" s="85"/>
      <c r="KZG3323" s="125"/>
      <c r="KZH3323" s="149"/>
      <c r="KZI3323" s="70"/>
      <c r="KZJ3323" s="83"/>
      <c r="KZK3323" s="82"/>
      <c r="KZL3323" s="82"/>
      <c r="KZM3323" s="88"/>
      <c r="KZN3323" s="85"/>
      <c r="KZO3323" s="125"/>
      <c r="KZP3323" s="149"/>
      <c r="KZQ3323" s="70"/>
      <c r="KZR3323" s="83"/>
      <c r="KZS3323" s="82"/>
      <c r="KZT3323" s="82"/>
      <c r="KZU3323" s="88"/>
      <c r="KZV3323" s="85"/>
      <c r="KZW3323" s="125"/>
      <c r="KZX3323" s="149"/>
      <c r="KZY3323" s="70"/>
      <c r="KZZ3323" s="83"/>
      <c r="LAA3323" s="82"/>
      <c r="LAB3323" s="82"/>
      <c r="LAC3323" s="88"/>
      <c r="LAD3323" s="85"/>
      <c r="LAE3323" s="125"/>
      <c r="LAF3323" s="149"/>
      <c r="LAG3323" s="70"/>
      <c r="LAH3323" s="83"/>
      <c r="LAI3323" s="82"/>
      <c r="LAJ3323" s="82"/>
      <c r="LAK3323" s="88"/>
      <c r="LAL3323" s="85"/>
      <c r="LAM3323" s="125"/>
      <c r="LAN3323" s="149"/>
      <c r="LAO3323" s="70"/>
      <c r="LAP3323" s="83"/>
      <c r="LAQ3323" s="82"/>
      <c r="LAR3323" s="82"/>
      <c r="LAS3323" s="88"/>
      <c r="LAT3323" s="85"/>
      <c r="LAU3323" s="125"/>
      <c r="LAV3323" s="149"/>
      <c r="LAW3323" s="70"/>
      <c r="LAX3323" s="83"/>
      <c r="LAY3323" s="82"/>
      <c r="LAZ3323" s="82"/>
      <c r="LBA3323" s="88"/>
      <c r="LBB3323" s="85"/>
      <c r="LBC3323" s="125"/>
      <c r="LBD3323" s="149"/>
      <c r="LBE3323" s="70"/>
      <c r="LBF3323" s="83"/>
      <c r="LBG3323" s="82"/>
      <c r="LBH3323" s="82"/>
      <c r="LBI3323" s="88"/>
      <c r="LBJ3323" s="85"/>
      <c r="LBK3323" s="125"/>
      <c r="LBL3323" s="149"/>
      <c r="LBM3323" s="70"/>
      <c r="LBN3323" s="83"/>
      <c r="LBO3323" s="82"/>
      <c r="LBP3323" s="82"/>
      <c r="LBQ3323" s="88"/>
      <c r="LBR3323" s="85"/>
      <c r="LBS3323" s="125"/>
      <c r="LBT3323" s="149"/>
      <c r="LBU3323" s="70"/>
      <c r="LBV3323" s="83"/>
      <c r="LBW3323" s="82"/>
      <c r="LBX3323" s="82"/>
      <c r="LBY3323" s="88"/>
      <c r="LBZ3323" s="85"/>
      <c r="LCA3323" s="125"/>
      <c r="LCB3323" s="149"/>
      <c r="LCC3323" s="70"/>
      <c r="LCD3323" s="83"/>
      <c r="LCE3323" s="82"/>
      <c r="LCF3323" s="82"/>
      <c r="LCG3323" s="88"/>
      <c r="LCH3323" s="85"/>
      <c r="LCI3323" s="125"/>
      <c r="LCJ3323" s="149"/>
      <c r="LCK3323" s="70"/>
      <c r="LCL3323" s="83"/>
      <c r="LCM3323" s="82"/>
      <c r="LCN3323" s="82"/>
      <c r="LCO3323" s="88"/>
      <c r="LCP3323" s="85"/>
      <c r="LCQ3323" s="125"/>
      <c r="LCR3323" s="149"/>
      <c r="LCS3323" s="70"/>
      <c r="LCT3323" s="83"/>
      <c r="LCU3323" s="82"/>
      <c r="LCV3323" s="82"/>
      <c r="LCW3323" s="88"/>
      <c r="LCX3323" s="85"/>
      <c r="LCY3323" s="125"/>
      <c r="LCZ3323" s="149"/>
      <c r="LDA3323" s="70"/>
      <c r="LDB3323" s="83"/>
      <c r="LDC3323" s="82"/>
      <c r="LDD3323" s="82"/>
      <c r="LDE3323" s="88"/>
      <c r="LDF3323" s="85"/>
      <c r="LDG3323" s="125"/>
      <c r="LDH3323" s="149"/>
      <c r="LDI3323" s="70"/>
      <c r="LDJ3323" s="83"/>
      <c r="LDK3323" s="82"/>
      <c r="LDL3323" s="82"/>
      <c r="LDM3323" s="88"/>
      <c r="LDN3323" s="85"/>
      <c r="LDO3323" s="125"/>
      <c r="LDP3323" s="149"/>
      <c r="LDQ3323" s="70"/>
      <c r="LDR3323" s="83"/>
      <c r="LDS3323" s="82"/>
      <c r="LDT3323" s="82"/>
      <c r="LDU3323" s="88"/>
      <c r="LDV3323" s="85"/>
      <c r="LDW3323" s="125"/>
      <c r="LDX3323" s="149"/>
      <c r="LDY3323" s="70"/>
      <c r="LDZ3323" s="83"/>
      <c r="LEA3323" s="82"/>
      <c r="LEB3323" s="82"/>
      <c r="LEC3323" s="88"/>
      <c r="LED3323" s="85"/>
      <c r="LEE3323" s="125"/>
      <c r="LEF3323" s="149"/>
      <c r="LEG3323" s="70"/>
      <c r="LEH3323" s="83"/>
      <c r="LEI3323" s="82"/>
      <c r="LEJ3323" s="82"/>
      <c r="LEK3323" s="88"/>
      <c r="LEL3323" s="85"/>
      <c r="LEM3323" s="125"/>
      <c r="LEN3323" s="149"/>
      <c r="LEO3323" s="70"/>
      <c r="LEP3323" s="83"/>
      <c r="LEQ3323" s="82"/>
      <c r="LER3323" s="82"/>
      <c r="LES3323" s="88"/>
      <c r="LET3323" s="85"/>
      <c r="LEU3323" s="125"/>
      <c r="LEV3323" s="149"/>
      <c r="LEW3323" s="70"/>
      <c r="LEX3323" s="83"/>
      <c r="LEY3323" s="82"/>
      <c r="LEZ3323" s="82"/>
      <c r="LFA3323" s="88"/>
      <c r="LFB3323" s="85"/>
      <c r="LFC3323" s="125"/>
      <c r="LFD3323" s="149"/>
      <c r="LFE3323" s="70"/>
      <c r="LFF3323" s="83"/>
      <c r="LFG3323" s="82"/>
      <c r="LFH3323" s="82"/>
      <c r="LFI3323" s="88"/>
      <c r="LFJ3323" s="85"/>
      <c r="LFK3323" s="125"/>
      <c r="LFL3323" s="149"/>
      <c r="LFM3323" s="70"/>
      <c r="LFN3323" s="83"/>
      <c r="LFO3323" s="82"/>
      <c r="LFP3323" s="82"/>
      <c r="LFQ3323" s="88"/>
      <c r="LFR3323" s="85"/>
      <c r="LFS3323" s="125"/>
      <c r="LFT3323" s="149"/>
      <c r="LFU3323" s="70"/>
      <c r="LFV3323" s="83"/>
      <c r="LFW3323" s="82"/>
      <c r="LFX3323" s="82"/>
      <c r="LFY3323" s="88"/>
      <c r="LFZ3323" s="85"/>
      <c r="LGA3323" s="125"/>
      <c r="LGB3323" s="149"/>
      <c r="LGC3323" s="70"/>
      <c r="LGD3323" s="83"/>
      <c r="LGE3323" s="82"/>
      <c r="LGF3323" s="82"/>
      <c r="LGG3323" s="88"/>
      <c r="LGH3323" s="85"/>
      <c r="LGI3323" s="125"/>
      <c r="LGJ3323" s="149"/>
      <c r="LGK3323" s="70"/>
      <c r="LGL3323" s="83"/>
      <c r="LGM3323" s="82"/>
      <c r="LGN3323" s="82"/>
      <c r="LGO3323" s="88"/>
      <c r="LGP3323" s="85"/>
      <c r="LGQ3323" s="125"/>
      <c r="LGR3323" s="149"/>
      <c r="LGS3323" s="70"/>
      <c r="LGT3323" s="83"/>
      <c r="LGU3323" s="82"/>
      <c r="LGV3323" s="82"/>
      <c r="LGW3323" s="88"/>
      <c r="LGX3323" s="85"/>
      <c r="LGY3323" s="125"/>
      <c r="LGZ3323" s="149"/>
      <c r="LHA3323" s="70"/>
      <c r="LHB3323" s="83"/>
      <c r="LHC3323" s="82"/>
      <c r="LHD3323" s="82"/>
      <c r="LHE3323" s="88"/>
      <c r="LHF3323" s="85"/>
      <c r="LHG3323" s="125"/>
      <c r="LHH3323" s="149"/>
      <c r="LHI3323" s="70"/>
      <c r="LHJ3323" s="83"/>
      <c r="LHK3323" s="82"/>
      <c r="LHL3323" s="82"/>
      <c r="LHM3323" s="88"/>
      <c r="LHN3323" s="85"/>
      <c r="LHO3323" s="125"/>
      <c r="LHP3323" s="149"/>
      <c r="LHQ3323" s="70"/>
      <c r="LHR3323" s="83"/>
      <c r="LHS3323" s="82"/>
      <c r="LHT3323" s="82"/>
      <c r="LHU3323" s="88"/>
      <c r="LHV3323" s="85"/>
      <c r="LHW3323" s="125"/>
      <c r="LHX3323" s="149"/>
      <c r="LHY3323" s="70"/>
      <c r="LHZ3323" s="83"/>
      <c r="LIA3323" s="82"/>
      <c r="LIB3323" s="82"/>
      <c r="LIC3323" s="88"/>
      <c r="LID3323" s="85"/>
      <c r="LIE3323" s="125"/>
      <c r="LIF3323" s="149"/>
      <c r="LIG3323" s="70"/>
      <c r="LIH3323" s="83"/>
      <c r="LII3323" s="82"/>
      <c r="LIJ3323" s="82"/>
      <c r="LIK3323" s="88"/>
      <c r="LIL3323" s="85"/>
      <c r="LIM3323" s="125"/>
      <c r="LIN3323" s="149"/>
      <c r="LIO3323" s="70"/>
      <c r="LIP3323" s="83"/>
      <c r="LIQ3323" s="82"/>
      <c r="LIR3323" s="82"/>
      <c r="LIS3323" s="88"/>
      <c r="LIT3323" s="85"/>
      <c r="LIU3323" s="125"/>
      <c r="LIV3323" s="149"/>
      <c r="LIW3323" s="70"/>
      <c r="LIX3323" s="83"/>
      <c r="LIY3323" s="82"/>
      <c r="LIZ3323" s="82"/>
      <c r="LJA3323" s="88"/>
      <c r="LJB3323" s="85"/>
      <c r="LJC3323" s="125"/>
      <c r="LJD3323" s="149"/>
      <c r="LJE3323" s="70"/>
      <c r="LJF3323" s="83"/>
      <c r="LJG3323" s="82"/>
      <c r="LJH3323" s="82"/>
      <c r="LJI3323" s="88"/>
      <c r="LJJ3323" s="85"/>
      <c r="LJK3323" s="125"/>
      <c r="LJL3323" s="149"/>
      <c r="LJM3323" s="70"/>
      <c r="LJN3323" s="83"/>
      <c r="LJO3323" s="82"/>
      <c r="LJP3323" s="82"/>
      <c r="LJQ3323" s="88"/>
      <c r="LJR3323" s="85"/>
      <c r="LJS3323" s="125"/>
      <c r="LJT3323" s="149"/>
      <c r="LJU3323" s="70"/>
      <c r="LJV3323" s="83"/>
      <c r="LJW3323" s="82"/>
      <c r="LJX3323" s="82"/>
      <c r="LJY3323" s="88"/>
      <c r="LJZ3323" s="85"/>
      <c r="LKA3323" s="125"/>
      <c r="LKB3323" s="149"/>
      <c r="LKC3323" s="70"/>
      <c r="LKD3323" s="83"/>
      <c r="LKE3323" s="82"/>
      <c r="LKF3323" s="82"/>
      <c r="LKG3323" s="88"/>
      <c r="LKH3323" s="85"/>
      <c r="LKI3323" s="125"/>
      <c r="LKJ3323" s="149"/>
      <c r="LKK3323" s="70"/>
      <c r="LKL3323" s="83"/>
      <c r="LKM3323" s="82"/>
      <c r="LKN3323" s="82"/>
      <c r="LKO3323" s="88"/>
      <c r="LKP3323" s="85"/>
      <c r="LKQ3323" s="125"/>
      <c r="LKR3323" s="149"/>
      <c r="LKS3323" s="70"/>
      <c r="LKT3323" s="83"/>
      <c r="LKU3323" s="82"/>
      <c r="LKV3323" s="82"/>
      <c r="LKW3323" s="88"/>
      <c r="LKX3323" s="85"/>
      <c r="LKY3323" s="125"/>
      <c r="LKZ3323" s="149"/>
      <c r="LLA3323" s="70"/>
      <c r="LLB3323" s="83"/>
      <c r="LLC3323" s="82"/>
      <c r="LLD3323" s="82"/>
      <c r="LLE3323" s="88"/>
      <c r="LLF3323" s="85"/>
      <c r="LLG3323" s="125"/>
      <c r="LLH3323" s="149"/>
      <c r="LLI3323" s="70"/>
      <c r="LLJ3323" s="83"/>
      <c r="LLK3323" s="82"/>
      <c r="LLL3323" s="82"/>
      <c r="LLM3323" s="88"/>
      <c r="LLN3323" s="85"/>
      <c r="LLO3323" s="125"/>
      <c r="LLP3323" s="149"/>
      <c r="LLQ3323" s="70"/>
      <c r="LLR3323" s="83"/>
      <c r="LLS3323" s="82"/>
      <c r="LLT3323" s="82"/>
      <c r="LLU3323" s="88"/>
      <c r="LLV3323" s="85"/>
      <c r="LLW3323" s="125"/>
      <c r="LLX3323" s="149"/>
      <c r="LLY3323" s="70"/>
      <c r="LLZ3323" s="83"/>
      <c r="LMA3323" s="82"/>
      <c r="LMB3323" s="82"/>
      <c r="LMC3323" s="88"/>
      <c r="LMD3323" s="85"/>
      <c r="LME3323" s="125"/>
      <c r="LMF3323" s="149"/>
      <c r="LMG3323" s="70"/>
      <c r="LMH3323" s="83"/>
      <c r="LMI3323" s="82"/>
      <c r="LMJ3323" s="82"/>
      <c r="LMK3323" s="88"/>
      <c r="LML3323" s="85"/>
      <c r="LMM3323" s="125"/>
      <c r="LMN3323" s="149"/>
      <c r="LMO3323" s="70"/>
      <c r="LMP3323" s="83"/>
      <c r="LMQ3323" s="82"/>
      <c r="LMR3323" s="82"/>
      <c r="LMS3323" s="88"/>
      <c r="LMT3323" s="85"/>
      <c r="LMU3323" s="125"/>
      <c r="LMV3323" s="149"/>
      <c r="LMW3323" s="70"/>
      <c r="LMX3323" s="83"/>
      <c r="LMY3323" s="82"/>
      <c r="LMZ3323" s="82"/>
      <c r="LNA3323" s="88"/>
      <c r="LNB3323" s="85"/>
      <c r="LNC3323" s="125"/>
      <c r="LND3323" s="149"/>
      <c r="LNE3323" s="70"/>
      <c r="LNF3323" s="83"/>
      <c r="LNG3323" s="82"/>
      <c r="LNH3323" s="82"/>
      <c r="LNI3323" s="88"/>
      <c r="LNJ3323" s="85"/>
      <c r="LNK3323" s="125"/>
      <c r="LNL3323" s="149"/>
      <c r="LNM3323" s="70"/>
      <c r="LNN3323" s="83"/>
      <c r="LNO3323" s="82"/>
      <c r="LNP3323" s="82"/>
      <c r="LNQ3323" s="88"/>
      <c r="LNR3323" s="85"/>
      <c r="LNS3323" s="125"/>
      <c r="LNT3323" s="149"/>
      <c r="LNU3323" s="70"/>
      <c r="LNV3323" s="83"/>
      <c r="LNW3323" s="82"/>
      <c r="LNX3323" s="82"/>
      <c r="LNY3323" s="88"/>
      <c r="LNZ3323" s="85"/>
      <c r="LOA3323" s="125"/>
      <c r="LOB3323" s="149"/>
      <c r="LOC3323" s="70"/>
      <c r="LOD3323" s="83"/>
      <c r="LOE3323" s="82"/>
      <c r="LOF3323" s="82"/>
      <c r="LOG3323" s="88"/>
      <c r="LOH3323" s="85"/>
      <c r="LOI3323" s="125"/>
      <c r="LOJ3323" s="149"/>
      <c r="LOK3323" s="70"/>
      <c r="LOL3323" s="83"/>
      <c r="LOM3323" s="82"/>
      <c r="LON3323" s="82"/>
      <c r="LOO3323" s="88"/>
      <c r="LOP3323" s="85"/>
      <c r="LOQ3323" s="125"/>
      <c r="LOR3323" s="149"/>
      <c r="LOS3323" s="70"/>
      <c r="LOT3323" s="83"/>
      <c r="LOU3323" s="82"/>
      <c r="LOV3323" s="82"/>
      <c r="LOW3323" s="88"/>
      <c r="LOX3323" s="85"/>
      <c r="LOY3323" s="125"/>
      <c r="LOZ3323" s="149"/>
      <c r="LPA3323" s="70"/>
      <c r="LPB3323" s="83"/>
      <c r="LPC3323" s="82"/>
      <c r="LPD3323" s="82"/>
      <c r="LPE3323" s="88"/>
      <c r="LPF3323" s="85"/>
      <c r="LPG3323" s="125"/>
      <c r="LPH3323" s="149"/>
      <c r="LPI3323" s="70"/>
      <c r="LPJ3323" s="83"/>
      <c r="LPK3323" s="82"/>
      <c r="LPL3323" s="82"/>
      <c r="LPM3323" s="88"/>
      <c r="LPN3323" s="85"/>
      <c r="LPO3323" s="125"/>
      <c r="LPP3323" s="149"/>
      <c r="LPQ3323" s="70"/>
      <c r="LPR3323" s="83"/>
      <c r="LPS3323" s="82"/>
      <c r="LPT3323" s="82"/>
      <c r="LPU3323" s="88"/>
      <c r="LPV3323" s="85"/>
      <c r="LPW3323" s="125"/>
      <c r="LPX3323" s="149"/>
      <c r="LPY3323" s="70"/>
      <c r="LPZ3323" s="83"/>
      <c r="LQA3323" s="82"/>
      <c r="LQB3323" s="82"/>
      <c r="LQC3323" s="88"/>
      <c r="LQD3323" s="85"/>
      <c r="LQE3323" s="125"/>
      <c r="LQF3323" s="149"/>
      <c r="LQG3323" s="70"/>
      <c r="LQH3323" s="83"/>
      <c r="LQI3323" s="82"/>
      <c r="LQJ3323" s="82"/>
      <c r="LQK3323" s="88"/>
      <c r="LQL3323" s="85"/>
      <c r="LQM3323" s="125"/>
      <c r="LQN3323" s="149"/>
      <c r="LQO3323" s="70"/>
      <c r="LQP3323" s="83"/>
      <c r="LQQ3323" s="82"/>
      <c r="LQR3323" s="82"/>
      <c r="LQS3323" s="88"/>
      <c r="LQT3323" s="85"/>
      <c r="LQU3323" s="125"/>
      <c r="LQV3323" s="149"/>
      <c r="LQW3323" s="70"/>
      <c r="LQX3323" s="83"/>
      <c r="LQY3323" s="82"/>
      <c r="LQZ3323" s="82"/>
      <c r="LRA3323" s="88"/>
      <c r="LRB3323" s="85"/>
      <c r="LRC3323" s="125"/>
      <c r="LRD3323" s="149"/>
      <c r="LRE3323" s="70"/>
      <c r="LRF3323" s="83"/>
      <c r="LRG3323" s="82"/>
      <c r="LRH3323" s="82"/>
      <c r="LRI3323" s="88"/>
      <c r="LRJ3323" s="85"/>
      <c r="LRK3323" s="125"/>
      <c r="LRL3323" s="149"/>
      <c r="LRM3323" s="70"/>
      <c r="LRN3323" s="83"/>
      <c r="LRO3323" s="82"/>
      <c r="LRP3323" s="82"/>
      <c r="LRQ3323" s="88"/>
      <c r="LRR3323" s="85"/>
      <c r="LRS3323" s="125"/>
      <c r="LRT3323" s="149"/>
      <c r="LRU3323" s="70"/>
      <c r="LRV3323" s="83"/>
      <c r="LRW3323" s="82"/>
      <c r="LRX3323" s="82"/>
      <c r="LRY3323" s="88"/>
      <c r="LRZ3323" s="85"/>
      <c r="LSA3323" s="125"/>
      <c r="LSB3323" s="149"/>
      <c r="LSC3323" s="70"/>
      <c r="LSD3323" s="83"/>
      <c r="LSE3323" s="82"/>
      <c r="LSF3323" s="82"/>
      <c r="LSG3323" s="88"/>
      <c r="LSH3323" s="85"/>
      <c r="LSI3323" s="125"/>
      <c r="LSJ3323" s="149"/>
      <c r="LSK3323" s="70"/>
      <c r="LSL3323" s="83"/>
      <c r="LSM3323" s="82"/>
      <c r="LSN3323" s="82"/>
      <c r="LSO3323" s="88"/>
      <c r="LSP3323" s="85"/>
      <c r="LSQ3323" s="125"/>
      <c r="LSR3323" s="149"/>
      <c r="LSS3323" s="70"/>
      <c r="LST3323" s="83"/>
      <c r="LSU3323" s="82"/>
      <c r="LSV3323" s="82"/>
      <c r="LSW3323" s="88"/>
      <c r="LSX3323" s="85"/>
      <c r="LSY3323" s="125"/>
      <c r="LSZ3323" s="149"/>
      <c r="LTA3323" s="70"/>
      <c r="LTB3323" s="83"/>
      <c r="LTC3323" s="82"/>
      <c r="LTD3323" s="82"/>
      <c r="LTE3323" s="88"/>
      <c r="LTF3323" s="85"/>
      <c r="LTG3323" s="125"/>
      <c r="LTH3323" s="149"/>
      <c r="LTI3323" s="70"/>
      <c r="LTJ3323" s="83"/>
      <c r="LTK3323" s="82"/>
      <c r="LTL3323" s="82"/>
      <c r="LTM3323" s="88"/>
      <c r="LTN3323" s="85"/>
      <c r="LTO3323" s="125"/>
      <c r="LTP3323" s="149"/>
      <c r="LTQ3323" s="70"/>
      <c r="LTR3323" s="83"/>
      <c r="LTS3323" s="82"/>
      <c r="LTT3323" s="82"/>
      <c r="LTU3323" s="88"/>
      <c r="LTV3323" s="85"/>
      <c r="LTW3323" s="125"/>
      <c r="LTX3323" s="149"/>
      <c r="LTY3323" s="70"/>
      <c r="LTZ3323" s="83"/>
      <c r="LUA3323" s="82"/>
      <c r="LUB3323" s="82"/>
      <c r="LUC3323" s="88"/>
      <c r="LUD3323" s="85"/>
      <c r="LUE3323" s="125"/>
      <c r="LUF3323" s="149"/>
      <c r="LUG3323" s="70"/>
      <c r="LUH3323" s="83"/>
      <c r="LUI3323" s="82"/>
      <c r="LUJ3323" s="82"/>
      <c r="LUK3323" s="88"/>
      <c r="LUL3323" s="85"/>
      <c r="LUM3323" s="125"/>
      <c r="LUN3323" s="149"/>
      <c r="LUO3323" s="70"/>
      <c r="LUP3323" s="83"/>
      <c r="LUQ3323" s="82"/>
      <c r="LUR3323" s="82"/>
      <c r="LUS3323" s="88"/>
      <c r="LUT3323" s="85"/>
      <c r="LUU3323" s="125"/>
      <c r="LUV3323" s="149"/>
      <c r="LUW3323" s="70"/>
      <c r="LUX3323" s="83"/>
      <c r="LUY3323" s="82"/>
      <c r="LUZ3323" s="82"/>
      <c r="LVA3323" s="88"/>
      <c r="LVB3323" s="85"/>
      <c r="LVC3323" s="125"/>
      <c r="LVD3323" s="149"/>
      <c r="LVE3323" s="70"/>
      <c r="LVF3323" s="83"/>
      <c r="LVG3323" s="82"/>
      <c r="LVH3323" s="82"/>
      <c r="LVI3323" s="88"/>
      <c r="LVJ3323" s="85"/>
      <c r="LVK3323" s="125"/>
      <c r="LVL3323" s="149"/>
      <c r="LVM3323" s="70"/>
      <c r="LVN3323" s="83"/>
      <c r="LVO3323" s="82"/>
      <c r="LVP3323" s="82"/>
      <c r="LVQ3323" s="88"/>
      <c r="LVR3323" s="85"/>
      <c r="LVS3323" s="125"/>
      <c r="LVT3323" s="149"/>
      <c r="LVU3323" s="70"/>
      <c r="LVV3323" s="83"/>
      <c r="LVW3323" s="82"/>
      <c r="LVX3323" s="82"/>
      <c r="LVY3323" s="88"/>
      <c r="LVZ3323" s="85"/>
      <c r="LWA3323" s="125"/>
      <c r="LWB3323" s="149"/>
      <c r="LWC3323" s="70"/>
      <c r="LWD3323" s="83"/>
      <c r="LWE3323" s="82"/>
      <c r="LWF3323" s="82"/>
      <c r="LWG3323" s="88"/>
      <c r="LWH3323" s="85"/>
      <c r="LWI3323" s="125"/>
      <c r="LWJ3323" s="149"/>
      <c r="LWK3323" s="70"/>
      <c r="LWL3323" s="83"/>
      <c r="LWM3323" s="82"/>
      <c r="LWN3323" s="82"/>
      <c r="LWO3323" s="88"/>
      <c r="LWP3323" s="85"/>
      <c r="LWQ3323" s="125"/>
      <c r="LWR3323" s="149"/>
      <c r="LWS3323" s="70"/>
      <c r="LWT3323" s="83"/>
      <c r="LWU3323" s="82"/>
      <c r="LWV3323" s="82"/>
      <c r="LWW3323" s="88"/>
      <c r="LWX3323" s="85"/>
      <c r="LWY3323" s="125"/>
      <c r="LWZ3323" s="149"/>
      <c r="LXA3323" s="70"/>
      <c r="LXB3323" s="83"/>
      <c r="LXC3323" s="82"/>
      <c r="LXD3323" s="82"/>
      <c r="LXE3323" s="88"/>
      <c r="LXF3323" s="85"/>
      <c r="LXG3323" s="125"/>
      <c r="LXH3323" s="149"/>
      <c r="LXI3323" s="70"/>
      <c r="LXJ3323" s="83"/>
      <c r="LXK3323" s="82"/>
      <c r="LXL3323" s="82"/>
      <c r="LXM3323" s="88"/>
      <c r="LXN3323" s="85"/>
      <c r="LXO3323" s="125"/>
      <c r="LXP3323" s="149"/>
      <c r="LXQ3323" s="70"/>
      <c r="LXR3323" s="83"/>
      <c r="LXS3323" s="82"/>
      <c r="LXT3323" s="82"/>
      <c r="LXU3323" s="88"/>
      <c r="LXV3323" s="85"/>
      <c r="LXW3323" s="125"/>
      <c r="LXX3323" s="149"/>
      <c r="LXY3323" s="70"/>
      <c r="LXZ3323" s="83"/>
      <c r="LYA3323" s="82"/>
      <c r="LYB3323" s="82"/>
      <c r="LYC3323" s="88"/>
      <c r="LYD3323" s="85"/>
      <c r="LYE3323" s="125"/>
      <c r="LYF3323" s="149"/>
      <c r="LYG3323" s="70"/>
      <c r="LYH3323" s="83"/>
      <c r="LYI3323" s="82"/>
      <c r="LYJ3323" s="82"/>
      <c r="LYK3323" s="88"/>
      <c r="LYL3323" s="85"/>
      <c r="LYM3323" s="125"/>
      <c r="LYN3323" s="149"/>
      <c r="LYO3323" s="70"/>
      <c r="LYP3323" s="83"/>
      <c r="LYQ3323" s="82"/>
      <c r="LYR3323" s="82"/>
      <c r="LYS3323" s="88"/>
      <c r="LYT3323" s="85"/>
      <c r="LYU3323" s="125"/>
      <c r="LYV3323" s="149"/>
      <c r="LYW3323" s="70"/>
      <c r="LYX3323" s="83"/>
      <c r="LYY3323" s="82"/>
      <c r="LYZ3323" s="82"/>
      <c r="LZA3323" s="88"/>
      <c r="LZB3323" s="85"/>
      <c r="LZC3323" s="125"/>
      <c r="LZD3323" s="149"/>
      <c r="LZE3323" s="70"/>
      <c r="LZF3323" s="83"/>
      <c r="LZG3323" s="82"/>
      <c r="LZH3323" s="82"/>
      <c r="LZI3323" s="88"/>
      <c r="LZJ3323" s="85"/>
      <c r="LZK3323" s="125"/>
      <c r="LZL3323" s="149"/>
      <c r="LZM3323" s="70"/>
      <c r="LZN3323" s="83"/>
      <c r="LZO3323" s="82"/>
      <c r="LZP3323" s="82"/>
      <c r="LZQ3323" s="88"/>
      <c r="LZR3323" s="85"/>
      <c r="LZS3323" s="125"/>
      <c r="LZT3323" s="149"/>
      <c r="LZU3323" s="70"/>
      <c r="LZV3323" s="83"/>
      <c r="LZW3323" s="82"/>
      <c r="LZX3323" s="82"/>
      <c r="LZY3323" s="88"/>
      <c r="LZZ3323" s="85"/>
      <c r="MAA3323" s="125"/>
      <c r="MAB3323" s="149"/>
      <c r="MAC3323" s="70"/>
      <c r="MAD3323" s="83"/>
      <c r="MAE3323" s="82"/>
      <c r="MAF3323" s="82"/>
      <c r="MAG3323" s="88"/>
      <c r="MAH3323" s="85"/>
      <c r="MAI3323" s="125"/>
      <c r="MAJ3323" s="149"/>
      <c r="MAK3323" s="70"/>
      <c r="MAL3323" s="83"/>
      <c r="MAM3323" s="82"/>
      <c r="MAN3323" s="82"/>
      <c r="MAO3323" s="88"/>
      <c r="MAP3323" s="85"/>
      <c r="MAQ3323" s="125"/>
      <c r="MAR3323" s="149"/>
      <c r="MAS3323" s="70"/>
      <c r="MAT3323" s="83"/>
      <c r="MAU3323" s="82"/>
      <c r="MAV3323" s="82"/>
      <c r="MAW3323" s="88"/>
      <c r="MAX3323" s="85"/>
      <c r="MAY3323" s="125"/>
      <c r="MAZ3323" s="149"/>
      <c r="MBA3323" s="70"/>
      <c r="MBB3323" s="83"/>
      <c r="MBC3323" s="82"/>
      <c r="MBD3323" s="82"/>
      <c r="MBE3323" s="88"/>
      <c r="MBF3323" s="85"/>
      <c r="MBG3323" s="125"/>
      <c r="MBH3323" s="149"/>
      <c r="MBI3323" s="70"/>
      <c r="MBJ3323" s="83"/>
      <c r="MBK3323" s="82"/>
      <c r="MBL3323" s="82"/>
      <c r="MBM3323" s="88"/>
      <c r="MBN3323" s="85"/>
      <c r="MBO3323" s="125"/>
      <c r="MBP3323" s="149"/>
      <c r="MBQ3323" s="70"/>
      <c r="MBR3323" s="83"/>
      <c r="MBS3323" s="82"/>
      <c r="MBT3323" s="82"/>
      <c r="MBU3323" s="88"/>
      <c r="MBV3323" s="85"/>
      <c r="MBW3323" s="125"/>
      <c r="MBX3323" s="149"/>
      <c r="MBY3323" s="70"/>
      <c r="MBZ3323" s="83"/>
      <c r="MCA3323" s="82"/>
      <c r="MCB3323" s="82"/>
      <c r="MCC3323" s="88"/>
      <c r="MCD3323" s="85"/>
      <c r="MCE3323" s="125"/>
      <c r="MCF3323" s="149"/>
      <c r="MCG3323" s="70"/>
      <c r="MCH3323" s="83"/>
      <c r="MCI3323" s="82"/>
      <c r="MCJ3323" s="82"/>
      <c r="MCK3323" s="88"/>
      <c r="MCL3323" s="85"/>
      <c r="MCM3323" s="125"/>
      <c r="MCN3323" s="149"/>
      <c r="MCO3323" s="70"/>
      <c r="MCP3323" s="83"/>
      <c r="MCQ3323" s="82"/>
      <c r="MCR3323" s="82"/>
      <c r="MCS3323" s="88"/>
      <c r="MCT3323" s="85"/>
      <c r="MCU3323" s="125"/>
      <c r="MCV3323" s="149"/>
      <c r="MCW3323" s="70"/>
      <c r="MCX3323" s="83"/>
      <c r="MCY3323" s="82"/>
      <c r="MCZ3323" s="82"/>
      <c r="MDA3323" s="88"/>
      <c r="MDB3323" s="85"/>
      <c r="MDC3323" s="125"/>
      <c r="MDD3323" s="149"/>
      <c r="MDE3323" s="70"/>
      <c r="MDF3323" s="83"/>
      <c r="MDG3323" s="82"/>
      <c r="MDH3323" s="82"/>
      <c r="MDI3323" s="88"/>
      <c r="MDJ3323" s="85"/>
      <c r="MDK3323" s="125"/>
      <c r="MDL3323" s="149"/>
      <c r="MDM3323" s="70"/>
      <c r="MDN3323" s="83"/>
      <c r="MDO3323" s="82"/>
      <c r="MDP3323" s="82"/>
      <c r="MDQ3323" s="88"/>
      <c r="MDR3323" s="85"/>
      <c r="MDS3323" s="125"/>
      <c r="MDT3323" s="149"/>
      <c r="MDU3323" s="70"/>
      <c r="MDV3323" s="83"/>
      <c r="MDW3323" s="82"/>
      <c r="MDX3323" s="82"/>
      <c r="MDY3323" s="88"/>
      <c r="MDZ3323" s="85"/>
      <c r="MEA3323" s="125"/>
      <c r="MEB3323" s="149"/>
      <c r="MEC3323" s="70"/>
      <c r="MED3323" s="83"/>
      <c r="MEE3323" s="82"/>
      <c r="MEF3323" s="82"/>
      <c r="MEG3323" s="88"/>
      <c r="MEH3323" s="85"/>
      <c r="MEI3323" s="125"/>
      <c r="MEJ3323" s="149"/>
      <c r="MEK3323" s="70"/>
      <c r="MEL3323" s="83"/>
      <c r="MEM3323" s="82"/>
      <c r="MEN3323" s="82"/>
      <c r="MEO3323" s="88"/>
      <c r="MEP3323" s="85"/>
      <c r="MEQ3323" s="125"/>
      <c r="MER3323" s="149"/>
      <c r="MES3323" s="70"/>
      <c r="MET3323" s="83"/>
      <c r="MEU3323" s="82"/>
      <c r="MEV3323" s="82"/>
      <c r="MEW3323" s="88"/>
      <c r="MEX3323" s="85"/>
      <c r="MEY3323" s="125"/>
      <c r="MEZ3323" s="149"/>
      <c r="MFA3323" s="70"/>
      <c r="MFB3323" s="83"/>
      <c r="MFC3323" s="82"/>
      <c r="MFD3323" s="82"/>
      <c r="MFE3323" s="88"/>
      <c r="MFF3323" s="85"/>
      <c r="MFG3323" s="125"/>
      <c r="MFH3323" s="149"/>
      <c r="MFI3323" s="70"/>
      <c r="MFJ3323" s="83"/>
      <c r="MFK3323" s="82"/>
      <c r="MFL3323" s="82"/>
      <c r="MFM3323" s="88"/>
      <c r="MFN3323" s="85"/>
      <c r="MFO3323" s="125"/>
      <c r="MFP3323" s="149"/>
      <c r="MFQ3323" s="70"/>
      <c r="MFR3323" s="83"/>
      <c r="MFS3323" s="82"/>
      <c r="MFT3323" s="82"/>
      <c r="MFU3323" s="88"/>
      <c r="MFV3323" s="85"/>
      <c r="MFW3323" s="125"/>
      <c r="MFX3323" s="149"/>
      <c r="MFY3323" s="70"/>
      <c r="MFZ3323" s="83"/>
      <c r="MGA3323" s="82"/>
      <c r="MGB3323" s="82"/>
      <c r="MGC3323" s="88"/>
      <c r="MGD3323" s="85"/>
      <c r="MGE3323" s="125"/>
      <c r="MGF3323" s="149"/>
      <c r="MGG3323" s="70"/>
      <c r="MGH3323" s="83"/>
      <c r="MGI3323" s="82"/>
      <c r="MGJ3323" s="82"/>
      <c r="MGK3323" s="88"/>
      <c r="MGL3323" s="85"/>
      <c r="MGM3323" s="125"/>
      <c r="MGN3323" s="149"/>
      <c r="MGO3323" s="70"/>
      <c r="MGP3323" s="83"/>
      <c r="MGQ3323" s="82"/>
      <c r="MGR3323" s="82"/>
      <c r="MGS3323" s="88"/>
      <c r="MGT3323" s="85"/>
      <c r="MGU3323" s="125"/>
      <c r="MGV3323" s="149"/>
      <c r="MGW3323" s="70"/>
      <c r="MGX3323" s="83"/>
      <c r="MGY3323" s="82"/>
      <c r="MGZ3323" s="82"/>
      <c r="MHA3323" s="88"/>
      <c r="MHB3323" s="85"/>
      <c r="MHC3323" s="125"/>
      <c r="MHD3323" s="149"/>
      <c r="MHE3323" s="70"/>
      <c r="MHF3323" s="83"/>
      <c r="MHG3323" s="82"/>
      <c r="MHH3323" s="82"/>
      <c r="MHI3323" s="88"/>
      <c r="MHJ3323" s="85"/>
      <c r="MHK3323" s="125"/>
      <c r="MHL3323" s="149"/>
      <c r="MHM3323" s="70"/>
      <c r="MHN3323" s="83"/>
      <c r="MHO3323" s="82"/>
      <c r="MHP3323" s="82"/>
      <c r="MHQ3323" s="88"/>
      <c r="MHR3323" s="85"/>
      <c r="MHS3323" s="125"/>
      <c r="MHT3323" s="149"/>
      <c r="MHU3323" s="70"/>
      <c r="MHV3323" s="83"/>
      <c r="MHW3323" s="82"/>
      <c r="MHX3323" s="82"/>
      <c r="MHY3323" s="88"/>
      <c r="MHZ3323" s="85"/>
      <c r="MIA3323" s="125"/>
      <c r="MIB3323" s="149"/>
      <c r="MIC3323" s="70"/>
      <c r="MID3323" s="83"/>
      <c r="MIE3323" s="82"/>
      <c r="MIF3323" s="82"/>
      <c r="MIG3323" s="88"/>
      <c r="MIH3323" s="85"/>
      <c r="MII3323" s="125"/>
      <c r="MIJ3323" s="149"/>
      <c r="MIK3323" s="70"/>
      <c r="MIL3323" s="83"/>
      <c r="MIM3323" s="82"/>
      <c r="MIN3323" s="82"/>
      <c r="MIO3323" s="88"/>
      <c r="MIP3323" s="85"/>
      <c r="MIQ3323" s="125"/>
      <c r="MIR3323" s="149"/>
      <c r="MIS3323" s="70"/>
      <c r="MIT3323" s="83"/>
      <c r="MIU3323" s="82"/>
      <c r="MIV3323" s="82"/>
      <c r="MIW3323" s="88"/>
      <c r="MIX3323" s="85"/>
      <c r="MIY3323" s="125"/>
      <c r="MIZ3323" s="149"/>
      <c r="MJA3323" s="70"/>
      <c r="MJB3323" s="83"/>
      <c r="MJC3323" s="82"/>
      <c r="MJD3323" s="82"/>
      <c r="MJE3323" s="88"/>
      <c r="MJF3323" s="85"/>
      <c r="MJG3323" s="125"/>
      <c r="MJH3323" s="149"/>
      <c r="MJI3323" s="70"/>
      <c r="MJJ3323" s="83"/>
      <c r="MJK3323" s="82"/>
      <c r="MJL3323" s="82"/>
      <c r="MJM3323" s="88"/>
      <c r="MJN3323" s="85"/>
      <c r="MJO3323" s="125"/>
      <c r="MJP3323" s="149"/>
      <c r="MJQ3323" s="70"/>
      <c r="MJR3323" s="83"/>
      <c r="MJS3323" s="82"/>
      <c r="MJT3323" s="82"/>
      <c r="MJU3323" s="88"/>
      <c r="MJV3323" s="85"/>
      <c r="MJW3323" s="125"/>
      <c r="MJX3323" s="149"/>
      <c r="MJY3323" s="70"/>
      <c r="MJZ3323" s="83"/>
      <c r="MKA3323" s="82"/>
      <c r="MKB3323" s="82"/>
      <c r="MKC3323" s="88"/>
      <c r="MKD3323" s="85"/>
      <c r="MKE3323" s="125"/>
      <c r="MKF3323" s="149"/>
      <c r="MKG3323" s="70"/>
      <c r="MKH3323" s="83"/>
      <c r="MKI3323" s="82"/>
      <c r="MKJ3323" s="82"/>
      <c r="MKK3323" s="88"/>
      <c r="MKL3323" s="85"/>
      <c r="MKM3323" s="125"/>
      <c r="MKN3323" s="149"/>
      <c r="MKO3323" s="70"/>
      <c r="MKP3323" s="83"/>
      <c r="MKQ3323" s="82"/>
      <c r="MKR3323" s="82"/>
      <c r="MKS3323" s="88"/>
      <c r="MKT3323" s="85"/>
      <c r="MKU3323" s="125"/>
      <c r="MKV3323" s="149"/>
      <c r="MKW3323" s="70"/>
      <c r="MKX3323" s="83"/>
      <c r="MKY3323" s="82"/>
      <c r="MKZ3323" s="82"/>
      <c r="MLA3323" s="88"/>
      <c r="MLB3323" s="85"/>
      <c r="MLC3323" s="125"/>
      <c r="MLD3323" s="149"/>
      <c r="MLE3323" s="70"/>
      <c r="MLF3323" s="83"/>
      <c r="MLG3323" s="82"/>
      <c r="MLH3323" s="82"/>
      <c r="MLI3323" s="88"/>
      <c r="MLJ3323" s="85"/>
      <c r="MLK3323" s="125"/>
      <c r="MLL3323" s="149"/>
      <c r="MLM3323" s="70"/>
      <c r="MLN3323" s="83"/>
      <c r="MLO3323" s="82"/>
      <c r="MLP3323" s="82"/>
      <c r="MLQ3323" s="88"/>
      <c r="MLR3323" s="85"/>
      <c r="MLS3323" s="125"/>
      <c r="MLT3323" s="149"/>
      <c r="MLU3323" s="70"/>
      <c r="MLV3323" s="83"/>
      <c r="MLW3323" s="82"/>
      <c r="MLX3323" s="82"/>
      <c r="MLY3323" s="88"/>
      <c r="MLZ3323" s="85"/>
      <c r="MMA3323" s="125"/>
      <c r="MMB3323" s="149"/>
      <c r="MMC3323" s="70"/>
      <c r="MMD3323" s="83"/>
      <c r="MME3323" s="82"/>
      <c r="MMF3323" s="82"/>
      <c r="MMG3323" s="88"/>
      <c r="MMH3323" s="85"/>
      <c r="MMI3323" s="125"/>
      <c r="MMJ3323" s="149"/>
      <c r="MMK3323" s="70"/>
      <c r="MML3323" s="83"/>
      <c r="MMM3323" s="82"/>
      <c r="MMN3323" s="82"/>
      <c r="MMO3323" s="88"/>
      <c r="MMP3323" s="85"/>
      <c r="MMQ3323" s="125"/>
      <c r="MMR3323" s="149"/>
      <c r="MMS3323" s="70"/>
      <c r="MMT3323" s="83"/>
      <c r="MMU3323" s="82"/>
      <c r="MMV3323" s="82"/>
      <c r="MMW3323" s="88"/>
      <c r="MMX3323" s="85"/>
      <c r="MMY3323" s="125"/>
      <c r="MMZ3323" s="149"/>
      <c r="MNA3323" s="70"/>
      <c r="MNB3323" s="83"/>
      <c r="MNC3323" s="82"/>
      <c r="MND3323" s="82"/>
      <c r="MNE3323" s="88"/>
      <c r="MNF3323" s="85"/>
      <c r="MNG3323" s="125"/>
      <c r="MNH3323" s="149"/>
      <c r="MNI3323" s="70"/>
      <c r="MNJ3323" s="83"/>
      <c r="MNK3323" s="82"/>
      <c r="MNL3323" s="82"/>
      <c r="MNM3323" s="88"/>
      <c r="MNN3323" s="85"/>
      <c r="MNO3323" s="125"/>
      <c r="MNP3323" s="149"/>
      <c r="MNQ3323" s="70"/>
      <c r="MNR3323" s="83"/>
      <c r="MNS3323" s="82"/>
      <c r="MNT3323" s="82"/>
      <c r="MNU3323" s="88"/>
      <c r="MNV3323" s="85"/>
      <c r="MNW3323" s="125"/>
      <c r="MNX3323" s="149"/>
      <c r="MNY3323" s="70"/>
      <c r="MNZ3323" s="83"/>
      <c r="MOA3323" s="82"/>
      <c r="MOB3323" s="82"/>
      <c r="MOC3323" s="88"/>
      <c r="MOD3323" s="85"/>
      <c r="MOE3323" s="125"/>
      <c r="MOF3323" s="149"/>
      <c r="MOG3323" s="70"/>
      <c r="MOH3323" s="83"/>
      <c r="MOI3323" s="82"/>
      <c r="MOJ3323" s="82"/>
      <c r="MOK3323" s="88"/>
      <c r="MOL3323" s="85"/>
      <c r="MOM3323" s="125"/>
      <c r="MON3323" s="149"/>
      <c r="MOO3323" s="70"/>
      <c r="MOP3323" s="83"/>
      <c r="MOQ3323" s="82"/>
      <c r="MOR3323" s="82"/>
      <c r="MOS3323" s="88"/>
      <c r="MOT3323" s="85"/>
      <c r="MOU3323" s="125"/>
      <c r="MOV3323" s="149"/>
      <c r="MOW3323" s="70"/>
      <c r="MOX3323" s="83"/>
      <c r="MOY3323" s="82"/>
      <c r="MOZ3323" s="82"/>
      <c r="MPA3323" s="88"/>
      <c r="MPB3323" s="85"/>
      <c r="MPC3323" s="125"/>
      <c r="MPD3323" s="149"/>
      <c r="MPE3323" s="70"/>
      <c r="MPF3323" s="83"/>
      <c r="MPG3323" s="82"/>
      <c r="MPH3323" s="82"/>
      <c r="MPI3323" s="88"/>
      <c r="MPJ3323" s="85"/>
      <c r="MPK3323" s="125"/>
      <c r="MPL3323" s="149"/>
      <c r="MPM3323" s="70"/>
      <c r="MPN3323" s="83"/>
      <c r="MPO3323" s="82"/>
      <c r="MPP3323" s="82"/>
      <c r="MPQ3323" s="88"/>
      <c r="MPR3323" s="85"/>
      <c r="MPS3323" s="125"/>
      <c r="MPT3323" s="149"/>
      <c r="MPU3323" s="70"/>
      <c r="MPV3323" s="83"/>
      <c r="MPW3323" s="82"/>
      <c r="MPX3323" s="82"/>
      <c r="MPY3323" s="88"/>
      <c r="MPZ3323" s="85"/>
      <c r="MQA3323" s="125"/>
      <c r="MQB3323" s="149"/>
      <c r="MQC3323" s="70"/>
      <c r="MQD3323" s="83"/>
      <c r="MQE3323" s="82"/>
      <c r="MQF3323" s="82"/>
      <c r="MQG3323" s="88"/>
      <c r="MQH3323" s="85"/>
      <c r="MQI3323" s="125"/>
      <c r="MQJ3323" s="149"/>
      <c r="MQK3323" s="70"/>
      <c r="MQL3323" s="83"/>
      <c r="MQM3323" s="82"/>
      <c r="MQN3323" s="82"/>
      <c r="MQO3323" s="88"/>
      <c r="MQP3323" s="85"/>
      <c r="MQQ3323" s="125"/>
      <c r="MQR3323" s="149"/>
      <c r="MQS3323" s="70"/>
      <c r="MQT3323" s="83"/>
      <c r="MQU3323" s="82"/>
      <c r="MQV3323" s="82"/>
      <c r="MQW3323" s="88"/>
      <c r="MQX3323" s="85"/>
      <c r="MQY3323" s="125"/>
      <c r="MQZ3323" s="149"/>
      <c r="MRA3323" s="70"/>
      <c r="MRB3323" s="83"/>
      <c r="MRC3323" s="82"/>
      <c r="MRD3323" s="82"/>
      <c r="MRE3323" s="88"/>
      <c r="MRF3323" s="85"/>
      <c r="MRG3323" s="125"/>
      <c r="MRH3323" s="149"/>
      <c r="MRI3323" s="70"/>
      <c r="MRJ3323" s="83"/>
      <c r="MRK3323" s="82"/>
      <c r="MRL3323" s="82"/>
      <c r="MRM3323" s="88"/>
      <c r="MRN3323" s="85"/>
      <c r="MRO3323" s="125"/>
      <c r="MRP3323" s="149"/>
      <c r="MRQ3323" s="70"/>
      <c r="MRR3323" s="83"/>
      <c r="MRS3323" s="82"/>
      <c r="MRT3323" s="82"/>
      <c r="MRU3323" s="88"/>
      <c r="MRV3323" s="85"/>
      <c r="MRW3323" s="125"/>
      <c r="MRX3323" s="149"/>
      <c r="MRY3323" s="70"/>
      <c r="MRZ3323" s="83"/>
      <c r="MSA3323" s="82"/>
      <c r="MSB3323" s="82"/>
      <c r="MSC3323" s="88"/>
      <c r="MSD3323" s="85"/>
      <c r="MSE3323" s="125"/>
      <c r="MSF3323" s="149"/>
      <c r="MSG3323" s="70"/>
      <c r="MSH3323" s="83"/>
      <c r="MSI3323" s="82"/>
      <c r="MSJ3323" s="82"/>
      <c r="MSK3323" s="88"/>
      <c r="MSL3323" s="85"/>
      <c r="MSM3323" s="125"/>
      <c r="MSN3323" s="149"/>
      <c r="MSO3323" s="70"/>
      <c r="MSP3323" s="83"/>
      <c r="MSQ3323" s="82"/>
      <c r="MSR3323" s="82"/>
      <c r="MSS3323" s="88"/>
      <c r="MST3323" s="85"/>
      <c r="MSU3323" s="125"/>
      <c r="MSV3323" s="149"/>
      <c r="MSW3323" s="70"/>
      <c r="MSX3323" s="83"/>
      <c r="MSY3323" s="82"/>
      <c r="MSZ3323" s="82"/>
      <c r="MTA3323" s="88"/>
      <c r="MTB3323" s="85"/>
      <c r="MTC3323" s="125"/>
      <c r="MTD3323" s="149"/>
      <c r="MTE3323" s="70"/>
      <c r="MTF3323" s="83"/>
      <c r="MTG3323" s="82"/>
      <c r="MTH3323" s="82"/>
      <c r="MTI3323" s="88"/>
      <c r="MTJ3323" s="85"/>
      <c r="MTK3323" s="125"/>
      <c r="MTL3323" s="149"/>
      <c r="MTM3323" s="70"/>
      <c r="MTN3323" s="83"/>
      <c r="MTO3323" s="82"/>
      <c r="MTP3323" s="82"/>
      <c r="MTQ3323" s="88"/>
      <c r="MTR3323" s="85"/>
      <c r="MTS3323" s="125"/>
      <c r="MTT3323" s="149"/>
      <c r="MTU3323" s="70"/>
      <c r="MTV3323" s="83"/>
      <c r="MTW3323" s="82"/>
      <c r="MTX3323" s="82"/>
      <c r="MTY3323" s="88"/>
      <c r="MTZ3323" s="85"/>
      <c r="MUA3323" s="125"/>
      <c r="MUB3323" s="149"/>
      <c r="MUC3323" s="70"/>
      <c r="MUD3323" s="83"/>
      <c r="MUE3323" s="82"/>
      <c r="MUF3323" s="82"/>
      <c r="MUG3323" s="88"/>
      <c r="MUH3323" s="85"/>
      <c r="MUI3323" s="125"/>
      <c r="MUJ3323" s="149"/>
      <c r="MUK3323" s="70"/>
      <c r="MUL3323" s="83"/>
      <c r="MUM3323" s="82"/>
      <c r="MUN3323" s="82"/>
      <c r="MUO3323" s="88"/>
      <c r="MUP3323" s="85"/>
      <c r="MUQ3323" s="125"/>
      <c r="MUR3323" s="149"/>
      <c r="MUS3323" s="70"/>
      <c r="MUT3323" s="83"/>
      <c r="MUU3323" s="82"/>
      <c r="MUV3323" s="82"/>
      <c r="MUW3323" s="88"/>
      <c r="MUX3323" s="85"/>
      <c r="MUY3323" s="125"/>
      <c r="MUZ3323" s="149"/>
      <c r="MVA3323" s="70"/>
      <c r="MVB3323" s="83"/>
      <c r="MVC3323" s="82"/>
      <c r="MVD3323" s="82"/>
      <c r="MVE3323" s="88"/>
      <c r="MVF3323" s="85"/>
      <c r="MVG3323" s="125"/>
      <c r="MVH3323" s="149"/>
      <c r="MVI3323" s="70"/>
      <c r="MVJ3323" s="83"/>
      <c r="MVK3323" s="82"/>
      <c r="MVL3323" s="82"/>
      <c r="MVM3323" s="88"/>
      <c r="MVN3323" s="85"/>
      <c r="MVO3323" s="125"/>
      <c r="MVP3323" s="149"/>
      <c r="MVQ3323" s="70"/>
      <c r="MVR3323" s="83"/>
      <c r="MVS3323" s="82"/>
      <c r="MVT3323" s="82"/>
      <c r="MVU3323" s="88"/>
      <c r="MVV3323" s="85"/>
      <c r="MVW3323" s="125"/>
      <c r="MVX3323" s="149"/>
      <c r="MVY3323" s="70"/>
      <c r="MVZ3323" s="83"/>
      <c r="MWA3323" s="82"/>
      <c r="MWB3323" s="82"/>
      <c r="MWC3323" s="88"/>
      <c r="MWD3323" s="85"/>
      <c r="MWE3323" s="125"/>
      <c r="MWF3323" s="149"/>
      <c r="MWG3323" s="70"/>
      <c r="MWH3323" s="83"/>
      <c r="MWI3323" s="82"/>
      <c r="MWJ3323" s="82"/>
      <c r="MWK3323" s="88"/>
      <c r="MWL3323" s="85"/>
      <c r="MWM3323" s="125"/>
      <c r="MWN3323" s="149"/>
      <c r="MWO3323" s="70"/>
      <c r="MWP3323" s="83"/>
      <c r="MWQ3323" s="82"/>
      <c r="MWR3323" s="82"/>
      <c r="MWS3323" s="88"/>
      <c r="MWT3323" s="85"/>
      <c r="MWU3323" s="125"/>
      <c r="MWV3323" s="149"/>
      <c r="MWW3323" s="70"/>
      <c r="MWX3323" s="83"/>
      <c r="MWY3323" s="82"/>
      <c r="MWZ3323" s="82"/>
      <c r="MXA3323" s="88"/>
      <c r="MXB3323" s="85"/>
      <c r="MXC3323" s="125"/>
      <c r="MXD3323" s="149"/>
      <c r="MXE3323" s="70"/>
      <c r="MXF3323" s="83"/>
      <c r="MXG3323" s="82"/>
      <c r="MXH3323" s="82"/>
      <c r="MXI3323" s="88"/>
      <c r="MXJ3323" s="85"/>
      <c r="MXK3323" s="125"/>
      <c r="MXL3323" s="149"/>
      <c r="MXM3323" s="70"/>
      <c r="MXN3323" s="83"/>
      <c r="MXO3323" s="82"/>
      <c r="MXP3323" s="82"/>
      <c r="MXQ3323" s="88"/>
      <c r="MXR3323" s="85"/>
      <c r="MXS3323" s="125"/>
      <c r="MXT3323" s="149"/>
      <c r="MXU3323" s="70"/>
      <c r="MXV3323" s="83"/>
      <c r="MXW3323" s="82"/>
      <c r="MXX3323" s="82"/>
      <c r="MXY3323" s="88"/>
      <c r="MXZ3323" s="85"/>
      <c r="MYA3323" s="125"/>
      <c r="MYB3323" s="149"/>
      <c r="MYC3323" s="70"/>
      <c r="MYD3323" s="83"/>
      <c r="MYE3323" s="82"/>
      <c r="MYF3323" s="82"/>
      <c r="MYG3323" s="88"/>
      <c r="MYH3323" s="85"/>
      <c r="MYI3323" s="125"/>
      <c r="MYJ3323" s="149"/>
      <c r="MYK3323" s="70"/>
      <c r="MYL3323" s="83"/>
      <c r="MYM3323" s="82"/>
      <c r="MYN3323" s="82"/>
      <c r="MYO3323" s="88"/>
      <c r="MYP3323" s="85"/>
      <c r="MYQ3323" s="125"/>
      <c r="MYR3323" s="149"/>
      <c r="MYS3323" s="70"/>
      <c r="MYT3323" s="83"/>
      <c r="MYU3323" s="82"/>
      <c r="MYV3323" s="82"/>
      <c r="MYW3323" s="88"/>
      <c r="MYX3323" s="85"/>
      <c r="MYY3323" s="125"/>
      <c r="MYZ3323" s="149"/>
      <c r="MZA3323" s="70"/>
      <c r="MZB3323" s="83"/>
      <c r="MZC3323" s="82"/>
      <c r="MZD3323" s="82"/>
      <c r="MZE3323" s="88"/>
      <c r="MZF3323" s="85"/>
      <c r="MZG3323" s="125"/>
      <c r="MZH3323" s="149"/>
      <c r="MZI3323" s="70"/>
      <c r="MZJ3323" s="83"/>
      <c r="MZK3323" s="82"/>
      <c r="MZL3323" s="82"/>
      <c r="MZM3323" s="88"/>
      <c r="MZN3323" s="85"/>
      <c r="MZO3323" s="125"/>
      <c r="MZP3323" s="149"/>
      <c r="MZQ3323" s="70"/>
      <c r="MZR3323" s="83"/>
      <c r="MZS3323" s="82"/>
      <c r="MZT3323" s="82"/>
      <c r="MZU3323" s="88"/>
      <c r="MZV3323" s="85"/>
      <c r="MZW3323" s="125"/>
      <c r="MZX3323" s="149"/>
      <c r="MZY3323" s="70"/>
      <c r="MZZ3323" s="83"/>
      <c r="NAA3323" s="82"/>
      <c r="NAB3323" s="82"/>
      <c r="NAC3323" s="88"/>
      <c r="NAD3323" s="85"/>
      <c r="NAE3323" s="125"/>
      <c r="NAF3323" s="149"/>
      <c r="NAG3323" s="70"/>
      <c r="NAH3323" s="83"/>
      <c r="NAI3323" s="82"/>
      <c r="NAJ3323" s="82"/>
      <c r="NAK3323" s="88"/>
      <c r="NAL3323" s="85"/>
      <c r="NAM3323" s="125"/>
      <c r="NAN3323" s="149"/>
      <c r="NAO3323" s="70"/>
      <c r="NAP3323" s="83"/>
      <c r="NAQ3323" s="82"/>
      <c r="NAR3323" s="82"/>
      <c r="NAS3323" s="88"/>
      <c r="NAT3323" s="85"/>
      <c r="NAU3323" s="125"/>
      <c r="NAV3323" s="149"/>
      <c r="NAW3323" s="70"/>
      <c r="NAX3323" s="83"/>
      <c r="NAY3323" s="82"/>
      <c r="NAZ3323" s="82"/>
      <c r="NBA3323" s="88"/>
      <c r="NBB3323" s="85"/>
      <c r="NBC3323" s="125"/>
      <c r="NBD3323" s="149"/>
      <c r="NBE3323" s="70"/>
      <c r="NBF3323" s="83"/>
      <c r="NBG3323" s="82"/>
      <c r="NBH3323" s="82"/>
      <c r="NBI3323" s="88"/>
      <c r="NBJ3323" s="85"/>
      <c r="NBK3323" s="125"/>
      <c r="NBL3323" s="149"/>
      <c r="NBM3323" s="70"/>
      <c r="NBN3323" s="83"/>
      <c r="NBO3323" s="82"/>
      <c r="NBP3323" s="82"/>
      <c r="NBQ3323" s="88"/>
      <c r="NBR3323" s="85"/>
      <c r="NBS3323" s="125"/>
      <c r="NBT3323" s="149"/>
      <c r="NBU3323" s="70"/>
      <c r="NBV3323" s="83"/>
      <c r="NBW3323" s="82"/>
      <c r="NBX3323" s="82"/>
      <c r="NBY3323" s="88"/>
      <c r="NBZ3323" s="85"/>
      <c r="NCA3323" s="125"/>
      <c r="NCB3323" s="149"/>
      <c r="NCC3323" s="70"/>
      <c r="NCD3323" s="83"/>
      <c r="NCE3323" s="82"/>
      <c r="NCF3323" s="82"/>
      <c r="NCG3323" s="88"/>
      <c r="NCH3323" s="85"/>
      <c r="NCI3323" s="125"/>
      <c r="NCJ3323" s="149"/>
      <c r="NCK3323" s="70"/>
      <c r="NCL3323" s="83"/>
      <c r="NCM3323" s="82"/>
      <c r="NCN3323" s="82"/>
      <c r="NCO3323" s="88"/>
      <c r="NCP3323" s="85"/>
      <c r="NCQ3323" s="125"/>
      <c r="NCR3323" s="149"/>
      <c r="NCS3323" s="70"/>
      <c r="NCT3323" s="83"/>
      <c r="NCU3323" s="82"/>
      <c r="NCV3323" s="82"/>
      <c r="NCW3323" s="88"/>
      <c r="NCX3323" s="85"/>
      <c r="NCY3323" s="125"/>
      <c r="NCZ3323" s="149"/>
      <c r="NDA3323" s="70"/>
      <c r="NDB3323" s="83"/>
      <c r="NDC3323" s="82"/>
      <c r="NDD3323" s="82"/>
      <c r="NDE3323" s="88"/>
      <c r="NDF3323" s="85"/>
      <c r="NDG3323" s="125"/>
      <c r="NDH3323" s="149"/>
      <c r="NDI3323" s="70"/>
      <c r="NDJ3323" s="83"/>
      <c r="NDK3323" s="82"/>
      <c r="NDL3323" s="82"/>
      <c r="NDM3323" s="88"/>
      <c r="NDN3323" s="85"/>
      <c r="NDO3323" s="125"/>
      <c r="NDP3323" s="149"/>
      <c r="NDQ3323" s="70"/>
      <c r="NDR3323" s="83"/>
      <c r="NDS3323" s="82"/>
      <c r="NDT3323" s="82"/>
      <c r="NDU3323" s="88"/>
      <c r="NDV3323" s="85"/>
      <c r="NDW3323" s="125"/>
      <c r="NDX3323" s="149"/>
      <c r="NDY3323" s="70"/>
      <c r="NDZ3323" s="83"/>
      <c r="NEA3323" s="82"/>
      <c r="NEB3323" s="82"/>
      <c r="NEC3323" s="88"/>
      <c r="NED3323" s="85"/>
      <c r="NEE3323" s="125"/>
      <c r="NEF3323" s="149"/>
      <c r="NEG3323" s="70"/>
      <c r="NEH3323" s="83"/>
      <c r="NEI3323" s="82"/>
      <c r="NEJ3323" s="82"/>
      <c r="NEK3323" s="88"/>
      <c r="NEL3323" s="85"/>
      <c r="NEM3323" s="125"/>
      <c r="NEN3323" s="149"/>
      <c r="NEO3323" s="70"/>
      <c r="NEP3323" s="83"/>
      <c r="NEQ3323" s="82"/>
      <c r="NER3323" s="82"/>
      <c r="NES3323" s="88"/>
      <c r="NET3323" s="85"/>
      <c r="NEU3323" s="125"/>
      <c r="NEV3323" s="149"/>
      <c r="NEW3323" s="70"/>
      <c r="NEX3323" s="83"/>
      <c r="NEY3323" s="82"/>
      <c r="NEZ3323" s="82"/>
      <c r="NFA3323" s="88"/>
      <c r="NFB3323" s="85"/>
      <c r="NFC3323" s="125"/>
      <c r="NFD3323" s="149"/>
      <c r="NFE3323" s="70"/>
      <c r="NFF3323" s="83"/>
      <c r="NFG3323" s="82"/>
      <c r="NFH3323" s="82"/>
      <c r="NFI3323" s="88"/>
      <c r="NFJ3323" s="85"/>
      <c r="NFK3323" s="125"/>
      <c r="NFL3323" s="149"/>
      <c r="NFM3323" s="70"/>
      <c r="NFN3323" s="83"/>
      <c r="NFO3323" s="82"/>
      <c r="NFP3323" s="82"/>
      <c r="NFQ3323" s="88"/>
      <c r="NFR3323" s="85"/>
      <c r="NFS3323" s="125"/>
      <c r="NFT3323" s="149"/>
      <c r="NFU3323" s="70"/>
      <c r="NFV3323" s="83"/>
      <c r="NFW3323" s="82"/>
      <c r="NFX3323" s="82"/>
      <c r="NFY3323" s="88"/>
      <c r="NFZ3323" s="85"/>
      <c r="NGA3323" s="125"/>
      <c r="NGB3323" s="149"/>
      <c r="NGC3323" s="70"/>
      <c r="NGD3323" s="83"/>
      <c r="NGE3323" s="82"/>
      <c r="NGF3323" s="82"/>
      <c r="NGG3323" s="88"/>
      <c r="NGH3323" s="85"/>
      <c r="NGI3323" s="125"/>
      <c r="NGJ3323" s="149"/>
      <c r="NGK3323" s="70"/>
      <c r="NGL3323" s="83"/>
      <c r="NGM3323" s="82"/>
      <c r="NGN3323" s="82"/>
      <c r="NGO3323" s="88"/>
      <c r="NGP3323" s="85"/>
      <c r="NGQ3323" s="125"/>
      <c r="NGR3323" s="149"/>
      <c r="NGS3323" s="70"/>
      <c r="NGT3323" s="83"/>
      <c r="NGU3323" s="82"/>
      <c r="NGV3323" s="82"/>
      <c r="NGW3323" s="88"/>
      <c r="NGX3323" s="85"/>
      <c r="NGY3323" s="125"/>
      <c r="NGZ3323" s="149"/>
      <c r="NHA3323" s="70"/>
      <c r="NHB3323" s="83"/>
      <c r="NHC3323" s="82"/>
      <c r="NHD3323" s="82"/>
      <c r="NHE3323" s="88"/>
      <c r="NHF3323" s="85"/>
      <c r="NHG3323" s="125"/>
      <c r="NHH3323" s="149"/>
      <c r="NHI3323" s="70"/>
      <c r="NHJ3323" s="83"/>
      <c r="NHK3323" s="82"/>
      <c r="NHL3323" s="82"/>
      <c r="NHM3323" s="88"/>
      <c r="NHN3323" s="85"/>
      <c r="NHO3323" s="125"/>
      <c r="NHP3323" s="149"/>
      <c r="NHQ3323" s="70"/>
      <c r="NHR3323" s="83"/>
      <c r="NHS3323" s="82"/>
      <c r="NHT3323" s="82"/>
      <c r="NHU3323" s="88"/>
      <c r="NHV3323" s="85"/>
      <c r="NHW3323" s="125"/>
      <c r="NHX3323" s="149"/>
      <c r="NHY3323" s="70"/>
      <c r="NHZ3323" s="83"/>
      <c r="NIA3323" s="82"/>
      <c r="NIB3323" s="82"/>
      <c r="NIC3323" s="88"/>
      <c r="NID3323" s="85"/>
      <c r="NIE3323" s="125"/>
      <c r="NIF3323" s="149"/>
      <c r="NIG3323" s="70"/>
      <c r="NIH3323" s="83"/>
      <c r="NII3323" s="82"/>
      <c r="NIJ3323" s="82"/>
      <c r="NIK3323" s="88"/>
      <c r="NIL3323" s="85"/>
      <c r="NIM3323" s="125"/>
      <c r="NIN3323" s="149"/>
      <c r="NIO3323" s="70"/>
      <c r="NIP3323" s="83"/>
      <c r="NIQ3323" s="82"/>
      <c r="NIR3323" s="82"/>
      <c r="NIS3323" s="88"/>
      <c r="NIT3323" s="85"/>
      <c r="NIU3323" s="125"/>
      <c r="NIV3323" s="149"/>
      <c r="NIW3323" s="70"/>
      <c r="NIX3323" s="83"/>
      <c r="NIY3323" s="82"/>
      <c r="NIZ3323" s="82"/>
      <c r="NJA3323" s="88"/>
      <c r="NJB3323" s="85"/>
      <c r="NJC3323" s="125"/>
      <c r="NJD3323" s="149"/>
      <c r="NJE3323" s="70"/>
      <c r="NJF3323" s="83"/>
      <c r="NJG3323" s="82"/>
      <c r="NJH3323" s="82"/>
      <c r="NJI3323" s="88"/>
      <c r="NJJ3323" s="85"/>
      <c r="NJK3323" s="125"/>
      <c r="NJL3323" s="149"/>
      <c r="NJM3323" s="70"/>
      <c r="NJN3323" s="83"/>
      <c r="NJO3323" s="82"/>
      <c r="NJP3323" s="82"/>
      <c r="NJQ3323" s="88"/>
      <c r="NJR3323" s="85"/>
      <c r="NJS3323" s="125"/>
      <c r="NJT3323" s="149"/>
      <c r="NJU3323" s="70"/>
      <c r="NJV3323" s="83"/>
      <c r="NJW3323" s="82"/>
      <c r="NJX3323" s="82"/>
      <c r="NJY3323" s="88"/>
      <c r="NJZ3323" s="85"/>
      <c r="NKA3323" s="125"/>
      <c r="NKB3323" s="149"/>
      <c r="NKC3323" s="70"/>
      <c r="NKD3323" s="83"/>
      <c r="NKE3323" s="82"/>
      <c r="NKF3323" s="82"/>
      <c r="NKG3323" s="88"/>
      <c r="NKH3323" s="85"/>
      <c r="NKI3323" s="125"/>
      <c r="NKJ3323" s="149"/>
      <c r="NKK3323" s="70"/>
      <c r="NKL3323" s="83"/>
      <c r="NKM3323" s="82"/>
      <c r="NKN3323" s="82"/>
      <c r="NKO3323" s="88"/>
      <c r="NKP3323" s="85"/>
      <c r="NKQ3323" s="125"/>
      <c r="NKR3323" s="149"/>
      <c r="NKS3323" s="70"/>
      <c r="NKT3323" s="83"/>
      <c r="NKU3323" s="82"/>
      <c r="NKV3323" s="82"/>
      <c r="NKW3323" s="88"/>
      <c r="NKX3323" s="85"/>
      <c r="NKY3323" s="125"/>
      <c r="NKZ3323" s="149"/>
      <c r="NLA3323" s="70"/>
      <c r="NLB3323" s="83"/>
      <c r="NLC3323" s="82"/>
      <c r="NLD3323" s="82"/>
      <c r="NLE3323" s="88"/>
      <c r="NLF3323" s="85"/>
      <c r="NLG3323" s="125"/>
      <c r="NLH3323" s="149"/>
      <c r="NLI3323" s="70"/>
      <c r="NLJ3323" s="83"/>
      <c r="NLK3323" s="82"/>
      <c r="NLL3323" s="82"/>
      <c r="NLM3323" s="88"/>
      <c r="NLN3323" s="85"/>
      <c r="NLO3323" s="125"/>
      <c r="NLP3323" s="149"/>
      <c r="NLQ3323" s="70"/>
      <c r="NLR3323" s="83"/>
      <c r="NLS3323" s="82"/>
      <c r="NLT3323" s="82"/>
      <c r="NLU3323" s="88"/>
      <c r="NLV3323" s="85"/>
      <c r="NLW3323" s="125"/>
      <c r="NLX3323" s="149"/>
      <c r="NLY3323" s="70"/>
      <c r="NLZ3323" s="83"/>
      <c r="NMA3323" s="82"/>
      <c r="NMB3323" s="82"/>
      <c r="NMC3323" s="88"/>
      <c r="NMD3323" s="85"/>
      <c r="NME3323" s="125"/>
      <c r="NMF3323" s="149"/>
      <c r="NMG3323" s="70"/>
      <c r="NMH3323" s="83"/>
      <c r="NMI3323" s="82"/>
      <c r="NMJ3323" s="82"/>
      <c r="NMK3323" s="88"/>
      <c r="NML3323" s="85"/>
      <c r="NMM3323" s="125"/>
      <c r="NMN3323" s="149"/>
      <c r="NMO3323" s="70"/>
      <c r="NMP3323" s="83"/>
      <c r="NMQ3323" s="82"/>
      <c r="NMR3323" s="82"/>
      <c r="NMS3323" s="88"/>
      <c r="NMT3323" s="85"/>
      <c r="NMU3323" s="125"/>
      <c r="NMV3323" s="149"/>
      <c r="NMW3323" s="70"/>
      <c r="NMX3323" s="83"/>
      <c r="NMY3323" s="82"/>
      <c r="NMZ3323" s="82"/>
      <c r="NNA3323" s="88"/>
      <c r="NNB3323" s="85"/>
      <c r="NNC3323" s="125"/>
      <c r="NND3323" s="149"/>
      <c r="NNE3323" s="70"/>
      <c r="NNF3323" s="83"/>
      <c r="NNG3323" s="82"/>
      <c r="NNH3323" s="82"/>
      <c r="NNI3323" s="88"/>
      <c r="NNJ3323" s="85"/>
      <c r="NNK3323" s="125"/>
      <c r="NNL3323" s="149"/>
      <c r="NNM3323" s="70"/>
      <c r="NNN3323" s="83"/>
      <c r="NNO3323" s="82"/>
      <c r="NNP3323" s="82"/>
      <c r="NNQ3323" s="88"/>
      <c r="NNR3323" s="85"/>
      <c r="NNS3323" s="125"/>
      <c r="NNT3323" s="149"/>
      <c r="NNU3323" s="70"/>
      <c r="NNV3323" s="83"/>
      <c r="NNW3323" s="82"/>
      <c r="NNX3323" s="82"/>
      <c r="NNY3323" s="88"/>
      <c r="NNZ3323" s="85"/>
      <c r="NOA3323" s="125"/>
      <c r="NOB3323" s="149"/>
      <c r="NOC3323" s="70"/>
      <c r="NOD3323" s="83"/>
      <c r="NOE3323" s="82"/>
      <c r="NOF3323" s="82"/>
      <c r="NOG3323" s="88"/>
      <c r="NOH3323" s="85"/>
      <c r="NOI3323" s="125"/>
      <c r="NOJ3323" s="149"/>
      <c r="NOK3323" s="70"/>
      <c r="NOL3323" s="83"/>
      <c r="NOM3323" s="82"/>
      <c r="NON3323" s="82"/>
      <c r="NOO3323" s="88"/>
      <c r="NOP3323" s="85"/>
      <c r="NOQ3323" s="125"/>
      <c r="NOR3323" s="149"/>
      <c r="NOS3323" s="70"/>
      <c r="NOT3323" s="83"/>
      <c r="NOU3323" s="82"/>
      <c r="NOV3323" s="82"/>
      <c r="NOW3323" s="88"/>
      <c r="NOX3323" s="85"/>
      <c r="NOY3323" s="125"/>
      <c r="NOZ3323" s="149"/>
      <c r="NPA3323" s="70"/>
      <c r="NPB3323" s="83"/>
      <c r="NPC3323" s="82"/>
      <c r="NPD3323" s="82"/>
      <c r="NPE3323" s="88"/>
      <c r="NPF3323" s="85"/>
      <c r="NPG3323" s="125"/>
      <c r="NPH3323" s="149"/>
      <c r="NPI3323" s="70"/>
      <c r="NPJ3323" s="83"/>
      <c r="NPK3323" s="82"/>
      <c r="NPL3323" s="82"/>
      <c r="NPM3323" s="88"/>
      <c r="NPN3323" s="85"/>
      <c r="NPO3323" s="125"/>
      <c r="NPP3323" s="149"/>
      <c r="NPQ3323" s="70"/>
      <c r="NPR3323" s="83"/>
      <c r="NPS3323" s="82"/>
      <c r="NPT3323" s="82"/>
      <c r="NPU3323" s="88"/>
      <c r="NPV3323" s="85"/>
      <c r="NPW3323" s="125"/>
      <c r="NPX3323" s="149"/>
      <c r="NPY3323" s="70"/>
      <c r="NPZ3323" s="83"/>
      <c r="NQA3323" s="82"/>
      <c r="NQB3323" s="82"/>
      <c r="NQC3323" s="88"/>
      <c r="NQD3323" s="85"/>
      <c r="NQE3323" s="125"/>
      <c r="NQF3323" s="149"/>
      <c r="NQG3323" s="70"/>
      <c r="NQH3323" s="83"/>
      <c r="NQI3323" s="82"/>
      <c r="NQJ3323" s="82"/>
      <c r="NQK3323" s="88"/>
      <c r="NQL3323" s="85"/>
      <c r="NQM3323" s="125"/>
      <c r="NQN3323" s="149"/>
      <c r="NQO3323" s="70"/>
      <c r="NQP3323" s="83"/>
      <c r="NQQ3323" s="82"/>
      <c r="NQR3323" s="82"/>
      <c r="NQS3323" s="88"/>
      <c r="NQT3323" s="85"/>
      <c r="NQU3323" s="125"/>
      <c r="NQV3323" s="149"/>
      <c r="NQW3323" s="70"/>
      <c r="NQX3323" s="83"/>
      <c r="NQY3323" s="82"/>
      <c r="NQZ3323" s="82"/>
      <c r="NRA3323" s="88"/>
      <c r="NRB3323" s="85"/>
      <c r="NRC3323" s="125"/>
      <c r="NRD3323" s="149"/>
      <c r="NRE3323" s="70"/>
      <c r="NRF3323" s="83"/>
      <c r="NRG3323" s="82"/>
      <c r="NRH3323" s="82"/>
      <c r="NRI3323" s="88"/>
      <c r="NRJ3323" s="85"/>
      <c r="NRK3323" s="125"/>
      <c r="NRL3323" s="149"/>
      <c r="NRM3323" s="70"/>
      <c r="NRN3323" s="83"/>
      <c r="NRO3323" s="82"/>
      <c r="NRP3323" s="82"/>
      <c r="NRQ3323" s="88"/>
      <c r="NRR3323" s="85"/>
      <c r="NRS3323" s="125"/>
      <c r="NRT3323" s="149"/>
      <c r="NRU3323" s="70"/>
      <c r="NRV3323" s="83"/>
      <c r="NRW3323" s="82"/>
      <c r="NRX3323" s="82"/>
      <c r="NRY3323" s="88"/>
      <c r="NRZ3323" s="85"/>
      <c r="NSA3323" s="125"/>
      <c r="NSB3323" s="149"/>
      <c r="NSC3323" s="70"/>
      <c r="NSD3323" s="83"/>
      <c r="NSE3323" s="82"/>
      <c r="NSF3323" s="82"/>
      <c r="NSG3323" s="88"/>
      <c r="NSH3323" s="85"/>
      <c r="NSI3323" s="125"/>
      <c r="NSJ3323" s="149"/>
      <c r="NSK3323" s="70"/>
      <c r="NSL3323" s="83"/>
      <c r="NSM3323" s="82"/>
      <c r="NSN3323" s="82"/>
      <c r="NSO3323" s="88"/>
      <c r="NSP3323" s="85"/>
      <c r="NSQ3323" s="125"/>
      <c r="NSR3323" s="149"/>
      <c r="NSS3323" s="70"/>
      <c r="NST3323" s="83"/>
      <c r="NSU3323" s="82"/>
      <c r="NSV3323" s="82"/>
      <c r="NSW3323" s="88"/>
      <c r="NSX3323" s="85"/>
      <c r="NSY3323" s="125"/>
      <c r="NSZ3323" s="149"/>
      <c r="NTA3323" s="70"/>
      <c r="NTB3323" s="83"/>
      <c r="NTC3323" s="82"/>
      <c r="NTD3323" s="82"/>
      <c r="NTE3323" s="88"/>
      <c r="NTF3323" s="85"/>
      <c r="NTG3323" s="125"/>
      <c r="NTH3323" s="149"/>
      <c r="NTI3323" s="70"/>
      <c r="NTJ3323" s="83"/>
      <c r="NTK3323" s="82"/>
      <c r="NTL3323" s="82"/>
      <c r="NTM3323" s="88"/>
      <c r="NTN3323" s="85"/>
      <c r="NTO3323" s="125"/>
      <c r="NTP3323" s="149"/>
      <c r="NTQ3323" s="70"/>
      <c r="NTR3323" s="83"/>
      <c r="NTS3323" s="82"/>
      <c r="NTT3323" s="82"/>
      <c r="NTU3323" s="88"/>
      <c r="NTV3323" s="85"/>
      <c r="NTW3323" s="125"/>
      <c r="NTX3323" s="149"/>
      <c r="NTY3323" s="70"/>
      <c r="NTZ3323" s="83"/>
      <c r="NUA3323" s="82"/>
      <c r="NUB3323" s="82"/>
      <c r="NUC3323" s="88"/>
      <c r="NUD3323" s="85"/>
      <c r="NUE3323" s="125"/>
      <c r="NUF3323" s="149"/>
      <c r="NUG3323" s="70"/>
      <c r="NUH3323" s="83"/>
      <c r="NUI3323" s="82"/>
      <c r="NUJ3323" s="82"/>
      <c r="NUK3323" s="88"/>
      <c r="NUL3323" s="85"/>
      <c r="NUM3323" s="125"/>
      <c r="NUN3323" s="149"/>
      <c r="NUO3323" s="70"/>
      <c r="NUP3323" s="83"/>
      <c r="NUQ3323" s="82"/>
      <c r="NUR3323" s="82"/>
      <c r="NUS3323" s="88"/>
      <c r="NUT3323" s="85"/>
      <c r="NUU3323" s="125"/>
      <c r="NUV3323" s="149"/>
      <c r="NUW3323" s="70"/>
      <c r="NUX3323" s="83"/>
      <c r="NUY3323" s="82"/>
      <c r="NUZ3323" s="82"/>
      <c r="NVA3323" s="88"/>
      <c r="NVB3323" s="85"/>
      <c r="NVC3323" s="125"/>
      <c r="NVD3323" s="149"/>
      <c r="NVE3323" s="70"/>
      <c r="NVF3323" s="83"/>
      <c r="NVG3323" s="82"/>
      <c r="NVH3323" s="82"/>
      <c r="NVI3323" s="88"/>
      <c r="NVJ3323" s="85"/>
      <c r="NVK3323" s="125"/>
      <c r="NVL3323" s="149"/>
      <c r="NVM3323" s="70"/>
      <c r="NVN3323" s="83"/>
      <c r="NVO3323" s="82"/>
      <c r="NVP3323" s="82"/>
      <c r="NVQ3323" s="88"/>
      <c r="NVR3323" s="85"/>
      <c r="NVS3323" s="125"/>
      <c r="NVT3323" s="149"/>
      <c r="NVU3323" s="70"/>
      <c r="NVV3323" s="83"/>
      <c r="NVW3323" s="82"/>
      <c r="NVX3323" s="82"/>
      <c r="NVY3323" s="88"/>
      <c r="NVZ3323" s="85"/>
      <c r="NWA3323" s="125"/>
      <c r="NWB3323" s="149"/>
      <c r="NWC3323" s="70"/>
      <c r="NWD3323" s="83"/>
      <c r="NWE3323" s="82"/>
      <c r="NWF3323" s="82"/>
      <c r="NWG3323" s="88"/>
      <c r="NWH3323" s="85"/>
      <c r="NWI3323" s="125"/>
      <c r="NWJ3323" s="149"/>
      <c r="NWK3323" s="70"/>
      <c r="NWL3323" s="83"/>
      <c r="NWM3323" s="82"/>
      <c r="NWN3323" s="82"/>
      <c r="NWO3323" s="88"/>
      <c r="NWP3323" s="85"/>
      <c r="NWQ3323" s="125"/>
      <c r="NWR3323" s="149"/>
      <c r="NWS3323" s="70"/>
      <c r="NWT3323" s="83"/>
      <c r="NWU3323" s="82"/>
      <c r="NWV3323" s="82"/>
      <c r="NWW3323" s="88"/>
      <c r="NWX3323" s="85"/>
      <c r="NWY3323" s="125"/>
      <c r="NWZ3323" s="149"/>
      <c r="NXA3323" s="70"/>
      <c r="NXB3323" s="83"/>
      <c r="NXC3323" s="82"/>
      <c r="NXD3323" s="82"/>
      <c r="NXE3323" s="88"/>
      <c r="NXF3323" s="85"/>
      <c r="NXG3323" s="125"/>
      <c r="NXH3323" s="149"/>
      <c r="NXI3323" s="70"/>
      <c r="NXJ3323" s="83"/>
      <c r="NXK3323" s="82"/>
      <c r="NXL3323" s="82"/>
      <c r="NXM3323" s="88"/>
      <c r="NXN3323" s="85"/>
      <c r="NXO3323" s="125"/>
      <c r="NXP3323" s="149"/>
      <c r="NXQ3323" s="70"/>
      <c r="NXR3323" s="83"/>
      <c r="NXS3323" s="82"/>
      <c r="NXT3323" s="82"/>
      <c r="NXU3323" s="88"/>
      <c r="NXV3323" s="85"/>
      <c r="NXW3323" s="125"/>
      <c r="NXX3323" s="149"/>
      <c r="NXY3323" s="70"/>
      <c r="NXZ3323" s="83"/>
      <c r="NYA3323" s="82"/>
      <c r="NYB3323" s="82"/>
      <c r="NYC3323" s="88"/>
      <c r="NYD3323" s="85"/>
      <c r="NYE3323" s="125"/>
      <c r="NYF3323" s="149"/>
      <c r="NYG3323" s="70"/>
      <c r="NYH3323" s="83"/>
      <c r="NYI3323" s="82"/>
      <c r="NYJ3323" s="82"/>
      <c r="NYK3323" s="88"/>
      <c r="NYL3323" s="85"/>
      <c r="NYM3323" s="125"/>
      <c r="NYN3323" s="149"/>
      <c r="NYO3323" s="70"/>
      <c r="NYP3323" s="83"/>
      <c r="NYQ3323" s="82"/>
      <c r="NYR3323" s="82"/>
      <c r="NYS3323" s="88"/>
      <c r="NYT3323" s="85"/>
      <c r="NYU3323" s="125"/>
      <c r="NYV3323" s="149"/>
      <c r="NYW3323" s="70"/>
      <c r="NYX3323" s="83"/>
      <c r="NYY3323" s="82"/>
      <c r="NYZ3323" s="82"/>
      <c r="NZA3323" s="88"/>
      <c r="NZB3323" s="85"/>
      <c r="NZC3323" s="125"/>
      <c r="NZD3323" s="149"/>
      <c r="NZE3323" s="70"/>
      <c r="NZF3323" s="83"/>
      <c r="NZG3323" s="82"/>
      <c r="NZH3323" s="82"/>
      <c r="NZI3323" s="88"/>
      <c r="NZJ3323" s="85"/>
      <c r="NZK3323" s="125"/>
      <c r="NZL3323" s="149"/>
      <c r="NZM3323" s="70"/>
      <c r="NZN3323" s="83"/>
      <c r="NZO3323" s="82"/>
      <c r="NZP3323" s="82"/>
      <c r="NZQ3323" s="88"/>
      <c r="NZR3323" s="85"/>
      <c r="NZS3323" s="125"/>
      <c r="NZT3323" s="149"/>
      <c r="NZU3323" s="70"/>
      <c r="NZV3323" s="83"/>
      <c r="NZW3323" s="82"/>
      <c r="NZX3323" s="82"/>
      <c r="NZY3323" s="88"/>
      <c r="NZZ3323" s="85"/>
      <c r="OAA3323" s="125"/>
      <c r="OAB3323" s="149"/>
      <c r="OAC3323" s="70"/>
      <c r="OAD3323" s="83"/>
      <c r="OAE3323" s="82"/>
      <c r="OAF3323" s="82"/>
      <c r="OAG3323" s="88"/>
      <c r="OAH3323" s="85"/>
      <c r="OAI3323" s="125"/>
      <c r="OAJ3323" s="149"/>
      <c r="OAK3323" s="70"/>
      <c r="OAL3323" s="83"/>
      <c r="OAM3323" s="82"/>
      <c r="OAN3323" s="82"/>
      <c r="OAO3323" s="88"/>
      <c r="OAP3323" s="85"/>
      <c r="OAQ3323" s="125"/>
      <c r="OAR3323" s="149"/>
      <c r="OAS3323" s="70"/>
      <c r="OAT3323" s="83"/>
      <c r="OAU3323" s="82"/>
      <c r="OAV3323" s="82"/>
      <c r="OAW3323" s="88"/>
      <c r="OAX3323" s="85"/>
      <c r="OAY3323" s="125"/>
      <c r="OAZ3323" s="149"/>
      <c r="OBA3323" s="70"/>
      <c r="OBB3323" s="83"/>
      <c r="OBC3323" s="82"/>
      <c r="OBD3323" s="82"/>
      <c r="OBE3323" s="88"/>
      <c r="OBF3323" s="85"/>
      <c r="OBG3323" s="125"/>
      <c r="OBH3323" s="149"/>
      <c r="OBI3323" s="70"/>
      <c r="OBJ3323" s="83"/>
      <c r="OBK3323" s="82"/>
      <c r="OBL3323" s="82"/>
      <c r="OBM3323" s="88"/>
      <c r="OBN3323" s="85"/>
      <c r="OBO3323" s="125"/>
      <c r="OBP3323" s="149"/>
      <c r="OBQ3323" s="70"/>
      <c r="OBR3323" s="83"/>
      <c r="OBS3323" s="82"/>
      <c r="OBT3323" s="82"/>
      <c r="OBU3323" s="88"/>
      <c r="OBV3323" s="85"/>
      <c r="OBW3323" s="125"/>
      <c r="OBX3323" s="149"/>
      <c r="OBY3323" s="70"/>
      <c r="OBZ3323" s="83"/>
      <c r="OCA3323" s="82"/>
      <c r="OCB3323" s="82"/>
      <c r="OCC3323" s="88"/>
      <c r="OCD3323" s="85"/>
      <c r="OCE3323" s="125"/>
      <c r="OCF3323" s="149"/>
      <c r="OCG3323" s="70"/>
      <c r="OCH3323" s="83"/>
      <c r="OCI3323" s="82"/>
      <c r="OCJ3323" s="82"/>
      <c r="OCK3323" s="88"/>
      <c r="OCL3323" s="85"/>
      <c r="OCM3323" s="125"/>
      <c r="OCN3323" s="149"/>
      <c r="OCO3323" s="70"/>
      <c r="OCP3323" s="83"/>
      <c r="OCQ3323" s="82"/>
      <c r="OCR3323" s="82"/>
      <c r="OCS3323" s="88"/>
      <c r="OCT3323" s="85"/>
      <c r="OCU3323" s="125"/>
      <c r="OCV3323" s="149"/>
      <c r="OCW3323" s="70"/>
      <c r="OCX3323" s="83"/>
      <c r="OCY3323" s="82"/>
      <c r="OCZ3323" s="82"/>
      <c r="ODA3323" s="88"/>
      <c r="ODB3323" s="85"/>
      <c r="ODC3323" s="125"/>
      <c r="ODD3323" s="149"/>
      <c r="ODE3323" s="70"/>
      <c r="ODF3323" s="83"/>
      <c r="ODG3323" s="82"/>
      <c r="ODH3323" s="82"/>
      <c r="ODI3323" s="88"/>
      <c r="ODJ3323" s="85"/>
      <c r="ODK3323" s="125"/>
      <c r="ODL3323" s="149"/>
      <c r="ODM3323" s="70"/>
      <c r="ODN3323" s="83"/>
      <c r="ODO3323" s="82"/>
      <c r="ODP3323" s="82"/>
      <c r="ODQ3323" s="88"/>
      <c r="ODR3323" s="85"/>
      <c r="ODS3323" s="125"/>
      <c r="ODT3323" s="149"/>
      <c r="ODU3323" s="70"/>
      <c r="ODV3323" s="83"/>
      <c r="ODW3323" s="82"/>
      <c r="ODX3323" s="82"/>
      <c r="ODY3323" s="88"/>
      <c r="ODZ3323" s="85"/>
      <c r="OEA3323" s="125"/>
      <c r="OEB3323" s="149"/>
      <c r="OEC3323" s="70"/>
      <c r="OED3323" s="83"/>
      <c r="OEE3323" s="82"/>
      <c r="OEF3323" s="82"/>
      <c r="OEG3323" s="88"/>
      <c r="OEH3323" s="85"/>
      <c r="OEI3323" s="125"/>
      <c r="OEJ3323" s="149"/>
      <c r="OEK3323" s="70"/>
      <c r="OEL3323" s="83"/>
      <c r="OEM3323" s="82"/>
      <c r="OEN3323" s="82"/>
      <c r="OEO3323" s="88"/>
      <c r="OEP3323" s="85"/>
      <c r="OEQ3323" s="125"/>
      <c r="OER3323" s="149"/>
      <c r="OES3323" s="70"/>
      <c r="OET3323" s="83"/>
      <c r="OEU3323" s="82"/>
      <c r="OEV3323" s="82"/>
      <c r="OEW3323" s="88"/>
      <c r="OEX3323" s="85"/>
      <c r="OEY3323" s="125"/>
      <c r="OEZ3323" s="149"/>
      <c r="OFA3323" s="70"/>
      <c r="OFB3323" s="83"/>
      <c r="OFC3323" s="82"/>
      <c r="OFD3323" s="82"/>
      <c r="OFE3323" s="88"/>
      <c r="OFF3323" s="85"/>
      <c r="OFG3323" s="125"/>
      <c r="OFH3323" s="149"/>
      <c r="OFI3323" s="70"/>
      <c r="OFJ3323" s="83"/>
      <c r="OFK3323" s="82"/>
      <c r="OFL3323" s="82"/>
      <c r="OFM3323" s="88"/>
      <c r="OFN3323" s="85"/>
      <c r="OFO3323" s="125"/>
      <c r="OFP3323" s="149"/>
      <c r="OFQ3323" s="70"/>
      <c r="OFR3323" s="83"/>
      <c r="OFS3323" s="82"/>
      <c r="OFT3323" s="82"/>
      <c r="OFU3323" s="88"/>
      <c r="OFV3323" s="85"/>
      <c r="OFW3323" s="125"/>
      <c r="OFX3323" s="149"/>
      <c r="OFY3323" s="70"/>
      <c r="OFZ3323" s="83"/>
      <c r="OGA3323" s="82"/>
      <c r="OGB3323" s="82"/>
      <c r="OGC3323" s="88"/>
      <c r="OGD3323" s="85"/>
      <c r="OGE3323" s="125"/>
      <c r="OGF3323" s="149"/>
      <c r="OGG3323" s="70"/>
      <c r="OGH3323" s="83"/>
      <c r="OGI3323" s="82"/>
      <c r="OGJ3323" s="82"/>
      <c r="OGK3323" s="88"/>
      <c r="OGL3323" s="85"/>
      <c r="OGM3323" s="125"/>
      <c r="OGN3323" s="149"/>
      <c r="OGO3323" s="70"/>
      <c r="OGP3323" s="83"/>
      <c r="OGQ3323" s="82"/>
      <c r="OGR3323" s="82"/>
      <c r="OGS3323" s="88"/>
      <c r="OGT3323" s="85"/>
      <c r="OGU3323" s="125"/>
      <c r="OGV3323" s="149"/>
      <c r="OGW3323" s="70"/>
      <c r="OGX3323" s="83"/>
      <c r="OGY3323" s="82"/>
      <c r="OGZ3323" s="82"/>
      <c r="OHA3323" s="88"/>
      <c r="OHB3323" s="85"/>
      <c r="OHC3323" s="125"/>
      <c r="OHD3323" s="149"/>
      <c r="OHE3323" s="70"/>
      <c r="OHF3323" s="83"/>
      <c r="OHG3323" s="82"/>
      <c r="OHH3323" s="82"/>
      <c r="OHI3323" s="88"/>
      <c r="OHJ3323" s="85"/>
      <c r="OHK3323" s="125"/>
      <c r="OHL3323" s="149"/>
      <c r="OHM3323" s="70"/>
      <c r="OHN3323" s="83"/>
      <c r="OHO3323" s="82"/>
      <c r="OHP3323" s="82"/>
      <c r="OHQ3323" s="88"/>
      <c r="OHR3323" s="85"/>
      <c r="OHS3323" s="125"/>
      <c r="OHT3323" s="149"/>
      <c r="OHU3323" s="70"/>
      <c r="OHV3323" s="83"/>
      <c r="OHW3323" s="82"/>
      <c r="OHX3323" s="82"/>
      <c r="OHY3323" s="88"/>
      <c r="OHZ3323" s="85"/>
      <c r="OIA3323" s="125"/>
      <c r="OIB3323" s="149"/>
      <c r="OIC3323" s="70"/>
      <c r="OID3323" s="83"/>
      <c r="OIE3323" s="82"/>
      <c r="OIF3323" s="82"/>
      <c r="OIG3323" s="88"/>
      <c r="OIH3323" s="85"/>
      <c r="OII3323" s="125"/>
      <c r="OIJ3323" s="149"/>
      <c r="OIK3323" s="70"/>
      <c r="OIL3323" s="83"/>
      <c r="OIM3323" s="82"/>
      <c r="OIN3323" s="82"/>
      <c r="OIO3323" s="88"/>
      <c r="OIP3323" s="85"/>
      <c r="OIQ3323" s="125"/>
      <c r="OIR3323" s="149"/>
      <c r="OIS3323" s="70"/>
      <c r="OIT3323" s="83"/>
      <c r="OIU3323" s="82"/>
      <c r="OIV3323" s="82"/>
      <c r="OIW3323" s="88"/>
      <c r="OIX3323" s="85"/>
      <c r="OIY3323" s="125"/>
      <c r="OIZ3323" s="149"/>
      <c r="OJA3323" s="70"/>
      <c r="OJB3323" s="83"/>
      <c r="OJC3323" s="82"/>
      <c r="OJD3323" s="82"/>
      <c r="OJE3323" s="88"/>
      <c r="OJF3323" s="85"/>
      <c r="OJG3323" s="125"/>
      <c r="OJH3323" s="149"/>
      <c r="OJI3323" s="70"/>
      <c r="OJJ3323" s="83"/>
      <c r="OJK3323" s="82"/>
      <c r="OJL3323" s="82"/>
      <c r="OJM3323" s="88"/>
      <c r="OJN3323" s="85"/>
      <c r="OJO3323" s="125"/>
      <c r="OJP3323" s="149"/>
      <c r="OJQ3323" s="70"/>
      <c r="OJR3323" s="83"/>
      <c r="OJS3323" s="82"/>
      <c r="OJT3323" s="82"/>
      <c r="OJU3323" s="88"/>
      <c r="OJV3323" s="85"/>
      <c r="OJW3323" s="125"/>
      <c r="OJX3323" s="149"/>
      <c r="OJY3323" s="70"/>
      <c r="OJZ3323" s="83"/>
      <c r="OKA3323" s="82"/>
      <c r="OKB3323" s="82"/>
      <c r="OKC3323" s="88"/>
      <c r="OKD3323" s="85"/>
      <c r="OKE3323" s="125"/>
      <c r="OKF3323" s="149"/>
      <c r="OKG3323" s="70"/>
      <c r="OKH3323" s="83"/>
      <c r="OKI3323" s="82"/>
      <c r="OKJ3323" s="82"/>
      <c r="OKK3323" s="88"/>
      <c r="OKL3323" s="85"/>
      <c r="OKM3323" s="125"/>
      <c r="OKN3323" s="149"/>
      <c r="OKO3323" s="70"/>
      <c r="OKP3323" s="83"/>
      <c r="OKQ3323" s="82"/>
      <c r="OKR3323" s="82"/>
      <c r="OKS3323" s="88"/>
      <c r="OKT3323" s="85"/>
      <c r="OKU3323" s="125"/>
      <c r="OKV3323" s="149"/>
      <c r="OKW3323" s="70"/>
      <c r="OKX3323" s="83"/>
      <c r="OKY3323" s="82"/>
      <c r="OKZ3323" s="82"/>
      <c r="OLA3323" s="88"/>
      <c r="OLB3323" s="85"/>
      <c r="OLC3323" s="125"/>
      <c r="OLD3323" s="149"/>
      <c r="OLE3323" s="70"/>
      <c r="OLF3323" s="83"/>
      <c r="OLG3323" s="82"/>
      <c r="OLH3323" s="82"/>
      <c r="OLI3323" s="88"/>
      <c r="OLJ3323" s="85"/>
      <c r="OLK3323" s="125"/>
      <c r="OLL3323" s="149"/>
      <c r="OLM3323" s="70"/>
      <c r="OLN3323" s="83"/>
      <c r="OLO3323" s="82"/>
      <c r="OLP3323" s="82"/>
      <c r="OLQ3323" s="88"/>
      <c r="OLR3323" s="85"/>
      <c r="OLS3323" s="125"/>
      <c r="OLT3323" s="149"/>
      <c r="OLU3323" s="70"/>
      <c r="OLV3323" s="83"/>
      <c r="OLW3323" s="82"/>
      <c r="OLX3323" s="82"/>
      <c r="OLY3323" s="88"/>
      <c r="OLZ3323" s="85"/>
      <c r="OMA3323" s="125"/>
      <c r="OMB3323" s="149"/>
      <c r="OMC3323" s="70"/>
      <c r="OMD3323" s="83"/>
      <c r="OME3323" s="82"/>
      <c r="OMF3323" s="82"/>
      <c r="OMG3323" s="88"/>
      <c r="OMH3323" s="85"/>
      <c r="OMI3323" s="125"/>
      <c r="OMJ3323" s="149"/>
      <c r="OMK3323" s="70"/>
      <c r="OML3323" s="83"/>
      <c r="OMM3323" s="82"/>
      <c r="OMN3323" s="82"/>
      <c r="OMO3323" s="88"/>
      <c r="OMP3323" s="85"/>
      <c r="OMQ3323" s="125"/>
      <c r="OMR3323" s="149"/>
      <c r="OMS3323" s="70"/>
      <c r="OMT3323" s="83"/>
      <c r="OMU3323" s="82"/>
      <c r="OMV3323" s="82"/>
      <c r="OMW3323" s="88"/>
      <c r="OMX3323" s="85"/>
      <c r="OMY3323" s="125"/>
      <c r="OMZ3323" s="149"/>
      <c r="ONA3323" s="70"/>
      <c r="ONB3323" s="83"/>
      <c r="ONC3323" s="82"/>
      <c r="OND3323" s="82"/>
      <c r="ONE3323" s="88"/>
      <c r="ONF3323" s="85"/>
      <c r="ONG3323" s="125"/>
      <c r="ONH3323" s="149"/>
      <c r="ONI3323" s="70"/>
      <c r="ONJ3323" s="83"/>
      <c r="ONK3323" s="82"/>
      <c r="ONL3323" s="82"/>
      <c r="ONM3323" s="88"/>
      <c r="ONN3323" s="85"/>
      <c r="ONO3323" s="125"/>
      <c r="ONP3323" s="149"/>
      <c r="ONQ3323" s="70"/>
      <c r="ONR3323" s="83"/>
      <c r="ONS3323" s="82"/>
      <c r="ONT3323" s="82"/>
      <c r="ONU3323" s="88"/>
      <c r="ONV3323" s="85"/>
      <c r="ONW3323" s="125"/>
      <c r="ONX3323" s="149"/>
      <c r="ONY3323" s="70"/>
      <c r="ONZ3323" s="83"/>
      <c r="OOA3323" s="82"/>
      <c r="OOB3323" s="82"/>
      <c r="OOC3323" s="88"/>
      <c r="OOD3323" s="85"/>
      <c r="OOE3323" s="125"/>
      <c r="OOF3323" s="149"/>
      <c r="OOG3323" s="70"/>
      <c r="OOH3323" s="83"/>
      <c r="OOI3323" s="82"/>
      <c r="OOJ3323" s="82"/>
      <c r="OOK3323" s="88"/>
      <c r="OOL3323" s="85"/>
      <c r="OOM3323" s="125"/>
      <c r="OON3323" s="149"/>
      <c r="OOO3323" s="70"/>
      <c r="OOP3323" s="83"/>
      <c r="OOQ3323" s="82"/>
      <c r="OOR3323" s="82"/>
      <c r="OOS3323" s="88"/>
      <c r="OOT3323" s="85"/>
      <c r="OOU3323" s="125"/>
      <c r="OOV3323" s="149"/>
      <c r="OOW3323" s="70"/>
      <c r="OOX3323" s="83"/>
      <c r="OOY3323" s="82"/>
      <c r="OOZ3323" s="82"/>
      <c r="OPA3323" s="88"/>
      <c r="OPB3323" s="85"/>
      <c r="OPC3323" s="125"/>
      <c r="OPD3323" s="149"/>
      <c r="OPE3323" s="70"/>
      <c r="OPF3323" s="83"/>
      <c r="OPG3323" s="82"/>
      <c r="OPH3323" s="82"/>
      <c r="OPI3323" s="88"/>
      <c r="OPJ3323" s="85"/>
      <c r="OPK3323" s="125"/>
      <c r="OPL3323" s="149"/>
      <c r="OPM3323" s="70"/>
      <c r="OPN3323" s="83"/>
      <c r="OPO3323" s="82"/>
      <c r="OPP3323" s="82"/>
      <c r="OPQ3323" s="88"/>
      <c r="OPR3323" s="85"/>
      <c r="OPS3323" s="125"/>
      <c r="OPT3323" s="149"/>
      <c r="OPU3323" s="70"/>
      <c r="OPV3323" s="83"/>
      <c r="OPW3323" s="82"/>
      <c r="OPX3323" s="82"/>
      <c r="OPY3323" s="88"/>
      <c r="OPZ3323" s="85"/>
      <c r="OQA3323" s="125"/>
      <c r="OQB3323" s="149"/>
      <c r="OQC3323" s="70"/>
      <c r="OQD3323" s="83"/>
      <c r="OQE3323" s="82"/>
      <c r="OQF3323" s="82"/>
      <c r="OQG3323" s="88"/>
      <c r="OQH3323" s="85"/>
      <c r="OQI3323" s="125"/>
      <c r="OQJ3323" s="149"/>
      <c r="OQK3323" s="70"/>
      <c r="OQL3323" s="83"/>
      <c r="OQM3323" s="82"/>
      <c r="OQN3323" s="82"/>
      <c r="OQO3323" s="88"/>
      <c r="OQP3323" s="85"/>
      <c r="OQQ3323" s="125"/>
      <c r="OQR3323" s="149"/>
      <c r="OQS3323" s="70"/>
      <c r="OQT3323" s="83"/>
      <c r="OQU3323" s="82"/>
      <c r="OQV3323" s="82"/>
      <c r="OQW3323" s="88"/>
      <c r="OQX3323" s="85"/>
      <c r="OQY3323" s="125"/>
      <c r="OQZ3323" s="149"/>
      <c r="ORA3323" s="70"/>
      <c r="ORB3323" s="83"/>
      <c r="ORC3323" s="82"/>
      <c r="ORD3323" s="82"/>
      <c r="ORE3323" s="88"/>
      <c r="ORF3323" s="85"/>
      <c r="ORG3323" s="125"/>
      <c r="ORH3323" s="149"/>
      <c r="ORI3323" s="70"/>
      <c r="ORJ3323" s="83"/>
      <c r="ORK3323" s="82"/>
      <c r="ORL3323" s="82"/>
      <c r="ORM3323" s="88"/>
      <c r="ORN3323" s="85"/>
      <c r="ORO3323" s="125"/>
      <c r="ORP3323" s="149"/>
      <c r="ORQ3323" s="70"/>
      <c r="ORR3323" s="83"/>
      <c r="ORS3323" s="82"/>
      <c r="ORT3323" s="82"/>
      <c r="ORU3323" s="88"/>
      <c r="ORV3323" s="85"/>
      <c r="ORW3323" s="125"/>
      <c r="ORX3323" s="149"/>
      <c r="ORY3323" s="70"/>
      <c r="ORZ3323" s="83"/>
      <c r="OSA3323" s="82"/>
      <c r="OSB3323" s="82"/>
      <c r="OSC3323" s="88"/>
      <c r="OSD3323" s="85"/>
      <c r="OSE3323" s="125"/>
      <c r="OSF3323" s="149"/>
      <c r="OSG3323" s="70"/>
      <c r="OSH3323" s="83"/>
      <c r="OSI3323" s="82"/>
      <c r="OSJ3323" s="82"/>
      <c r="OSK3323" s="88"/>
      <c r="OSL3323" s="85"/>
      <c r="OSM3323" s="125"/>
      <c r="OSN3323" s="149"/>
      <c r="OSO3323" s="70"/>
      <c r="OSP3323" s="83"/>
      <c r="OSQ3323" s="82"/>
      <c r="OSR3323" s="82"/>
      <c r="OSS3323" s="88"/>
      <c r="OST3323" s="85"/>
      <c r="OSU3323" s="125"/>
      <c r="OSV3323" s="149"/>
      <c r="OSW3323" s="70"/>
      <c r="OSX3323" s="83"/>
      <c r="OSY3323" s="82"/>
      <c r="OSZ3323" s="82"/>
      <c r="OTA3323" s="88"/>
      <c r="OTB3323" s="85"/>
      <c r="OTC3323" s="125"/>
      <c r="OTD3323" s="149"/>
      <c r="OTE3323" s="70"/>
      <c r="OTF3323" s="83"/>
      <c r="OTG3323" s="82"/>
      <c r="OTH3323" s="82"/>
      <c r="OTI3323" s="88"/>
      <c r="OTJ3323" s="85"/>
      <c r="OTK3323" s="125"/>
      <c r="OTL3323" s="149"/>
      <c r="OTM3323" s="70"/>
      <c r="OTN3323" s="83"/>
      <c r="OTO3323" s="82"/>
      <c r="OTP3323" s="82"/>
      <c r="OTQ3323" s="88"/>
      <c r="OTR3323" s="85"/>
      <c r="OTS3323" s="125"/>
      <c r="OTT3323" s="149"/>
      <c r="OTU3323" s="70"/>
      <c r="OTV3323" s="83"/>
      <c r="OTW3323" s="82"/>
      <c r="OTX3323" s="82"/>
      <c r="OTY3323" s="88"/>
      <c r="OTZ3323" s="85"/>
      <c r="OUA3323" s="125"/>
      <c r="OUB3323" s="149"/>
      <c r="OUC3323" s="70"/>
      <c r="OUD3323" s="83"/>
      <c r="OUE3323" s="82"/>
      <c r="OUF3323" s="82"/>
      <c r="OUG3323" s="88"/>
      <c r="OUH3323" s="85"/>
      <c r="OUI3323" s="125"/>
      <c r="OUJ3323" s="149"/>
      <c r="OUK3323" s="70"/>
      <c r="OUL3323" s="83"/>
      <c r="OUM3323" s="82"/>
      <c r="OUN3323" s="82"/>
      <c r="OUO3323" s="88"/>
      <c r="OUP3323" s="85"/>
      <c r="OUQ3323" s="125"/>
      <c r="OUR3323" s="149"/>
      <c r="OUS3323" s="70"/>
      <c r="OUT3323" s="83"/>
      <c r="OUU3323" s="82"/>
      <c r="OUV3323" s="82"/>
      <c r="OUW3323" s="88"/>
      <c r="OUX3323" s="85"/>
      <c r="OUY3323" s="125"/>
      <c r="OUZ3323" s="149"/>
      <c r="OVA3323" s="70"/>
      <c r="OVB3323" s="83"/>
      <c r="OVC3323" s="82"/>
      <c r="OVD3323" s="82"/>
      <c r="OVE3323" s="88"/>
      <c r="OVF3323" s="85"/>
      <c r="OVG3323" s="125"/>
      <c r="OVH3323" s="149"/>
      <c r="OVI3323" s="70"/>
      <c r="OVJ3323" s="83"/>
      <c r="OVK3323" s="82"/>
      <c r="OVL3323" s="82"/>
      <c r="OVM3323" s="88"/>
      <c r="OVN3323" s="85"/>
      <c r="OVO3323" s="125"/>
      <c r="OVP3323" s="149"/>
      <c r="OVQ3323" s="70"/>
      <c r="OVR3323" s="83"/>
      <c r="OVS3323" s="82"/>
      <c r="OVT3323" s="82"/>
      <c r="OVU3323" s="88"/>
      <c r="OVV3323" s="85"/>
      <c r="OVW3323" s="125"/>
      <c r="OVX3323" s="149"/>
      <c r="OVY3323" s="70"/>
      <c r="OVZ3323" s="83"/>
      <c r="OWA3323" s="82"/>
      <c r="OWB3323" s="82"/>
      <c r="OWC3323" s="88"/>
      <c r="OWD3323" s="85"/>
      <c r="OWE3323" s="125"/>
      <c r="OWF3323" s="149"/>
      <c r="OWG3323" s="70"/>
      <c r="OWH3323" s="83"/>
      <c r="OWI3323" s="82"/>
      <c r="OWJ3323" s="82"/>
      <c r="OWK3323" s="88"/>
      <c r="OWL3323" s="85"/>
      <c r="OWM3323" s="125"/>
      <c r="OWN3323" s="149"/>
      <c r="OWO3323" s="70"/>
      <c r="OWP3323" s="83"/>
      <c r="OWQ3323" s="82"/>
      <c r="OWR3323" s="82"/>
      <c r="OWS3323" s="88"/>
      <c r="OWT3323" s="85"/>
      <c r="OWU3323" s="125"/>
      <c r="OWV3323" s="149"/>
      <c r="OWW3323" s="70"/>
      <c r="OWX3323" s="83"/>
      <c r="OWY3323" s="82"/>
      <c r="OWZ3323" s="82"/>
      <c r="OXA3323" s="88"/>
      <c r="OXB3323" s="85"/>
      <c r="OXC3323" s="125"/>
      <c r="OXD3323" s="149"/>
      <c r="OXE3323" s="70"/>
      <c r="OXF3323" s="83"/>
      <c r="OXG3323" s="82"/>
      <c r="OXH3323" s="82"/>
      <c r="OXI3323" s="88"/>
      <c r="OXJ3323" s="85"/>
      <c r="OXK3323" s="125"/>
      <c r="OXL3323" s="149"/>
      <c r="OXM3323" s="70"/>
      <c r="OXN3323" s="83"/>
      <c r="OXO3323" s="82"/>
      <c r="OXP3323" s="82"/>
      <c r="OXQ3323" s="88"/>
      <c r="OXR3323" s="85"/>
      <c r="OXS3323" s="125"/>
      <c r="OXT3323" s="149"/>
      <c r="OXU3323" s="70"/>
      <c r="OXV3323" s="83"/>
      <c r="OXW3323" s="82"/>
      <c r="OXX3323" s="82"/>
      <c r="OXY3323" s="88"/>
      <c r="OXZ3323" s="85"/>
      <c r="OYA3323" s="125"/>
      <c r="OYB3323" s="149"/>
      <c r="OYC3323" s="70"/>
      <c r="OYD3323" s="83"/>
      <c r="OYE3323" s="82"/>
      <c r="OYF3323" s="82"/>
      <c r="OYG3323" s="88"/>
      <c r="OYH3323" s="85"/>
      <c r="OYI3323" s="125"/>
      <c r="OYJ3323" s="149"/>
      <c r="OYK3323" s="70"/>
      <c r="OYL3323" s="83"/>
      <c r="OYM3323" s="82"/>
      <c r="OYN3323" s="82"/>
      <c r="OYO3323" s="88"/>
      <c r="OYP3323" s="85"/>
      <c r="OYQ3323" s="125"/>
      <c r="OYR3323" s="149"/>
      <c r="OYS3323" s="70"/>
      <c r="OYT3323" s="83"/>
      <c r="OYU3323" s="82"/>
      <c r="OYV3323" s="82"/>
      <c r="OYW3323" s="88"/>
      <c r="OYX3323" s="85"/>
      <c r="OYY3323" s="125"/>
      <c r="OYZ3323" s="149"/>
      <c r="OZA3323" s="70"/>
      <c r="OZB3323" s="83"/>
      <c r="OZC3323" s="82"/>
      <c r="OZD3323" s="82"/>
      <c r="OZE3323" s="88"/>
      <c r="OZF3323" s="85"/>
      <c r="OZG3323" s="125"/>
      <c r="OZH3323" s="149"/>
      <c r="OZI3323" s="70"/>
      <c r="OZJ3323" s="83"/>
      <c r="OZK3323" s="82"/>
      <c r="OZL3323" s="82"/>
      <c r="OZM3323" s="88"/>
      <c r="OZN3323" s="85"/>
      <c r="OZO3323" s="125"/>
      <c r="OZP3323" s="149"/>
      <c r="OZQ3323" s="70"/>
      <c r="OZR3323" s="83"/>
      <c r="OZS3323" s="82"/>
      <c r="OZT3323" s="82"/>
      <c r="OZU3323" s="88"/>
      <c r="OZV3323" s="85"/>
      <c r="OZW3323" s="125"/>
      <c r="OZX3323" s="149"/>
      <c r="OZY3323" s="70"/>
      <c r="OZZ3323" s="83"/>
      <c r="PAA3323" s="82"/>
      <c r="PAB3323" s="82"/>
      <c r="PAC3323" s="88"/>
      <c r="PAD3323" s="85"/>
      <c r="PAE3323" s="125"/>
      <c r="PAF3323" s="149"/>
      <c r="PAG3323" s="70"/>
      <c r="PAH3323" s="83"/>
      <c r="PAI3323" s="82"/>
      <c r="PAJ3323" s="82"/>
      <c r="PAK3323" s="88"/>
      <c r="PAL3323" s="85"/>
      <c r="PAM3323" s="125"/>
      <c r="PAN3323" s="149"/>
      <c r="PAO3323" s="70"/>
      <c r="PAP3323" s="83"/>
      <c r="PAQ3323" s="82"/>
      <c r="PAR3323" s="82"/>
      <c r="PAS3323" s="88"/>
      <c r="PAT3323" s="85"/>
      <c r="PAU3323" s="125"/>
      <c r="PAV3323" s="149"/>
      <c r="PAW3323" s="70"/>
      <c r="PAX3323" s="83"/>
      <c r="PAY3323" s="82"/>
      <c r="PAZ3323" s="82"/>
      <c r="PBA3323" s="88"/>
      <c r="PBB3323" s="85"/>
      <c r="PBC3323" s="125"/>
      <c r="PBD3323" s="149"/>
      <c r="PBE3323" s="70"/>
      <c r="PBF3323" s="83"/>
      <c r="PBG3323" s="82"/>
      <c r="PBH3323" s="82"/>
      <c r="PBI3323" s="88"/>
      <c r="PBJ3323" s="85"/>
      <c r="PBK3323" s="125"/>
      <c r="PBL3323" s="149"/>
      <c r="PBM3323" s="70"/>
      <c r="PBN3323" s="83"/>
      <c r="PBO3323" s="82"/>
      <c r="PBP3323" s="82"/>
      <c r="PBQ3323" s="88"/>
      <c r="PBR3323" s="85"/>
      <c r="PBS3323" s="125"/>
      <c r="PBT3323" s="149"/>
      <c r="PBU3323" s="70"/>
      <c r="PBV3323" s="83"/>
      <c r="PBW3323" s="82"/>
      <c r="PBX3323" s="82"/>
      <c r="PBY3323" s="88"/>
      <c r="PBZ3323" s="85"/>
      <c r="PCA3323" s="125"/>
      <c r="PCB3323" s="149"/>
      <c r="PCC3323" s="70"/>
      <c r="PCD3323" s="83"/>
      <c r="PCE3323" s="82"/>
      <c r="PCF3323" s="82"/>
      <c r="PCG3323" s="88"/>
      <c r="PCH3323" s="85"/>
      <c r="PCI3323" s="125"/>
      <c r="PCJ3323" s="149"/>
      <c r="PCK3323" s="70"/>
      <c r="PCL3323" s="83"/>
      <c r="PCM3323" s="82"/>
      <c r="PCN3323" s="82"/>
      <c r="PCO3323" s="88"/>
      <c r="PCP3323" s="85"/>
      <c r="PCQ3323" s="125"/>
      <c r="PCR3323" s="149"/>
      <c r="PCS3323" s="70"/>
      <c r="PCT3323" s="83"/>
      <c r="PCU3323" s="82"/>
      <c r="PCV3323" s="82"/>
      <c r="PCW3323" s="88"/>
      <c r="PCX3323" s="85"/>
      <c r="PCY3323" s="125"/>
      <c r="PCZ3323" s="149"/>
      <c r="PDA3323" s="70"/>
      <c r="PDB3323" s="83"/>
      <c r="PDC3323" s="82"/>
      <c r="PDD3323" s="82"/>
      <c r="PDE3323" s="88"/>
      <c r="PDF3323" s="85"/>
      <c r="PDG3323" s="125"/>
      <c r="PDH3323" s="149"/>
      <c r="PDI3323" s="70"/>
      <c r="PDJ3323" s="83"/>
      <c r="PDK3323" s="82"/>
      <c r="PDL3323" s="82"/>
      <c r="PDM3323" s="88"/>
      <c r="PDN3323" s="85"/>
      <c r="PDO3323" s="125"/>
      <c r="PDP3323" s="149"/>
      <c r="PDQ3323" s="70"/>
      <c r="PDR3323" s="83"/>
      <c r="PDS3323" s="82"/>
      <c r="PDT3323" s="82"/>
      <c r="PDU3323" s="88"/>
      <c r="PDV3323" s="85"/>
      <c r="PDW3323" s="125"/>
      <c r="PDX3323" s="149"/>
      <c r="PDY3323" s="70"/>
      <c r="PDZ3323" s="83"/>
      <c r="PEA3323" s="82"/>
      <c r="PEB3323" s="82"/>
      <c r="PEC3323" s="88"/>
      <c r="PED3323" s="85"/>
      <c r="PEE3323" s="125"/>
      <c r="PEF3323" s="149"/>
      <c r="PEG3323" s="70"/>
      <c r="PEH3323" s="83"/>
      <c r="PEI3323" s="82"/>
      <c r="PEJ3323" s="82"/>
      <c r="PEK3323" s="88"/>
      <c r="PEL3323" s="85"/>
      <c r="PEM3323" s="125"/>
      <c r="PEN3323" s="149"/>
      <c r="PEO3323" s="70"/>
      <c r="PEP3323" s="83"/>
      <c r="PEQ3323" s="82"/>
      <c r="PER3323" s="82"/>
      <c r="PES3323" s="88"/>
      <c r="PET3323" s="85"/>
      <c r="PEU3323" s="125"/>
      <c r="PEV3323" s="149"/>
      <c r="PEW3323" s="70"/>
      <c r="PEX3323" s="83"/>
      <c r="PEY3323" s="82"/>
      <c r="PEZ3323" s="82"/>
      <c r="PFA3323" s="88"/>
      <c r="PFB3323" s="85"/>
      <c r="PFC3323" s="125"/>
      <c r="PFD3323" s="149"/>
      <c r="PFE3323" s="70"/>
      <c r="PFF3323" s="83"/>
      <c r="PFG3323" s="82"/>
      <c r="PFH3323" s="82"/>
      <c r="PFI3323" s="88"/>
      <c r="PFJ3323" s="85"/>
      <c r="PFK3323" s="125"/>
      <c r="PFL3323" s="149"/>
      <c r="PFM3323" s="70"/>
      <c r="PFN3323" s="83"/>
      <c r="PFO3323" s="82"/>
      <c r="PFP3323" s="82"/>
      <c r="PFQ3323" s="88"/>
      <c r="PFR3323" s="85"/>
      <c r="PFS3323" s="125"/>
      <c r="PFT3323" s="149"/>
      <c r="PFU3323" s="70"/>
      <c r="PFV3323" s="83"/>
      <c r="PFW3323" s="82"/>
      <c r="PFX3323" s="82"/>
      <c r="PFY3323" s="88"/>
      <c r="PFZ3323" s="85"/>
      <c r="PGA3323" s="125"/>
      <c r="PGB3323" s="149"/>
      <c r="PGC3323" s="70"/>
      <c r="PGD3323" s="83"/>
      <c r="PGE3323" s="82"/>
      <c r="PGF3323" s="82"/>
      <c r="PGG3323" s="88"/>
      <c r="PGH3323" s="85"/>
      <c r="PGI3323" s="125"/>
      <c r="PGJ3323" s="149"/>
      <c r="PGK3323" s="70"/>
      <c r="PGL3323" s="83"/>
      <c r="PGM3323" s="82"/>
      <c r="PGN3323" s="82"/>
      <c r="PGO3323" s="88"/>
      <c r="PGP3323" s="85"/>
      <c r="PGQ3323" s="125"/>
      <c r="PGR3323" s="149"/>
      <c r="PGS3323" s="70"/>
      <c r="PGT3323" s="83"/>
      <c r="PGU3323" s="82"/>
      <c r="PGV3323" s="82"/>
      <c r="PGW3323" s="88"/>
      <c r="PGX3323" s="85"/>
      <c r="PGY3323" s="125"/>
      <c r="PGZ3323" s="149"/>
      <c r="PHA3323" s="70"/>
      <c r="PHB3323" s="83"/>
      <c r="PHC3323" s="82"/>
      <c r="PHD3323" s="82"/>
      <c r="PHE3323" s="88"/>
      <c r="PHF3323" s="85"/>
      <c r="PHG3323" s="125"/>
      <c r="PHH3323" s="149"/>
      <c r="PHI3323" s="70"/>
      <c r="PHJ3323" s="83"/>
      <c r="PHK3323" s="82"/>
      <c r="PHL3323" s="82"/>
      <c r="PHM3323" s="88"/>
      <c r="PHN3323" s="85"/>
      <c r="PHO3323" s="125"/>
      <c r="PHP3323" s="149"/>
      <c r="PHQ3323" s="70"/>
      <c r="PHR3323" s="83"/>
      <c r="PHS3323" s="82"/>
      <c r="PHT3323" s="82"/>
      <c r="PHU3323" s="88"/>
      <c r="PHV3323" s="85"/>
      <c r="PHW3323" s="125"/>
      <c r="PHX3323" s="149"/>
      <c r="PHY3323" s="70"/>
      <c r="PHZ3323" s="83"/>
      <c r="PIA3323" s="82"/>
      <c r="PIB3323" s="82"/>
      <c r="PIC3323" s="88"/>
      <c r="PID3323" s="85"/>
      <c r="PIE3323" s="125"/>
      <c r="PIF3323" s="149"/>
      <c r="PIG3323" s="70"/>
      <c r="PIH3323" s="83"/>
      <c r="PII3323" s="82"/>
      <c r="PIJ3323" s="82"/>
      <c r="PIK3323" s="88"/>
      <c r="PIL3323" s="85"/>
      <c r="PIM3323" s="125"/>
      <c r="PIN3323" s="149"/>
      <c r="PIO3323" s="70"/>
      <c r="PIP3323" s="83"/>
      <c r="PIQ3323" s="82"/>
      <c r="PIR3323" s="82"/>
      <c r="PIS3323" s="88"/>
      <c r="PIT3323" s="85"/>
      <c r="PIU3323" s="125"/>
      <c r="PIV3323" s="149"/>
      <c r="PIW3323" s="70"/>
      <c r="PIX3323" s="83"/>
      <c r="PIY3323" s="82"/>
      <c r="PIZ3323" s="82"/>
      <c r="PJA3323" s="88"/>
      <c r="PJB3323" s="85"/>
      <c r="PJC3323" s="125"/>
      <c r="PJD3323" s="149"/>
      <c r="PJE3323" s="70"/>
      <c r="PJF3323" s="83"/>
      <c r="PJG3323" s="82"/>
      <c r="PJH3323" s="82"/>
      <c r="PJI3323" s="88"/>
      <c r="PJJ3323" s="85"/>
      <c r="PJK3323" s="125"/>
      <c r="PJL3323" s="149"/>
      <c r="PJM3323" s="70"/>
      <c r="PJN3323" s="83"/>
      <c r="PJO3323" s="82"/>
      <c r="PJP3323" s="82"/>
      <c r="PJQ3323" s="88"/>
      <c r="PJR3323" s="85"/>
      <c r="PJS3323" s="125"/>
      <c r="PJT3323" s="149"/>
      <c r="PJU3323" s="70"/>
      <c r="PJV3323" s="83"/>
      <c r="PJW3323" s="82"/>
      <c r="PJX3323" s="82"/>
      <c r="PJY3323" s="88"/>
      <c r="PJZ3323" s="85"/>
      <c r="PKA3323" s="125"/>
      <c r="PKB3323" s="149"/>
      <c r="PKC3323" s="70"/>
      <c r="PKD3323" s="83"/>
      <c r="PKE3323" s="82"/>
      <c r="PKF3323" s="82"/>
      <c r="PKG3323" s="88"/>
      <c r="PKH3323" s="85"/>
      <c r="PKI3323" s="125"/>
      <c r="PKJ3323" s="149"/>
      <c r="PKK3323" s="70"/>
      <c r="PKL3323" s="83"/>
      <c r="PKM3323" s="82"/>
      <c r="PKN3323" s="82"/>
      <c r="PKO3323" s="88"/>
      <c r="PKP3323" s="85"/>
      <c r="PKQ3323" s="125"/>
      <c r="PKR3323" s="149"/>
      <c r="PKS3323" s="70"/>
      <c r="PKT3323" s="83"/>
      <c r="PKU3323" s="82"/>
      <c r="PKV3323" s="82"/>
      <c r="PKW3323" s="88"/>
      <c r="PKX3323" s="85"/>
      <c r="PKY3323" s="125"/>
      <c r="PKZ3323" s="149"/>
      <c r="PLA3323" s="70"/>
      <c r="PLB3323" s="83"/>
      <c r="PLC3323" s="82"/>
      <c r="PLD3323" s="82"/>
      <c r="PLE3323" s="88"/>
      <c r="PLF3323" s="85"/>
      <c r="PLG3323" s="125"/>
      <c r="PLH3323" s="149"/>
      <c r="PLI3323" s="70"/>
      <c r="PLJ3323" s="83"/>
      <c r="PLK3323" s="82"/>
      <c r="PLL3323" s="82"/>
      <c r="PLM3323" s="88"/>
      <c r="PLN3323" s="85"/>
      <c r="PLO3323" s="125"/>
      <c r="PLP3323" s="149"/>
      <c r="PLQ3323" s="70"/>
      <c r="PLR3323" s="83"/>
      <c r="PLS3323" s="82"/>
      <c r="PLT3323" s="82"/>
      <c r="PLU3323" s="88"/>
      <c r="PLV3323" s="85"/>
      <c r="PLW3323" s="125"/>
      <c r="PLX3323" s="149"/>
      <c r="PLY3323" s="70"/>
      <c r="PLZ3323" s="83"/>
      <c r="PMA3323" s="82"/>
      <c r="PMB3323" s="82"/>
      <c r="PMC3323" s="88"/>
      <c r="PMD3323" s="85"/>
      <c r="PME3323" s="125"/>
      <c r="PMF3323" s="149"/>
      <c r="PMG3323" s="70"/>
      <c r="PMH3323" s="83"/>
      <c r="PMI3323" s="82"/>
      <c r="PMJ3323" s="82"/>
      <c r="PMK3323" s="88"/>
      <c r="PML3323" s="85"/>
      <c r="PMM3323" s="125"/>
      <c r="PMN3323" s="149"/>
      <c r="PMO3323" s="70"/>
      <c r="PMP3323" s="83"/>
      <c r="PMQ3323" s="82"/>
      <c r="PMR3323" s="82"/>
      <c r="PMS3323" s="88"/>
      <c r="PMT3323" s="85"/>
      <c r="PMU3323" s="125"/>
      <c r="PMV3323" s="149"/>
      <c r="PMW3323" s="70"/>
      <c r="PMX3323" s="83"/>
      <c r="PMY3323" s="82"/>
      <c r="PMZ3323" s="82"/>
      <c r="PNA3323" s="88"/>
      <c r="PNB3323" s="85"/>
      <c r="PNC3323" s="125"/>
      <c r="PND3323" s="149"/>
      <c r="PNE3323" s="70"/>
      <c r="PNF3323" s="83"/>
      <c r="PNG3323" s="82"/>
      <c r="PNH3323" s="82"/>
      <c r="PNI3323" s="88"/>
      <c r="PNJ3323" s="85"/>
      <c r="PNK3323" s="125"/>
      <c r="PNL3323" s="149"/>
      <c r="PNM3323" s="70"/>
      <c r="PNN3323" s="83"/>
      <c r="PNO3323" s="82"/>
      <c r="PNP3323" s="82"/>
      <c r="PNQ3323" s="88"/>
      <c r="PNR3323" s="85"/>
      <c r="PNS3323" s="125"/>
      <c r="PNT3323" s="149"/>
      <c r="PNU3323" s="70"/>
      <c r="PNV3323" s="83"/>
      <c r="PNW3323" s="82"/>
      <c r="PNX3323" s="82"/>
      <c r="PNY3323" s="88"/>
      <c r="PNZ3323" s="85"/>
      <c r="POA3323" s="125"/>
      <c r="POB3323" s="149"/>
      <c r="POC3323" s="70"/>
      <c r="POD3323" s="83"/>
      <c r="POE3323" s="82"/>
      <c r="POF3323" s="82"/>
      <c r="POG3323" s="88"/>
      <c r="POH3323" s="85"/>
      <c r="POI3323" s="125"/>
      <c r="POJ3323" s="149"/>
      <c r="POK3323" s="70"/>
      <c r="POL3323" s="83"/>
      <c r="POM3323" s="82"/>
      <c r="PON3323" s="82"/>
      <c r="POO3323" s="88"/>
      <c r="POP3323" s="85"/>
      <c r="POQ3323" s="125"/>
      <c r="POR3323" s="149"/>
      <c r="POS3323" s="70"/>
      <c r="POT3323" s="83"/>
      <c r="POU3323" s="82"/>
      <c r="POV3323" s="82"/>
      <c r="POW3323" s="88"/>
      <c r="POX3323" s="85"/>
      <c r="POY3323" s="125"/>
      <c r="POZ3323" s="149"/>
      <c r="PPA3323" s="70"/>
      <c r="PPB3323" s="83"/>
      <c r="PPC3323" s="82"/>
      <c r="PPD3323" s="82"/>
      <c r="PPE3323" s="88"/>
      <c r="PPF3323" s="85"/>
      <c r="PPG3323" s="125"/>
      <c r="PPH3323" s="149"/>
      <c r="PPI3323" s="70"/>
      <c r="PPJ3323" s="83"/>
      <c r="PPK3323" s="82"/>
      <c r="PPL3323" s="82"/>
      <c r="PPM3323" s="88"/>
      <c r="PPN3323" s="85"/>
      <c r="PPO3323" s="125"/>
      <c r="PPP3323" s="149"/>
      <c r="PPQ3323" s="70"/>
      <c r="PPR3323" s="83"/>
      <c r="PPS3323" s="82"/>
      <c r="PPT3323" s="82"/>
      <c r="PPU3323" s="88"/>
      <c r="PPV3323" s="85"/>
      <c r="PPW3323" s="125"/>
      <c r="PPX3323" s="149"/>
      <c r="PPY3323" s="70"/>
      <c r="PPZ3323" s="83"/>
      <c r="PQA3323" s="82"/>
      <c r="PQB3323" s="82"/>
      <c r="PQC3323" s="88"/>
      <c r="PQD3323" s="85"/>
      <c r="PQE3323" s="125"/>
      <c r="PQF3323" s="149"/>
      <c r="PQG3323" s="70"/>
      <c r="PQH3323" s="83"/>
      <c r="PQI3323" s="82"/>
      <c r="PQJ3323" s="82"/>
      <c r="PQK3323" s="88"/>
      <c r="PQL3323" s="85"/>
      <c r="PQM3323" s="125"/>
      <c r="PQN3323" s="149"/>
      <c r="PQO3323" s="70"/>
      <c r="PQP3323" s="83"/>
      <c r="PQQ3323" s="82"/>
      <c r="PQR3323" s="82"/>
      <c r="PQS3323" s="88"/>
      <c r="PQT3323" s="85"/>
      <c r="PQU3323" s="125"/>
      <c r="PQV3323" s="149"/>
      <c r="PQW3323" s="70"/>
      <c r="PQX3323" s="83"/>
      <c r="PQY3323" s="82"/>
      <c r="PQZ3323" s="82"/>
      <c r="PRA3323" s="88"/>
      <c r="PRB3323" s="85"/>
      <c r="PRC3323" s="125"/>
      <c r="PRD3323" s="149"/>
      <c r="PRE3323" s="70"/>
      <c r="PRF3323" s="83"/>
      <c r="PRG3323" s="82"/>
      <c r="PRH3323" s="82"/>
      <c r="PRI3323" s="88"/>
      <c r="PRJ3323" s="85"/>
      <c r="PRK3323" s="125"/>
      <c r="PRL3323" s="149"/>
      <c r="PRM3323" s="70"/>
      <c r="PRN3323" s="83"/>
      <c r="PRO3323" s="82"/>
      <c r="PRP3323" s="82"/>
      <c r="PRQ3323" s="88"/>
      <c r="PRR3323" s="85"/>
      <c r="PRS3323" s="125"/>
      <c r="PRT3323" s="149"/>
      <c r="PRU3323" s="70"/>
      <c r="PRV3323" s="83"/>
      <c r="PRW3323" s="82"/>
      <c r="PRX3323" s="82"/>
      <c r="PRY3323" s="88"/>
      <c r="PRZ3323" s="85"/>
      <c r="PSA3323" s="125"/>
      <c r="PSB3323" s="149"/>
      <c r="PSC3323" s="70"/>
      <c r="PSD3323" s="83"/>
      <c r="PSE3323" s="82"/>
      <c r="PSF3323" s="82"/>
      <c r="PSG3323" s="88"/>
      <c r="PSH3323" s="85"/>
      <c r="PSI3323" s="125"/>
      <c r="PSJ3323" s="149"/>
      <c r="PSK3323" s="70"/>
      <c r="PSL3323" s="83"/>
      <c r="PSM3323" s="82"/>
      <c r="PSN3323" s="82"/>
      <c r="PSO3323" s="88"/>
      <c r="PSP3323" s="85"/>
      <c r="PSQ3323" s="125"/>
      <c r="PSR3323" s="149"/>
      <c r="PSS3323" s="70"/>
      <c r="PST3323" s="83"/>
      <c r="PSU3323" s="82"/>
      <c r="PSV3323" s="82"/>
      <c r="PSW3323" s="88"/>
      <c r="PSX3323" s="85"/>
      <c r="PSY3323" s="125"/>
      <c r="PSZ3323" s="149"/>
      <c r="PTA3323" s="70"/>
      <c r="PTB3323" s="83"/>
      <c r="PTC3323" s="82"/>
      <c r="PTD3323" s="82"/>
      <c r="PTE3323" s="88"/>
      <c r="PTF3323" s="85"/>
      <c r="PTG3323" s="125"/>
      <c r="PTH3323" s="149"/>
      <c r="PTI3323" s="70"/>
      <c r="PTJ3323" s="83"/>
      <c r="PTK3323" s="82"/>
      <c r="PTL3323" s="82"/>
      <c r="PTM3323" s="88"/>
      <c r="PTN3323" s="85"/>
      <c r="PTO3323" s="125"/>
      <c r="PTP3323" s="149"/>
      <c r="PTQ3323" s="70"/>
      <c r="PTR3323" s="83"/>
      <c r="PTS3323" s="82"/>
      <c r="PTT3323" s="82"/>
      <c r="PTU3323" s="88"/>
      <c r="PTV3323" s="85"/>
      <c r="PTW3323" s="125"/>
      <c r="PTX3323" s="149"/>
      <c r="PTY3323" s="70"/>
      <c r="PTZ3323" s="83"/>
      <c r="PUA3323" s="82"/>
      <c r="PUB3323" s="82"/>
      <c r="PUC3323" s="88"/>
      <c r="PUD3323" s="85"/>
      <c r="PUE3323" s="125"/>
      <c r="PUF3323" s="149"/>
      <c r="PUG3323" s="70"/>
      <c r="PUH3323" s="83"/>
      <c r="PUI3323" s="82"/>
      <c r="PUJ3323" s="82"/>
      <c r="PUK3323" s="88"/>
      <c r="PUL3323" s="85"/>
      <c r="PUM3323" s="125"/>
      <c r="PUN3323" s="149"/>
      <c r="PUO3323" s="70"/>
      <c r="PUP3323" s="83"/>
      <c r="PUQ3323" s="82"/>
      <c r="PUR3323" s="82"/>
      <c r="PUS3323" s="88"/>
      <c r="PUT3323" s="85"/>
      <c r="PUU3323" s="125"/>
      <c r="PUV3323" s="149"/>
      <c r="PUW3323" s="70"/>
      <c r="PUX3323" s="83"/>
      <c r="PUY3323" s="82"/>
      <c r="PUZ3323" s="82"/>
      <c r="PVA3323" s="88"/>
      <c r="PVB3323" s="85"/>
      <c r="PVC3323" s="125"/>
      <c r="PVD3323" s="149"/>
      <c r="PVE3323" s="70"/>
      <c r="PVF3323" s="83"/>
      <c r="PVG3323" s="82"/>
      <c r="PVH3323" s="82"/>
      <c r="PVI3323" s="88"/>
      <c r="PVJ3323" s="85"/>
      <c r="PVK3323" s="125"/>
      <c r="PVL3323" s="149"/>
      <c r="PVM3323" s="70"/>
      <c r="PVN3323" s="83"/>
      <c r="PVO3323" s="82"/>
      <c r="PVP3323" s="82"/>
      <c r="PVQ3323" s="88"/>
      <c r="PVR3323" s="85"/>
      <c r="PVS3323" s="125"/>
      <c r="PVT3323" s="149"/>
      <c r="PVU3323" s="70"/>
      <c r="PVV3323" s="83"/>
      <c r="PVW3323" s="82"/>
      <c r="PVX3323" s="82"/>
      <c r="PVY3323" s="88"/>
      <c r="PVZ3323" s="85"/>
      <c r="PWA3323" s="125"/>
      <c r="PWB3323" s="149"/>
      <c r="PWC3323" s="70"/>
      <c r="PWD3323" s="83"/>
      <c r="PWE3323" s="82"/>
      <c r="PWF3323" s="82"/>
      <c r="PWG3323" s="88"/>
      <c r="PWH3323" s="85"/>
      <c r="PWI3323" s="125"/>
      <c r="PWJ3323" s="149"/>
      <c r="PWK3323" s="70"/>
      <c r="PWL3323" s="83"/>
      <c r="PWM3323" s="82"/>
      <c r="PWN3323" s="82"/>
      <c r="PWO3323" s="88"/>
      <c r="PWP3323" s="85"/>
      <c r="PWQ3323" s="125"/>
      <c r="PWR3323" s="149"/>
      <c r="PWS3323" s="70"/>
      <c r="PWT3323" s="83"/>
      <c r="PWU3323" s="82"/>
      <c r="PWV3323" s="82"/>
      <c r="PWW3323" s="88"/>
      <c r="PWX3323" s="85"/>
      <c r="PWY3323" s="125"/>
      <c r="PWZ3323" s="149"/>
      <c r="PXA3323" s="70"/>
      <c r="PXB3323" s="83"/>
      <c r="PXC3323" s="82"/>
      <c r="PXD3323" s="82"/>
      <c r="PXE3323" s="88"/>
      <c r="PXF3323" s="85"/>
      <c r="PXG3323" s="125"/>
      <c r="PXH3323" s="149"/>
      <c r="PXI3323" s="70"/>
      <c r="PXJ3323" s="83"/>
      <c r="PXK3323" s="82"/>
      <c r="PXL3323" s="82"/>
      <c r="PXM3323" s="88"/>
      <c r="PXN3323" s="85"/>
      <c r="PXO3323" s="125"/>
      <c r="PXP3323" s="149"/>
      <c r="PXQ3323" s="70"/>
      <c r="PXR3323" s="83"/>
      <c r="PXS3323" s="82"/>
      <c r="PXT3323" s="82"/>
      <c r="PXU3323" s="88"/>
      <c r="PXV3323" s="85"/>
      <c r="PXW3323" s="125"/>
      <c r="PXX3323" s="149"/>
      <c r="PXY3323" s="70"/>
      <c r="PXZ3323" s="83"/>
      <c r="PYA3323" s="82"/>
      <c r="PYB3323" s="82"/>
      <c r="PYC3323" s="88"/>
      <c r="PYD3323" s="85"/>
      <c r="PYE3323" s="125"/>
      <c r="PYF3323" s="149"/>
      <c r="PYG3323" s="70"/>
      <c r="PYH3323" s="83"/>
      <c r="PYI3323" s="82"/>
      <c r="PYJ3323" s="82"/>
      <c r="PYK3323" s="88"/>
      <c r="PYL3323" s="85"/>
      <c r="PYM3323" s="125"/>
      <c r="PYN3323" s="149"/>
      <c r="PYO3323" s="70"/>
      <c r="PYP3323" s="83"/>
      <c r="PYQ3323" s="82"/>
      <c r="PYR3323" s="82"/>
      <c r="PYS3323" s="88"/>
      <c r="PYT3323" s="85"/>
      <c r="PYU3323" s="125"/>
      <c r="PYV3323" s="149"/>
      <c r="PYW3323" s="70"/>
      <c r="PYX3323" s="83"/>
      <c r="PYY3323" s="82"/>
      <c r="PYZ3323" s="82"/>
      <c r="PZA3323" s="88"/>
      <c r="PZB3323" s="85"/>
      <c r="PZC3323" s="125"/>
      <c r="PZD3323" s="149"/>
      <c r="PZE3323" s="70"/>
      <c r="PZF3323" s="83"/>
      <c r="PZG3323" s="82"/>
      <c r="PZH3323" s="82"/>
      <c r="PZI3323" s="88"/>
      <c r="PZJ3323" s="85"/>
      <c r="PZK3323" s="125"/>
      <c r="PZL3323" s="149"/>
      <c r="PZM3323" s="70"/>
      <c r="PZN3323" s="83"/>
      <c r="PZO3323" s="82"/>
      <c r="PZP3323" s="82"/>
      <c r="PZQ3323" s="88"/>
      <c r="PZR3323" s="85"/>
      <c r="PZS3323" s="125"/>
      <c r="PZT3323" s="149"/>
      <c r="PZU3323" s="70"/>
      <c r="PZV3323" s="83"/>
      <c r="PZW3323" s="82"/>
      <c r="PZX3323" s="82"/>
      <c r="PZY3323" s="88"/>
      <c r="PZZ3323" s="85"/>
      <c r="QAA3323" s="125"/>
      <c r="QAB3323" s="149"/>
      <c r="QAC3323" s="70"/>
      <c r="QAD3323" s="83"/>
      <c r="QAE3323" s="82"/>
      <c r="QAF3323" s="82"/>
      <c r="QAG3323" s="88"/>
      <c r="QAH3323" s="85"/>
      <c r="QAI3323" s="125"/>
      <c r="QAJ3323" s="149"/>
      <c r="QAK3323" s="70"/>
      <c r="QAL3323" s="83"/>
      <c r="QAM3323" s="82"/>
      <c r="QAN3323" s="82"/>
      <c r="QAO3323" s="88"/>
      <c r="QAP3323" s="85"/>
      <c r="QAQ3323" s="125"/>
      <c r="QAR3323" s="149"/>
      <c r="QAS3323" s="70"/>
      <c r="QAT3323" s="83"/>
      <c r="QAU3323" s="82"/>
      <c r="QAV3323" s="82"/>
      <c r="QAW3323" s="88"/>
      <c r="QAX3323" s="85"/>
      <c r="QAY3323" s="125"/>
      <c r="QAZ3323" s="149"/>
      <c r="QBA3323" s="70"/>
      <c r="QBB3323" s="83"/>
      <c r="QBC3323" s="82"/>
      <c r="QBD3323" s="82"/>
      <c r="QBE3323" s="88"/>
      <c r="QBF3323" s="85"/>
      <c r="QBG3323" s="125"/>
      <c r="QBH3323" s="149"/>
      <c r="QBI3323" s="70"/>
      <c r="QBJ3323" s="83"/>
      <c r="QBK3323" s="82"/>
      <c r="QBL3323" s="82"/>
      <c r="QBM3323" s="88"/>
      <c r="QBN3323" s="85"/>
      <c r="QBO3323" s="125"/>
      <c r="QBP3323" s="149"/>
      <c r="QBQ3323" s="70"/>
      <c r="QBR3323" s="83"/>
      <c r="QBS3323" s="82"/>
      <c r="QBT3323" s="82"/>
      <c r="QBU3323" s="88"/>
      <c r="QBV3323" s="85"/>
      <c r="QBW3323" s="125"/>
      <c r="QBX3323" s="149"/>
      <c r="QBY3323" s="70"/>
      <c r="QBZ3323" s="83"/>
      <c r="QCA3323" s="82"/>
      <c r="QCB3323" s="82"/>
      <c r="QCC3323" s="88"/>
      <c r="QCD3323" s="85"/>
      <c r="QCE3323" s="125"/>
      <c r="QCF3323" s="149"/>
      <c r="QCG3323" s="70"/>
      <c r="QCH3323" s="83"/>
      <c r="QCI3323" s="82"/>
      <c r="QCJ3323" s="82"/>
      <c r="QCK3323" s="88"/>
      <c r="QCL3323" s="85"/>
      <c r="QCM3323" s="125"/>
      <c r="QCN3323" s="149"/>
      <c r="QCO3323" s="70"/>
      <c r="QCP3323" s="83"/>
      <c r="QCQ3323" s="82"/>
      <c r="QCR3323" s="82"/>
      <c r="QCS3323" s="88"/>
      <c r="QCT3323" s="85"/>
      <c r="QCU3323" s="125"/>
      <c r="QCV3323" s="149"/>
      <c r="QCW3323" s="70"/>
      <c r="QCX3323" s="83"/>
      <c r="QCY3323" s="82"/>
      <c r="QCZ3323" s="82"/>
      <c r="QDA3323" s="88"/>
      <c r="QDB3323" s="85"/>
      <c r="QDC3323" s="125"/>
      <c r="QDD3323" s="149"/>
      <c r="QDE3323" s="70"/>
      <c r="QDF3323" s="83"/>
      <c r="QDG3323" s="82"/>
      <c r="QDH3323" s="82"/>
      <c r="QDI3323" s="88"/>
      <c r="QDJ3323" s="85"/>
      <c r="QDK3323" s="125"/>
      <c r="QDL3323" s="149"/>
      <c r="QDM3323" s="70"/>
      <c r="QDN3323" s="83"/>
      <c r="QDO3323" s="82"/>
      <c r="QDP3323" s="82"/>
      <c r="QDQ3323" s="88"/>
      <c r="QDR3323" s="85"/>
      <c r="QDS3323" s="125"/>
      <c r="QDT3323" s="149"/>
      <c r="QDU3323" s="70"/>
      <c r="QDV3323" s="83"/>
      <c r="QDW3323" s="82"/>
      <c r="QDX3323" s="82"/>
      <c r="QDY3323" s="88"/>
      <c r="QDZ3323" s="85"/>
      <c r="QEA3323" s="125"/>
      <c r="QEB3323" s="149"/>
      <c r="QEC3323" s="70"/>
      <c r="QED3323" s="83"/>
      <c r="QEE3323" s="82"/>
      <c r="QEF3323" s="82"/>
      <c r="QEG3323" s="88"/>
      <c r="QEH3323" s="85"/>
      <c r="QEI3323" s="125"/>
      <c r="QEJ3323" s="149"/>
      <c r="QEK3323" s="70"/>
      <c r="QEL3323" s="83"/>
      <c r="QEM3323" s="82"/>
      <c r="QEN3323" s="82"/>
      <c r="QEO3323" s="88"/>
      <c r="QEP3323" s="85"/>
      <c r="QEQ3323" s="125"/>
      <c r="QER3323" s="149"/>
      <c r="QES3323" s="70"/>
      <c r="QET3323" s="83"/>
      <c r="QEU3323" s="82"/>
      <c r="QEV3323" s="82"/>
      <c r="QEW3323" s="88"/>
      <c r="QEX3323" s="85"/>
      <c r="QEY3323" s="125"/>
      <c r="QEZ3323" s="149"/>
      <c r="QFA3323" s="70"/>
      <c r="QFB3323" s="83"/>
      <c r="QFC3323" s="82"/>
      <c r="QFD3323" s="82"/>
      <c r="QFE3323" s="88"/>
      <c r="QFF3323" s="85"/>
      <c r="QFG3323" s="125"/>
      <c r="QFH3323" s="149"/>
      <c r="QFI3323" s="70"/>
      <c r="QFJ3323" s="83"/>
      <c r="QFK3323" s="82"/>
      <c r="QFL3323" s="82"/>
      <c r="QFM3323" s="88"/>
      <c r="QFN3323" s="85"/>
      <c r="QFO3323" s="125"/>
      <c r="QFP3323" s="149"/>
      <c r="QFQ3323" s="70"/>
      <c r="QFR3323" s="83"/>
      <c r="QFS3323" s="82"/>
      <c r="QFT3323" s="82"/>
      <c r="QFU3323" s="88"/>
      <c r="QFV3323" s="85"/>
      <c r="QFW3323" s="125"/>
      <c r="QFX3323" s="149"/>
      <c r="QFY3323" s="70"/>
      <c r="QFZ3323" s="83"/>
      <c r="QGA3323" s="82"/>
      <c r="QGB3323" s="82"/>
      <c r="QGC3323" s="88"/>
      <c r="QGD3323" s="85"/>
      <c r="QGE3323" s="125"/>
      <c r="QGF3323" s="149"/>
      <c r="QGG3323" s="70"/>
      <c r="QGH3323" s="83"/>
      <c r="QGI3323" s="82"/>
      <c r="QGJ3323" s="82"/>
      <c r="QGK3323" s="88"/>
      <c r="QGL3323" s="85"/>
      <c r="QGM3323" s="125"/>
      <c r="QGN3323" s="149"/>
      <c r="QGO3323" s="70"/>
      <c r="QGP3323" s="83"/>
      <c r="QGQ3323" s="82"/>
      <c r="QGR3323" s="82"/>
      <c r="QGS3323" s="88"/>
      <c r="QGT3323" s="85"/>
      <c r="QGU3323" s="125"/>
      <c r="QGV3323" s="149"/>
      <c r="QGW3323" s="70"/>
      <c r="QGX3323" s="83"/>
      <c r="QGY3323" s="82"/>
      <c r="QGZ3323" s="82"/>
      <c r="QHA3323" s="88"/>
      <c r="QHB3323" s="85"/>
      <c r="QHC3323" s="125"/>
      <c r="QHD3323" s="149"/>
      <c r="QHE3323" s="70"/>
      <c r="QHF3323" s="83"/>
      <c r="QHG3323" s="82"/>
      <c r="QHH3323" s="82"/>
      <c r="QHI3323" s="88"/>
      <c r="QHJ3323" s="85"/>
      <c r="QHK3323" s="125"/>
      <c r="QHL3323" s="149"/>
      <c r="QHM3323" s="70"/>
      <c r="QHN3323" s="83"/>
      <c r="QHO3323" s="82"/>
      <c r="QHP3323" s="82"/>
      <c r="QHQ3323" s="88"/>
      <c r="QHR3323" s="85"/>
      <c r="QHS3323" s="125"/>
      <c r="QHT3323" s="149"/>
      <c r="QHU3323" s="70"/>
      <c r="QHV3323" s="83"/>
      <c r="QHW3323" s="82"/>
      <c r="QHX3323" s="82"/>
      <c r="QHY3323" s="88"/>
      <c r="QHZ3323" s="85"/>
      <c r="QIA3323" s="125"/>
      <c r="QIB3323" s="149"/>
      <c r="QIC3323" s="70"/>
      <c r="QID3323" s="83"/>
      <c r="QIE3323" s="82"/>
      <c r="QIF3323" s="82"/>
      <c r="QIG3323" s="88"/>
      <c r="QIH3323" s="85"/>
      <c r="QII3323" s="125"/>
      <c r="QIJ3323" s="149"/>
      <c r="QIK3323" s="70"/>
      <c r="QIL3323" s="83"/>
      <c r="QIM3323" s="82"/>
      <c r="QIN3323" s="82"/>
      <c r="QIO3323" s="88"/>
      <c r="QIP3323" s="85"/>
      <c r="QIQ3323" s="125"/>
      <c r="QIR3323" s="149"/>
      <c r="QIS3323" s="70"/>
      <c r="QIT3323" s="83"/>
      <c r="QIU3323" s="82"/>
      <c r="QIV3323" s="82"/>
      <c r="QIW3323" s="88"/>
      <c r="QIX3323" s="85"/>
      <c r="QIY3323" s="125"/>
      <c r="QIZ3323" s="149"/>
      <c r="QJA3323" s="70"/>
      <c r="QJB3323" s="83"/>
      <c r="QJC3323" s="82"/>
      <c r="QJD3323" s="82"/>
      <c r="QJE3323" s="88"/>
      <c r="QJF3323" s="85"/>
      <c r="QJG3323" s="125"/>
      <c r="QJH3323" s="149"/>
      <c r="QJI3323" s="70"/>
      <c r="QJJ3323" s="83"/>
      <c r="QJK3323" s="82"/>
      <c r="QJL3323" s="82"/>
      <c r="QJM3323" s="88"/>
      <c r="QJN3323" s="85"/>
      <c r="QJO3323" s="125"/>
      <c r="QJP3323" s="149"/>
      <c r="QJQ3323" s="70"/>
      <c r="QJR3323" s="83"/>
      <c r="QJS3323" s="82"/>
      <c r="QJT3323" s="82"/>
      <c r="QJU3323" s="88"/>
      <c r="QJV3323" s="85"/>
      <c r="QJW3323" s="125"/>
      <c r="QJX3323" s="149"/>
      <c r="QJY3323" s="70"/>
      <c r="QJZ3323" s="83"/>
      <c r="QKA3323" s="82"/>
      <c r="QKB3323" s="82"/>
      <c r="QKC3323" s="88"/>
      <c r="QKD3323" s="85"/>
      <c r="QKE3323" s="125"/>
      <c r="QKF3323" s="149"/>
      <c r="QKG3323" s="70"/>
      <c r="QKH3323" s="83"/>
      <c r="QKI3323" s="82"/>
      <c r="QKJ3323" s="82"/>
      <c r="QKK3323" s="88"/>
      <c r="QKL3323" s="85"/>
      <c r="QKM3323" s="125"/>
      <c r="QKN3323" s="149"/>
      <c r="QKO3323" s="70"/>
      <c r="QKP3323" s="83"/>
      <c r="QKQ3323" s="82"/>
      <c r="QKR3323" s="82"/>
      <c r="QKS3323" s="88"/>
      <c r="QKT3323" s="85"/>
      <c r="QKU3323" s="125"/>
      <c r="QKV3323" s="149"/>
      <c r="QKW3323" s="70"/>
      <c r="QKX3323" s="83"/>
      <c r="QKY3323" s="82"/>
      <c r="QKZ3323" s="82"/>
      <c r="QLA3323" s="88"/>
      <c r="QLB3323" s="85"/>
      <c r="QLC3323" s="125"/>
      <c r="QLD3323" s="149"/>
      <c r="QLE3323" s="70"/>
      <c r="QLF3323" s="83"/>
      <c r="QLG3323" s="82"/>
      <c r="QLH3323" s="82"/>
      <c r="QLI3323" s="88"/>
      <c r="QLJ3323" s="85"/>
      <c r="QLK3323" s="125"/>
      <c r="QLL3323" s="149"/>
      <c r="QLM3323" s="70"/>
      <c r="QLN3323" s="83"/>
      <c r="QLO3323" s="82"/>
      <c r="QLP3323" s="82"/>
      <c r="QLQ3323" s="88"/>
      <c r="QLR3323" s="85"/>
      <c r="QLS3323" s="125"/>
      <c r="QLT3323" s="149"/>
      <c r="QLU3323" s="70"/>
      <c r="QLV3323" s="83"/>
      <c r="QLW3323" s="82"/>
      <c r="QLX3323" s="82"/>
      <c r="QLY3323" s="88"/>
      <c r="QLZ3323" s="85"/>
      <c r="QMA3323" s="125"/>
      <c r="QMB3323" s="149"/>
      <c r="QMC3323" s="70"/>
      <c r="QMD3323" s="83"/>
      <c r="QME3323" s="82"/>
      <c r="QMF3323" s="82"/>
      <c r="QMG3323" s="88"/>
      <c r="QMH3323" s="85"/>
      <c r="QMI3323" s="125"/>
      <c r="QMJ3323" s="149"/>
      <c r="QMK3323" s="70"/>
      <c r="QML3323" s="83"/>
      <c r="QMM3323" s="82"/>
      <c r="QMN3323" s="82"/>
      <c r="QMO3323" s="88"/>
      <c r="QMP3323" s="85"/>
      <c r="QMQ3323" s="125"/>
      <c r="QMR3323" s="149"/>
      <c r="QMS3323" s="70"/>
      <c r="QMT3323" s="83"/>
      <c r="QMU3323" s="82"/>
      <c r="QMV3323" s="82"/>
      <c r="QMW3323" s="88"/>
      <c r="QMX3323" s="85"/>
      <c r="QMY3323" s="125"/>
      <c r="QMZ3323" s="149"/>
      <c r="QNA3323" s="70"/>
      <c r="QNB3323" s="83"/>
      <c r="QNC3323" s="82"/>
      <c r="QND3323" s="82"/>
      <c r="QNE3323" s="88"/>
      <c r="QNF3323" s="85"/>
      <c r="QNG3323" s="125"/>
      <c r="QNH3323" s="149"/>
      <c r="QNI3323" s="70"/>
      <c r="QNJ3323" s="83"/>
      <c r="QNK3323" s="82"/>
      <c r="QNL3323" s="82"/>
      <c r="QNM3323" s="88"/>
      <c r="QNN3323" s="85"/>
      <c r="QNO3323" s="125"/>
      <c r="QNP3323" s="149"/>
      <c r="QNQ3323" s="70"/>
      <c r="QNR3323" s="83"/>
      <c r="QNS3323" s="82"/>
      <c r="QNT3323" s="82"/>
      <c r="QNU3323" s="88"/>
      <c r="QNV3323" s="85"/>
      <c r="QNW3323" s="125"/>
      <c r="QNX3323" s="149"/>
      <c r="QNY3323" s="70"/>
      <c r="QNZ3323" s="83"/>
      <c r="QOA3323" s="82"/>
      <c r="QOB3323" s="82"/>
      <c r="QOC3323" s="88"/>
      <c r="QOD3323" s="85"/>
      <c r="QOE3323" s="125"/>
      <c r="QOF3323" s="149"/>
      <c r="QOG3323" s="70"/>
      <c r="QOH3323" s="83"/>
      <c r="QOI3323" s="82"/>
      <c r="QOJ3323" s="82"/>
      <c r="QOK3323" s="88"/>
      <c r="QOL3323" s="85"/>
      <c r="QOM3323" s="125"/>
      <c r="QON3323" s="149"/>
      <c r="QOO3323" s="70"/>
      <c r="QOP3323" s="83"/>
      <c r="QOQ3323" s="82"/>
      <c r="QOR3323" s="82"/>
      <c r="QOS3323" s="88"/>
      <c r="QOT3323" s="85"/>
      <c r="QOU3323" s="125"/>
      <c r="QOV3323" s="149"/>
      <c r="QOW3323" s="70"/>
      <c r="QOX3323" s="83"/>
      <c r="QOY3323" s="82"/>
      <c r="QOZ3323" s="82"/>
      <c r="QPA3323" s="88"/>
      <c r="QPB3323" s="85"/>
      <c r="QPC3323" s="125"/>
      <c r="QPD3323" s="149"/>
      <c r="QPE3323" s="70"/>
      <c r="QPF3323" s="83"/>
      <c r="QPG3323" s="82"/>
      <c r="QPH3323" s="82"/>
      <c r="QPI3323" s="88"/>
      <c r="QPJ3323" s="85"/>
      <c r="QPK3323" s="125"/>
      <c r="QPL3323" s="149"/>
      <c r="QPM3323" s="70"/>
      <c r="QPN3323" s="83"/>
      <c r="QPO3323" s="82"/>
      <c r="QPP3323" s="82"/>
      <c r="QPQ3323" s="88"/>
      <c r="QPR3323" s="85"/>
      <c r="QPS3323" s="125"/>
      <c r="QPT3323" s="149"/>
      <c r="QPU3323" s="70"/>
      <c r="QPV3323" s="83"/>
      <c r="QPW3323" s="82"/>
      <c r="QPX3323" s="82"/>
      <c r="QPY3323" s="88"/>
      <c r="QPZ3323" s="85"/>
      <c r="QQA3323" s="125"/>
      <c r="QQB3323" s="149"/>
      <c r="QQC3323" s="70"/>
      <c r="QQD3323" s="83"/>
      <c r="QQE3323" s="82"/>
      <c r="QQF3323" s="82"/>
      <c r="QQG3323" s="88"/>
      <c r="QQH3323" s="85"/>
      <c r="QQI3323" s="125"/>
      <c r="QQJ3323" s="149"/>
      <c r="QQK3323" s="70"/>
      <c r="QQL3323" s="83"/>
      <c r="QQM3323" s="82"/>
      <c r="QQN3323" s="82"/>
      <c r="QQO3323" s="88"/>
      <c r="QQP3323" s="85"/>
      <c r="QQQ3323" s="125"/>
      <c r="QQR3323" s="149"/>
      <c r="QQS3323" s="70"/>
      <c r="QQT3323" s="83"/>
      <c r="QQU3323" s="82"/>
      <c r="QQV3323" s="82"/>
      <c r="QQW3323" s="88"/>
      <c r="QQX3323" s="85"/>
      <c r="QQY3323" s="125"/>
      <c r="QQZ3323" s="149"/>
      <c r="QRA3323" s="70"/>
      <c r="QRB3323" s="83"/>
      <c r="QRC3323" s="82"/>
      <c r="QRD3323" s="82"/>
      <c r="QRE3323" s="88"/>
      <c r="QRF3323" s="85"/>
      <c r="QRG3323" s="125"/>
      <c r="QRH3323" s="149"/>
      <c r="QRI3323" s="70"/>
      <c r="QRJ3323" s="83"/>
      <c r="QRK3323" s="82"/>
      <c r="QRL3323" s="82"/>
      <c r="QRM3323" s="88"/>
      <c r="QRN3323" s="85"/>
      <c r="QRO3323" s="125"/>
      <c r="QRP3323" s="149"/>
      <c r="QRQ3323" s="70"/>
      <c r="QRR3323" s="83"/>
      <c r="QRS3323" s="82"/>
      <c r="QRT3323" s="82"/>
      <c r="QRU3323" s="88"/>
      <c r="QRV3323" s="85"/>
      <c r="QRW3323" s="125"/>
      <c r="QRX3323" s="149"/>
      <c r="QRY3323" s="70"/>
      <c r="QRZ3323" s="83"/>
      <c r="QSA3323" s="82"/>
      <c r="QSB3323" s="82"/>
      <c r="QSC3323" s="88"/>
      <c r="QSD3323" s="85"/>
      <c r="QSE3323" s="125"/>
      <c r="QSF3323" s="149"/>
      <c r="QSG3323" s="70"/>
      <c r="QSH3323" s="83"/>
      <c r="QSI3323" s="82"/>
      <c r="QSJ3323" s="82"/>
      <c r="QSK3323" s="88"/>
      <c r="QSL3323" s="85"/>
      <c r="QSM3323" s="125"/>
      <c r="QSN3323" s="149"/>
      <c r="QSO3323" s="70"/>
      <c r="QSP3323" s="83"/>
      <c r="QSQ3323" s="82"/>
      <c r="QSR3323" s="82"/>
      <c r="QSS3323" s="88"/>
      <c r="QST3323" s="85"/>
      <c r="QSU3323" s="125"/>
      <c r="QSV3323" s="149"/>
      <c r="QSW3323" s="70"/>
      <c r="QSX3323" s="83"/>
      <c r="QSY3323" s="82"/>
      <c r="QSZ3323" s="82"/>
      <c r="QTA3323" s="88"/>
      <c r="QTB3323" s="85"/>
      <c r="QTC3323" s="125"/>
      <c r="QTD3323" s="149"/>
      <c r="QTE3323" s="70"/>
      <c r="QTF3323" s="83"/>
      <c r="QTG3323" s="82"/>
      <c r="QTH3323" s="82"/>
      <c r="QTI3323" s="88"/>
      <c r="QTJ3323" s="85"/>
      <c r="QTK3323" s="125"/>
      <c r="QTL3323" s="149"/>
      <c r="QTM3323" s="70"/>
      <c r="QTN3323" s="83"/>
      <c r="QTO3323" s="82"/>
      <c r="QTP3323" s="82"/>
      <c r="QTQ3323" s="88"/>
      <c r="QTR3323" s="85"/>
      <c r="QTS3323" s="125"/>
      <c r="QTT3323" s="149"/>
      <c r="QTU3323" s="70"/>
      <c r="QTV3323" s="83"/>
      <c r="QTW3323" s="82"/>
      <c r="QTX3323" s="82"/>
      <c r="QTY3323" s="88"/>
      <c r="QTZ3323" s="85"/>
      <c r="QUA3323" s="125"/>
      <c r="QUB3323" s="149"/>
      <c r="QUC3323" s="70"/>
      <c r="QUD3323" s="83"/>
      <c r="QUE3323" s="82"/>
      <c r="QUF3323" s="82"/>
      <c r="QUG3323" s="88"/>
      <c r="QUH3323" s="85"/>
      <c r="QUI3323" s="125"/>
      <c r="QUJ3323" s="149"/>
      <c r="QUK3323" s="70"/>
      <c r="QUL3323" s="83"/>
      <c r="QUM3323" s="82"/>
      <c r="QUN3323" s="82"/>
      <c r="QUO3323" s="88"/>
      <c r="QUP3323" s="85"/>
      <c r="QUQ3323" s="125"/>
      <c r="QUR3323" s="149"/>
      <c r="QUS3323" s="70"/>
      <c r="QUT3323" s="83"/>
      <c r="QUU3323" s="82"/>
      <c r="QUV3323" s="82"/>
      <c r="QUW3323" s="88"/>
      <c r="QUX3323" s="85"/>
      <c r="QUY3323" s="125"/>
      <c r="QUZ3323" s="149"/>
      <c r="QVA3323" s="70"/>
      <c r="QVB3323" s="83"/>
      <c r="QVC3323" s="82"/>
      <c r="QVD3323" s="82"/>
      <c r="QVE3323" s="88"/>
      <c r="QVF3323" s="85"/>
      <c r="QVG3323" s="125"/>
      <c r="QVH3323" s="149"/>
      <c r="QVI3323" s="70"/>
      <c r="QVJ3323" s="83"/>
      <c r="QVK3323" s="82"/>
      <c r="QVL3323" s="82"/>
      <c r="QVM3323" s="88"/>
      <c r="QVN3323" s="85"/>
      <c r="QVO3323" s="125"/>
      <c r="QVP3323" s="149"/>
      <c r="QVQ3323" s="70"/>
      <c r="QVR3323" s="83"/>
      <c r="QVS3323" s="82"/>
      <c r="QVT3323" s="82"/>
      <c r="QVU3323" s="88"/>
      <c r="QVV3323" s="85"/>
      <c r="QVW3323" s="125"/>
      <c r="QVX3323" s="149"/>
      <c r="QVY3323" s="70"/>
      <c r="QVZ3323" s="83"/>
      <c r="QWA3323" s="82"/>
      <c r="QWB3323" s="82"/>
      <c r="QWC3323" s="88"/>
      <c r="QWD3323" s="85"/>
      <c r="QWE3323" s="125"/>
      <c r="QWF3323" s="149"/>
      <c r="QWG3323" s="70"/>
      <c r="QWH3323" s="83"/>
      <c r="QWI3323" s="82"/>
      <c r="QWJ3323" s="82"/>
      <c r="QWK3323" s="88"/>
      <c r="QWL3323" s="85"/>
      <c r="QWM3323" s="125"/>
      <c r="QWN3323" s="149"/>
      <c r="QWO3323" s="70"/>
      <c r="QWP3323" s="83"/>
      <c r="QWQ3323" s="82"/>
      <c r="QWR3323" s="82"/>
      <c r="QWS3323" s="88"/>
      <c r="QWT3323" s="85"/>
      <c r="QWU3323" s="125"/>
      <c r="QWV3323" s="149"/>
      <c r="QWW3323" s="70"/>
      <c r="QWX3323" s="83"/>
      <c r="QWY3323" s="82"/>
      <c r="QWZ3323" s="82"/>
      <c r="QXA3323" s="88"/>
      <c r="QXB3323" s="85"/>
      <c r="QXC3323" s="125"/>
      <c r="QXD3323" s="149"/>
      <c r="QXE3323" s="70"/>
      <c r="QXF3323" s="83"/>
      <c r="QXG3323" s="82"/>
      <c r="QXH3323" s="82"/>
      <c r="QXI3323" s="88"/>
      <c r="QXJ3323" s="85"/>
      <c r="QXK3323" s="125"/>
      <c r="QXL3323" s="149"/>
      <c r="QXM3323" s="70"/>
      <c r="QXN3323" s="83"/>
      <c r="QXO3323" s="82"/>
      <c r="QXP3323" s="82"/>
      <c r="QXQ3323" s="88"/>
      <c r="QXR3323" s="85"/>
      <c r="QXS3323" s="125"/>
      <c r="QXT3323" s="149"/>
      <c r="QXU3323" s="70"/>
      <c r="QXV3323" s="83"/>
      <c r="QXW3323" s="82"/>
      <c r="QXX3323" s="82"/>
      <c r="QXY3323" s="88"/>
      <c r="QXZ3323" s="85"/>
      <c r="QYA3323" s="125"/>
      <c r="QYB3323" s="149"/>
      <c r="QYC3323" s="70"/>
      <c r="QYD3323" s="83"/>
      <c r="QYE3323" s="82"/>
      <c r="QYF3323" s="82"/>
      <c r="QYG3323" s="88"/>
      <c r="QYH3323" s="85"/>
      <c r="QYI3323" s="125"/>
      <c r="QYJ3323" s="149"/>
      <c r="QYK3323" s="70"/>
      <c r="QYL3323" s="83"/>
      <c r="QYM3323" s="82"/>
      <c r="QYN3323" s="82"/>
      <c r="QYO3323" s="88"/>
      <c r="QYP3323" s="85"/>
      <c r="QYQ3323" s="125"/>
      <c r="QYR3323" s="149"/>
      <c r="QYS3323" s="70"/>
      <c r="QYT3323" s="83"/>
      <c r="QYU3323" s="82"/>
      <c r="QYV3323" s="82"/>
      <c r="QYW3323" s="88"/>
      <c r="QYX3323" s="85"/>
      <c r="QYY3323" s="125"/>
      <c r="QYZ3323" s="149"/>
      <c r="QZA3323" s="70"/>
      <c r="QZB3323" s="83"/>
      <c r="QZC3323" s="82"/>
      <c r="QZD3323" s="82"/>
      <c r="QZE3323" s="88"/>
      <c r="QZF3323" s="85"/>
      <c r="QZG3323" s="125"/>
      <c r="QZH3323" s="149"/>
      <c r="QZI3323" s="70"/>
      <c r="QZJ3323" s="83"/>
      <c r="QZK3323" s="82"/>
      <c r="QZL3323" s="82"/>
      <c r="QZM3323" s="88"/>
      <c r="QZN3323" s="85"/>
      <c r="QZO3323" s="125"/>
      <c r="QZP3323" s="149"/>
      <c r="QZQ3323" s="70"/>
      <c r="QZR3323" s="83"/>
      <c r="QZS3323" s="82"/>
      <c r="QZT3323" s="82"/>
      <c r="QZU3323" s="88"/>
      <c r="QZV3323" s="85"/>
      <c r="QZW3323" s="125"/>
      <c r="QZX3323" s="149"/>
      <c r="QZY3323" s="70"/>
      <c r="QZZ3323" s="83"/>
      <c r="RAA3323" s="82"/>
      <c r="RAB3323" s="82"/>
      <c r="RAC3323" s="88"/>
      <c r="RAD3323" s="85"/>
      <c r="RAE3323" s="125"/>
      <c r="RAF3323" s="149"/>
      <c r="RAG3323" s="70"/>
      <c r="RAH3323" s="83"/>
      <c r="RAI3323" s="82"/>
      <c r="RAJ3323" s="82"/>
      <c r="RAK3323" s="88"/>
      <c r="RAL3323" s="85"/>
      <c r="RAM3323" s="125"/>
      <c r="RAN3323" s="149"/>
      <c r="RAO3323" s="70"/>
      <c r="RAP3323" s="83"/>
      <c r="RAQ3323" s="82"/>
      <c r="RAR3323" s="82"/>
      <c r="RAS3323" s="88"/>
      <c r="RAT3323" s="85"/>
      <c r="RAU3323" s="125"/>
      <c r="RAV3323" s="149"/>
      <c r="RAW3323" s="70"/>
      <c r="RAX3323" s="83"/>
      <c r="RAY3323" s="82"/>
      <c r="RAZ3323" s="82"/>
      <c r="RBA3323" s="88"/>
      <c r="RBB3323" s="85"/>
      <c r="RBC3323" s="125"/>
      <c r="RBD3323" s="149"/>
      <c r="RBE3323" s="70"/>
      <c r="RBF3323" s="83"/>
      <c r="RBG3323" s="82"/>
      <c r="RBH3323" s="82"/>
      <c r="RBI3323" s="88"/>
      <c r="RBJ3323" s="85"/>
      <c r="RBK3323" s="125"/>
      <c r="RBL3323" s="149"/>
      <c r="RBM3323" s="70"/>
      <c r="RBN3323" s="83"/>
      <c r="RBO3323" s="82"/>
      <c r="RBP3323" s="82"/>
      <c r="RBQ3323" s="88"/>
      <c r="RBR3323" s="85"/>
      <c r="RBS3323" s="125"/>
      <c r="RBT3323" s="149"/>
      <c r="RBU3323" s="70"/>
      <c r="RBV3323" s="83"/>
      <c r="RBW3323" s="82"/>
      <c r="RBX3323" s="82"/>
      <c r="RBY3323" s="88"/>
      <c r="RBZ3323" s="85"/>
      <c r="RCA3323" s="125"/>
      <c r="RCB3323" s="149"/>
      <c r="RCC3323" s="70"/>
      <c r="RCD3323" s="83"/>
      <c r="RCE3323" s="82"/>
      <c r="RCF3323" s="82"/>
      <c r="RCG3323" s="88"/>
      <c r="RCH3323" s="85"/>
      <c r="RCI3323" s="125"/>
      <c r="RCJ3323" s="149"/>
      <c r="RCK3323" s="70"/>
      <c r="RCL3323" s="83"/>
      <c r="RCM3323" s="82"/>
      <c r="RCN3323" s="82"/>
      <c r="RCO3323" s="88"/>
      <c r="RCP3323" s="85"/>
      <c r="RCQ3323" s="125"/>
      <c r="RCR3323" s="149"/>
      <c r="RCS3323" s="70"/>
      <c r="RCT3323" s="83"/>
      <c r="RCU3323" s="82"/>
      <c r="RCV3323" s="82"/>
      <c r="RCW3323" s="88"/>
      <c r="RCX3323" s="85"/>
      <c r="RCY3323" s="125"/>
      <c r="RCZ3323" s="149"/>
      <c r="RDA3323" s="70"/>
      <c r="RDB3323" s="83"/>
      <c r="RDC3323" s="82"/>
      <c r="RDD3323" s="82"/>
      <c r="RDE3323" s="88"/>
      <c r="RDF3323" s="85"/>
      <c r="RDG3323" s="125"/>
      <c r="RDH3323" s="149"/>
      <c r="RDI3323" s="70"/>
      <c r="RDJ3323" s="83"/>
      <c r="RDK3323" s="82"/>
      <c r="RDL3323" s="82"/>
      <c r="RDM3323" s="88"/>
      <c r="RDN3323" s="85"/>
      <c r="RDO3323" s="125"/>
      <c r="RDP3323" s="149"/>
      <c r="RDQ3323" s="70"/>
      <c r="RDR3323" s="83"/>
      <c r="RDS3323" s="82"/>
      <c r="RDT3323" s="82"/>
      <c r="RDU3323" s="88"/>
      <c r="RDV3323" s="85"/>
      <c r="RDW3323" s="125"/>
      <c r="RDX3323" s="149"/>
      <c r="RDY3323" s="70"/>
      <c r="RDZ3323" s="83"/>
      <c r="REA3323" s="82"/>
      <c r="REB3323" s="82"/>
      <c r="REC3323" s="88"/>
      <c r="RED3323" s="85"/>
      <c r="REE3323" s="125"/>
      <c r="REF3323" s="149"/>
      <c r="REG3323" s="70"/>
      <c r="REH3323" s="83"/>
      <c r="REI3323" s="82"/>
      <c r="REJ3323" s="82"/>
      <c r="REK3323" s="88"/>
      <c r="REL3323" s="85"/>
      <c r="REM3323" s="125"/>
      <c r="REN3323" s="149"/>
      <c r="REO3323" s="70"/>
      <c r="REP3323" s="83"/>
      <c r="REQ3323" s="82"/>
      <c r="RER3323" s="82"/>
      <c r="RES3323" s="88"/>
      <c r="RET3323" s="85"/>
      <c r="REU3323" s="125"/>
      <c r="REV3323" s="149"/>
      <c r="REW3323" s="70"/>
      <c r="REX3323" s="83"/>
      <c r="REY3323" s="82"/>
      <c r="REZ3323" s="82"/>
      <c r="RFA3323" s="88"/>
      <c r="RFB3323" s="85"/>
      <c r="RFC3323" s="125"/>
      <c r="RFD3323" s="149"/>
      <c r="RFE3323" s="70"/>
      <c r="RFF3323" s="83"/>
      <c r="RFG3323" s="82"/>
      <c r="RFH3323" s="82"/>
      <c r="RFI3323" s="88"/>
      <c r="RFJ3323" s="85"/>
      <c r="RFK3323" s="125"/>
      <c r="RFL3323" s="149"/>
      <c r="RFM3323" s="70"/>
      <c r="RFN3323" s="83"/>
      <c r="RFO3323" s="82"/>
      <c r="RFP3323" s="82"/>
      <c r="RFQ3323" s="88"/>
      <c r="RFR3323" s="85"/>
      <c r="RFS3323" s="125"/>
      <c r="RFT3323" s="149"/>
      <c r="RFU3323" s="70"/>
      <c r="RFV3323" s="83"/>
      <c r="RFW3323" s="82"/>
      <c r="RFX3323" s="82"/>
      <c r="RFY3323" s="88"/>
      <c r="RFZ3323" s="85"/>
      <c r="RGA3323" s="125"/>
      <c r="RGB3323" s="149"/>
      <c r="RGC3323" s="70"/>
      <c r="RGD3323" s="83"/>
      <c r="RGE3323" s="82"/>
      <c r="RGF3323" s="82"/>
      <c r="RGG3323" s="88"/>
      <c r="RGH3323" s="85"/>
      <c r="RGI3323" s="125"/>
      <c r="RGJ3323" s="149"/>
      <c r="RGK3323" s="70"/>
      <c r="RGL3323" s="83"/>
      <c r="RGM3323" s="82"/>
      <c r="RGN3323" s="82"/>
      <c r="RGO3323" s="88"/>
      <c r="RGP3323" s="85"/>
      <c r="RGQ3323" s="125"/>
      <c r="RGR3323" s="149"/>
      <c r="RGS3323" s="70"/>
      <c r="RGT3323" s="83"/>
      <c r="RGU3323" s="82"/>
      <c r="RGV3323" s="82"/>
      <c r="RGW3323" s="88"/>
      <c r="RGX3323" s="85"/>
      <c r="RGY3323" s="125"/>
      <c r="RGZ3323" s="149"/>
      <c r="RHA3323" s="70"/>
      <c r="RHB3323" s="83"/>
      <c r="RHC3323" s="82"/>
      <c r="RHD3323" s="82"/>
      <c r="RHE3323" s="88"/>
      <c r="RHF3323" s="85"/>
      <c r="RHG3323" s="125"/>
      <c r="RHH3323" s="149"/>
      <c r="RHI3323" s="70"/>
      <c r="RHJ3323" s="83"/>
      <c r="RHK3323" s="82"/>
      <c r="RHL3323" s="82"/>
      <c r="RHM3323" s="88"/>
      <c r="RHN3323" s="85"/>
      <c r="RHO3323" s="125"/>
      <c r="RHP3323" s="149"/>
      <c r="RHQ3323" s="70"/>
      <c r="RHR3323" s="83"/>
      <c r="RHS3323" s="82"/>
      <c r="RHT3323" s="82"/>
      <c r="RHU3323" s="88"/>
      <c r="RHV3323" s="85"/>
      <c r="RHW3323" s="125"/>
      <c r="RHX3323" s="149"/>
      <c r="RHY3323" s="70"/>
      <c r="RHZ3323" s="83"/>
      <c r="RIA3323" s="82"/>
      <c r="RIB3323" s="82"/>
      <c r="RIC3323" s="88"/>
      <c r="RID3323" s="85"/>
      <c r="RIE3323" s="125"/>
      <c r="RIF3323" s="149"/>
      <c r="RIG3323" s="70"/>
      <c r="RIH3323" s="83"/>
      <c r="RII3323" s="82"/>
      <c r="RIJ3323" s="82"/>
      <c r="RIK3323" s="88"/>
      <c r="RIL3323" s="85"/>
      <c r="RIM3323" s="125"/>
      <c r="RIN3323" s="149"/>
      <c r="RIO3323" s="70"/>
      <c r="RIP3323" s="83"/>
      <c r="RIQ3323" s="82"/>
      <c r="RIR3323" s="82"/>
      <c r="RIS3323" s="88"/>
      <c r="RIT3323" s="85"/>
      <c r="RIU3323" s="125"/>
      <c r="RIV3323" s="149"/>
      <c r="RIW3323" s="70"/>
      <c r="RIX3323" s="83"/>
      <c r="RIY3323" s="82"/>
      <c r="RIZ3323" s="82"/>
      <c r="RJA3323" s="88"/>
      <c r="RJB3323" s="85"/>
      <c r="RJC3323" s="125"/>
      <c r="RJD3323" s="149"/>
      <c r="RJE3323" s="70"/>
      <c r="RJF3323" s="83"/>
      <c r="RJG3323" s="82"/>
      <c r="RJH3323" s="82"/>
      <c r="RJI3323" s="88"/>
      <c r="RJJ3323" s="85"/>
      <c r="RJK3323" s="125"/>
      <c r="RJL3323" s="149"/>
      <c r="RJM3323" s="70"/>
      <c r="RJN3323" s="83"/>
      <c r="RJO3323" s="82"/>
      <c r="RJP3323" s="82"/>
      <c r="RJQ3323" s="88"/>
      <c r="RJR3323" s="85"/>
      <c r="RJS3323" s="125"/>
      <c r="RJT3323" s="149"/>
      <c r="RJU3323" s="70"/>
      <c r="RJV3323" s="83"/>
      <c r="RJW3323" s="82"/>
      <c r="RJX3323" s="82"/>
      <c r="RJY3323" s="88"/>
      <c r="RJZ3323" s="85"/>
      <c r="RKA3323" s="125"/>
      <c r="RKB3323" s="149"/>
      <c r="RKC3323" s="70"/>
      <c r="RKD3323" s="83"/>
      <c r="RKE3323" s="82"/>
      <c r="RKF3323" s="82"/>
      <c r="RKG3323" s="88"/>
      <c r="RKH3323" s="85"/>
      <c r="RKI3323" s="125"/>
      <c r="RKJ3323" s="149"/>
      <c r="RKK3323" s="70"/>
      <c r="RKL3323" s="83"/>
      <c r="RKM3323" s="82"/>
      <c r="RKN3323" s="82"/>
      <c r="RKO3323" s="88"/>
      <c r="RKP3323" s="85"/>
      <c r="RKQ3323" s="125"/>
      <c r="RKR3323" s="149"/>
      <c r="RKS3323" s="70"/>
      <c r="RKT3323" s="83"/>
      <c r="RKU3323" s="82"/>
      <c r="RKV3323" s="82"/>
      <c r="RKW3323" s="88"/>
      <c r="RKX3323" s="85"/>
      <c r="RKY3323" s="125"/>
      <c r="RKZ3323" s="149"/>
      <c r="RLA3323" s="70"/>
      <c r="RLB3323" s="83"/>
      <c r="RLC3323" s="82"/>
      <c r="RLD3323" s="82"/>
      <c r="RLE3323" s="88"/>
      <c r="RLF3323" s="85"/>
      <c r="RLG3323" s="125"/>
      <c r="RLH3323" s="149"/>
      <c r="RLI3323" s="70"/>
      <c r="RLJ3323" s="83"/>
      <c r="RLK3323" s="82"/>
      <c r="RLL3323" s="82"/>
      <c r="RLM3323" s="88"/>
      <c r="RLN3323" s="85"/>
      <c r="RLO3323" s="125"/>
      <c r="RLP3323" s="149"/>
      <c r="RLQ3323" s="70"/>
      <c r="RLR3323" s="83"/>
      <c r="RLS3323" s="82"/>
      <c r="RLT3323" s="82"/>
      <c r="RLU3323" s="88"/>
      <c r="RLV3323" s="85"/>
      <c r="RLW3323" s="125"/>
      <c r="RLX3323" s="149"/>
      <c r="RLY3323" s="70"/>
      <c r="RLZ3323" s="83"/>
      <c r="RMA3323" s="82"/>
      <c r="RMB3323" s="82"/>
      <c r="RMC3323" s="88"/>
      <c r="RMD3323" s="85"/>
      <c r="RME3323" s="125"/>
      <c r="RMF3323" s="149"/>
      <c r="RMG3323" s="70"/>
      <c r="RMH3323" s="83"/>
      <c r="RMI3323" s="82"/>
      <c r="RMJ3323" s="82"/>
      <c r="RMK3323" s="88"/>
      <c r="RML3323" s="85"/>
      <c r="RMM3323" s="125"/>
      <c r="RMN3323" s="149"/>
      <c r="RMO3323" s="70"/>
      <c r="RMP3323" s="83"/>
      <c r="RMQ3323" s="82"/>
      <c r="RMR3323" s="82"/>
      <c r="RMS3323" s="88"/>
      <c r="RMT3323" s="85"/>
      <c r="RMU3323" s="125"/>
      <c r="RMV3323" s="149"/>
      <c r="RMW3323" s="70"/>
      <c r="RMX3323" s="83"/>
      <c r="RMY3323" s="82"/>
      <c r="RMZ3323" s="82"/>
      <c r="RNA3323" s="88"/>
      <c r="RNB3323" s="85"/>
      <c r="RNC3323" s="125"/>
      <c r="RND3323" s="149"/>
      <c r="RNE3323" s="70"/>
      <c r="RNF3323" s="83"/>
      <c r="RNG3323" s="82"/>
      <c r="RNH3323" s="82"/>
      <c r="RNI3323" s="88"/>
      <c r="RNJ3323" s="85"/>
      <c r="RNK3323" s="125"/>
      <c r="RNL3323" s="149"/>
      <c r="RNM3323" s="70"/>
      <c r="RNN3323" s="83"/>
      <c r="RNO3323" s="82"/>
      <c r="RNP3323" s="82"/>
      <c r="RNQ3323" s="88"/>
      <c r="RNR3323" s="85"/>
      <c r="RNS3323" s="125"/>
      <c r="RNT3323" s="149"/>
      <c r="RNU3323" s="70"/>
      <c r="RNV3323" s="83"/>
      <c r="RNW3323" s="82"/>
      <c r="RNX3323" s="82"/>
      <c r="RNY3323" s="88"/>
      <c r="RNZ3323" s="85"/>
      <c r="ROA3323" s="125"/>
      <c r="ROB3323" s="149"/>
      <c r="ROC3323" s="70"/>
      <c r="ROD3323" s="83"/>
      <c r="ROE3323" s="82"/>
      <c r="ROF3323" s="82"/>
      <c r="ROG3323" s="88"/>
      <c r="ROH3323" s="85"/>
      <c r="ROI3323" s="125"/>
      <c r="ROJ3323" s="149"/>
      <c r="ROK3323" s="70"/>
      <c r="ROL3323" s="83"/>
      <c r="ROM3323" s="82"/>
      <c r="RON3323" s="82"/>
      <c r="ROO3323" s="88"/>
      <c r="ROP3323" s="85"/>
      <c r="ROQ3323" s="125"/>
      <c r="ROR3323" s="149"/>
      <c r="ROS3323" s="70"/>
      <c r="ROT3323" s="83"/>
      <c r="ROU3323" s="82"/>
      <c r="ROV3323" s="82"/>
      <c r="ROW3323" s="88"/>
      <c r="ROX3323" s="85"/>
      <c r="ROY3323" s="125"/>
      <c r="ROZ3323" s="149"/>
      <c r="RPA3323" s="70"/>
      <c r="RPB3323" s="83"/>
      <c r="RPC3323" s="82"/>
      <c r="RPD3323" s="82"/>
      <c r="RPE3323" s="88"/>
      <c r="RPF3323" s="85"/>
      <c r="RPG3323" s="125"/>
      <c r="RPH3323" s="149"/>
      <c r="RPI3323" s="70"/>
      <c r="RPJ3323" s="83"/>
      <c r="RPK3323" s="82"/>
      <c r="RPL3323" s="82"/>
      <c r="RPM3323" s="88"/>
      <c r="RPN3323" s="85"/>
      <c r="RPO3323" s="125"/>
      <c r="RPP3323" s="149"/>
      <c r="RPQ3323" s="70"/>
      <c r="RPR3323" s="83"/>
      <c r="RPS3323" s="82"/>
      <c r="RPT3323" s="82"/>
      <c r="RPU3323" s="88"/>
      <c r="RPV3323" s="85"/>
      <c r="RPW3323" s="125"/>
      <c r="RPX3323" s="149"/>
      <c r="RPY3323" s="70"/>
      <c r="RPZ3323" s="83"/>
      <c r="RQA3323" s="82"/>
      <c r="RQB3323" s="82"/>
      <c r="RQC3323" s="88"/>
      <c r="RQD3323" s="85"/>
      <c r="RQE3323" s="125"/>
      <c r="RQF3323" s="149"/>
      <c r="RQG3323" s="70"/>
      <c r="RQH3323" s="83"/>
      <c r="RQI3323" s="82"/>
      <c r="RQJ3323" s="82"/>
      <c r="RQK3323" s="88"/>
      <c r="RQL3323" s="85"/>
      <c r="RQM3323" s="125"/>
      <c r="RQN3323" s="149"/>
      <c r="RQO3323" s="70"/>
      <c r="RQP3323" s="83"/>
      <c r="RQQ3323" s="82"/>
      <c r="RQR3323" s="82"/>
      <c r="RQS3323" s="88"/>
      <c r="RQT3323" s="85"/>
      <c r="RQU3323" s="125"/>
      <c r="RQV3323" s="149"/>
      <c r="RQW3323" s="70"/>
      <c r="RQX3323" s="83"/>
      <c r="RQY3323" s="82"/>
      <c r="RQZ3323" s="82"/>
      <c r="RRA3323" s="88"/>
      <c r="RRB3323" s="85"/>
      <c r="RRC3323" s="125"/>
      <c r="RRD3323" s="149"/>
      <c r="RRE3323" s="70"/>
      <c r="RRF3323" s="83"/>
      <c r="RRG3323" s="82"/>
      <c r="RRH3323" s="82"/>
      <c r="RRI3323" s="88"/>
      <c r="RRJ3323" s="85"/>
      <c r="RRK3323" s="125"/>
      <c r="RRL3323" s="149"/>
      <c r="RRM3323" s="70"/>
      <c r="RRN3323" s="83"/>
      <c r="RRO3323" s="82"/>
      <c r="RRP3323" s="82"/>
      <c r="RRQ3323" s="88"/>
      <c r="RRR3323" s="85"/>
      <c r="RRS3323" s="125"/>
      <c r="RRT3323" s="149"/>
      <c r="RRU3323" s="70"/>
      <c r="RRV3323" s="83"/>
      <c r="RRW3323" s="82"/>
      <c r="RRX3323" s="82"/>
      <c r="RRY3323" s="88"/>
      <c r="RRZ3323" s="85"/>
      <c r="RSA3323" s="125"/>
      <c r="RSB3323" s="149"/>
      <c r="RSC3323" s="70"/>
      <c r="RSD3323" s="83"/>
      <c r="RSE3323" s="82"/>
      <c r="RSF3323" s="82"/>
      <c r="RSG3323" s="88"/>
      <c r="RSH3323" s="85"/>
      <c r="RSI3323" s="125"/>
      <c r="RSJ3323" s="149"/>
      <c r="RSK3323" s="70"/>
      <c r="RSL3323" s="83"/>
      <c r="RSM3323" s="82"/>
      <c r="RSN3323" s="82"/>
      <c r="RSO3323" s="88"/>
      <c r="RSP3323" s="85"/>
      <c r="RSQ3323" s="125"/>
      <c r="RSR3323" s="149"/>
      <c r="RSS3323" s="70"/>
      <c r="RST3323" s="83"/>
      <c r="RSU3323" s="82"/>
      <c r="RSV3323" s="82"/>
      <c r="RSW3323" s="88"/>
      <c r="RSX3323" s="85"/>
      <c r="RSY3323" s="125"/>
      <c r="RSZ3323" s="149"/>
      <c r="RTA3323" s="70"/>
      <c r="RTB3323" s="83"/>
      <c r="RTC3323" s="82"/>
      <c r="RTD3323" s="82"/>
      <c r="RTE3323" s="88"/>
      <c r="RTF3323" s="85"/>
      <c r="RTG3323" s="125"/>
      <c r="RTH3323" s="149"/>
      <c r="RTI3323" s="70"/>
      <c r="RTJ3323" s="83"/>
      <c r="RTK3323" s="82"/>
      <c r="RTL3323" s="82"/>
      <c r="RTM3323" s="88"/>
      <c r="RTN3323" s="85"/>
      <c r="RTO3323" s="125"/>
      <c r="RTP3323" s="149"/>
      <c r="RTQ3323" s="70"/>
      <c r="RTR3323" s="83"/>
      <c r="RTS3323" s="82"/>
      <c r="RTT3323" s="82"/>
      <c r="RTU3323" s="88"/>
      <c r="RTV3323" s="85"/>
      <c r="RTW3323" s="125"/>
      <c r="RTX3323" s="149"/>
      <c r="RTY3323" s="70"/>
      <c r="RTZ3323" s="83"/>
      <c r="RUA3323" s="82"/>
      <c r="RUB3323" s="82"/>
      <c r="RUC3323" s="88"/>
      <c r="RUD3323" s="85"/>
      <c r="RUE3323" s="125"/>
      <c r="RUF3323" s="149"/>
      <c r="RUG3323" s="70"/>
      <c r="RUH3323" s="83"/>
      <c r="RUI3323" s="82"/>
      <c r="RUJ3323" s="82"/>
      <c r="RUK3323" s="88"/>
      <c r="RUL3323" s="85"/>
      <c r="RUM3323" s="125"/>
      <c r="RUN3323" s="149"/>
      <c r="RUO3323" s="70"/>
      <c r="RUP3323" s="83"/>
      <c r="RUQ3323" s="82"/>
      <c r="RUR3323" s="82"/>
      <c r="RUS3323" s="88"/>
      <c r="RUT3323" s="85"/>
      <c r="RUU3323" s="125"/>
      <c r="RUV3323" s="149"/>
      <c r="RUW3323" s="70"/>
      <c r="RUX3323" s="83"/>
      <c r="RUY3323" s="82"/>
      <c r="RUZ3323" s="82"/>
      <c r="RVA3323" s="88"/>
      <c r="RVB3323" s="85"/>
      <c r="RVC3323" s="125"/>
      <c r="RVD3323" s="149"/>
      <c r="RVE3323" s="70"/>
      <c r="RVF3323" s="83"/>
      <c r="RVG3323" s="82"/>
      <c r="RVH3323" s="82"/>
      <c r="RVI3323" s="88"/>
      <c r="RVJ3323" s="85"/>
      <c r="RVK3323" s="125"/>
      <c r="RVL3323" s="149"/>
      <c r="RVM3323" s="70"/>
      <c r="RVN3323" s="83"/>
      <c r="RVO3323" s="82"/>
      <c r="RVP3323" s="82"/>
      <c r="RVQ3323" s="88"/>
      <c r="RVR3323" s="85"/>
      <c r="RVS3323" s="125"/>
      <c r="RVT3323" s="149"/>
      <c r="RVU3323" s="70"/>
      <c r="RVV3323" s="83"/>
      <c r="RVW3323" s="82"/>
      <c r="RVX3323" s="82"/>
      <c r="RVY3323" s="88"/>
      <c r="RVZ3323" s="85"/>
      <c r="RWA3323" s="125"/>
      <c r="RWB3323" s="149"/>
      <c r="RWC3323" s="70"/>
      <c r="RWD3323" s="83"/>
      <c r="RWE3323" s="82"/>
      <c r="RWF3323" s="82"/>
      <c r="RWG3323" s="88"/>
      <c r="RWH3323" s="85"/>
      <c r="RWI3323" s="125"/>
      <c r="RWJ3323" s="149"/>
      <c r="RWK3323" s="70"/>
      <c r="RWL3323" s="83"/>
      <c r="RWM3323" s="82"/>
      <c r="RWN3323" s="82"/>
      <c r="RWO3323" s="88"/>
      <c r="RWP3323" s="85"/>
      <c r="RWQ3323" s="125"/>
      <c r="RWR3323" s="149"/>
      <c r="RWS3323" s="70"/>
      <c r="RWT3323" s="83"/>
      <c r="RWU3323" s="82"/>
      <c r="RWV3323" s="82"/>
      <c r="RWW3323" s="88"/>
      <c r="RWX3323" s="85"/>
      <c r="RWY3323" s="125"/>
      <c r="RWZ3323" s="149"/>
      <c r="RXA3323" s="70"/>
      <c r="RXB3323" s="83"/>
      <c r="RXC3323" s="82"/>
      <c r="RXD3323" s="82"/>
      <c r="RXE3323" s="88"/>
      <c r="RXF3323" s="85"/>
      <c r="RXG3323" s="125"/>
      <c r="RXH3323" s="149"/>
      <c r="RXI3323" s="70"/>
      <c r="RXJ3323" s="83"/>
      <c r="RXK3323" s="82"/>
      <c r="RXL3323" s="82"/>
      <c r="RXM3323" s="88"/>
      <c r="RXN3323" s="85"/>
      <c r="RXO3323" s="125"/>
      <c r="RXP3323" s="149"/>
      <c r="RXQ3323" s="70"/>
      <c r="RXR3323" s="83"/>
      <c r="RXS3323" s="82"/>
      <c r="RXT3323" s="82"/>
      <c r="RXU3323" s="88"/>
      <c r="RXV3323" s="85"/>
      <c r="RXW3323" s="125"/>
      <c r="RXX3323" s="149"/>
      <c r="RXY3323" s="70"/>
      <c r="RXZ3323" s="83"/>
      <c r="RYA3323" s="82"/>
      <c r="RYB3323" s="82"/>
      <c r="RYC3323" s="88"/>
      <c r="RYD3323" s="85"/>
      <c r="RYE3323" s="125"/>
      <c r="RYF3323" s="149"/>
      <c r="RYG3323" s="70"/>
      <c r="RYH3323" s="83"/>
      <c r="RYI3323" s="82"/>
      <c r="RYJ3323" s="82"/>
      <c r="RYK3323" s="88"/>
      <c r="RYL3323" s="85"/>
      <c r="RYM3323" s="125"/>
      <c r="RYN3323" s="149"/>
      <c r="RYO3323" s="70"/>
      <c r="RYP3323" s="83"/>
      <c r="RYQ3323" s="82"/>
      <c r="RYR3323" s="82"/>
      <c r="RYS3323" s="88"/>
      <c r="RYT3323" s="85"/>
      <c r="RYU3323" s="125"/>
      <c r="RYV3323" s="149"/>
      <c r="RYW3323" s="70"/>
      <c r="RYX3323" s="83"/>
      <c r="RYY3323" s="82"/>
      <c r="RYZ3323" s="82"/>
      <c r="RZA3323" s="88"/>
      <c r="RZB3323" s="85"/>
      <c r="RZC3323" s="125"/>
      <c r="RZD3323" s="149"/>
      <c r="RZE3323" s="70"/>
      <c r="RZF3323" s="83"/>
      <c r="RZG3323" s="82"/>
      <c r="RZH3323" s="82"/>
      <c r="RZI3323" s="88"/>
      <c r="RZJ3323" s="85"/>
      <c r="RZK3323" s="125"/>
      <c r="RZL3323" s="149"/>
      <c r="RZM3323" s="70"/>
      <c r="RZN3323" s="83"/>
      <c r="RZO3323" s="82"/>
      <c r="RZP3323" s="82"/>
      <c r="RZQ3323" s="88"/>
      <c r="RZR3323" s="85"/>
      <c r="RZS3323" s="125"/>
      <c r="RZT3323" s="149"/>
      <c r="RZU3323" s="70"/>
      <c r="RZV3323" s="83"/>
      <c r="RZW3323" s="82"/>
      <c r="RZX3323" s="82"/>
      <c r="RZY3323" s="88"/>
      <c r="RZZ3323" s="85"/>
      <c r="SAA3323" s="125"/>
      <c r="SAB3323" s="149"/>
      <c r="SAC3323" s="70"/>
      <c r="SAD3323" s="83"/>
      <c r="SAE3323" s="82"/>
      <c r="SAF3323" s="82"/>
      <c r="SAG3323" s="88"/>
      <c r="SAH3323" s="85"/>
      <c r="SAI3323" s="125"/>
      <c r="SAJ3323" s="149"/>
      <c r="SAK3323" s="70"/>
      <c r="SAL3323" s="83"/>
      <c r="SAM3323" s="82"/>
      <c r="SAN3323" s="82"/>
      <c r="SAO3323" s="88"/>
      <c r="SAP3323" s="85"/>
      <c r="SAQ3323" s="125"/>
      <c r="SAR3323" s="149"/>
      <c r="SAS3323" s="70"/>
      <c r="SAT3323" s="83"/>
      <c r="SAU3323" s="82"/>
      <c r="SAV3323" s="82"/>
      <c r="SAW3323" s="88"/>
      <c r="SAX3323" s="85"/>
      <c r="SAY3323" s="125"/>
      <c r="SAZ3323" s="149"/>
      <c r="SBA3323" s="70"/>
      <c r="SBB3323" s="83"/>
      <c r="SBC3323" s="82"/>
      <c r="SBD3323" s="82"/>
      <c r="SBE3323" s="88"/>
      <c r="SBF3323" s="85"/>
      <c r="SBG3323" s="125"/>
      <c r="SBH3323" s="149"/>
      <c r="SBI3323" s="70"/>
      <c r="SBJ3323" s="83"/>
      <c r="SBK3323" s="82"/>
      <c r="SBL3323" s="82"/>
      <c r="SBM3323" s="88"/>
      <c r="SBN3323" s="85"/>
      <c r="SBO3323" s="125"/>
      <c r="SBP3323" s="149"/>
      <c r="SBQ3323" s="70"/>
      <c r="SBR3323" s="83"/>
      <c r="SBS3323" s="82"/>
      <c r="SBT3323" s="82"/>
      <c r="SBU3323" s="88"/>
      <c r="SBV3323" s="85"/>
      <c r="SBW3323" s="125"/>
      <c r="SBX3323" s="149"/>
      <c r="SBY3323" s="70"/>
      <c r="SBZ3323" s="83"/>
      <c r="SCA3323" s="82"/>
      <c r="SCB3323" s="82"/>
      <c r="SCC3323" s="88"/>
      <c r="SCD3323" s="85"/>
      <c r="SCE3323" s="125"/>
      <c r="SCF3323" s="149"/>
      <c r="SCG3323" s="70"/>
      <c r="SCH3323" s="83"/>
      <c r="SCI3323" s="82"/>
      <c r="SCJ3323" s="82"/>
      <c r="SCK3323" s="88"/>
      <c r="SCL3323" s="85"/>
      <c r="SCM3323" s="125"/>
      <c r="SCN3323" s="149"/>
      <c r="SCO3323" s="70"/>
      <c r="SCP3323" s="83"/>
      <c r="SCQ3323" s="82"/>
      <c r="SCR3323" s="82"/>
      <c r="SCS3323" s="88"/>
      <c r="SCT3323" s="85"/>
      <c r="SCU3323" s="125"/>
      <c r="SCV3323" s="149"/>
      <c r="SCW3323" s="70"/>
      <c r="SCX3323" s="83"/>
      <c r="SCY3323" s="82"/>
      <c r="SCZ3323" s="82"/>
      <c r="SDA3323" s="88"/>
      <c r="SDB3323" s="85"/>
      <c r="SDC3323" s="125"/>
      <c r="SDD3323" s="149"/>
      <c r="SDE3323" s="70"/>
      <c r="SDF3323" s="83"/>
      <c r="SDG3323" s="82"/>
      <c r="SDH3323" s="82"/>
      <c r="SDI3323" s="88"/>
      <c r="SDJ3323" s="85"/>
      <c r="SDK3323" s="125"/>
      <c r="SDL3323" s="149"/>
      <c r="SDM3323" s="70"/>
      <c r="SDN3323" s="83"/>
      <c r="SDO3323" s="82"/>
      <c r="SDP3323" s="82"/>
      <c r="SDQ3323" s="88"/>
      <c r="SDR3323" s="85"/>
      <c r="SDS3323" s="125"/>
      <c r="SDT3323" s="149"/>
      <c r="SDU3323" s="70"/>
      <c r="SDV3323" s="83"/>
      <c r="SDW3323" s="82"/>
      <c r="SDX3323" s="82"/>
      <c r="SDY3323" s="88"/>
      <c r="SDZ3323" s="85"/>
      <c r="SEA3323" s="125"/>
      <c r="SEB3323" s="149"/>
      <c r="SEC3323" s="70"/>
      <c r="SED3323" s="83"/>
      <c r="SEE3323" s="82"/>
      <c r="SEF3323" s="82"/>
      <c r="SEG3323" s="88"/>
      <c r="SEH3323" s="85"/>
      <c r="SEI3323" s="125"/>
      <c r="SEJ3323" s="149"/>
      <c r="SEK3323" s="70"/>
      <c r="SEL3323" s="83"/>
      <c r="SEM3323" s="82"/>
      <c r="SEN3323" s="82"/>
      <c r="SEO3323" s="88"/>
      <c r="SEP3323" s="85"/>
      <c r="SEQ3323" s="125"/>
      <c r="SER3323" s="149"/>
      <c r="SES3323" s="70"/>
      <c r="SET3323" s="83"/>
      <c r="SEU3323" s="82"/>
      <c r="SEV3323" s="82"/>
      <c r="SEW3323" s="88"/>
      <c r="SEX3323" s="85"/>
      <c r="SEY3323" s="125"/>
      <c r="SEZ3323" s="149"/>
      <c r="SFA3323" s="70"/>
      <c r="SFB3323" s="83"/>
      <c r="SFC3323" s="82"/>
      <c r="SFD3323" s="82"/>
      <c r="SFE3323" s="88"/>
      <c r="SFF3323" s="85"/>
      <c r="SFG3323" s="125"/>
      <c r="SFH3323" s="149"/>
      <c r="SFI3323" s="70"/>
      <c r="SFJ3323" s="83"/>
      <c r="SFK3323" s="82"/>
      <c r="SFL3323" s="82"/>
      <c r="SFM3323" s="88"/>
      <c r="SFN3323" s="85"/>
      <c r="SFO3323" s="125"/>
      <c r="SFP3323" s="149"/>
      <c r="SFQ3323" s="70"/>
      <c r="SFR3323" s="83"/>
      <c r="SFS3323" s="82"/>
      <c r="SFT3323" s="82"/>
      <c r="SFU3323" s="88"/>
      <c r="SFV3323" s="85"/>
      <c r="SFW3323" s="125"/>
      <c r="SFX3323" s="149"/>
      <c r="SFY3323" s="70"/>
      <c r="SFZ3323" s="83"/>
      <c r="SGA3323" s="82"/>
      <c r="SGB3323" s="82"/>
      <c r="SGC3323" s="88"/>
      <c r="SGD3323" s="85"/>
      <c r="SGE3323" s="125"/>
      <c r="SGF3323" s="149"/>
      <c r="SGG3323" s="70"/>
      <c r="SGH3323" s="83"/>
      <c r="SGI3323" s="82"/>
      <c r="SGJ3323" s="82"/>
      <c r="SGK3323" s="88"/>
      <c r="SGL3323" s="85"/>
      <c r="SGM3323" s="125"/>
      <c r="SGN3323" s="149"/>
      <c r="SGO3323" s="70"/>
      <c r="SGP3323" s="83"/>
      <c r="SGQ3323" s="82"/>
      <c r="SGR3323" s="82"/>
      <c r="SGS3323" s="88"/>
      <c r="SGT3323" s="85"/>
      <c r="SGU3323" s="125"/>
      <c r="SGV3323" s="149"/>
      <c r="SGW3323" s="70"/>
      <c r="SGX3323" s="83"/>
      <c r="SGY3323" s="82"/>
      <c r="SGZ3323" s="82"/>
      <c r="SHA3323" s="88"/>
      <c r="SHB3323" s="85"/>
      <c r="SHC3323" s="125"/>
      <c r="SHD3323" s="149"/>
      <c r="SHE3323" s="70"/>
      <c r="SHF3323" s="83"/>
      <c r="SHG3323" s="82"/>
      <c r="SHH3323" s="82"/>
      <c r="SHI3323" s="88"/>
      <c r="SHJ3323" s="85"/>
      <c r="SHK3323" s="125"/>
      <c r="SHL3323" s="149"/>
      <c r="SHM3323" s="70"/>
      <c r="SHN3323" s="83"/>
      <c r="SHO3323" s="82"/>
      <c r="SHP3323" s="82"/>
      <c r="SHQ3323" s="88"/>
      <c r="SHR3323" s="85"/>
      <c r="SHS3323" s="125"/>
      <c r="SHT3323" s="149"/>
      <c r="SHU3323" s="70"/>
      <c r="SHV3323" s="83"/>
      <c r="SHW3323" s="82"/>
      <c r="SHX3323" s="82"/>
      <c r="SHY3323" s="88"/>
      <c r="SHZ3323" s="85"/>
      <c r="SIA3323" s="125"/>
      <c r="SIB3323" s="149"/>
      <c r="SIC3323" s="70"/>
      <c r="SID3323" s="83"/>
      <c r="SIE3323" s="82"/>
      <c r="SIF3323" s="82"/>
      <c r="SIG3323" s="88"/>
      <c r="SIH3323" s="85"/>
      <c r="SII3323" s="125"/>
      <c r="SIJ3323" s="149"/>
      <c r="SIK3323" s="70"/>
      <c r="SIL3323" s="83"/>
      <c r="SIM3323" s="82"/>
      <c r="SIN3323" s="82"/>
      <c r="SIO3323" s="88"/>
      <c r="SIP3323" s="85"/>
      <c r="SIQ3323" s="125"/>
      <c r="SIR3323" s="149"/>
      <c r="SIS3323" s="70"/>
      <c r="SIT3323" s="83"/>
      <c r="SIU3323" s="82"/>
      <c r="SIV3323" s="82"/>
      <c r="SIW3323" s="88"/>
      <c r="SIX3323" s="85"/>
      <c r="SIY3323" s="125"/>
      <c r="SIZ3323" s="149"/>
      <c r="SJA3323" s="70"/>
      <c r="SJB3323" s="83"/>
      <c r="SJC3323" s="82"/>
      <c r="SJD3323" s="82"/>
      <c r="SJE3323" s="88"/>
      <c r="SJF3323" s="85"/>
      <c r="SJG3323" s="125"/>
      <c r="SJH3323" s="149"/>
      <c r="SJI3323" s="70"/>
      <c r="SJJ3323" s="83"/>
      <c r="SJK3323" s="82"/>
      <c r="SJL3323" s="82"/>
      <c r="SJM3323" s="88"/>
      <c r="SJN3323" s="85"/>
      <c r="SJO3323" s="125"/>
      <c r="SJP3323" s="149"/>
      <c r="SJQ3323" s="70"/>
      <c r="SJR3323" s="83"/>
      <c r="SJS3323" s="82"/>
      <c r="SJT3323" s="82"/>
      <c r="SJU3323" s="88"/>
      <c r="SJV3323" s="85"/>
      <c r="SJW3323" s="125"/>
      <c r="SJX3323" s="149"/>
      <c r="SJY3323" s="70"/>
      <c r="SJZ3323" s="83"/>
      <c r="SKA3323" s="82"/>
      <c r="SKB3323" s="82"/>
      <c r="SKC3323" s="88"/>
      <c r="SKD3323" s="85"/>
      <c r="SKE3323" s="125"/>
      <c r="SKF3323" s="149"/>
      <c r="SKG3323" s="70"/>
      <c r="SKH3323" s="83"/>
      <c r="SKI3323" s="82"/>
      <c r="SKJ3323" s="82"/>
      <c r="SKK3323" s="88"/>
      <c r="SKL3323" s="85"/>
      <c r="SKM3323" s="125"/>
      <c r="SKN3323" s="149"/>
      <c r="SKO3323" s="70"/>
      <c r="SKP3323" s="83"/>
      <c r="SKQ3323" s="82"/>
      <c r="SKR3323" s="82"/>
      <c r="SKS3323" s="88"/>
      <c r="SKT3323" s="85"/>
      <c r="SKU3323" s="125"/>
      <c r="SKV3323" s="149"/>
      <c r="SKW3323" s="70"/>
      <c r="SKX3323" s="83"/>
      <c r="SKY3323" s="82"/>
      <c r="SKZ3323" s="82"/>
      <c r="SLA3323" s="88"/>
      <c r="SLB3323" s="85"/>
      <c r="SLC3323" s="125"/>
      <c r="SLD3323" s="149"/>
      <c r="SLE3323" s="70"/>
      <c r="SLF3323" s="83"/>
      <c r="SLG3323" s="82"/>
      <c r="SLH3323" s="82"/>
      <c r="SLI3323" s="88"/>
      <c r="SLJ3323" s="85"/>
      <c r="SLK3323" s="125"/>
      <c r="SLL3323" s="149"/>
      <c r="SLM3323" s="70"/>
      <c r="SLN3323" s="83"/>
      <c r="SLO3323" s="82"/>
      <c r="SLP3323" s="82"/>
      <c r="SLQ3323" s="88"/>
      <c r="SLR3323" s="85"/>
      <c r="SLS3323" s="125"/>
      <c r="SLT3323" s="149"/>
      <c r="SLU3323" s="70"/>
      <c r="SLV3323" s="83"/>
      <c r="SLW3323" s="82"/>
      <c r="SLX3323" s="82"/>
      <c r="SLY3323" s="88"/>
      <c r="SLZ3323" s="85"/>
      <c r="SMA3323" s="125"/>
      <c r="SMB3323" s="149"/>
      <c r="SMC3323" s="70"/>
      <c r="SMD3323" s="83"/>
      <c r="SME3323" s="82"/>
      <c r="SMF3323" s="82"/>
      <c r="SMG3323" s="88"/>
      <c r="SMH3323" s="85"/>
      <c r="SMI3323" s="125"/>
      <c r="SMJ3323" s="149"/>
      <c r="SMK3323" s="70"/>
      <c r="SML3323" s="83"/>
      <c r="SMM3323" s="82"/>
      <c r="SMN3323" s="82"/>
      <c r="SMO3323" s="88"/>
      <c r="SMP3323" s="85"/>
      <c r="SMQ3323" s="125"/>
      <c r="SMR3323" s="149"/>
      <c r="SMS3323" s="70"/>
      <c r="SMT3323" s="83"/>
      <c r="SMU3323" s="82"/>
      <c r="SMV3323" s="82"/>
      <c r="SMW3323" s="88"/>
      <c r="SMX3323" s="85"/>
      <c r="SMY3323" s="125"/>
      <c r="SMZ3323" s="149"/>
      <c r="SNA3323" s="70"/>
      <c r="SNB3323" s="83"/>
      <c r="SNC3323" s="82"/>
      <c r="SND3323" s="82"/>
      <c r="SNE3323" s="88"/>
      <c r="SNF3323" s="85"/>
      <c r="SNG3323" s="125"/>
      <c r="SNH3323" s="149"/>
      <c r="SNI3323" s="70"/>
      <c r="SNJ3323" s="83"/>
      <c r="SNK3323" s="82"/>
      <c r="SNL3323" s="82"/>
      <c r="SNM3323" s="88"/>
      <c r="SNN3323" s="85"/>
      <c r="SNO3323" s="125"/>
      <c r="SNP3323" s="149"/>
      <c r="SNQ3323" s="70"/>
      <c r="SNR3323" s="83"/>
      <c r="SNS3323" s="82"/>
      <c r="SNT3323" s="82"/>
      <c r="SNU3323" s="88"/>
      <c r="SNV3323" s="85"/>
      <c r="SNW3323" s="125"/>
      <c r="SNX3323" s="149"/>
      <c r="SNY3323" s="70"/>
      <c r="SNZ3323" s="83"/>
      <c r="SOA3323" s="82"/>
      <c r="SOB3323" s="82"/>
      <c r="SOC3323" s="88"/>
      <c r="SOD3323" s="85"/>
      <c r="SOE3323" s="125"/>
      <c r="SOF3323" s="149"/>
      <c r="SOG3323" s="70"/>
      <c r="SOH3323" s="83"/>
      <c r="SOI3323" s="82"/>
      <c r="SOJ3323" s="82"/>
      <c r="SOK3323" s="88"/>
      <c r="SOL3323" s="85"/>
      <c r="SOM3323" s="125"/>
      <c r="SON3323" s="149"/>
      <c r="SOO3323" s="70"/>
      <c r="SOP3323" s="83"/>
      <c r="SOQ3323" s="82"/>
      <c r="SOR3323" s="82"/>
      <c r="SOS3323" s="88"/>
      <c r="SOT3323" s="85"/>
      <c r="SOU3323" s="125"/>
      <c r="SOV3323" s="149"/>
      <c r="SOW3323" s="70"/>
      <c r="SOX3323" s="83"/>
      <c r="SOY3323" s="82"/>
      <c r="SOZ3323" s="82"/>
      <c r="SPA3323" s="88"/>
      <c r="SPB3323" s="85"/>
      <c r="SPC3323" s="125"/>
      <c r="SPD3323" s="149"/>
      <c r="SPE3323" s="70"/>
      <c r="SPF3323" s="83"/>
      <c r="SPG3323" s="82"/>
      <c r="SPH3323" s="82"/>
      <c r="SPI3323" s="88"/>
      <c r="SPJ3323" s="85"/>
      <c r="SPK3323" s="125"/>
      <c r="SPL3323" s="149"/>
      <c r="SPM3323" s="70"/>
      <c r="SPN3323" s="83"/>
      <c r="SPO3323" s="82"/>
      <c r="SPP3323" s="82"/>
      <c r="SPQ3323" s="88"/>
      <c r="SPR3323" s="85"/>
      <c r="SPS3323" s="125"/>
      <c r="SPT3323" s="149"/>
      <c r="SPU3323" s="70"/>
      <c r="SPV3323" s="83"/>
      <c r="SPW3323" s="82"/>
      <c r="SPX3323" s="82"/>
      <c r="SPY3323" s="88"/>
      <c r="SPZ3323" s="85"/>
      <c r="SQA3323" s="125"/>
      <c r="SQB3323" s="149"/>
      <c r="SQC3323" s="70"/>
      <c r="SQD3323" s="83"/>
      <c r="SQE3323" s="82"/>
      <c r="SQF3323" s="82"/>
      <c r="SQG3323" s="88"/>
      <c r="SQH3323" s="85"/>
      <c r="SQI3323" s="125"/>
      <c r="SQJ3323" s="149"/>
      <c r="SQK3323" s="70"/>
      <c r="SQL3323" s="83"/>
      <c r="SQM3323" s="82"/>
      <c r="SQN3323" s="82"/>
      <c r="SQO3323" s="88"/>
      <c r="SQP3323" s="85"/>
      <c r="SQQ3323" s="125"/>
      <c r="SQR3323" s="149"/>
      <c r="SQS3323" s="70"/>
      <c r="SQT3323" s="83"/>
      <c r="SQU3323" s="82"/>
      <c r="SQV3323" s="82"/>
      <c r="SQW3323" s="88"/>
      <c r="SQX3323" s="85"/>
      <c r="SQY3323" s="125"/>
      <c r="SQZ3323" s="149"/>
      <c r="SRA3323" s="70"/>
      <c r="SRB3323" s="83"/>
      <c r="SRC3323" s="82"/>
      <c r="SRD3323" s="82"/>
      <c r="SRE3323" s="88"/>
      <c r="SRF3323" s="85"/>
      <c r="SRG3323" s="125"/>
      <c r="SRH3323" s="149"/>
      <c r="SRI3323" s="70"/>
      <c r="SRJ3323" s="83"/>
      <c r="SRK3323" s="82"/>
      <c r="SRL3323" s="82"/>
      <c r="SRM3323" s="88"/>
      <c r="SRN3323" s="85"/>
      <c r="SRO3323" s="125"/>
      <c r="SRP3323" s="149"/>
      <c r="SRQ3323" s="70"/>
      <c r="SRR3323" s="83"/>
      <c r="SRS3323" s="82"/>
      <c r="SRT3323" s="82"/>
      <c r="SRU3323" s="88"/>
      <c r="SRV3323" s="85"/>
      <c r="SRW3323" s="125"/>
      <c r="SRX3323" s="149"/>
      <c r="SRY3323" s="70"/>
      <c r="SRZ3323" s="83"/>
      <c r="SSA3323" s="82"/>
      <c r="SSB3323" s="82"/>
      <c r="SSC3323" s="88"/>
      <c r="SSD3323" s="85"/>
      <c r="SSE3323" s="125"/>
      <c r="SSF3323" s="149"/>
      <c r="SSG3323" s="70"/>
      <c r="SSH3323" s="83"/>
      <c r="SSI3323" s="82"/>
      <c r="SSJ3323" s="82"/>
      <c r="SSK3323" s="88"/>
      <c r="SSL3323" s="85"/>
      <c r="SSM3323" s="125"/>
      <c r="SSN3323" s="149"/>
      <c r="SSO3323" s="70"/>
      <c r="SSP3323" s="83"/>
      <c r="SSQ3323" s="82"/>
      <c r="SSR3323" s="82"/>
      <c r="SSS3323" s="88"/>
      <c r="SST3323" s="85"/>
      <c r="SSU3323" s="125"/>
      <c r="SSV3323" s="149"/>
      <c r="SSW3323" s="70"/>
      <c r="SSX3323" s="83"/>
      <c r="SSY3323" s="82"/>
      <c r="SSZ3323" s="82"/>
      <c r="STA3323" s="88"/>
      <c r="STB3323" s="85"/>
      <c r="STC3323" s="125"/>
      <c r="STD3323" s="149"/>
      <c r="STE3323" s="70"/>
      <c r="STF3323" s="83"/>
      <c r="STG3323" s="82"/>
      <c r="STH3323" s="82"/>
      <c r="STI3323" s="88"/>
      <c r="STJ3323" s="85"/>
      <c r="STK3323" s="125"/>
      <c r="STL3323" s="149"/>
      <c r="STM3323" s="70"/>
      <c r="STN3323" s="83"/>
      <c r="STO3323" s="82"/>
      <c r="STP3323" s="82"/>
      <c r="STQ3323" s="88"/>
      <c r="STR3323" s="85"/>
      <c r="STS3323" s="125"/>
      <c r="STT3323" s="149"/>
      <c r="STU3323" s="70"/>
      <c r="STV3323" s="83"/>
      <c r="STW3323" s="82"/>
      <c r="STX3323" s="82"/>
      <c r="STY3323" s="88"/>
      <c r="STZ3323" s="85"/>
      <c r="SUA3323" s="125"/>
      <c r="SUB3323" s="149"/>
      <c r="SUC3323" s="70"/>
      <c r="SUD3323" s="83"/>
      <c r="SUE3323" s="82"/>
      <c r="SUF3323" s="82"/>
      <c r="SUG3323" s="88"/>
      <c r="SUH3323" s="85"/>
      <c r="SUI3323" s="125"/>
      <c r="SUJ3323" s="149"/>
      <c r="SUK3323" s="70"/>
      <c r="SUL3323" s="83"/>
      <c r="SUM3323" s="82"/>
      <c r="SUN3323" s="82"/>
      <c r="SUO3323" s="88"/>
      <c r="SUP3323" s="85"/>
      <c r="SUQ3323" s="125"/>
      <c r="SUR3323" s="149"/>
      <c r="SUS3323" s="70"/>
      <c r="SUT3323" s="83"/>
      <c r="SUU3323" s="82"/>
      <c r="SUV3323" s="82"/>
      <c r="SUW3323" s="88"/>
      <c r="SUX3323" s="85"/>
      <c r="SUY3323" s="125"/>
      <c r="SUZ3323" s="149"/>
      <c r="SVA3323" s="70"/>
      <c r="SVB3323" s="83"/>
      <c r="SVC3323" s="82"/>
      <c r="SVD3323" s="82"/>
      <c r="SVE3323" s="88"/>
      <c r="SVF3323" s="85"/>
      <c r="SVG3323" s="125"/>
      <c r="SVH3323" s="149"/>
      <c r="SVI3323" s="70"/>
      <c r="SVJ3323" s="83"/>
      <c r="SVK3323" s="82"/>
      <c r="SVL3323" s="82"/>
      <c r="SVM3323" s="88"/>
      <c r="SVN3323" s="85"/>
      <c r="SVO3323" s="125"/>
      <c r="SVP3323" s="149"/>
      <c r="SVQ3323" s="70"/>
      <c r="SVR3323" s="83"/>
      <c r="SVS3323" s="82"/>
      <c r="SVT3323" s="82"/>
      <c r="SVU3323" s="88"/>
      <c r="SVV3323" s="85"/>
      <c r="SVW3323" s="125"/>
      <c r="SVX3323" s="149"/>
      <c r="SVY3323" s="70"/>
      <c r="SVZ3323" s="83"/>
      <c r="SWA3323" s="82"/>
      <c r="SWB3323" s="82"/>
      <c r="SWC3323" s="88"/>
      <c r="SWD3323" s="85"/>
      <c r="SWE3323" s="125"/>
      <c r="SWF3323" s="149"/>
      <c r="SWG3323" s="70"/>
      <c r="SWH3323" s="83"/>
      <c r="SWI3323" s="82"/>
      <c r="SWJ3323" s="82"/>
      <c r="SWK3323" s="88"/>
      <c r="SWL3323" s="85"/>
      <c r="SWM3323" s="125"/>
      <c r="SWN3323" s="149"/>
      <c r="SWO3323" s="70"/>
      <c r="SWP3323" s="83"/>
      <c r="SWQ3323" s="82"/>
      <c r="SWR3323" s="82"/>
      <c r="SWS3323" s="88"/>
      <c r="SWT3323" s="85"/>
      <c r="SWU3323" s="125"/>
      <c r="SWV3323" s="149"/>
      <c r="SWW3323" s="70"/>
      <c r="SWX3323" s="83"/>
      <c r="SWY3323" s="82"/>
      <c r="SWZ3323" s="82"/>
      <c r="SXA3323" s="88"/>
      <c r="SXB3323" s="85"/>
      <c r="SXC3323" s="125"/>
      <c r="SXD3323" s="149"/>
      <c r="SXE3323" s="70"/>
      <c r="SXF3323" s="83"/>
      <c r="SXG3323" s="82"/>
      <c r="SXH3323" s="82"/>
      <c r="SXI3323" s="88"/>
      <c r="SXJ3323" s="85"/>
      <c r="SXK3323" s="125"/>
      <c r="SXL3323" s="149"/>
      <c r="SXM3323" s="70"/>
      <c r="SXN3323" s="83"/>
      <c r="SXO3323" s="82"/>
      <c r="SXP3323" s="82"/>
      <c r="SXQ3323" s="88"/>
      <c r="SXR3323" s="85"/>
      <c r="SXS3323" s="125"/>
      <c r="SXT3323" s="149"/>
      <c r="SXU3323" s="70"/>
      <c r="SXV3323" s="83"/>
      <c r="SXW3323" s="82"/>
      <c r="SXX3323" s="82"/>
      <c r="SXY3323" s="88"/>
      <c r="SXZ3323" s="85"/>
      <c r="SYA3323" s="125"/>
      <c r="SYB3323" s="149"/>
      <c r="SYC3323" s="70"/>
      <c r="SYD3323" s="83"/>
      <c r="SYE3323" s="82"/>
      <c r="SYF3323" s="82"/>
      <c r="SYG3323" s="88"/>
      <c r="SYH3323" s="85"/>
      <c r="SYI3323" s="125"/>
      <c r="SYJ3323" s="149"/>
      <c r="SYK3323" s="70"/>
      <c r="SYL3323" s="83"/>
      <c r="SYM3323" s="82"/>
      <c r="SYN3323" s="82"/>
      <c r="SYO3323" s="88"/>
      <c r="SYP3323" s="85"/>
      <c r="SYQ3323" s="125"/>
      <c r="SYR3323" s="149"/>
      <c r="SYS3323" s="70"/>
      <c r="SYT3323" s="83"/>
      <c r="SYU3323" s="82"/>
      <c r="SYV3323" s="82"/>
      <c r="SYW3323" s="88"/>
      <c r="SYX3323" s="85"/>
      <c r="SYY3323" s="125"/>
      <c r="SYZ3323" s="149"/>
      <c r="SZA3323" s="70"/>
      <c r="SZB3323" s="83"/>
      <c r="SZC3323" s="82"/>
      <c r="SZD3323" s="82"/>
      <c r="SZE3323" s="88"/>
      <c r="SZF3323" s="85"/>
      <c r="SZG3323" s="125"/>
      <c r="SZH3323" s="149"/>
      <c r="SZI3323" s="70"/>
      <c r="SZJ3323" s="83"/>
      <c r="SZK3323" s="82"/>
      <c r="SZL3323" s="82"/>
      <c r="SZM3323" s="88"/>
      <c r="SZN3323" s="85"/>
      <c r="SZO3323" s="125"/>
      <c r="SZP3323" s="149"/>
      <c r="SZQ3323" s="70"/>
      <c r="SZR3323" s="83"/>
      <c r="SZS3323" s="82"/>
      <c r="SZT3323" s="82"/>
      <c r="SZU3323" s="88"/>
      <c r="SZV3323" s="85"/>
      <c r="SZW3323" s="125"/>
      <c r="SZX3323" s="149"/>
      <c r="SZY3323" s="70"/>
      <c r="SZZ3323" s="83"/>
      <c r="TAA3323" s="82"/>
      <c r="TAB3323" s="82"/>
      <c r="TAC3323" s="88"/>
      <c r="TAD3323" s="85"/>
      <c r="TAE3323" s="125"/>
      <c r="TAF3323" s="149"/>
      <c r="TAG3323" s="70"/>
      <c r="TAH3323" s="83"/>
      <c r="TAI3323" s="82"/>
      <c r="TAJ3323" s="82"/>
      <c r="TAK3323" s="88"/>
      <c r="TAL3323" s="85"/>
      <c r="TAM3323" s="125"/>
      <c r="TAN3323" s="149"/>
      <c r="TAO3323" s="70"/>
      <c r="TAP3323" s="83"/>
      <c r="TAQ3323" s="82"/>
      <c r="TAR3323" s="82"/>
      <c r="TAS3323" s="88"/>
      <c r="TAT3323" s="85"/>
      <c r="TAU3323" s="125"/>
      <c r="TAV3323" s="149"/>
      <c r="TAW3323" s="70"/>
      <c r="TAX3323" s="83"/>
      <c r="TAY3323" s="82"/>
      <c r="TAZ3323" s="82"/>
      <c r="TBA3323" s="88"/>
      <c r="TBB3323" s="85"/>
      <c r="TBC3323" s="125"/>
      <c r="TBD3323" s="149"/>
      <c r="TBE3323" s="70"/>
      <c r="TBF3323" s="83"/>
      <c r="TBG3323" s="82"/>
      <c r="TBH3323" s="82"/>
      <c r="TBI3323" s="88"/>
      <c r="TBJ3323" s="85"/>
      <c r="TBK3323" s="125"/>
      <c r="TBL3323" s="149"/>
      <c r="TBM3323" s="70"/>
      <c r="TBN3323" s="83"/>
      <c r="TBO3323" s="82"/>
      <c r="TBP3323" s="82"/>
      <c r="TBQ3323" s="88"/>
      <c r="TBR3323" s="85"/>
      <c r="TBS3323" s="125"/>
      <c r="TBT3323" s="149"/>
      <c r="TBU3323" s="70"/>
      <c r="TBV3323" s="83"/>
      <c r="TBW3323" s="82"/>
      <c r="TBX3323" s="82"/>
      <c r="TBY3323" s="88"/>
      <c r="TBZ3323" s="85"/>
      <c r="TCA3323" s="125"/>
      <c r="TCB3323" s="149"/>
      <c r="TCC3323" s="70"/>
      <c r="TCD3323" s="83"/>
      <c r="TCE3323" s="82"/>
      <c r="TCF3323" s="82"/>
      <c r="TCG3323" s="88"/>
      <c r="TCH3323" s="85"/>
      <c r="TCI3323" s="125"/>
      <c r="TCJ3323" s="149"/>
      <c r="TCK3323" s="70"/>
      <c r="TCL3323" s="83"/>
      <c r="TCM3323" s="82"/>
      <c r="TCN3323" s="82"/>
      <c r="TCO3323" s="88"/>
      <c r="TCP3323" s="85"/>
      <c r="TCQ3323" s="125"/>
      <c r="TCR3323" s="149"/>
      <c r="TCS3323" s="70"/>
      <c r="TCT3323" s="83"/>
      <c r="TCU3323" s="82"/>
      <c r="TCV3323" s="82"/>
      <c r="TCW3323" s="88"/>
      <c r="TCX3323" s="85"/>
      <c r="TCY3323" s="125"/>
      <c r="TCZ3323" s="149"/>
      <c r="TDA3323" s="70"/>
      <c r="TDB3323" s="83"/>
      <c r="TDC3323" s="82"/>
      <c r="TDD3323" s="82"/>
      <c r="TDE3323" s="88"/>
      <c r="TDF3323" s="85"/>
      <c r="TDG3323" s="125"/>
      <c r="TDH3323" s="149"/>
      <c r="TDI3323" s="70"/>
      <c r="TDJ3323" s="83"/>
      <c r="TDK3323" s="82"/>
      <c r="TDL3323" s="82"/>
      <c r="TDM3323" s="88"/>
      <c r="TDN3323" s="85"/>
      <c r="TDO3323" s="125"/>
      <c r="TDP3323" s="149"/>
      <c r="TDQ3323" s="70"/>
      <c r="TDR3323" s="83"/>
      <c r="TDS3323" s="82"/>
      <c r="TDT3323" s="82"/>
      <c r="TDU3323" s="88"/>
      <c r="TDV3323" s="85"/>
      <c r="TDW3323" s="125"/>
      <c r="TDX3323" s="149"/>
      <c r="TDY3323" s="70"/>
      <c r="TDZ3323" s="83"/>
      <c r="TEA3323" s="82"/>
      <c r="TEB3323" s="82"/>
      <c r="TEC3323" s="88"/>
      <c r="TED3323" s="85"/>
      <c r="TEE3323" s="125"/>
      <c r="TEF3323" s="149"/>
      <c r="TEG3323" s="70"/>
      <c r="TEH3323" s="83"/>
      <c r="TEI3323" s="82"/>
      <c r="TEJ3323" s="82"/>
      <c r="TEK3323" s="88"/>
      <c r="TEL3323" s="85"/>
      <c r="TEM3323" s="125"/>
      <c r="TEN3323" s="149"/>
      <c r="TEO3323" s="70"/>
      <c r="TEP3323" s="83"/>
      <c r="TEQ3323" s="82"/>
      <c r="TER3323" s="82"/>
      <c r="TES3323" s="88"/>
      <c r="TET3323" s="85"/>
      <c r="TEU3323" s="125"/>
      <c r="TEV3323" s="149"/>
      <c r="TEW3323" s="70"/>
      <c r="TEX3323" s="83"/>
      <c r="TEY3323" s="82"/>
      <c r="TEZ3323" s="82"/>
      <c r="TFA3323" s="88"/>
      <c r="TFB3323" s="85"/>
      <c r="TFC3323" s="125"/>
      <c r="TFD3323" s="149"/>
      <c r="TFE3323" s="70"/>
      <c r="TFF3323" s="83"/>
      <c r="TFG3323" s="82"/>
      <c r="TFH3323" s="82"/>
      <c r="TFI3323" s="88"/>
      <c r="TFJ3323" s="85"/>
      <c r="TFK3323" s="125"/>
      <c r="TFL3323" s="149"/>
      <c r="TFM3323" s="70"/>
      <c r="TFN3323" s="83"/>
      <c r="TFO3323" s="82"/>
      <c r="TFP3323" s="82"/>
      <c r="TFQ3323" s="88"/>
      <c r="TFR3323" s="85"/>
      <c r="TFS3323" s="125"/>
      <c r="TFT3323" s="149"/>
      <c r="TFU3323" s="70"/>
      <c r="TFV3323" s="83"/>
      <c r="TFW3323" s="82"/>
      <c r="TFX3323" s="82"/>
      <c r="TFY3323" s="88"/>
      <c r="TFZ3323" s="85"/>
      <c r="TGA3323" s="125"/>
      <c r="TGB3323" s="149"/>
      <c r="TGC3323" s="70"/>
      <c r="TGD3323" s="83"/>
      <c r="TGE3323" s="82"/>
      <c r="TGF3323" s="82"/>
      <c r="TGG3323" s="88"/>
      <c r="TGH3323" s="85"/>
      <c r="TGI3323" s="125"/>
      <c r="TGJ3323" s="149"/>
      <c r="TGK3323" s="70"/>
      <c r="TGL3323" s="83"/>
      <c r="TGM3323" s="82"/>
      <c r="TGN3323" s="82"/>
      <c r="TGO3323" s="88"/>
      <c r="TGP3323" s="85"/>
      <c r="TGQ3323" s="125"/>
      <c r="TGR3323" s="149"/>
      <c r="TGS3323" s="70"/>
      <c r="TGT3323" s="83"/>
      <c r="TGU3323" s="82"/>
      <c r="TGV3323" s="82"/>
      <c r="TGW3323" s="88"/>
      <c r="TGX3323" s="85"/>
      <c r="TGY3323" s="125"/>
      <c r="TGZ3323" s="149"/>
      <c r="THA3323" s="70"/>
      <c r="THB3323" s="83"/>
      <c r="THC3323" s="82"/>
      <c r="THD3323" s="82"/>
      <c r="THE3323" s="88"/>
      <c r="THF3323" s="85"/>
      <c r="THG3323" s="125"/>
      <c r="THH3323" s="149"/>
      <c r="THI3323" s="70"/>
      <c r="THJ3323" s="83"/>
      <c r="THK3323" s="82"/>
      <c r="THL3323" s="82"/>
      <c r="THM3323" s="88"/>
      <c r="THN3323" s="85"/>
      <c r="THO3323" s="125"/>
      <c r="THP3323" s="149"/>
      <c r="THQ3323" s="70"/>
      <c r="THR3323" s="83"/>
      <c r="THS3323" s="82"/>
      <c r="THT3323" s="82"/>
      <c r="THU3323" s="88"/>
      <c r="THV3323" s="85"/>
      <c r="THW3323" s="125"/>
      <c r="THX3323" s="149"/>
      <c r="THY3323" s="70"/>
      <c r="THZ3323" s="83"/>
      <c r="TIA3323" s="82"/>
      <c r="TIB3323" s="82"/>
      <c r="TIC3323" s="88"/>
      <c r="TID3323" s="85"/>
      <c r="TIE3323" s="125"/>
      <c r="TIF3323" s="149"/>
      <c r="TIG3323" s="70"/>
      <c r="TIH3323" s="83"/>
      <c r="TII3323" s="82"/>
      <c r="TIJ3323" s="82"/>
      <c r="TIK3323" s="88"/>
      <c r="TIL3323" s="85"/>
      <c r="TIM3323" s="125"/>
      <c r="TIN3323" s="149"/>
      <c r="TIO3323" s="70"/>
      <c r="TIP3323" s="83"/>
      <c r="TIQ3323" s="82"/>
      <c r="TIR3323" s="82"/>
      <c r="TIS3323" s="88"/>
      <c r="TIT3323" s="85"/>
      <c r="TIU3323" s="125"/>
      <c r="TIV3323" s="149"/>
      <c r="TIW3323" s="70"/>
      <c r="TIX3323" s="83"/>
      <c r="TIY3323" s="82"/>
      <c r="TIZ3323" s="82"/>
      <c r="TJA3323" s="88"/>
      <c r="TJB3323" s="85"/>
      <c r="TJC3323" s="125"/>
      <c r="TJD3323" s="149"/>
      <c r="TJE3323" s="70"/>
      <c r="TJF3323" s="83"/>
      <c r="TJG3323" s="82"/>
      <c r="TJH3323" s="82"/>
      <c r="TJI3323" s="88"/>
      <c r="TJJ3323" s="85"/>
      <c r="TJK3323" s="125"/>
      <c r="TJL3323" s="149"/>
      <c r="TJM3323" s="70"/>
      <c r="TJN3323" s="83"/>
      <c r="TJO3323" s="82"/>
      <c r="TJP3323" s="82"/>
      <c r="TJQ3323" s="88"/>
      <c r="TJR3323" s="85"/>
      <c r="TJS3323" s="125"/>
      <c r="TJT3323" s="149"/>
      <c r="TJU3323" s="70"/>
      <c r="TJV3323" s="83"/>
      <c r="TJW3323" s="82"/>
      <c r="TJX3323" s="82"/>
      <c r="TJY3323" s="88"/>
      <c r="TJZ3323" s="85"/>
      <c r="TKA3323" s="125"/>
      <c r="TKB3323" s="149"/>
      <c r="TKC3323" s="70"/>
      <c r="TKD3323" s="83"/>
      <c r="TKE3323" s="82"/>
      <c r="TKF3323" s="82"/>
      <c r="TKG3323" s="88"/>
      <c r="TKH3323" s="85"/>
      <c r="TKI3323" s="125"/>
      <c r="TKJ3323" s="149"/>
      <c r="TKK3323" s="70"/>
      <c r="TKL3323" s="83"/>
      <c r="TKM3323" s="82"/>
      <c r="TKN3323" s="82"/>
      <c r="TKO3323" s="88"/>
      <c r="TKP3323" s="85"/>
      <c r="TKQ3323" s="125"/>
      <c r="TKR3323" s="149"/>
      <c r="TKS3323" s="70"/>
      <c r="TKT3323" s="83"/>
      <c r="TKU3323" s="82"/>
      <c r="TKV3323" s="82"/>
      <c r="TKW3323" s="88"/>
      <c r="TKX3323" s="85"/>
      <c r="TKY3323" s="125"/>
      <c r="TKZ3323" s="149"/>
      <c r="TLA3323" s="70"/>
      <c r="TLB3323" s="83"/>
      <c r="TLC3323" s="82"/>
      <c r="TLD3323" s="82"/>
      <c r="TLE3323" s="88"/>
      <c r="TLF3323" s="85"/>
      <c r="TLG3323" s="125"/>
      <c r="TLH3323" s="149"/>
      <c r="TLI3323" s="70"/>
      <c r="TLJ3323" s="83"/>
      <c r="TLK3323" s="82"/>
      <c r="TLL3323" s="82"/>
      <c r="TLM3323" s="88"/>
      <c r="TLN3323" s="85"/>
      <c r="TLO3323" s="125"/>
      <c r="TLP3323" s="149"/>
      <c r="TLQ3323" s="70"/>
      <c r="TLR3323" s="83"/>
      <c r="TLS3323" s="82"/>
      <c r="TLT3323" s="82"/>
      <c r="TLU3323" s="88"/>
      <c r="TLV3323" s="85"/>
      <c r="TLW3323" s="125"/>
      <c r="TLX3323" s="149"/>
      <c r="TLY3323" s="70"/>
      <c r="TLZ3323" s="83"/>
      <c r="TMA3323" s="82"/>
      <c r="TMB3323" s="82"/>
      <c r="TMC3323" s="88"/>
      <c r="TMD3323" s="85"/>
      <c r="TME3323" s="125"/>
      <c r="TMF3323" s="149"/>
      <c r="TMG3323" s="70"/>
      <c r="TMH3323" s="83"/>
      <c r="TMI3323" s="82"/>
      <c r="TMJ3323" s="82"/>
      <c r="TMK3323" s="88"/>
      <c r="TML3323" s="85"/>
      <c r="TMM3323" s="125"/>
      <c r="TMN3323" s="149"/>
      <c r="TMO3323" s="70"/>
      <c r="TMP3323" s="83"/>
      <c r="TMQ3323" s="82"/>
      <c r="TMR3323" s="82"/>
      <c r="TMS3323" s="88"/>
      <c r="TMT3323" s="85"/>
      <c r="TMU3323" s="125"/>
      <c r="TMV3323" s="149"/>
      <c r="TMW3323" s="70"/>
      <c r="TMX3323" s="83"/>
      <c r="TMY3323" s="82"/>
      <c r="TMZ3323" s="82"/>
      <c r="TNA3323" s="88"/>
      <c r="TNB3323" s="85"/>
      <c r="TNC3323" s="125"/>
      <c r="TND3323" s="149"/>
      <c r="TNE3323" s="70"/>
      <c r="TNF3323" s="83"/>
      <c r="TNG3323" s="82"/>
      <c r="TNH3323" s="82"/>
      <c r="TNI3323" s="88"/>
      <c r="TNJ3323" s="85"/>
      <c r="TNK3323" s="125"/>
      <c r="TNL3323" s="149"/>
      <c r="TNM3323" s="70"/>
      <c r="TNN3323" s="83"/>
      <c r="TNO3323" s="82"/>
      <c r="TNP3323" s="82"/>
      <c r="TNQ3323" s="88"/>
      <c r="TNR3323" s="85"/>
      <c r="TNS3323" s="125"/>
      <c r="TNT3323" s="149"/>
      <c r="TNU3323" s="70"/>
      <c r="TNV3323" s="83"/>
      <c r="TNW3323" s="82"/>
      <c r="TNX3323" s="82"/>
      <c r="TNY3323" s="88"/>
      <c r="TNZ3323" s="85"/>
      <c r="TOA3323" s="125"/>
      <c r="TOB3323" s="149"/>
      <c r="TOC3323" s="70"/>
      <c r="TOD3323" s="83"/>
      <c r="TOE3323" s="82"/>
      <c r="TOF3323" s="82"/>
      <c r="TOG3323" s="88"/>
      <c r="TOH3323" s="85"/>
      <c r="TOI3323" s="125"/>
      <c r="TOJ3323" s="149"/>
      <c r="TOK3323" s="70"/>
      <c r="TOL3323" s="83"/>
      <c r="TOM3323" s="82"/>
      <c r="TON3323" s="82"/>
      <c r="TOO3323" s="88"/>
      <c r="TOP3323" s="85"/>
      <c r="TOQ3323" s="125"/>
      <c r="TOR3323" s="149"/>
      <c r="TOS3323" s="70"/>
      <c r="TOT3323" s="83"/>
      <c r="TOU3323" s="82"/>
      <c r="TOV3323" s="82"/>
      <c r="TOW3323" s="88"/>
      <c r="TOX3323" s="85"/>
      <c r="TOY3323" s="125"/>
      <c r="TOZ3323" s="149"/>
      <c r="TPA3323" s="70"/>
      <c r="TPB3323" s="83"/>
      <c r="TPC3323" s="82"/>
      <c r="TPD3323" s="82"/>
      <c r="TPE3323" s="88"/>
      <c r="TPF3323" s="85"/>
      <c r="TPG3323" s="125"/>
      <c r="TPH3323" s="149"/>
      <c r="TPI3323" s="70"/>
      <c r="TPJ3323" s="83"/>
      <c r="TPK3323" s="82"/>
      <c r="TPL3323" s="82"/>
      <c r="TPM3323" s="88"/>
      <c r="TPN3323" s="85"/>
      <c r="TPO3323" s="125"/>
      <c r="TPP3323" s="149"/>
      <c r="TPQ3323" s="70"/>
      <c r="TPR3323" s="83"/>
      <c r="TPS3323" s="82"/>
      <c r="TPT3323" s="82"/>
      <c r="TPU3323" s="88"/>
      <c r="TPV3323" s="85"/>
      <c r="TPW3323" s="125"/>
      <c r="TPX3323" s="149"/>
      <c r="TPY3323" s="70"/>
      <c r="TPZ3323" s="83"/>
      <c r="TQA3323" s="82"/>
      <c r="TQB3323" s="82"/>
      <c r="TQC3323" s="88"/>
      <c r="TQD3323" s="85"/>
      <c r="TQE3323" s="125"/>
      <c r="TQF3323" s="149"/>
      <c r="TQG3323" s="70"/>
      <c r="TQH3323" s="83"/>
      <c r="TQI3323" s="82"/>
      <c r="TQJ3323" s="82"/>
      <c r="TQK3323" s="88"/>
      <c r="TQL3323" s="85"/>
      <c r="TQM3323" s="125"/>
      <c r="TQN3323" s="149"/>
      <c r="TQO3323" s="70"/>
      <c r="TQP3323" s="83"/>
      <c r="TQQ3323" s="82"/>
      <c r="TQR3323" s="82"/>
      <c r="TQS3323" s="88"/>
      <c r="TQT3323" s="85"/>
      <c r="TQU3323" s="125"/>
      <c r="TQV3323" s="149"/>
      <c r="TQW3323" s="70"/>
      <c r="TQX3323" s="83"/>
      <c r="TQY3323" s="82"/>
      <c r="TQZ3323" s="82"/>
      <c r="TRA3323" s="88"/>
      <c r="TRB3323" s="85"/>
      <c r="TRC3323" s="125"/>
      <c r="TRD3323" s="149"/>
      <c r="TRE3323" s="70"/>
      <c r="TRF3323" s="83"/>
      <c r="TRG3323" s="82"/>
      <c r="TRH3323" s="82"/>
      <c r="TRI3323" s="88"/>
      <c r="TRJ3323" s="85"/>
      <c r="TRK3323" s="125"/>
      <c r="TRL3323" s="149"/>
      <c r="TRM3323" s="70"/>
      <c r="TRN3323" s="83"/>
      <c r="TRO3323" s="82"/>
      <c r="TRP3323" s="82"/>
      <c r="TRQ3323" s="88"/>
      <c r="TRR3323" s="85"/>
      <c r="TRS3323" s="125"/>
      <c r="TRT3323" s="149"/>
      <c r="TRU3323" s="70"/>
      <c r="TRV3323" s="83"/>
      <c r="TRW3323" s="82"/>
      <c r="TRX3323" s="82"/>
      <c r="TRY3323" s="88"/>
      <c r="TRZ3323" s="85"/>
      <c r="TSA3323" s="125"/>
      <c r="TSB3323" s="149"/>
      <c r="TSC3323" s="70"/>
      <c r="TSD3323" s="83"/>
      <c r="TSE3323" s="82"/>
      <c r="TSF3323" s="82"/>
      <c r="TSG3323" s="88"/>
      <c r="TSH3323" s="85"/>
      <c r="TSI3323" s="125"/>
      <c r="TSJ3323" s="149"/>
      <c r="TSK3323" s="70"/>
      <c r="TSL3323" s="83"/>
      <c r="TSM3323" s="82"/>
      <c r="TSN3323" s="82"/>
      <c r="TSO3323" s="88"/>
      <c r="TSP3323" s="85"/>
      <c r="TSQ3323" s="125"/>
      <c r="TSR3323" s="149"/>
      <c r="TSS3323" s="70"/>
      <c r="TST3323" s="83"/>
      <c r="TSU3323" s="82"/>
      <c r="TSV3323" s="82"/>
      <c r="TSW3323" s="88"/>
      <c r="TSX3323" s="85"/>
      <c r="TSY3323" s="125"/>
      <c r="TSZ3323" s="149"/>
      <c r="TTA3323" s="70"/>
      <c r="TTB3323" s="83"/>
      <c r="TTC3323" s="82"/>
      <c r="TTD3323" s="82"/>
      <c r="TTE3323" s="88"/>
      <c r="TTF3323" s="85"/>
      <c r="TTG3323" s="125"/>
      <c r="TTH3323" s="149"/>
      <c r="TTI3323" s="70"/>
      <c r="TTJ3323" s="83"/>
      <c r="TTK3323" s="82"/>
      <c r="TTL3323" s="82"/>
      <c r="TTM3323" s="88"/>
      <c r="TTN3323" s="85"/>
      <c r="TTO3323" s="125"/>
      <c r="TTP3323" s="149"/>
      <c r="TTQ3323" s="70"/>
      <c r="TTR3323" s="83"/>
      <c r="TTS3323" s="82"/>
      <c r="TTT3323" s="82"/>
      <c r="TTU3323" s="88"/>
      <c r="TTV3323" s="85"/>
      <c r="TTW3323" s="125"/>
      <c r="TTX3323" s="149"/>
      <c r="TTY3323" s="70"/>
      <c r="TTZ3323" s="83"/>
      <c r="TUA3323" s="82"/>
      <c r="TUB3323" s="82"/>
      <c r="TUC3323" s="88"/>
      <c r="TUD3323" s="85"/>
      <c r="TUE3323" s="125"/>
      <c r="TUF3323" s="149"/>
      <c r="TUG3323" s="70"/>
      <c r="TUH3323" s="83"/>
      <c r="TUI3323" s="82"/>
      <c r="TUJ3323" s="82"/>
      <c r="TUK3323" s="88"/>
      <c r="TUL3323" s="85"/>
      <c r="TUM3323" s="125"/>
      <c r="TUN3323" s="149"/>
      <c r="TUO3323" s="70"/>
      <c r="TUP3323" s="83"/>
      <c r="TUQ3323" s="82"/>
      <c r="TUR3323" s="82"/>
      <c r="TUS3323" s="88"/>
      <c r="TUT3323" s="85"/>
      <c r="TUU3323" s="125"/>
      <c r="TUV3323" s="149"/>
      <c r="TUW3323" s="70"/>
      <c r="TUX3323" s="83"/>
      <c r="TUY3323" s="82"/>
      <c r="TUZ3323" s="82"/>
      <c r="TVA3323" s="88"/>
      <c r="TVB3323" s="85"/>
      <c r="TVC3323" s="125"/>
      <c r="TVD3323" s="149"/>
      <c r="TVE3323" s="70"/>
      <c r="TVF3323" s="83"/>
      <c r="TVG3323" s="82"/>
      <c r="TVH3323" s="82"/>
      <c r="TVI3323" s="88"/>
      <c r="TVJ3323" s="85"/>
      <c r="TVK3323" s="125"/>
      <c r="TVL3323" s="149"/>
      <c r="TVM3323" s="70"/>
      <c r="TVN3323" s="83"/>
      <c r="TVO3323" s="82"/>
      <c r="TVP3323" s="82"/>
      <c r="TVQ3323" s="88"/>
      <c r="TVR3323" s="85"/>
      <c r="TVS3323" s="125"/>
      <c r="TVT3323" s="149"/>
      <c r="TVU3323" s="70"/>
      <c r="TVV3323" s="83"/>
      <c r="TVW3323" s="82"/>
      <c r="TVX3323" s="82"/>
      <c r="TVY3323" s="88"/>
      <c r="TVZ3323" s="85"/>
      <c r="TWA3323" s="125"/>
      <c r="TWB3323" s="149"/>
      <c r="TWC3323" s="70"/>
      <c r="TWD3323" s="83"/>
      <c r="TWE3323" s="82"/>
      <c r="TWF3323" s="82"/>
      <c r="TWG3323" s="88"/>
      <c r="TWH3323" s="85"/>
      <c r="TWI3323" s="125"/>
      <c r="TWJ3323" s="149"/>
      <c r="TWK3323" s="70"/>
      <c r="TWL3323" s="83"/>
      <c r="TWM3323" s="82"/>
      <c r="TWN3323" s="82"/>
      <c r="TWO3323" s="88"/>
      <c r="TWP3323" s="85"/>
      <c r="TWQ3323" s="125"/>
      <c r="TWR3323" s="149"/>
      <c r="TWS3323" s="70"/>
      <c r="TWT3323" s="83"/>
      <c r="TWU3323" s="82"/>
      <c r="TWV3323" s="82"/>
      <c r="TWW3323" s="88"/>
      <c r="TWX3323" s="85"/>
      <c r="TWY3323" s="125"/>
      <c r="TWZ3323" s="149"/>
      <c r="TXA3323" s="70"/>
      <c r="TXB3323" s="83"/>
      <c r="TXC3323" s="82"/>
      <c r="TXD3323" s="82"/>
      <c r="TXE3323" s="88"/>
      <c r="TXF3323" s="85"/>
      <c r="TXG3323" s="125"/>
      <c r="TXH3323" s="149"/>
      <c r="TXI3323" s="70"/>
      <c r="TXJ3323" s="83"/>
      <c r="TXK3323" s="82"/>
      <c r="TXL3323" s="82"/>
      <c r="TXM3323" s="88"/>
      <c r="TXN3323" s="85"/>
      <c r="TXO3323" s="125"/>
      <c r="TXP3323" s="149"/>
      <c r="TXQ3323" s="70"/>
      <c r="TXR3323" s="83"/>
      <c r="TXS3323" s="82"/>
      <c r="TXT3323" s="82"/>
      <c r="TXU3323" s="88"/>
      <c r="TXV3323" s="85"/>
      <c r="TXW3323" s="125"/>
      <c r="TXX3323" s="149"/>
      <c r="TXY3323" s="70"/>
      <c r="TXZ3323" s="83"/>
      <c r="TYA3323" s="82"/>
      <c r="TYB3323" s="82"/>
      <c r="TYC3323" s="88"/>
      <c r="TYD3323" s="85"/>
      <c r="TYE3323" s="125"/>
      <c r="TYF3323" s="149"/>
      <c r="TYG3323" s="70"/>
      <c r="TYH3323" s="83"/>
      <c r="TYI3323" s="82"/>
      <c r="TYJ3323" s="82"/>
      <c r="TYK3323" s="88"/>
      <c r="TYL3323" s="85"/>
      <c r="TYM3323" s="125"/>
      <c r="TYN3323" s="149"/>
      <c r="TYO3323" s="70"/>
      <c r="TYP3323" s="83"/>
      <c r="TYQ3323" s="82"/>
      <c r="TYR3323" s="82"/>
      <c r="TYS3323" s="88"/>
      <c r="TYT3323" s="85"/>
      <c r="TYU3323" s="125"/>
      <c r="TYV3323" s="149"/>
      <c r="TYW3323" s="70"/>
      <c r="TYX3323" s="83"/>
      <c r="TYY3323" s="82"/>
      <c r="TYZ3323" s="82"/>
      <c r="TZA3323" s="88"/>
      <c r="TZB3323" s="85"/>
      <c r="TZC3323" s="125"/>
      <c r="TZD3323" s="149"/>
      <c r="TZE3323" s="70"/>
      <c r="TZF3323" s="83"/>
      <c r="TZG3323" s="82"/>
      <c r="TZH3323" s="82"/>
      <c r="TZI3323" s="88"/>
      <c r="TZJ3323" s="85"/>
      <c r="TZK3323" s="125"/>
      <c r="TZL3323" s="149"/>
      <c r="TZM3323" s="70"/>
      <c r="TZN3323" s="83"/>
      <c r="TZO3323" s="82"/>
      <c r="TZP3323" s="82"/>
      <c r="TZQ3323" s="88"/>
      <c r="TZR3323" s="85"/>
      <c r="TZS3323" s="125"/>
      <c r="TZT3323" s="149"/>
      <c r="TZU3323" s="70"/>
      <c r="TZV3323" s="83"/>
      <c r="TZW3323" s="82"/>
      <c r="TZX3323" s="82"/>
      <c r="TZY3323" s="88"/>
      <c r="TZZ3323" s="85"/>
      <c r="UAA3323" s="125"/>
      <c r="UAB3323" s="149"/>
      <c r="UAC3323" s="70"/>
      <c r="UAD3323" s="83"/>
      <c r="UAE3323" s="82"/>
      <c r="UAF3323" s="82"/>
      <c r="UAG3323" s="88"/>
      <c r="UAH3323" s="85"/>
      <c r="UAI3323" s="125"/>
      <c r="UAJ3323" s="149"/>
      <c r="UAK3323" s="70"/>
      <c r="UAL3323" s="83"/>
      <c r="UAM3323" s="82"/>
      <c r="UAN3323" s="82"/>
      <c r="UAO3323" s="88"/>
      <c r="UAP3323" s="85"/>
      <c r="UAQ3323" s="125"/>
      <c r="UAR3323" s="149"/>
      <c r="UAS3323" s="70"/>
      <c r="UAT3323" s="83"/>
      <c r="UAU3323" s="82"/>
      <c r="UAV3323" s="82"/>
      <c r="UAW3323" s="88"/>
      <c r="UAX3323" s="85"/>
      <c r="UAY3323" s="125"/>
      <c r="UAZ3323" s="149"/>
      <c r="UBA3323" s="70"/>
      <c r="UBB3323" s="83"/>
      <c r="UBC3323" s="82"/>
      <c r="UBD3323" s="82"/>
      <c r="UBE3323" s="88"/>
      <c r="UBF3323" s="85"/>
      <c r="UBG3323" s="125"/>
      <c r="UBH3323" s="149"/>
      <c r="UBI3323" s="70"/>
      <c r="UBJ3323" s="83"/>
      <c r="UBK3323" s="82"/>
      <c r="UBL3323" s="82"/>
      <c r="UBM3323" s="88"/>
      <c r="UBN3323" s="85"/>
      <c r="UBO3323" s="125"/>
      <c r="UBP3323" s="149"/>
      <c r="UBQ3323" s="70"/>
      <c r="UBR3323" s="83"/>
      <c r="UBS3323" s="82"/>
      <c r="UBT3323" s="82"/>
      <c r="UBU3323" s="88"/>
      <c r="UBV3323" s="85"/>
      <c r="UBW3323" s="125"/>
      <c r="UBX3323" s="149"/>
      <c r="UBY3323" s="70"/>
      <c r="UBZ3323" s="83"/>
      <c r="UCA3323" s="82"/>
      <c r="UCB3323" s="82"/>
      <c r="UCC3323" s="88"/>
      <c r="UCD3323" s="85"/>
      <c r="UCE3323" s="125"/>
      <c r="UCF3323" s="149"/>
      <c r="UCG3323" s="70"/>
      <c r="UCH3323" s="83"/>
      <c r="UCI3323" s="82"/>
      <c r="UCJ3323" s="82"/>
      <c r="UCK3323" s="88"/>
      <c r="UCL3323" s="85"/>
      <c r="UCM3323" s="125"/>
      <c r="UCN3323" s="149"/>
      <c r="UCO3323" s="70"/>
      <c r="UCP3323" s="83"/>
      <c r="UCQ3323" s="82"/>
      <c r="UCR3323" s="82"/>
      <c r="UCS3323" s="88"/>
      <c r="UCT3323" s="85"/>
      <c r="UCU3323" s="125"/>
      <c r="UCV3323" s="149"/>
      <c r="UCW3323" s="70"/>
      <c r="UCX3323" s="83"/>
      <c r="UCY3323" s="82"/>
      <c r="UCZ3323" s="82"/>
      <c r="UDA3323" s="88"/>
      <c r="UDB3323" s="85"/>
      <c r="UDC3323" s="125"/>
      <c r="UDD3323" s="149"/>
      <c r="UDE3323" s="70"/>
      <c r="UDF3323" s="83"/>
      <c r="UDG3323" s="82"/>
      <c r="UDH3323" s="82"/>
      <c r="UDI3323" s="88"/>
      <c r="UDJ3323" s="85"/>
      <c r="UDK3323" s="125"/>
      <c r="UDL3323" s="149"/>
      <c r="UDM3323" s="70"/>
      <c r="UDN3323" s="83"/>
      <c r="UDO3323" s="82"/>
      <c r="UDP3323" s="82"/>
      <c r="UDQ3323" s="88"/>
      <c r="UDR3323" s="85"/>
      <c r="UDS3323" s="125"/>
      <c r="UDT3323" s="149"/>
      <c r="UDU3323" s="70"/>
      <c r="UDV3323" s="83"/>
      <c r="UDW3323" s="82"/>
      <c r="UDX3323" s="82"/>
      <c r="UDY3323" s="88"/>
      <c r="UDZ3323" s="85"/>
      <c r="UEA3323" s="125"/>
      <c r="UEB3323" s="149"/>
      <c r="UEC3323" s="70"/>
      <c r="UED3323" s="83"/>
      <c r="UEE3323" s="82"/>
      <c r="UEF3323" s="82"/>
      <c r="UEG3323" s="88"/>
      <c r="UEH3323" s="85"/>
      <c r="UEI3323" s="125"/>
      <c r="UEJ3323" s="149"/>
      <c r="UEK3323" s="70"/>
      <c r="UEL3323" s="83"/>
      <c r="UEM3323" s="82"/>
      <c r="UEN3323" s="82"/>
      <c r="UEO3323" s="88"/>
      <c r="UEP3323" s="85"/>
      <c r="UEQ3323" s="125"/>
      <c r="UER3323" s="149"/>
      <c r="UES3323" s="70"/>
      <c r="UET3323" s="83"/>
      <c r="UEU3323" s="82"/>
      <c r="UEV3323" s="82"/>
      <c r="UEW3323" s="88"/>
      <c r="UEX3323" s="85"/>
      <c r="UEY3323" s="125"/>
      <c r="UEZ3323" s="149"/>
      <c r="UFA3323" s="70"/>
      <c r="UFB3323" s="83"/>
      <c r="UFC3323" s="82"/>
      <c r="UFD3323" s="82"/>
      <c r="UFE3323" s="88"/>
      <c r="UFF3323" s="85"/>
      <c r="UFG3323" s="125"/>
      <c r="UFH3323" s="149"/>
      <c r="UFI3323" s="70"/>
      <c r="UFJ3323" s="83"/>
      <c r="UFK3323" s="82"/>
      <c r="UFL3323" s="82"/>
      <c r="UFM3323" s="88"/>
      <c r="UFN3323" s="85"/>
      <c r="UFO3323" s="125"/>
      <c r="UFP3323" s="149"/>
      <c r="UFQ3323" s="70"/>
      <c r="UFR3323" s="83"/>
      <c r="UFS3323" s="82"/>
      <c r="UFT3323" s="82"/>
      <c r="UFU3323" s="88"/>
      <c r="UFV3323" s="85"/>
      <c r="UFW3323" s="125"/>
      <c r="UFX3323" s="149"/>
      <c r="UFY3323" s="70"/>
      <c r="UFZ3323" s="83"/>
      <c r="UGA3323" s="82"/>
      <c r="UGB3323" s="82"/>
      <c r="UGC3323" s="88"/>
      <c r="UGD3323" s="85"/>
      <c r="UGE3323" s="125"/>
      <c r="UGF3323" s="149"/>
      <c r="UGG3323" s="70"/>
      <c r="UGH3323" s="83"/>
      <c r="UGI3323" s="82"/>
      <c r="UGJ3323" s="82"/>
      <c r="UGK3323" s="88"/>
      <c r="UGL3323" s="85"/>
      <c r="UGM3323" s="125"/>
      <c r="UGN3323" s="149"/>
      <c r="UGO3323" s="70"/>
      <c r="UGP3323" s="83"/>
      <c r="UGQ3323" s="82"/>
      <c r="UGR3323" s="82"/>
      <c r="UGS3323" s="88"/>
      <c r="UGT3323" s="85"/>
      <c r="UGU3323" s="125"/>
      <c r="UGV3323" s="149"/>
      <c r="UGW3323" s="70"/>
      <c r="UGX3323" s="83"/>
      <c r="UGY3323" s="82"/>
      <c r="UGZ3323" s="82"/>
      <c r="UHA3323" s="88"/>
      <c r="UHB3323" s="85"/>
      <c r="UHC3323" s="125"/>
      <c r="UHD3323" s="149"/>
      <c r="UHE3323" s="70"/>
      <c r="UHF3323" s="83"/>
      <c r="UHG3323" s="82"/>
      <c r="UHH3323" s="82"/>
      <c r="UHI3323" s="88"/>
      <c r="UHJ3323" s="85"/>
      <c r="UHK3323" s="125"/>
      <c r="UHL3323" s="149"/>
      <c r="UHM3323" s="70"/>
      <c r="UHN3323" s="83"/>
      <c r="UHO3323" s="82"/>
      <c r="UHP3323" s="82"/>
      <c r="UHQ3323" s="88"/>
      <c r="UHR3323" s="85"/>
      <c r="UHS3323" s="125"/>
      <c r="UHT3323" s="149"/>
      <c r="UHU3323" s="70"/>
      <c r="UHV3323" s="83"/>
      <c r="UHW3323" s="82"/>
      <c r="UHX3323" s="82"/>
      <c r="UHY3323" s="88"/>
      <c r="UHZ3323" s="85"/>
      <c r="UIA3323" s="125"/>
      <c r="UIB3323" s="149"/>
      <c r="UIC3323" s="70"/>
      <c r="UID3323" s="83"/>
      <c r="UIE3323" s="82"/>
      <c r="UIF3323" s="82"/>
      <c r="UIG3323" s="88"/>
      <c r="UIH3323" s="85"/>
      <c r="UII3323" s="125"/>
      <c r="UIJ3323" s="149"/>
      <c r="UIK3323" s="70"/>
      <c r="UIL3323" s="83"/>
      <c r="UIM3323" s="82"/>
      <c r="UIN3323" s="82"/>
      <c r="UIO3323" s="88"/>
      <c r="UIP3323" s="85"/>
      <c r="UIQ3323" s="125"/>
      <c r="UIR3323" s="149"/>
      <c r="UIS3323" s="70"/>
      <c r="UIT3323" s="83"/>
      <c r="UIU3323" s="82"/>
      <c r="UIV3323" s="82"/>
      <c r="UIW3323" s="88"/>
      <c r="UIX3323" s="85"/>
      <c r="UIY3323" s="125"/>
      <c r="UIZ3323" s="149"/>
      <c r="UJA3323" s="70"/>
      <c r="UJB3323" s="83"/>
      <c r="UJC3323" s="82"/>
      <c r="UJD3323" s="82"/>
      <c r="UJE3323" s="88"/>
      <c r="UJF3323" s="85"/>
      <c r="UJG3323" s="125"/>
      <c r="UJH3323" s="149"/>
      <c r="UJI3323" s="70"/>
      <c r="UJJ3323" s="83"/>
      <c r="UJK3323" s="82"/>
      <c r="UJL3323" s="82"/>
      <c r="UJM3323" s="88"/>
      <c r="UJN3323" s="85"/>
      <c r="UJO3323" s="125"/>
      <c r="UJP3323" s="149"/>
      <c r="UJQ3323" s="70"/>
      <c r="UJR3323" s="83"/>
      <c r="UJS3323" s="82"/>
      <c r="UJT3323" s="82"/>
      <c r="UJU3323" s="88"/>
      <c r="UJV3323" s="85"/>
      <c r="UJW3323" s="125"/>
      <c r="UJX3323" s="149"/>
      <c r="UJY3323" s="70"/>
      <c r="UJZ3323" s="83"/>
      <c r="UKA3323" s="82"/>
      <c r="UKB3323" s="82"/>
      <c r="UKC3323" s="88"/>
      <c r="UKD3323" s="85"/>
      <c r="UKE3323" s="125"/>
      <c r="UKF3323" s="149"/>
      <c r="UKG3323" s="70"/>
      <c r="UKH3323" s="83"/>
      <c r="UKI3323" s="82"/>
      <c r="UKJ3323" s="82"/>
      <c r="UKK3323" s="88"/>
      <c r="UKL3323" s="85"/>
      <c r="UKM3323" s="125"/>
      <c r="UKN3323" s="149"/>
      <c r="UKO3323" s="70"/>
      <c r="UKP3323" s="83"/>
      <c r="UKQ3323" s="82"/>
      <c r="UKR3323" s="82"/>
      <c r="UKS3323" s="88"/>
      <c r="UKT3323" s="85"/>
      <c r="UKU3323" s="125"/>
      <c r="UKV3323" s="149"/>
      <c r="UKW3323" s="70"/>
      <c r="UKX3323" s="83"/>
      <c r="UKY3323" s="82"/>
      <c r="UKZ3323" s="82"/>
      <c r="ULA3323" s="88"/>
      <c r="ULB3323" s="85"/>
      <c r="ULC3323" s="125"/>
      <c r="ULD3323" s="149"/>
      <c r="ULE3323" s="70"/>
      <c r="ULF3323" s="83"/>
      <c r="ULG3323" s="82"/>
      <c r="ULH3323" s="82"/>
      <c r="ULI3323" s="88"/>
      <c r="ULJ3323" s="85"/>
      <c r="ULK3323" s="125"/>
      <c r="ULL3323" s="149"/>
      <c r="ULM3323" s="70"/>
      <c r="ULN3323" s="83"/>
      <c r="ULO3323" s="82"/>
      <c r="ULP3323" s="82"/>
      <c r="ULQ3323" s="88"/>
      <c r="ULR3323" s="85"/>
      <c r="ULS3323" s="125"/>
      <c r="ULT3323" s="149"/>
      <c r="ULU3323" s="70"/>
      <c r="ULV3323" s="83"/>
      <c r="ULW3323" s="82"/>
      <c r="ULX3323" s="82"/>
      <c r="ULY3323" s="88"/>
      <c r="ULZ3323" s="85"/>
      <c r="UMA3323" s="125"/>
      <c r="UMB3323" s="149"/>
      <c r="UMC3323" s="70"/>
      <c r="UMD3323" s="83"/>
      <c r="UME3323" s="82"/>
      <c r="UMF3323" s="82"/>
      <c r="UMG3323" s="88"/>
      <c r="UMH3323" s="85"/>
      <c r="UMI3323" s="125"/>
      <c r="UMJ3323" s="149"/>
      <c r="UMK3323" s="70"/>
      <c r="UML3323" s="83"/>
      <c r="UMM3323" s="82"/>
      <c r="UMN3323" s="82"/>
      <c r="UMO3323" s="88"/>
      <c r="UMP3323" s="85"/>
      <c r="UMQ3323" s="125"/>
      <c r="UMR3323" s="149"/>
      <c r="UMS3323" s="70"/>
      <c r="UMT3323" s="83"/>
      <c r="UMU3323" s="82"/>
      <c r="UMV3323" s="82"/>
      <c r="UMW3323" s="88"/>
      <c r="UMX3323" s="85"/>
      <c r="UMY3323" s="125"/>
      <c r="UMZ3323" s="149"/>
      <c r="UNA3323" s="70"/>
      <c r="UNB3323" s="83"/>
      <c r="UNC3323" s="82"/>
      <c r="UND3323" s="82"/>
      <c r="UNE3323" s="88"/>
      <c r="UNF3323" s="85"/>
      <c r="UNG3323" s="125"/>
      <c r="UNH3323" s="149"/>
      <c r="UNI3323" s="70"/>
      <c r="UNJ3323" s="83"/>
      <c r="UNK3323" s="82"/>
      <c r="UNL3323" s="82"/>
      <c r="UNM3323" s="88"/>
      <c r="UNN3323" s="85"/>
      <c r="UNO3323" s="125"/>
      <c r="UNP3323" s="149"/>
      <c r="UNQ3323" s="70"/>
      <c r="UNR3323" s="83"/>
      <c r="UNS3323" s="82"/>
      <c r="UNT3323" s="82"/>
      <c r="UNU3323" s="88"/>
      <c r="UNV3323" s="85"/>
      <c r="UNW3323" s="125"/>
      <c r="UNX3323" s="149"/>
      <c r="UNY3323" s="70"/>
      <c r="UNZ3323" s="83"/>
      <c r="UOA3323" s="82"/>
      <c r="UOB3323" s="82"/>
      <c r="UOC3323" s="88"/>
      <c r="UOD3323" s="85"/>
      <c r="UOE3323" s="125"/>
      <c r="UOF3323" s="149"/>
      <c r="UOG3323" s="70"/>
      <c r="UOH3323" s="83"/>
      <c r="UOI3323" s="82"/>
      <c r="UOJ3323" s="82"/>
      <c r="UOK3323" s="88"/>
      <c r="UOL3323" s="85"/>
      <c r="UOM3323" s="125"/>
      <c r="UON3323" s="149"/>
      <c r="UOO3323" s="70"/>
      <c r="UOP3323" s="83"/>
      <c r="UOQ3323" s="82"/>
      <c r="UOR3323" s="82"/>
      <c r="UOS3323" s="88"/>
      <c r="UOT3323" s="85"/>
      <c r="UOU3323" s="125"/>
      <c r="UOV3323" s="149"/>
      <c r="UOW3323" s="70"/>
      <c r="UOX3323" s="83"/>
      <c r="UOY3323" s="82"/>
      <c r="UOZ3323" s="82"/>
      <c r="UPA3323" s="88"/>
      <c r="UPB3323" s="85"/>
      <c r="UPC3323" s="125"/>
      <c r="UPD3323" s="149"/>
      <c r="UPE3323" s="70"/>
      <c r="UPF3323" s="83"/>
      <c r="UPG3323" s="82"/>
      <c r="UPH3323" s="82"/>
      <c r="UPI3323" s="88"/>
      <c r="UPJ3323" s="85"/>
      <c r="UPK3323" s="125"/>
      <c r="UPL3323" s="149"/>
      <c r="UPM3323" s="70"/>
      <c r="UPN3323" s="83"/>
      <c r="UPO3323" s="82"/>
      <c r="UPP3323" s="82"/>
      <c r="UPQ3323" s="88"/>
      <c r="UPR3323" s="85"/>
      <c r="UPS3323" s="125"/>
      <c r="UPT3323" s="149"/>
      <c r="UPU3323" s="70"/>
      <c r="UPV3323" s="83"/>
      <c r="UPW3323" s="82"/>
      <c r="UPX3323" s="82"/>
      <c r="UPY3323" s="88"/>
      <c r="UPZ3323" s="85"/>
      <c r="UQA3323" s="125"/>
      <c r="UQB3323" s="149"/>
      <c r="UQC3323" s="70"/>
      <c r="UQD3323" s="83"/>
      <c r="UQE3323" s="82"/>
      <c r="UQF3323" s="82"/>
      <c r="UQG3323" s="88"/>
      <c r="UQH3323" s="85"/>
      <c r="UQI3323" s="125"/>
      <c r="UQJ3323" s="149"/>
      <c r="UQK3323" s="70"/>
      <c r="UQL3323" s="83"/>
      <c r="UQM3323" s="82"/>
      <c r="UQN3323" s="82"/>
      <c r="UQO3323" s="88"/>
      <c r="UQP3323" s="85"/>
      <c r="UQQ3323" s="125"/>
      <c r="UQR3323" s="149"/>
      <c r="UQS3323" s="70"/>
      <c r="UQT3323" s="83"/>
      <c r="UQU3323" s="82"/>
      <c r="UQV3323" s="82"/>
      <c r="UQW3323" s="88"/>
      <c r="UQX3323" s="85"/>
      <c r="UQY3323" s="125"/>
      <c r="UQZ3323" s="149"/>
      <c r="URA3323" s="70"/>
      <c r="URB3323" s="83"/>
      <c r="URC3323" s="82"/>
      <c r="URD3323" s="82"/>
      <c r="URE3323" s="88"/>
      <c r="URF3323" s="85"/>
      <c r="URG3323" s="125"/>
      <c r="URH3323" s="149"/>
      <c r="URI3323" s="70"/>
      <c r="URJ3323" s="83"/>
      <c r="URK3323" s="82"/>
      <c r="URL3323" s="82"/>
      <c r="URM3323" s="88"/>
      <c r="URN3323" s="85"/>
      <c r="URO3323" s="125"/>
      <c r="URP3323" s="149"/>
      <c r="URQ3323" s="70"/>
      <c r="URR3323" s="83"/>
      <c r="URS3323" s="82"/>
      <c r="URT3323" s="82"/>
      <c r="URU3323" s="88"/>
      <c r="URV3323" s="85"/>
      <c r="URW3323" s="125"/>
      <c r="URX3323" s="149"/>
      <c r="URY3323" s="70"/>
      <c r="URZ3323" s="83"/>
      <c r="USA3323" s="82"/>
      <c r="USB3323" s="82"/>
      <c r="USC3323" s="88"/>
      <c r="USD3323" s="85"/>
      <c r="USE3323" s="125"/>
      <c r="USF3323" s="149"/>
      <c r="USG3323" s="70"/>
      <c r="USH3323" s="83"/>
      <c r="USI3323" s="82"/>
      <c r="USJ3323" s="82"/>
      <c r="USK3323" s="88"/>
      <c r="USL3323" s="85"/>
      <c r="USM3323" s="125"/>
      <c r="USN3323" s="149"/>
      <c r="USO3323" s="70"/>
      <c r="USP3323" s="83"/>
      <c r="USQ3323" s="82"/>
      <c r="USR3323" s="82"/>
      <c r="USS3323" s="88"/>
      <c r="UST3323" s="85"/>
      <c r="USU3323" s="125"/>
      <c r="USV3323" s="149"/>
      <c r="USW3323" s="70"/>
      <c r="USX3323" s="83"/>
      <c r="USY3323" s="82"/>
      <c r="USZ3323" s="82"/>
      <c r="UTA3323" s="88"/>
      <c r="UTB3323" s="85"/>
      <c r="UTC3323" s="125"/>
      <c r="UTD3323" s="149"/>
      <c r="UTE3323" s="70"/>
      <c r="UTF3323" s="83"/>
      <c r="UTG3323" s="82"/>
      <c r="UTH3323" s="82"/>
      <c r="UTI3323" s="88"/>
      <c r="UTJ3323" s="85"/>
      <c r="UTK3323" s="125"/>
      <c r="UTL3323" s="149"/>
      <c r="UTM3323" s="70"/>
      <c r="UTN3323" s="83"/>
      <c r="UTO3323" s="82"/>
      <c r="UTP3323" s="82"/>
      <c r="UTQ3323" s="88"/>
      <c r="UTR3323" s="85"/>
      <c r="UTS3323" s="125"/>
      <c r="UTT3323" s="149"/>
      <c r="UTU3323" s="70"/>
      <c r="UTV3323" s="83"/>
      <c r="UTW3323" s="82"/>
      <c r="UTX3323" s="82"/>
      <c r="UTY3323" s="88"/>
      <c r="UTZ3323" s="85"/>
      <c r="UUA3323" s="125"/>
      <c r="UUB3323" s="149"/>
      <c r="UUC3323" s="70"/>
      <c r="UUD3323" s="83"/>
      <c r="UUE3323" s="82"/>
      <c r="UUF3323" s="82"/>
      <c r="UUG3323" s="88"/>
      <c r="UUH3323" s="85"/>
      <c r="UUI3323" s="125"/>
      <c r="UUJ3323" s="149"/>
      <c r="UUK3323" s="70"/>
      <c r="UUL3323" s="83"/>
      <c r="UUM3323" s="82"/>
      <c r="UUN3323" s="82"/>
      <c r="UUO3323" s="88"/>
      <c r="UUP3323" s="85"/>
      <c r="UUQ3323" s="125"/>
      <c r="UUR3323" s="149"/>
      <c r="UUS3323" s="70"/>
      <c r="UUT3323" s="83"/>
      <c r="UUU3323" s="82"/>
      <c r="UUV3323" s="82"/>
      <c r="UUW3323" s="88"/>
      <c r="UUX3323" s="85"/>
      <c r="UUY3323" s="125"/>
      <c r="UUZ3323" s="149"/>
      <c r="UVA3323" s="70"/>
      <c r="UVB3323" s="83"/>
      <c r="UVC3323" s="82"/>
      <c r="UVD3323" s="82"/>
      <c r="UVE3323" s="88"/>
      <c r="UVF3323" s="85"/>
      <c r="UVG3323" s="125"/>
      <c r="UVH3323" s="149"/>
      <c r="UVI3323" s="70"/>
      <c r="UVJ3323" s="83"/>
      <c r="UVK3323" s="82"/>
      <c r="UVL3323" s="82"/>
      <c r="UVM3323" s="88"/>
      <c r="UVN3323" s="85"/>
      <c r="UVO3323" s="125"/>
      <c r="UVP3323" s="149"/>
      <c r="UVQ3323" s="70"/>
      <c r="UVR3323" s="83"/>
      <c r="UVS3323" s="82"/>
      <c r="UVT3323" s="82"/>
      <c r="UVU3323" s="88"/>
      <c r="UVV3323" s="85"/>
      <c r="UVW3323" s="125"/>
      <c r="UVX3323" s="149"/>
      <c r="UVY3323" s="70"/>
      <c r="UVZ3323" s="83"/>
      <c r="UWA3323" s="82"/>
      <c r="UWB3323" s="82"/>
      <c r="UWC3323" s="88"/>
      <c r="UWD3323" s="85"/>
      <c r="UWE3323" s="125"/>
      <c r="UWF3323" s="149"/>
      <c r="UWG3323" s="70"/>
      <c r="UWH3323" s="83"/>
      <c r="UWI3323" s="82"/>
      <c r="UWJ3323" s="82"/>
      <c r="UWK3323" s="88"/>
      <c r="UWL3323" s="85"/>
      <c r="UWM3323" s="125"/>
      <c r="UWN3323" s="149"/>
      <c r="UWO3323" s="70"/>
      <c r="UWP3323" s="83"/>
      <c r="UWQ3323" s="82"/>
      <c r="UWR3323" s="82"/>
      <c r="UWS3323" s="88"/>
      <c r="UWT3323" s="85"/>
      <c r="UWU3323" s="125"/>
      <c r="UWV3323" s="149"/>
      <c r="UWW3323" s="70"/>
      <c r="UWX3323" s="83"/>
      <c r="UWY3323" s="82"/>
      <c r="UWZ3323" s="82"/>
      <c r="UXA3323" s="88"/>
      <c r="UXB3323" s="85"/>
      <c r="UXC3323" s="125"/>
      <c r="UXD3323" s="149"/>
      <c r="UXE3323" s="70"/>
      <c r="UXF3323" s="83"/>
      <c r="UXG3323" s="82"/>
      <c r="UXH3323" s="82"/>
      <c r="UXI3323" s="88"/>
      <c r="UXJ3323" s="85"/>
      <c r="UXK3323" s="125"/>
      <c r="UXL3323" s="149"/>
      <c r="UXM3323" s="70"/>
      <c r="UXN3323" s="83"/>
      <c r="UXO3323" s="82"/>
      <c r="UXP3323" s="82"/>
      <c r="UXQ3323" s="88"/>
      <c r="UXR3323" s="85"/>
      <c r="UXS3323" s="125"/>
      <c r="UXT3323" s="149"/>
      <c r="UXU3323" s="70"/>
      <c r="UXV3323" s="83"/>
      <c r="UXW3323" s="82"/>
      <c r="UXX3323" s="82"/>
      <c r="UXY3323" s="88"/>
      <c r="UXZ3323" s="85"/>
      <c r="UYA3323" s="125"/>
      <c r="UYB3323" s="149"/>
      <c r="UYC3323" s="70"/>
      <c r="UYD3323" s="83"/>
      <c r="UYE3323" s="82"/>
      <c r="UYF3323" s="82"/>
      <c r="UYG3323" s="88"/>
      <c r="UYH3323" s="85"/>
      <c r="UYI3323" s="125"/>
      <c r="UYJ3323" s="149"/>
      <c r="UYK3323" s="70"/>
      <c r="UYL3323" s="83"/>
      <c r="UYM3323" s="82"/>
      <c r="UYN3323" s="82"/>
      <c r="UYO3323" s="88"/>
      <c r="UYP3323" s="85"/>
      <c r="UYQ3323" s="125"/>
      <c r="UYR3323" s="149"/>
      <c r="UYS3323" s="70"/>
      <c r="UYT3323" s="83"/>
      <c r="UYU3323" s="82"/>
      <c r="UYV3323" s="82"/>
      <c r="UYW3323" s="88"/>
      <c r="UYX3323" s="85"/>
      <c r="UYY3323" s="125"/>
      <c r="UYZ3323" s="149"/>
      <c r="UZA3323" s="70"/>
      <c r="UZB3323" s="83"/>
      <c r="UZC3323" s="82"/>
      <c r="UZD3323" s="82"/>
      <c r="UZE3323" s="88"/>
      <c r="UZF3323" s="85"/>
      <c r="UZG3323" s="125"/>
      <c r="UZH3323" s="149"/>
      <c r="UZI3323" s="70"/>
      <c r="UZJ3323" s="83"/>
      <c r="UZK3323" s="82"/>
      <c r="UZL3323" s="82"/>
      <c r="UZM3323" s="88"/>
      <c r="UZN3323" s="85"/>
      <c r="UZO3323" s="125"/>
      <c r="UZP3323" s="149"/>
      <c r="UZQ3323" s="70"/>
      <c r="UZR3323" s="83"/>
      <c r="UZS3323" s="82"/>
      <c r="UZT3323" s="82"/>
      <c r="UZU3323" s="88"/>
      <c r="UZV3323" s="85"/>
      <c r="UZW3323" s="125"/>
      <c r="UZX3323" s="149"/>
      <c r="UZY3323" s="70"/>
      <c r="UZZ3323" s="83"/>
      <c r="VAA3323" s="82"/>
      <c r="VAB3323" s="82"/>
      <c r="VAC3323" s="88"/>
      <c r="VAD3323" s="85"/>
      <c r="VAE3323" s="125"/>
      <c r="VAF3323" s="149"/>
      <c r="VAG3323" s="70"/>
      <c r="VAH3323" s="83"/>
      <c r="VAI3323" s="82"/>
      <c r="VAJ3323" s="82"/>
      <c r="VAK3323" s="88"/>
      <c r="VAL3323" s="85"/>
      <c r="VAM3323" s="125"/>
      <c r="VAN3323" s="149"/>
      <c r="VAO3323" s="70"/>
      <c r="VAP3323" s="83"/>
      <c r="VAQ3323" s="82"/>
      <c r="VAR3323" s="82"/>
      <c r="VAS3323" s="88"/>
      <c r="VAT3323" s="85"/>
      <c r="VAU3323" s="125"/>
      <c r="VAV3323" s="149"/>
      <c r="VAW3323" s="70"/>
      <c r="VAX3323" s="83"/>
      <c r="VAY3323" s="82"/>
      <c r="VAZ3323" s="82"/>
      <c r="VBA3323" s="88"/>
      <c r="VBB3323" s="85"/>
      <c r="VBC3323" s="125"/>
      <c r="VBD3323" s="149"/>
      <c r="VBE3323" s="70"/>
      <c r="VBF3323" s="83"/>
      <c r="VBG3323" s="82"/>
      <c r="VBH3323" s="82"/>
      <c r="VBI3323" s="88"/>
      <c r="VBJ3323" s="85"/>
      <c r="VBK3323" s="125"/>
      <c r="VBL3323" s="149"/>
      <c r="VBM3323" s="70"/>
      <c r="VBN3323" s="83"/>
      <c r="VBO3323" s="82"/>
      <c r="VBP3323" s="82"/>
      <c r="VBQ3323" s="88"/>
      <c r="VBR3323" s="85"/>
      <c r="VBS3323" s="125"/>
      <c r="VBT3323" s="149"/>
      <c r="VBU3323" s="70"/>
      <c r="VBV3323" s="83"/>
      <c r="VBW3323" s="82"/>
      <c r="VBX3323" s="82"/>
      <c r="VBY3323" s="88"/>
      <c r="VBZ3323" s="85"/>
      <c r="VCA3323" s="125"/>
      <c r="VCB3323" s="149"/>
      <c r="VCC3323" s="70"/>
      <c r="VCD3323" s="83"/>
      <c r="VCE3323" s="82"/>
      <c r="VCF3323" s="82"/>
      <c r="VCG3323" s="88"/>
      <c r="VCH3323" s="85"/>
      <c r="VCI3323" s="125"/>
      <c r="VCJ3323" s="149"/>
      <c r="VCK3323" s="70"/>
      <c r="VCL3323" s="83"/>
      <c r="VCM3323" s="82"/>
      <c r="VCN3323" s="82"/>
      <c r="VCO3323" s="88"/>
      <c r="VCP3323" s="85"/>
      <c r="VCQ3323" s="125"/>
      <c r="VCR3323" s="149"/>
      <c r="VCS3323" s="70"/>
      <c r="VCT3323" s="83"/>
      <c r="VCU3323" s="82"/>
      <c r="VCV3323" s="82"/>
      <c r="VCW3323" s="88"/>
      <c r="VCX3323" s="85"/>
      <c r="VCY3323" s="125"/>
      <c r="VCZ3323" s="149"/>
      <c r="VDA3323" s="70"/>
      <c r="VDB3323" s="83"/>
      <c r="VDC3323" s="82"/>
      <c r="VDD3323" s="82"/>
      <c r="VDE3323" s="88"/>
      <c r="VDF3323" s="85"/>
      <c r="VDG3323" s="125"/>
      <c r="VDH3323" s="149"/>
      <c r="VDI3323" s="70"/>
      <c r="VDJ3323" s="83"/>
      <c r="VDK3323" s="82"/>
      <c r="VDL3323" s="82"/>
      <c r="VDM3323" s="88"/>
      <c r="VDN3323" s="85"/>
      <c r="VDO3323" s="125"/>
      <c r="VDP3323" s="149"/>
      <c r="VDQ3323" s="70"/>
      <c r="VDR3323" s="83"/>
      <c r="VDS3323" s="82"/>
      <c r="VDT3323" s="82"/>
      <c r="VDU3323" s="88"/>
      <c r="VDV3323" s="85"/>
      <c r="VDW3323" s="125"/>
      <c r="VDX3323" s="149"/>
      <c r="VDY3323" s="70"/>
      <c r="VDZ3323" s="83"/>
      <c r="VEA3323" s="82"/>
      <c r="VEB3323" s="82"/>
      <c r="VEC3323" s="88"/>
      <c r="VED3323" s="85"/>
      <c r="VEE3323" s="125"/>
      <c r="VEF3323" s="149"/>
      <c r="VEG3323" s="70"/>
      <c r="VEH3323" s="83"/>
      <c r="VEI3323" s="82"/>
      <c r="VEJ3323" s="82"/>
      <c r="VEK3323" s="88"/>
      <c r="VEL3323" s="85"/>
      <c r="VEM3323" s="125"/>
      <c r="VEN3323" s="149"/>
      <c r="VEO3323" s="70"/>
      <c r="VEP3323" s="83"/>
      <c r="VEQ3323" s="82"/>
      <c r="VER3323" s="82"/>
      <c r="VES3323" s="88"/>
      <c r="VET3323" s="85"/>
      <c r="VEU3323" s="125"/>
      <c r="VEV3323" s="149"/>
      <c r="VEW3323" s="70"/>
      <c r="VEX3323" s="83"/>
      <c r="VEY3323" s="82"/>
      <c r="VEZ3323" s="82"/>
      <c r="VFA3323" s="88"/>
      <c r="VFB3323" s="85"/>
      <c r="VFC3323" s="125"/>
      <c r="VFD3323" s="149"/>
      <c r="VFE3323" s="70"/>
      <c r="VFF3323" s="83"/>
      <c r="VFG3323" s="82"/>
      <c r="VFH3323" s="82"/>
      <c r="VFI3323" s="88"/>
      <c r="VFJ3323" s="85"/>
      <c r="VFK3323" s="125"/>
      <c r="VFL3323" s="149"/>
      <c r="VFM3323" s="70"/>
      <c r="VFN3323" s="83"/>
      <c r="VFO3323" s="82"/>
      <c r="VFP3323" s="82"/>
      <c r="VFQ3323" s="88"/>
      <c r="VFR3323" s="85"/>
      <c r="VFS3323" s="125"/>
      <c r="VFT3323" s="149"/>
      <c r="VFU3323" s="70"/>
      <c r="VFV3323" s="83"/>
      <c r="VFW3323" s="82"/>
      <c r="VFX3323" s="82"/>
      <c r="VFY3323" s="88"/>
      <c r="VFZ3323" s="85"/>
      <c r="VGA3323" s="125"/>
      <c r="VGB3323" s="149"/>
      <c r="VGC3323" s="70"/>
      <c r="VGD3323" s="83"/>
      <c r="VGE3323" s="82"/>
      <c r="VGF3323" s="82"/>
      <c r="VGG3323" s="88"/>
      <c r="VGH3323" s="85"/>
      <c r="VGI3323" s="125"/>
      <c r="VGJ3323" s="149"/>
      <c r="VGK3323" s="70"/>
      <c r="VGL3323" s="83"/>
      <c r="VGM3323" s="82"/>
      <c r="VGN3323" s="82"/>
      <c r="VGO3323" s="88"/>
      <c r="VGP3323" s="85"/>
      <c r="VGQ3323" s="125"/>
      <c r="VGR3323" s="149"/>
      <c r="VGS3323" s="70"/>
      <c r="VGT3323" s="83"/>
      <c r="VGU3323" s="82"/>
      <c r="VGV3323" s="82"/>
      <c r="VGW3323" s="88"/>
      <c r="VGX3323" s="85"/>
      <c r="VGY3323" s="125"/>
      <c r="VGZ3323" s="149"/>
      <c r="VHA3323" s="70"/>
      <c r="VHB3323" s="83"/>
      <c r="VHC3323" s="82"/>
      <c r="VHD3323" s="82"/>
      <c r="VHE3323" s="88"/>
      <c r="VHF3323" s="85"/>
      <c r="VHG3323" s="125"/>
      <c r="VHH3323" s="149"/>
      <c r="VHI3323" s="70"/>
      <c r="VHJ3323" s="83"/>
      <c r="VHK3323" s="82"/>
      <c r="VHL3323" s="82"/>
      <c r="VHM3323" s="88"/>
      <c r="VHN3323" s="85"/>
      <c r="VHO3323" s="125"/>
      <c r="VHP3323" s="149"/>
      <c r="VHQ3323" s="70"/>
      <c r="VHR3323" s="83"/>
      <c r="VHS3323" s="82"/>
      <c r="VHT3323" s="82"/>
      <c r="VHU3323" s="88"/>
      <c r="VHV3323" s="85"/>
      <c r="VHW3323" s="125"/>
      <c r="VHX3323" s="149"/>
      <c r="VHY3323" s="70"/>
      <c r="VHZ3323" s="83"/>
      <c r="VIA3323" s="82"/>
      <c r="VIB3323" s="82"/>
      <c r="VIC3323" s="88"/>
      <c r="VID3323" s="85"/>
      <c r="VIE3323" s="125"/>
      <c r="VIF3323" s="149"/>
      <c r="VIG3323" s="70"/>
      <c r="VIH3323" s="83"/>
      <c r="VII3323" s="82"/>
      <c r="VIJ3323" s="82"/>
      <c r="VIK3323" s="88"/>
      <c r="VIL3323" s="85"/>
      <c r="VIM3323" s="125"/>
      <c r="VIN3323" s="149"/>
      <c r="VIO3323" s="70"/>
      <c r="VIP3323" s="83"/>
      <c r="VIQ3323" s="82"/>
      <c r="VIR3323" s="82"/>
      <c r="VIS3323" s="88"/>
      <c r="VIT3323" s="85"/>
      <c r="VIU3323" s="125"/>
      <c r="VIV3323" s="149"/>
      <c r="VIW3323" s="70"/>
      <c r="VIX3323" s="83"/>
      <c r="VIY3323" s="82"/>
      <c r="VIZ3323" s="82"/>
      <c r="VJA3323" s="88"/>
      <c r="VJB3323" s="85"/>
      <c r="VJC3323" s="125"/>
      <c r="VJD3323" s="149"/>
      <c r="VJE3323" s="70"/>
      <c r="VJF3323" s="83"/>
      <c r="VJG3323" s="82"/>
      <c r="VJH3323" s="82"/>
      <c r="VJI3323" s="88"/>
      <c r="VJJ3323" s="85"/>
      <c r="VJK3323" s="125"/>
      <c r="VJL3323" s="149"/>
      <c r="VJM3323" s="70"/>
      <c r="VJN3323" s="83"/>
      <c r="VJO3323" s="82"/>
      <c r="VJP3323" s="82"/>
      <c r="VJQ3323" s="88"/>
      <c r="VJR3323" s="85"/>
      <c r="VJS3323" s="125"/>
      <c r="VJT3323" s="149"/>
      <c r="VJU3323" s="70"/>
      <c r="VJV3323" s="83"/>
      <c r="VJW3323" s="82"/>
      <c r="VJX3323" s="82"/>
      <c r="VJY3323" s="88"/>
      <c r="VJZ3323" s="85"/>
      <c r="VKA3323" s="125"/>
      <c r="VKB3323" s="149"/>
      <c r="VKC3323" s="70"/>
      <c r="VKD3323" s="83"/>
      <c r="VKE3323" s="82"/>
      <c r="VKF3323" s="82"/>
      <c r="VKG3323" s="88"/>
      <c r="VKH3323" s="85"/>
      <c r="VKI3323" s="125"/>
      <c r="VKJ3323" s="149"/>
      <c r="VKK3323" s="70"/>
      <c r="VKL3323" s="83"/>
      <c r="VKM3323" s="82"/>
      <c r="VKN3323" s="82"/>
      <c r="VKO3323" s="88"/>
      <c r="VKP3323" s="85"/>
      <c r="VKQ3323" s="125"/>
      <c r="VKR3323" s="149"/>
      <c r="VKS3323" s="70"/>
      <c r="VKT3323" s="83"/>
      <c r="VKU3323" s="82"/>
      <c r="VKV3323" s="82"/>
      <c r="VKW3323" s="88"/>
      <c r="VKX3323" s="85"/>
      <c r="VKY3323" s="125"/>
      <c r="VKZ3323" s="149"/>
      <c r="VLA3323" s="70"/>
      <c r="VLB3323" s="83"/>
      <c r="VLC3323" s="82"/>
      <c r="VLD3323" s="82"/>
      <c r="VLE3323" s="88"/>
      <c r="VLF3323" s="85"/>
      <c r="VLG3323" s="125"/>
      <c r="VLH3323" s="149"/>
      <c r="VLI3323" s="70"/>
      <c r="VLJ3323" s="83"/>
      <c r="VLK3323" s="82"/>
      <c r="VLL3323" s="82"/>
      <c r="VLM3323" s="88"/>
      <c r="VLN3323" s="85"/>
      <c r="VLO3323" s="125"/>
      <c r="VLP3323" s="149"/>
      <c r="VLQ3323" s="70"/>
      <c r="VLR3323" s="83"/>
      <c r="VLS3323" s="82"/>
      <c r="VLT3323" s="82"/>
      <c r="VLU3323" s="88"/>
      <c r="VLV3323" s="85"/>
      <c r="VLW3323" s="125"/>
      <c r="VLX3323" s="149"/>
      <c r="VLY3323" s="70"/>
      <c r="VLZ3323" s="83"/>
      <c r="VMA3323" s="82"/>
      <c r="VMB3323" s="82"/>
      <c r="VMC3323" s="88"/>
      <c r="VMD3323" s="85"/>
      <c r="VME3323" s="125"/>
      <c r="VMF3323" s="149"/>
      <c r="VMG3323" s="70"/>
      <c r="VMH3323" s="83"/>
      <c r="VMI3323" s="82"/>
      <c r="VMJ3323" s="82"/>
      <c r="VMK3323" s="88"/>
      <c r="VML3323" s="85"/>
      <c r="VMM3323" s="125"/>
      <c r="VMN3323" s="149"/>
      <c r="VMO3323" s="70"/>
      <c r="VMP3323" s="83"/>
      <c r="VMQ3323" s="82"/>
      <c r="VMR3323" s="82"/>
      <c r="VMS3323" s="88"/>
      <c r="VMT3323" s="85"/>
      <c r="VMU3323" s="125"/>
      <c r="VMV3323" s="149"/>
      <c r="VMW3323" s="70"/>
      <c r="VMX3323" s="83"/>
      <c r="VMY3323" s="82"/>
      <c r="VMZ3323" s="82"/>
      <c r="VNA3323" s="88"/>
      <c r="VNB3323" s="85"/>
      <c r="VNC3323" s="125"/>
      <c r="VND3323" s="149"/>
      <c r="VNE3323" s="70"/>
      <c r="VNF3323" s="83"/>
      <c r="VNG3323" s="82"/>
      <c r="VNH3323" s="82"/>
      <c r="VNI3323" s="88"/>
      <c r="VNJ3323" s="85"/>
      <c r="VNK3323" s="125"/>
      <c r="VNL3323" s="149"/>
      <c r="VNM3323" s="70"/>
      <c r="VNN3323" s="83"/>
      <c r="VNO3323" s="82"/>
      <c r="VNP3323" s="82"/>
      <c r="VNQ3323" s="88"/>
      <c r="VNR3323" s="85"/>
      <c r="VNS3323" s="125"/>
      <c r="VNT3323" s="149"/>
      <c r="VNU3323" s="70"/>
      <c r="VNV3323" s="83"/>
      <c r="VNW3323" s="82"/>
      <c r="VNX3323" s="82"/>
      <c r="VNY3323" s="88"/>
      <c r="VNZ3323" s="85"/>
      <c r="VOA3323" s="125"/>
      <c r="VOB3323" s="149"/>
      <c r="VOC3323" s="70"/>
      <c r="VOD3323" s="83"/>
      <c r="VOE3323" s="82"/>
      <c r="VOF3323" s="82"/>
      <c r="VOG3323" s="88"/>
      <c r="VOH3323" s="85"/>
      <c r="VOI3323" s="125"/>
      <c r="VOJ3323" s="149"/>
      <c r="VOK3323" s="70"/>
      <c r="VOL3323" s="83"/>
      <c r="VOM3323" s="82"/>
      <c r="VON3323" s="82"/>
      <c r="VOO3323" s="88"/>
      <c r="VOP3323" s="85"/>
      <c r="VOQ3323" s="125"/>
      <c r="VOR3323" s="149"/>
      <c r="VOS3323" s="70"/>
      <c r="VOT3323" s="83"/>
      <c r="VOU3323" s="82"/>
      <c r="VOV3323" s="82"/>
      <c r="VOW3323" s="88"/>
      <c r="VOX3323" s="85"/>
      <c r="VOY3323" s="125"/>
      <c r="VOZ3323" s="149"/>
      <c r="VPA3323" s="70"/>
      <c r="VPB3323" s="83"/>
      <c r="VPC3323" s="82"/>
      <c r="VPD3323" s="82"/>
      <c r="VPE3323" s="88"/>
      <c r="VPF3323" s="85"/>
      <c r="VPG3323" s="125"/>
      <c r="VPH3323" s="149"/>
      <c r="VPI3323" s="70"/>
      <c r="VPJ3323" s="83"/>
      <c r="VPK3323" s="82"/>
      <c r="VPL3323" s="82"/>
      <c r="VPM3323" s="88"/>
      <c r="VPN3323" s="85"/>
      <c r="VPO3323" s="125"/>
      <c r="VPP3323" s="149"/>
      <c r="VPQ3323" s="70"/>
      <c r="VPR3323" s="83"/>
      <c r="VPS3323" s="82"/>
      <c r="VPT3323" s="82"/>
      <c r="VPU3323" s="88"/>
      <c r="VPV3323" s="85"/>
      <c r="VPW3323" s="125"/>
      <c r="VPX3323" s="149"/>
      <c r="VPY3323" s="70"/>
      <c r="VPZ3323" s="83"/>
      <c r="VQA3323" s="82"/>
      <c r="VQB3323" s="82"/>
      <c r="VQC3323" s="88"/>
      <c r="VQD3323" s="85"/>
      <c r="VQE3323" s="125"/>
      <c r="VQF3323" s="149"/>
      <c r="VQG3323" s="70"/>
      <c r="VQH3323" s="83"/>
      <c r="VQI3323" s="82"/>
      <c r="VQJ3323" s="82"/>
      <c r="VQK3323" s="88"/>
      <c r="VQL3323" s="85"/>
      <c r="VQM3323" s="125"/>
      <c r="VQN3323" s="149"/>
      <c r="VQO3323" s="70"/>
      <c r="VQP3323" s="83"/>
      <c r="VQQ3323" s="82"/>
      <c r="VQR3323" s="82"/>
      <c r="VQS3323" s="88"/>
      <c r="VQT3323" s="85"/>
      <c r="VQU3323" s="125"/>
      <c r="VQV3323" s="149"/>
      <c r="VQW3323" s="70"/>
      <c r="VQX3323" s="83"/>
      <c r="VQY3323" s="82"/>
      <c r="VQZ3323" s="82"/>
      <c r="VRA3323" s="88"/>
      <c r="VRB3323" s="85"/>
      <c r="VRC3323" s="125"/>
      <c r="VRD3323" s="149"/>
      <c r="VRE3323" s="70"/>
      <c r="VRF3323" s="83"/>
      <c r="VRG3323" s="82"/>
      <c r="VRH3323" s="82"/>
      <c r="VRI3323" s="88"/>
      <c r="VRJ3323" s="85"/>
      <c r="VRK3323" s="125"/>
      <c r="VRL3323" s="149"/>
      <c r="VRM3323" s="70"/>
      <c r="VRN3323" s="83"/>
      <c r="VRO3323" s="82"/>
      <c r="VRP3323" s="82"/>
      <c r="VRQ3323" s="88"/>
      <c r="VRR3323" s="85"/>
      <c r="VRS3323" s="125"/>
      <c r="VRT3323" s="149"/>
      <c r="VRU3323" s="70"/>
      <c r="VRV3323" s="83"/>
      <c r="VRW3323" s="82"/>
      <c r="VRX3323" s="82"/>
      <c r="VRY3323" s="88"/>
      <c r="VRZ3323" s="85"/>
      <c r="VSA3323" s="125"/>
      <c r="VSB3323" s="149"/>
      <c r="VSC3323" s="70"/>
      <c r="VSD3323" s="83"/>
      <c r="VSE3323" s="82"/>
      <c r="VSF3323" s="82"/>
      <c r="VSG3323" s="88"/>
      <c r="VSH3323" s="85"/>
      <c r="VSI3323" s="125"/>
      <c r="VSJ3323" s="149"/>
      <c r="VSK3323" s="70"/>
      <c r="VSL3323" s="83"/>
      <c r="VSM3323" s="82"/>
      <c r="VSN3323" s="82"/>
      <c r="VSO3323" s="88"/>
      <c r="VSP3323" s="85"/>
      <c r="VSQ3323" s="125"/>
      <c r="VSR3323" s="149"/>
      <c r="VSS3323" s="70"/>
      <c r="VST3323" s="83"/>
      <c r="VSU3323" s="82"/>
      <c r="VSV3323" s="82"/>
      <c r="VSW3323" s="88"/>
      <c r="VSX3323" s="85"/>
      <c r="VSY3323" s="125"/>
      <c r="VSZ3323" s="149"/>
      <c r="VTA3323" s="70"/>
      <c r="VTB3323" s="83"/>
      <c r="VTC3323" s="82"/>
      <c r="VTD3323" s="82"/>
      <c r="VTE3323" s="88"/>
      <c r="VTF3323" s="85"/>
      <c r="VTG3323" s="125"/>
      <c r="VTH3323" s="149"/>
      <c r="VTI3323" s="70"/>
      <c r="VTJ3323" s="83"/>
      <c r="VTK3323" s="82"/>
      <c r="VTL3323" s="82"/>
      <c r="VTM3323" s="88"/>
      <c r="VTN3323" s="85"/>
      <c r="VTO3323" s="125"/>
      <c r="VTP3323" s="149"/>
      <c r="VTQ3323" s="70"/>
      <c r="VTR3323" s="83"/>
      <c r="VTS3323" s="82"/>
      <c r="VTT3323" s="82"/>
      <c r="VTU3323" s="88"/>
      <c r="VTV3323" s="85"/>
      <c r="VTW3323" s="125"/>
      <c r="VTX3323" s="149"/>
      <c r="VTY3323" s="70"/>
      <c r="VTZ3323" s="83"/>
      <c r="VUA3323" s="82"/>
      <c r="VUB3323" s="82"/>
      <c r="VUC3323" s="88"/>
      <c r="VUD3323" s="85"/>
      <c r="VUE3323" s="125"/>
      <c r="VUF3323" s="149"/>
      <c r="VUG3323" s="70"/>
      <c r="VUH3323" s="83"/>
      <c r="VUI3323" s="82"/>
      <c r="VUJ3323" s="82"/>
      <c r="VUK3323" s="88"/>
      <c r="VUL3323" s="85"/>
      <c r="VUM3323" s="125"/>
      <c r="VUN3323" s="149"/>
      <c r="VUO3323" s="70"/>
      <c r="VUP3323" s="83"/>
      <c r="VUQ3323" s="82"/>
      <c r="VUR3323" s="82"/>
      <c r="VUS3323" s="88"/>
      <c r="VUT3323" s="85"/>
      <c r="VUU3323" s="125"/>
      <c r="VUV3323" s="149"/>
      <c r="VUW3323" s="70"/>
      <c r="VUX3323" s="83"/>
      <c r="VUY3323" s="82"/>
      <c r="VUZ3323" s="82"/>
      <c r="VVA3323" s="88"/>
      <c r="VVB3323" s="85"/>
      <c r="VVC3323" s="125"/>
      <c r="VVD3323" s="149"/>
      <c r="VVE3323" s="70"/>
      <c r="VVF3323" s="83"/>
      <c r="VVG3323" s="82"/>
      <c r="VVH3323" s="82"/>
      <c r="VVI3323" s="88"/>
      <c r="VVJ3323" s="85"/>
      <c r="VVK3323" s="125"/>
      <c r="VVL3323" s="149"/>
      <c r="VVM3323" s="70"/>
      <c r="VVN3323" s="83"/>
      <c r="VVO3323" s="82"/>
      <c r="VVP3323" s="82"/>
      <c r="VVQ3323" s="88"/>
      <c r="VVR3323" s="85"/>
      <c r="VVS3323" s="125"/>
      <c r="VVT3323" s="149"/>
      <c r="VVU3323" s="70"/>
      <c r="VVV3323" s="83"/>
      <c r="VVW3323" s="82"/>
      <c r="VVX3323" s="82"/>
      <c r="VVY3323" s="88"/>
      <c r="VVZ3323" s="85"/>
      <c r="VWA3323" s="125"/>
      <c r="VWB3323" s="149"/>
      <c r="VWC3323" s="70"/>
      <c r="VWD3323" s="83"/>
      <c r="VWE3323" s="82"/>
      <c r="VWF3323" s="82"/>
      <c r="VWG3323" s="88"/>
      <c r="VWH3323" s="85"/>
      <c r="VWI3323" s="125"/>
      <c r="VWJ3323" s="149"/>
      <c r="VWK3323" s="70"/>
      <c r="VWL3323" s="83"/>
      <c r="VWM3323" s="82"/>
      <c r="VWN3323" s="82"/>
      <c r="VWO3323" s="88"/>
      <c r="VWP3323" s="85"/>
      <c r="VWQ3323" s="125"/>
      <c r="VWR3323" s="149"/>
      <c r="VWS3323" s="70"/>
      <c r="VWT3323" s="83"/>
      <c r="VWU3323" s="82"/>
      <c r="VWV3323" s="82"/>
      <c r="VWW3323" s="88"/>
      <c r="VWX3323" s="85"/>
      <c r="VWY3323" s="125"/>
      <c r="VWZ3323" s="149"/>
      <c r="VXA3323" s="70"/>
      <c r="VXB3323" s="83"/>
      <c r="VXC3323" s="82"/>
      <c r="VXD3323" s="82"/>
      <c r="VXE3323" s="88"/>
      <c r="VXF3323" s="85"/>
      <c r="VXG3323" s="125"/>
      <c r="VXH3323" s="149"/>
      <c r="VXI3323" s="70"/>
      <c r="VXJ3323" s="83"/>
      <c r="VXK3323" s="82"/>
      <c r="VXL3323" s="82"/>
      <c r="VXM3323" s="88"/>
      <c r="VXN3323" s="85"/>
      <c r="VXO3323" s="125"/>
      <c r="VXP3323" s="149"/>
      <c r="VXQ3323" s="70"/>
      <c r="VXR3323" s="83"/>
      <c r="VXS3323" s="82"/>
      <c r="VXT3323" s="82"/>
      <c r="VXU3323" s="88"/>
      <c r="VXV3323" s="85"/>
      <c r="VXW3323" s="125"/>
      <c r="VXX3323" s="149"/>
      <c r="VXY3323" s="70"/>
      <c r="VXZ3323" s="83"/>
      <c r="VYA3323" s="82"/>
      <c r="VYB3323" s="82"/>
      <c r="VYC3323" s="88"/>
      <c r="VYD3323" s="85"/>
      <c r="VYE3323" s="125"/>
      <c r="VYF3323" s="149"/>
      <c r="VYG3323" s="70"/>
      <c r="VYH3323" s="83"/>
      <c r="VYI3323" s="82"/>
      <c r="VYJ3323" s="82"/>
      <c r="VYK3323" s="88"/>
      <c r="VYL3323" s="85"/>
      <c r="VYM3323" s="125"/>
      <c r="VYN3323" s="149"/>
      <c r="VYO3323" s="70"/>
      <c r="VYP3323" s="83"/>
      <c r="VYQ3323" s="82"/>
      <c r="VYR3323" s="82"/>
      <c r="VYS3323" s="88"/>
      <c r="VYT3323" s="85"/>
      <c r="VYU3323" s="125"/>
      <c r="VYV3323" s="149"/>
      <c r="VYW3323" s="70"/>
      <c r="VYX3323" s="83"/>
      <c r="VYY3323" s="82"/>
      <c r="VYZ3323" s="82"/>
      <c r="VZA3323" s="88"/>
      <c r="VZB3323" s="85"/>
      <c r="VZC3323" s="125"/>
      <c r="VZD3323" s="149"/>
      <c r="VZE3323" s="70"/>
      <c r="VZF3323" s="83"/>
      <c r="VZG3323" s="82"/>
      <c r="VZH3323" s="82"/>
      <c r="VZI3323" s="88"/>
      <c r="VZJ3323" s="85"/>
      <c r="VZK3323" s="125"/>
      <c r="VZL3323" s="149"/>
      <c r="VZM3323" s="70"/>
      <c r="VZN3323" s="83"/>
      <c r="VZO3323" s="82"/>
      <c r="VZP3323" s="82"/>
      <c r="VZQ3323" s="88"/>
      <c r="VZR3323" s="85"/>
      <c r="VZS3323" s="125"/>
      <c r="VZT3323" s="149"/>
      <c r="VZU3323" s="70"/>
      <c r="VZV3323" s="83"/>
      <c r="VZW3323" s="82"/>
      <c r="VZX3323" s="82"/>
      <c r="VZY3323" s="88"/>
      <c r="VZZ3323" s="85"/>
      <c r="WAA3323" s="125"/>
      <c r="WAB3323" s="149"/>
      <c r="WAC3323" s="70"/>
      <c r="WAD3323" s="83"/>
      <c r="WAE3323" s="82"/>
      <c r="WAF3323" s="82"/>
      <c r="WAG3323" s="88"/>
      <c r="WAH3323" s="85"/>
      <c r="WAI3323" s="125"/>
      <c r="WAJ3323" s="149"/>
      <c r="WAK3323" s="70"/>
      <c r="WAL3323" s="83"/>
      <c r="WAM3323" s="82"/>
      <c r="WAN3323" s="82"/>
      <c r="WAO3323" s="88"/>
      <c r="WAP3323" s="85"/>
      <c r="WAQ3323" s="125"/>
      <c r="WAR3323" s="149"/>
      <c r="WAS3323" s="70"/>
      <c r="WAT3323" s="83"/>
      <c r="WAU3323" s="82"/>
      <c r="WAV3323" s="82"/>
      <c r="WAW3323" s="88"/>
      <c r="WAX3323" s="85"/>
      <c r="WAY3323" s="125"/>
      <c r="WAZ3323" s="149"/>
      <c r="WBA3323" s="70"/>
      <c r="WBB3323" s="83"/>
      <c r="WBC3323" s="82"/>
      <c r="WBD3323" s="82"/>
      <c r="WBE3323" s="88"/>
      <c r="WBF3323" s="85"/>
      <c r="WBG3323" s="125"/>
      <c r="WBH3323" s="149"/>
      <c r="WBI3323" s="70"/>
      <c r="WBJ3323" s="83"/>
      <c r="WBK3323" s="82"/>
      <c r="WBL3323" s="82"/>
      <c r="WBM3323" s="88"/>
      <c r="WBN3323" s="85"/>
      <c r="WBO3323" s="125"/>
      <c r="WBP3323" s="149"/>
      <c r="WBQ3323" s="70"/>
      <c r="WBR3323" s="83"/>
      <c r="WBS3323" s="82"/>
      <c r="WBT3323" s="82"/>
      <c r="WBU3323" s="88"/>
      <c r="WBV3323" s="85"/>
      <c r="WBW3323" s="125"/>
      <c r="WBX3323" s="149"/>
      <c r="WBY3323" s="70"/>
      <c r="WBZ3323" s="83"/>
      <c r="WCA3323" s="82"/>
      <c r="WCB3323" s="82"/>
      <c r="WCC3323" s="88"/>
      <c r="WCD3323" s="85"/>
      <c r="WCE3323" s="125"/>
      <c r="WCF3323" s="149"/>
      <c r="WCG3323" s="70"/>
      <c r="WCH3323" s="83"/>
      <c r="WCI3323" s="82"/>
      <c r="WCJ3323" s="82"/>
      <c r="WCK3323" s="88"/>
      <c r="WCL3323" s="85"/>
      <c r="WCM3323" s="125"/>
      <c r="WCN3323" s="149"/>
      <c r="WCO3323" s="70"/>
      <c r="WCP3323" s="83"/>
      <c r="WCQ3323" s="82"/>
      <c r="WCR3323" s="82"/>
      <c r="WCS3323" s="88"/>
      <c r="WCT3323" s="85"/>
      <c r="WCU3323" s="125"/>
      <c r="WCV3323" s="149"/>
      <c r="WCW3323" s="70"/>
      <c r="WCX3323" s="83"/>
      <c r="WCY3323" s="82"/>
      <c r="WCZ3323" s="82"/>
      <c r="WDA3323" s="88"/>
      <c r="WDB3323" s="85"/>
      <c r="WDC3323" s="125"/>
      <c r="WDD3323" s="149"/>
      <c r="WDE3323" s="70"/>
      <c r="WDF3323" s="83"/>
      <c r="WDG3323" s="82"/>
      <c r="WDH3323" s="82"/>
      <c r="WDI3323" s="88"/>
      <c r="WDJ3323" s="85"/>
      <c r="WDK3323" s="125"/>
      <c r="WDL3323" s="149"/>
      <c r="WDM3323" s="70"/>
      <c r="WDN3323" s="83"/>
      <c r="WDO3323" s="82"/>
      <c r="WDP3323" s="82"/>
      <c r="WDQ3323" s="88"/>
      <c r="WDR3323" s="85"/>
      <c r="WDS3323" s="125"/>
      <c r="WDT3323" s="149"/>
      <c r="WDU3323" s="70"/>
      <c r="WDV3323" s="83"/>
      <c r="WDW3323" s="82"/>
      <c r="WDX3323" s="82"/>
      <c r="WDY3323" s="88"/>
      <c r="WDZ3323" s="85"/>
      <c r="WEA3323" s="125"/>
      <c r="WEB3323" s="149"/>
      <c r="WEC3323" s="70"/>
      <c r="WED3323" s="83"/>
      <c r="WEE3323" s="82"/>
      <c r="WEF3323" s="82"/>
      <c r="WEG3323" s="88"/>
      <c r="WEH3323" s="85"/>
      <c r="WEI3323" s="125"/>
      <c r="WEJ3323" s="149"/>
      <c r="WEK3323" s="70"/>
      <c r="WEL3323" s="83"/>
      <c r="WEM3323" s="82"/>
      <c r="WEN3323" s="82"/>
      <c r="WEO3323" s="88"/>
      <c r="WEP3323" s="85"/>
      <c r="WEQ3323" s="125"/>
      <c r="WER3323" s="149"/>
      <c r="WES3323" s="70"/>
      <c r="WET3323" s="83"/>
      <c r="WEU3323" s="82"/>
      <c r="WEV3323" s="82"/>
      <c r="WEW3323" s="88"/>
      <c r="WEX3323" s="85"/>
      <c r="WEY3323" s="125"/>
      <c r="WEZ3323" s="149"/>
      <c r="WFA3323" s="70"/>
      <c r="WFB3323" s="83"/>
      <c r="WFC3323" s="82"/>
      <c r="WFD3323" s="82"/>
      <c r="WFE3323" s="88"/>
      <c r="WFF3323" s="85"/>
      <c r="WFG3323" s="125"/>
      <c r="WFH3323" s="149"/>
      <c r="WFI3323" s="70"/>
      <c r="WFJ3323" s="83"/>
      <c r="WFK3323" s="82"/>
      <c r="WFL3323" s="82"/>
      <c r="WFM3323" s="88"/>
      <c r="WFN3323" s="85"/>
      <c r="WFO3323" s="125"/>
      <c r="WFP3323" s="149"/>
      <c r="WFQ3323" s="70"/>
      <c r="WFR3323" s="83"/>
      <c r="WFS3323" s="82"/>
      <c r="WFT3323" s="82"/>
      <c r="WFU3323" s="88"/>
      <c r="WFV3323" s="85"/>
      <c r="WFW3323" s="125"/>
      <c r="WFX3323" s="149"/>
      <c r="WFY3323" s="70"/>
      <c r="WFZ3323" s="83"/>
      <c r="WGA3323" s="82"/>
      <c r="WGB3323" s="82"/>
      <c r="WGC3323" s="88"/>
      <c r="WGD3323" s="85"/>
      <c r="WGE3323" s="125"/>
      <c r="WGF3323" s="149"/>
      <c r="WGG3323" s="70"/>
      <c r="WGH3323" s="83"/>
      <c r="WGI3323" s="82"/>
      <c r="WGJ3323" s="82"/>
      <c r="WGK3323" s="88"/>
      <c r="WGL3323" s="85"/>
      <c r="WGM3323" s="125"/>
      <c r="WGN3323" s="149"/>
      <c r="WGO3323" s="70"/>
      <c r="WGP3323" s="83"/>
      <c r="WGQ3323" s="82"/>
      <c r="WGR3323" s="82"/>
      <c r="WGS3323" s="88"/>
      <c r="WGT3323" s="85"/>
      <c r="WGU3323" s="125"/>
      <c r="WGV3323" s="149"/>
      <c r="WGW3323" s="70"/>
      <c r="WGX3323" s="83"/>
      <c r="WGY3323" s="82"/>
      <c r="WGZ3323" s="82"/>
      <c r="WHA3323" s="88"/>
      <c r="WHB3323" s="85"/>
      <c r="WHC3323" s="125"/>
      <c r="WHD3323" s="149"/>
      <c r="WHE3323" s="70"/>
      <c r="WHF3323" s="83"/>
      <c r="WHG3323" s="82"/>
      <c r="WHH3323" s="82"/>
      <c r="WHI3323" s="88"/>
      <c r="WHJ3323" s="85"/>
      <c r="WHK3323" s="125"/>
      <c r="WHL3323" s="149"/>
      <c r="WHM3323" s="70"/>
      <c r="WHN3323" s="83"/>
      <c r="WHO3323" s="82"/>
      <c r="WHP3323" s="82"/>
      <c r="WHQ3323" s="88"/>
      <c r="WHR3323" s="85"/>
      <c r="WHS3323" s="125"/>
      <c r="WHT3323" s="149"/>
      <c r="WHU3323" s="70"/>
      <c r="WHV3323" s="83"/>
      <c r="WHW3323" s="82"/>
      <c r="WHX3323" s="82"/>
      <c r="WHY3323" s="88"/>
      <c r="WHZ3323" s="85"/>
      <c r="WIA3323" s="125"/>
      <c r="WIB3323" s="149"/>
      <c r="WIC3323" s="70"/>
      <c r="WID3323" s="83"/>
      <c r="WIE3323" s="82"/>
      <c r="WIF3323" s="82"/>
      <c r="WIG3323" s="88"/>
      <c r="WIH3323" s="85"/>
      <c r="WII3323" s="125"/>
      <c r="WIJ3323" s="149"/>
      <c r="WIK3323" s="70"/>
      <c r="WIL3323" s="83"/>
      <c r="WIM3323" s="82"/>
      <c r="WIN3323" s="82"/>
      <c r="WIO3323" s="88"/>
      <c r="WIP3323" s="85"/>
      <c r="WIQ3323" s="125"/>
      <c r="WIR3323" s="149"/>
      <c r="WIS3323" s="70"/>
      <c r="WIT3323" s="83"/>
      <c r="WIU3323" s="82"/>
      <c r="WIV3323" s="82"/>
      <c r="WIW3323" s="88"/>
      <c r="WIX3323" s="85"/>
      <c r="WIY3323" s="125"/>
      <c r="WIZ3323" s="149"/>
      <c r="WJA3323" s="70"/>
      <c r="WJB3323" s="83"/>
      <c r="WJC3323" s="82"/>
      <c r="WJD3323" s="82"/>
      <c r="WJE3323" s="88"/>
      <c r="WJF3323" s="85"/>
      <c r="WJG3323" s="125"/>
      <c r="WJH3323" s="149"/>
      <c r="WJI3323" s="70"/>
      <c r="WJJ3323" s="83"/>
      <c r="WJK3323" s="82"/>
      <c r="WJL3323" s="82"/>
      <c r="WJM3323" s="88"/>
      <c r="WJN3323" s="85"/>
      <c r="WJO3323" s="125"/>
      <c r="WJP3323" s="149"/>
      <c r="WJQ3323" s="70"/>
      <c r="WJR3323" s="83"/>
      <c r="WJS3323" s="82"/>
      <c r="WJT3323" s="82"/>
      <c r="WJU3323" s="88"/>
      <c r="WJV3323" s="85"/>
      <c r="WJW3323" s="125"/>
      <c r="WJX3323" s="149"/>
      <c r="WJY3323" s="70"/>
      <c r="WJZ3323" s="83"/>
      <c r="WKA3323" s="82"/>
      <c r="WKB3323" s="82"/>
      <c r="WKC3323" s="88"/>
      <c r="WKD3323" s="85"/>
      <c r="WKE3323" s="125"/>
      <c r="WKF3323" s="149"/>
      <c r="WKG3323" s="70"/>
      <c r="WKH3323" s="83"/>
      <c r="WKI3323" s="82"/>
      <c r="WKJ3323" s="82"/>
      <c r="WKK3323" s="88"/>
      <c r="WKL3323" s="85"/>
      <c r="WKM3323" s="125"/>
      <c r="WKN3323" s="149"/>
      <c r="WKO3323" s="70"/>
      <c r="WKP3323" s="83"/>
      <c r="WKQ3323" s="82"/>
      <c r="WKR3323" s="82"/>
      <c r="WKS3323" s="88"/>
      <c r="WKT3323" s="85"/>
      <c r="WKU3323" s="125"/>
      <c r="WKV3323" s="149"/>
      <c r="WKW3323" s="70"/>
      <c r="WKX3323" s="83"/>
      <c r="WKY3323" s="82"/>
      <c r="WKZ3323" s="82"/>
      <c r="WLA3323" s="88"/>
      <c r="WLB3323" s="85"/>
      <c r="WLC3323" s="125"/>
      <c r="WLD3323" s="149"/>
      <c r="WLE3323" s="70"/>
      <c r="WLF3323" s="83"/>
      <c r="WLG3323" s="82"/>
      <c r="WLH3323" s="82"/>
      <c r="WLI3323" s="88"/>
      <c r="WLJ3323" s="85"/>
      <c r="WLK3323" s="125"/>
      <c r="WLL3323" s="149"/>
      <c r="WLM3323" s="70"/>
      <c r="WLN3323" s="83"/>
      <c r="WLO3323" s="82"/>
      <c r="WLP3323" s="82"/>
      <c r="WLQ3323" s="88"/>
      <c r="WLR3323" s="85"/>
      <c r="WLS3323" s="125"/>
      <c r="WLT3323" s="149"/>
      <c r="WLU3323" s="70"/>
      <c r="WLV3323" s="83"/>
      <c r="WLW3323" s="82"/>
      <c r="WLX3323" s="82"/>
      <c r="WLY3323" s="88"/>
      <c r="WLZ3323" s="85"/>
      <c r="WMA3323" s="125"/>
      <c r="WMB3323" s="149"/>
      <c r="WMC3323" s="70"/>
      <c r="WMD3323" s="83"/>
      <c r="WME3323" s="82"/>
      <c r="WMF3323" s="82"/>
      <c r="WMG3323" s="88"/>
      <c r="WMH3323" s="85"/>
      <c r="WMI3323" s="125"/>
      <c r="WMJ3323" s="149"/>
      <c r="WMK3323" s="70"/>
      <c r="WML3323" s="83"/>
      <c r="WMM3323" s="82"/>
      <c r="WMN3323" s="82"/>
      <c r="WMO3323" s="88"/>
      <c r="WMP3323" s="85"/>
      <c r="WMQ3323" s="125"/>
      <c r="WMR3323" s="149"/>
      <c r="WMS3323" s="70"/>
      <c r="WMT3323" s="83"/>
      <c r="WMU3323" s="82"/>
      <c r="WMV3323" s="82"/>
      <c r="WMW3323" s="88"/>
      <c r="WMX3323" s="85"/>
      <c r="WMY3323" s="125"/>
      <c r="WMZ3323" s="149"/>
      <c r="WNA3323" s="70"/>
      <c r="WNB3323" s="83"/>
      <c r="WNC3323" s="82"/>
      <c r="WND3323" s="82"/>
      <c r="WNE3323" s="88"/>
      <c r="WNF3323" s="85"/>
      <c r="WNG3323" s="125"/>
      <c r="WNH3323" s="149"/>
      <c r="WNI3323" s="70"/>
      <c r="WNJ3323" s="83"/>
      <c r="WNK3323" s="82"/>
      <c r="WNL3323" s="82"/>
      <c r="WNM3323" s="88"/>
      <c r="WNN3323" s="85"/>
      <c r="WNO3323" s="125"/>
      <c r="WNP3323" s="149"/>
      <c r="WNQ3323" s="70"/>
      <c r="WNR3323" s="83"/>
      <c r="WNS3323" s="82"/>
      <c r="WNT3323" s="82"/>
      <c r="WNU3323" s="88"/>
      <c r="WNV3323" s="85"/>
      <c r="WNW3323" s="125"/>
      <c r="WNX3323" s="149"/>
      <c r="WNY3323" s="70"/>
      <c r="WNZ3323" s="83"/>
      <c r="WOA3323" s="82"/>
      <c r="WOB3323" s="82"/>
      <c r="WOC3323" s="88"/>
      <c r="WOD3323" s="85"/>
      <c r="WOE3323" s="125"/>
      <c r="WOF3323" s="149"/>
      <c r="WOG3323" s="70"/>
      <c r="WOH3323" s="83"/>
      <c r="WOI3323" s="82"/>
      <c r="WOJ3323" s="82"/>
      <c r="WOK3323" s="88"/>
      <c r="WOL3323" s="85"/>
      <c r="WOM3323" s="125"/>
      <c r="WON3323" s="149"/>
      <c r="WOO3323" s="70"/>
      <c r="WOP3323" s="83"/>
      <c r="WOQ3323" s="82"/>
      <c r="WOR3323" s="82"/>
      <c r="WOS3323" s="88"/>
      <c r="WOT3323" s="85"/>
      <c r="WOU3323" s="125"/>
      <c r="WOV3323" s="149"/>
      <c r="WOW3323" s="70"/>
      <c r="WOX3323" s="83"/>
      <c r="WOY3323" s="82"/>
      <c r="WOZ3323" s="82"/>
      <c r="WPA3323" s="88"/>
      <c r="WPB3323" s="85"/>
      <c r="WPC3323" s="125"/>
      <c r="WPD3323" s="149"/>
      <c r="WPE3323" s="70"/>
      <c r="WPF3323" s="83"/>
      <c r="WPG3323" s="82"/>
      <c r="WPH3323" s="82"/>
      <c r="WPI3323" s="88"/>
      <c r="WPJ3323" s="85"/>
      <c r="WPK3323" s="125"/>
      <c r="WPL3323" s="149"/>
      <c r="WPM3323" s="70"/>
      <c r="WPN3323" s="83"/>
      <c r="WPO3323" s="82"/>
      <c r="WPP3323" s="82"/>
      <c r="WPQ3323" s="88"/>
      <c r="WPR3323" s="85"/>
      <c r="WPS3323" s="125"/>
      <c r="WPT3323" s="149"/>
      <c r="WPU3323" s="70"/>
      <c r="WPV3323" s="83"/>
      <c r="WPW3323" s="82"/>
      <c r="WPX3323" s="82"/>
      <c r="WPY3323" s="88"/>
      <c r="WPZ3323" s="85"/>
      <c r="WQA3323" s="125"/>
      <c r="WQB3323" s="149"/>
      <c r="WQC3323" s="70"/>
      <c r="WQD3323" s="83"/>
      <c r="WQE3323" s="82"/>
      <c r="WQF3323" s="82"/>
      <c r="WQG3323" s="88"/>
      <c r="WQH3323" s="85"/>
      <c r="WQI3323" s="125"/>
      <c r="WQJ3323" s="149"/>
      <c r="WQK3323" s="70"/>
      <c r="WQL3323" s="83"/>
      <c r="WQM3323" s="82"/>
      <c r="WQN3323" s="82"/>
      <c r="WQO3323" s="88"/>
      <c r="WQP3323" s="85"/>
      <c r="WQQ3323" s="125"/>
      <c r="WQR3323" s="149"/>
      <c r="WQS3323" s="70"/>
      <c r="WQT3323" s="83"/>
      <c r="WQU3323" s="82"/>
      <c r="WQV3323" s="82"/>
      <c r="WQW3323" s="88"/>
      <c r="WQX3323" s="85"/>
      <c r="WQY3323" s="125"/>
      <c r="WQZ3323" s="149"/>
      <c r="WRA3323" s="70"/>
      <c r="WRB3323" s="83"/>
      <c r="WRC3323" s="82"/>
      <c r="WRD3323" s="82"/>
      <c r="WRE3323" s="88"/>
      <c r="WRF3323" s="85"/>
      <c r="WRG3323" s="125"/>
      <c r="WRH3323" s="149"/>
      <c r="WRI3323" s="70"/>
      <c r="WRJ3323" s="83"/>
      <c r="WRK3323" s="82"/>
      <c r="WRL3323" s="82"/>
      <c r="WRM3323" s="88"/>
      <c r="WRN3323" s="85"/>
      <c r="WRO3323" s="125"/>
      <c r="WRP3323" s="149"/>
      <c r="WRQ3323" s="70"/>
      <c r="WRR3323" s="83"/>
      <c r="WRS3323" s="82"/>
      <c r="WRT3323" s="82"/>
      <c r="WRU3323" s="88"/>
      <c r="WRV3323" s="85"/>
      <c r="WRW3323" s="125"/>
      <c r="WRX3323" s="149"/>
      <c r="WRY3323" s="70"/>
      <c r="WRZ3323" s="83"/>
      <c r="WSA3323" s="82"/>
      <c r="WSB3323" s="82"/>
      <c r="WSC3323" s="88"/>
      <c r="WSD3323" s="85"/>
      <c r="WSE3323" s="125"/>
      <c r="WSF3323" s="149"/>
      <c r="WSG3323" s="70"/>
      <c r="WSH3323" s="83"/>
      <c r="WSI3323" s="82"/>
      <c r="WSJ3323" s="82"/>
      <c r="WSK3323" s="88"/>
      <c r="WSL3323" s="85"/>
      <c r="WSM3323" s="125"/>
      <c r="WSN3323" s="149"/>
      <c r="WSO3323" s="70"/>
      <c r="WSP3323" s="83"/>
      <c r="WSQ3323" s="82"/>
      <c r="WSR3323" s="82"/>
      <c r="WSS3323" s="88"/>
      <c r="WST3323" s="85"/>
      <c r="WSU3323" s="125"/>
      <c r="WSV3323" s="149"/>
      <c r="WSW3323" s="70"/>
      <c r="WSX3323" s="83"/>
      <c r="WSY3323" s="82"/>
      <c r="WSZ3323" s="82"/>
      <c r="WTA3323" s="88"/>
      <c r="WTB3323" s="85"/>
      <c r="WTC3323" s="125"/>
      <c r="WTD3323" s="149"/>
      <c r="WTE3323" s="70"/>
      <c r="WTF3323" s="83"/>
      <c r="WTG3323" s="82"/>
      <c r="WTH3323" s="82"/>
      <c r="WTI3323" s="88"/>
      <c r="WTJ3323" s="85"/>
      <c r="WTK3323" s="125"/>
      <c r="WTL3323" s="149"/>
      <c r="WTM3323" s="70"/>
      <c r="WTN3323" s="83"/>
      <c r="WTO3323" s="82"/>
      <c r="WTP3323" s="82"/>
      <c r="WTQ3323" s="88"/>
      <c r="WTR3323" s="85"/>
      <c r="WTS3323" s="125"/>
      <c r="WTT3323" s="149"/>
      <c r="WTU3323" s="70"/>
      <c r="WTV3323" s="83"/>
      <c r="WTW3323" s="82"/>
      <c r="WTX3323" s="82"/>
      <c r="WTY3323" s="88"/>
      <c r="WTZ3323" s="85"/>
      <c r="WUA3323" s="125"/>
      <c r="WUB3323" s="149"/>
      <c r="WUC3323" s="70"/>
      <c r="WUD3323" s="83"/>
      <c r="WUE3323" s="82"/>
      <c r="WUF3323" s="82"/>
      <c r="WUG3323" s="88"/>
      <c r="WUH3323" s="85"/>
      <c r="WUI3323" s="125"/>
      <c r="WUJ3323" s="149"/>
      <c r="WUK3323" s="70"/>
      <c r="WUL3323" s="83"/>
      <c r="WUM3323" s="82"/>
      <c r="WUN3323" s="82"/>
      <c r="WUO3323" s="88"/>
      <c r="WUP3323" s="85"/>
      <c r="WUQ3323" s="125"/>
      <c r="WUR3323" s="149"/>
      <c r="WUS3323" s="70"/>
      <c r="WUT3323" s="83"/>
      <c r="WUU3323" s="82"/>
      <c r="WUV3323" s="82"/>
      <c r="WUW3323" s="88"/>
      <c r="WUX3323" s="85"/>
      <c r="WUY3323" s="125"/>
      <c r="WUZ3323" s="149"/>
      <c r="WVA3323" s="70"/>
      <c r="WVB3323" s="83"/>
      <c r="WVC3323" s="82"/>
      <c r="WVD3323" s="82"/>
      <c r="WVE3323" s="88"/>
      <c r="WVF3323" s="85"/>
      <c r="WVG3323" s="125"/>
      <c r="WVH3323" s="149"/>
      <c r="WVI3323" s="70"/>
      <c r="WVJ3323" s="83"/>
      <c r="WVK3323" s="82"/>
      <c r="WVL3323" s="82"/>
      <c r="WVM3323" s="88"/>
      <c r="WVN3323" s="85"/>
      <c r="WVO3323" s="125"/>
      <c r="WVP3323" s="149"/>
      <c r="WVQ3323" s="70"/>
      <c r="WVR3323" s="83"/>
      <c r="WVS3323" s="82"/>
      <c r="WVT3323" s="82"/>
      <c r="WVU3323" s="88"/>
      <c r="WVV3323" s="85"/>
      <c r="WVW3323" s="125"/>
      <c r="WVX3323" s="149"/>
      <c r="WVY3323" s="70"/>
      <c r="WVZ3323" s="83"/>
      <c r="WWA3323" s="82"/>
      <c r="WWB3323" s="82"/>
      <c r="WWC3323" s="88"/>
      <c r="WWD3323" s="85"/>
      <c r="WWE3323" s="125"/>
      <c r="WWF3323" s="149"/>
      <c r="WWG3323" s="70"/>
      <c r="WWH3323" s="83"/>
      <c r="WWI3323" s="82"/>
      <c r="WWJ3323" s="82"/>
      <c r="WWK3323" s="88"/>
      <c r="WWL3323" s="85"/>
      <c r="WWM3323" s="125"/>
      <c r="WWN3323" s="149"/>
      <c r="WWO3323" s="70"/>
      <c r="WWP3323" s="83"/>
      <c r="WWQ3323" s="82"/>
      <c r="WWR3323" s="82"/>
      <c r="WWS3323" s="88"/>
      <c r="WWT3323" s="85"/>
      <c r="WWU3323" s="125"/>
      <c r="WWV3323" s="149"/>
      <c r="WWW3323" s="70"/>
      <c r="WWX3323" s="83"/>
      <c r="WWY3323" s="82"/>
      <c r="WWZ3323" s="82"/>
      <c r="WXA3323" s="88"/>
      <c r="WXB3323" s="85"/>
      <c r="WXC3323" s="125"/>
      <c r="WXD3323" s="149"/>
      <c r="WXE3323" s="70"/>
      <c r="WXF3323" s="83"/>
      <c r="WXG3323" s="82"/>
      <c r="WXH3323" s="82"/>
      <c r="WXI3323" s="88"/>
      <c r="WXJ3323" s="85"/>
      <c r="WXK3323" s="125"/>
      <c r="WXL3323" s="149"/>
      <c r="WXM3323" s="70"/>
      <c r="WXN3323" s="83"/>
      <c r="WXO3323" s="82"/>
      <c r="WXP3323" s="82"/>
      <c r="WXQ3323" s="88"/>
      <c r="WXR3323" s="85"/>
      <c r="WXS3323" s="125"/>
      <c r="WXT3323" s="149"/>
      <c r="WXU3323" s="70"/>
      <c r="WXV3323" s="83"/>
      <c r="WXW3323" s="82"/>
      <c r="WXX3323" s="82"/>
      <c r="WXY3323" s="88"/>
      <c r="WXZ3323" s="85"/>
      <c r="WYA3323" s="125"/>
      <c r="WYB3323" s="149"/>
      <c r="WYC3323" s="70"/>
      <c r="WYD3323" s="83"/>
      <c r="WYE3323" s="82"/>
      <c r="WYF3323" s="82"/>
      <c r="WYG3323" s="88"/>
      <c r="WYH3323" s="85"/>
      <c r="WYI3323" s="125"/>
      <c r="WYJ3323" s="149"/>
      <c r="WYK3323" s="70"/>
      <c r="WYL3323" s="83"/>
      <c r="WYM3323" s="82"/>
      <c r="WYN3323" s="82"/>
      <c r="WYO3323" s="88"/>
      <c r="WYP3323" s="85"/>
      <c r="WYQ3323" s="125"/>
      <c r="WYR3323" s="149"/>
      <c r="WYS3323" s="70"/>
      <c r="WYT3323" s="83"/>
      <c r="WYU3323" s="82"/>
      <c r="WYV3323" s="82"/>
      <c r="WYW3323" s="88"/>
      <c r="WYX3323" s="85"/>
      <c r="WYY3323" s="125"/>
      <c r="WYZ3323" s="149"/>
      <c r="WZA3323" s="70"/>
      <c r="WZB3323" s="83"/>
      <c r="WZC3323" s="82"/>
      <c r="WZD3323" s="82"/>
      <c r="WZE3323" s="88"/>
      <c r="WZF3323" s="85"/>
      <c r="WZG3323" s="125"/>
      <c r="WZH3323" s="149"/>
      <c r="WZI3323" s="70"/>
      <c r="WZJ3323" s="83"/>
      <c r="WZK3323" s="82"/>
      <c r="WZL3323" s="82"/>
      <c r="WZM3323" s="88"/>
      <c r="WZN3323" s="85"/>
      <c r="WZO3323" s="125"/>
      <c r="WZP3323" s="149"/>
      <c r="WZQ3323" s="70"/>
      <c r="WZR3323" s="83"/>
      <c r="WZS3323" s="82"/>
      <c r="WZT3323" s="82"/>
      <c r="WZU3323" s="88"/>
      <c r="WZV3323" s="85"/>
      <c r="WZW3323" s="125"/>
      <c r="WZX3323" s="149"/>
      <c r="WZY3323" s="70"/>
      <c r="WZZ3323" s="83"/>
      <c r="XAA3323" s="82"/>
      <c r="XAB3323" s="82"/>
      <c r="XAC3323" s="88"/>
      <c r="XAD3323" s="85"/>
      <c r="XAE3323" s="125"/>
      <c r="XAF3323" s="149"/>
      <c r="XAG3323" s="70"/>
      <c r="XAH3323" s="83"/>
      <c r="XAI3323" s="82"/>
      <c r="XAJ3323" s="82"/>
      <c r="XAK3323" s="88"/>
      <c r="XAL3323" s="85"/>
      <c r="XAM3323" s="125"/>
      <c r="XAN3323" s="149"/>
      <c r="XAO3323" s="70"/>
      <c r="XAP3323" s="83"/>
      <c r="XAQ3323" s="82"/>
      <c r="XAR3323" s="82"/>
      <c r="XAS3323" s="88"/>
      <c r="XAT3323" s="85"/>
      <c r="XAU3323" s="125"/>
      <c r="XAV3323" s="149"/>
      <c r="XAW3323" s="70"/>
      <c r="XAX3323" s="83"/>
      <c r="XAY3323" s="82"/>
      <c r="XAZ3323" s="82"/>
      <c r="XBA3323" s="88"/>
      <c r="XBB3323" s="85"/>
      <c r="XBC3323" s="125"/>
      <c r="XBD3323" s="149"/>
      <c r="XBE3323" s="70"/>
      <c r="XBF3323" s="83"/>
      <c r="XBG3323" s="82"/>
      <c r="XBH3323" s="82"/>
      <c r="XBI3323" s="88"/>
      <c r="XBJ3323" s="85"/>
      <c r="XBK3323" s="125"/>
      <c r="XBL3323" s="149"/>
      <c r="XBM3323" s="70"/>
      <c r="XBN3323" s="83"/>
      <c r="XBO3323" s="82"/>
      <c r="XBP3323" s="82"/>
      <c r="XBQ3323" s="88"/>
      <c r="XBR3323" s="85"/>
      <c r="XBS3323" s="125"/>
      <c r="XBT3323" s="149"/>
      <c r="XBU3323" s="70"/>
      <c r="XBV3323" s="83"/>
      <c r="XBW3323" s="82"/>
      <c r="XBX3323" s="82"/>
      <c r="XBY3323" s="88"/>
      <c r="XBZ3323" s="85"/>
      <c r="XCA3323" s="125"/>
      <c r="XCB3323" s="149"/>
      <c r="XCC3323" s="70"/>
      <c r="XCD3323" s="83"/>
      <c r="XCE3323" s="82"/>
      <c r="XCF3323" s="82"/>
      <c r="XCG3323" s="88"/>
      <c r="XCH3323" s="85"/>
      <c r="XCI3323" s="125"/>
      <c r="XCJ3323" s="149"/>
      <c r="XCK3323" s="70"/>
      <c r="XCL3323" s="83"/>
      <c r="XCM3323" s="82"/>
      <c r="XCN3323" s="82"/>
      <c r="XCO3323" s="88"/>
      <c r="XCP3323" s="85"/>
      <c r="XCQ3323" s="125"/>
      <c r="XCR3323" s="149"/>
      <c r="XCS3323" s="70"/>
      <c r="XCT3323" s="83"/>
      <c r="XCU3323" s="82"/>
      <c r="XCV3323" s="82"/>
      <c r="XCW3323" s="88"/>
      <c r="XCX3323" s="85"/>
      <c r="XCY3323" s="125"/>
      <c r="XCZ3323" s="149"/>
      <c r="XDA3323" s="70"/>
      <c r="XDB3323" s="83"/>
      <c r="XDC3323" s="82"/>
      <c r="XDD3323" s="82"/>
      <c r="XDE3323" s="88"/>
      <c r="XDF3323" s="85"/>
      <c r="XDG3323" s="125"/>
      <c r="XDH3323" s="149"/>
      <c r="XDI3323" s="70"/>
      <c r="XDJ3323" s="83"/>
      <c r="XDK3323" s="82"/>
      <c r="XDL3323" s="82"/>
      <c r="XDM3323" s="88"/>
      <c r="XDN3323" s="85"/>
      <c r="XDO3323" s="125"/>
      <c r="XDP3323" s="149"/>
      <c r="XDQ3323" s="70"/>
      <c r="XDR3323" s="83"/>
      <c r="XDS3323" s="82"/>
      <c r="XDT3323" s="82"/>
      <c r="XDU3323" s="88"/>
      <c r="XDV3323" s="85"/>
      <c r="XDW3323" s="125"/>
      <c r="XDX3323" s="149"/>
      <c r="XDY3323" s="70"/>
      <c r="XDZ3323" s="83"/>
      <c r="XEA3323" s="82"/>
      <c r="XEB3323" s="82"/>
      <c r="XEC3323" s="88"/>
      <c r="XED3323" s="85"/>
      <c r="XEE3323" s="125"/>
      <c r="XEF3323" s="149"/>
      <c r="XEG3323" s="70"/>
      <c r="XEH3323" s="83"/>
      <c r="XEI3323" s="82"/>
      <c r="XEJ3323" s="82"/>
      <c r="XEK3323" s="88"/>
      <c r="XEL3323" s="85"/>
      <c r="XEM3323" s="125"/>
      <c r="XEN3323" s="149"/>
      <c r="XEO3323" s="70"/>
      <c r="XEP3323" s="83"/>
      <c r="XEQ3323" s="82"/>
      <c r="XER3323" s="82"/>
      <c r="XES3323" s="88"/>
      <c r="XET3323" s="85"/>
      <c r="XEU3323" s="125"/>
      <c r="XEV3323" s="149"/>
      <c r="XEW3323" s="70"/>
      <c r="XEX3323" s="83"/>
      <c r="XEY3323" s="82"/>
      <c r="XEZ3323" s="82"/>
      <c r="XFA3323" s="88"/>
      <c r="XFB3323" s="85"/>
      <c r="XFC3323" s="125"/>
      <c r="XFD3323" s="149"/>
    </row>
    <row r="3324" spans="1:16384" ht="15" x14ac:dyDescent="0.25">
      <c r="A3324" s="83" t="str">
        <f t="shared" si="61"/>
        <v>LCrash-5</v>
      </c>
      <c r="B3324" s="83" t="s">
        <v>129</v>
      </c>
      <c r="C3324" s="82">
        <f>IF(ISBLANK(D3324),_xlfn.AGGREGATE(2,5,C$3317:C3323),"")</f>
        <v>5</v>
      </c>
      <c r="D3324" s="82"/>
      <c r="E3324" s="88" t="s">
        <v>3069</v>
      </c>
      <c r="F3324" s="85" t="s">
        <v>6</v>
      </c>
      <c r="G3324" s="260" t="s">
        <v>9</v>
      </c>
      <c r="H3324" s="149"/>
      <c r="I3324" s="70"/>
      <c r="J3324" s="83"/>
      <c r="K3324" s="82"/>
      <c r="L3324" s="82"/>
      <c r="M3324" s="88"/>
      <c r="N3324" s="85"/>
      <c r="O3324" s="125"/>
      <c r="P3324" s="149"/>
      <c r="Q3324" s="70"/>
      <c r="R3324" s="83"/>
      <c r="S3324" s="82"/>
      <c r="T3324" s="82"/>
      <c r="U3324" s="88"/>
      <c r="V3324" s="85"/>
      <c r="W3324" s="125"/>
      <c r="X3324" s="149"/>
      <c r="Y3324" s="70"/>
      <c r="Z3324" s="83"/>
      <c r="AA3324" s="82"/>
      <c r="AB3324" s="82"/>
      <c r="AC3324" s="88"/>
      <c r="AD3324" s="85"/>
      <c r="AE3324" s="125"/>
      <c r="AF3324" s="149"/>
      <c r="AG3324" s="70"/>
      <c r="AH3324" s="83"/>
      <c r="AI3324" s="82"/>
      <c r="AJ3324" s="82"/>
      <c r="AK3324" s="88"/>
      <c r="AL3324" s="85"/>
      <c r="AM3324" s="125"/>
      <c r="AN3324" s="149"/>
      <c r="AO3324" s="70"/>
      <c r="AP3324" s="83"/>
      <c r="AQ3324" s="82"/>
      <c r="AR3324" s="82"/>
      <c r="AS3324" s="88"/>
      <c r="AT3324" s="85"/>
      <c r="AU3324" s="125"/>
      <c r="AV3324" s="149"/>
      <c r="AW3324" s="70"/>
      <c r="AX3324" s="83"/>
      <c r="AY3324" s="82"/>
      <c r="AZ3324" s="82"/>
      <c r="BA3324" s="88"/>
      <c r="BB3324" s="85"/>
      <c r="BC3324" s="125"/>
      <c r="BD3324" s="149"/>
      <c r="BE3324" s="70"/>
      <c r="BF3324" s="83"/>
      <c r="BG3324" s="82"/>
      <c r="BH3324" s="82"/>
      <c r="BI3324" s="88"/>
      <c r="BJ3324" s="85"/>
      <c r="BK3324" s="125"/>
      <c r="BL3324" s="149"/>
      <c r="BM3324" s="70"/>
      <c r="BN3324" s="83"/>
      <c r="BO3324" s="82"/>
      <c r="BP3324" s="82"/>
      <c r="BQ3324" s="88"/>
      <c r="BR3324" s="85"/>
      <c r="BS3324" s="125"/>
      <c r="BT3324" s="149"/>
      <c r="BU3324" s="70"/>
      <c r="BV3324" s="83"/>
      <c r="BW3324" s="82"/>
      <c r="BX3324" s="82"/>
      <c r="BY3324" s="88"/>
      <c r="BZ3324" s="85"/>
      <c r="CA3324" s="125"/>
      <c r="CB3324" s="149"/>
      <c r="CC3324" s="70"/>
      <c r="CD3324" s="83"/>
      <c r="CE3324" s="82"/>
      <c r="CF3324" s="82"/>
      <c r="CG3324" s="88"/>
      <c r="CH3324" s="85"/>
      <c r="CI3324" s="125"/>
      <c r="CJ3324" s="149"/>
      <c r="CK3324" s="70"/>
      <c r="CL3324" s="83"/>
      <c r="CM3324" s="82"/>
      <c r="CN3324" s="82"/>
      <c r="CO3324" s="88"/>
      <c r="CP3324" s="85"/>
      <c r="CQ3324" s="125"/>
      <c r="CR3324" s="149"/>
      <c r="CS3324" s="70"/>
      <c r="CT3324" s="83"/>
      <c r="CU3324" s="82"/>
      <c r="CV3324" s="82"/>
      <c r="CW3324" s="88"/>
      <c r="CX3324" s="85"/>
      <c r="CY3324" s="125"/>
      <c r="CZ3324" s="149"/>
      <c r="DA3324" s="70"/>
      <c r="DB3324" s="83"/>
      <c r="DC3324" s="82"/>
      <c r="DD3324" s="82"/>
      <c r="DE3324" s="88"/>
      <c r="DF3324" s="85"/>
      <c r="DG3324" s="125"/>
      <c r="DH3324" s="149"/>
      <c r="DI3324" s="70"/>
      <c r="DJ3324" s="83"/>
      <c r="DK3324" s="82"/>
      <c r="DL3324" s="82"/>
      <c r="DM3324" s="88"/>
      <c r="DN3324" s="85"/>
      <c r="DO3324" s="125"/>
      <c r="DP3324" s="149"/>
      <c r="DQ3324" s="70"/>
      <c r="DR3324" s="83"/>
      <c r="DS3324" s="82"/>
      <c r="DT3324" s="82"/>
      <c r="DU3324" s="88"/>
      <c r="DV3324" s="85"/>
      <c r="DW3324" s="125"/>
      <c r="DX3324" s="149"/>
      <c r="DY3324" s="70"/>
      <c r="DZ3324" s="83"/>
      <c r="EA3324" s="82"/>
      <c r="EB3324" s="82"/>
      <c r="EC3324" s="88"/>
      <c r="ED3324" s="85"/>
      <c r="EE3324" s="125"/>
      <c r="EF3324" s="149"/>
      <c r="EG3324" s="70"/>
      <c r="EH3324" s="83"/>
      <c r="EI3324" s="82"/>
      <c r="EJ3324" s="82"/>
      <c r="EK3324" s="88"/>
      <c r="EL3324" s="85"/>
      <c r="EM3324" s="125"/>
      <c r="EN3324" s="149"/>
      <c r="EO3324" s="70"/>
      <c r="EP3324" s="83"/>
      <c r="EQ3324" s="82"/>
      <c r="ER3324" s="82"/>
      <c r="ES3324" s="88"/>
      <c r="ET3324" s="85"/>
      <c r="EU3324" s="125"/>
      <c r="EV3324" s="149"/>
      <c r="EW3324" s="70"/>
      <c r="EX3324" s="83"/>
      <c r="EY3324" s="82"/>
      <c r="EZ3324" s="82"/>
      <c r="FA3324" s="88"/>
      <c r="FB3324" s="85"/>
      <c r="FC3324" s="125"/>
      <c r="FD3324" s="149"/>
      <c r="FE3324" s="70"/>
      <c r="FF3324" s="83"/>
      <c r="FG3324" s="82"/>
      <c r="FH3324" s="82"/>
      <c r="FI3324" s="88"/>
      <c r="FJ3324" s="85"/>
      <c r="FK3324" s="125"/>
      <c r="FL3324" s="149"/>
      <c r="FM3324" s="70"/>
      <c r="FN3324" s="83"/>
      <c r="FO3324" s="82"/>
      <c r="FP3324" s="82"/>
      <c r="FQ3324" s="88"/>
      <c r="FR3324" s="85"/>
      <c r="FS3324" s="125"/>
      <c r="FT3324" s="149"/>
      <c r="FU3324" s="70"/>
      <c r="FV3324" s="83"/>
      <c r="FW3324" s="82"/>
      <c r="FX3324" s="82"/>
      <c r="FY3324" s="88"/>
      <c r="FZ3324" s="85"/>
      <c r="GA3324" s="125"/>
      <c r="GB3324" s="149"/>
      <c r="GC3324" s="70"/>
      <c r="GD3324" s="83"/>
      <c r="GE3324" s="82"/>
      <c r="GF3324" s="82"/>
      <c r="GG3324" s="88"/>
      <c r="GH3324" s="85"/>
      <c r="GI3324" s="125"/>
      <c r="GJ3324" s="149"/>
      <c r="GK3324" s="70"/>
      <c r="GL3324" s="83"/>
      <c r="GM3324" s="82"/>
      <c r="GN3324" s="82"/>
      <c r="GO3324" s="88"/>
      <c r="GP3324" s="85"/>
      <c r="GQ3324" s="125"/>
      <c r="GR3324" s="149"/>
      <c r="GS3324" s="70"/>
      <c r="GT3324" s="83"/>
      <c r="GU3324" s="82"/>
      <c r="GV3324" s="82"/>
      <c r="GW3324" s="88"/>
      <c r="GX3324" s="85"/>
      <c r="GY3324" s="125"/>
      <c r="GZ3324" s="149"/>
      <c r="HA3324" s="70"/>
      <c r="HB3324" s="83"/>
      <c r="HC3324" s="82"/>
      <c r="HD3324" s="82"/>
      <c r="HE3324" s="88"/>
      <c r="HF3324" s="85"/>
      <c r="HG3324" s="125"/>
      <c r="HH3324" s="149"/>
      <c r="HI3324" s="70"/>
      <c r="HJ3324" s="83"/>
      <c r="HK3324" s="82"/>
      <c r="HL3324" s="82"/>
      <c r="HM3324" s="88"/>
      <c r="HN3324" s="85"/>
      <c r="HO3324" s="125"/>
      <c r="HP3324" s="149"/>
      <c r="HQ3324" s="70"/>
      <c r="HR3324" s="83"/>
      <c r="HS3324" s="82"/>
      <c r="HT3324" s="82"/>
      <c r="HU3324" s="88"/>
      <c r="HV3324" s="85"/>
      <c r="HW3324" s="125"/>
      <c r="HX3324" s="149"/>
      <c r="HY3324" s="70"/>
      <c r="HZ3324" s="83"/>
      <c r="IA3324" s="82"/>
      <c r="IB3324" s="82"/>
      <c r="IC3324" s="88"/>
      <c r="ID3324" s="85"/>
      <c r="IE3324" s="125"/>
      <c r="IF3324" s="149"/>
      <c r="IG3324" s="70"/>
      <c r="IH3324" s="83"/>
      <c r="II3324" s="82"/>
      <c r="IJ3324" s="82"/>
      <c r="IK3324" s="88"/>
      <c r="IL3324" s="85"/>
      <c r="IM3324" s="125"/>
      <c r="IN3324" s="149"/>
      <c r="IO3324" s="70"/>
      <c r="IP3324" s="83"/>
      <c r="IQ3324" s="82"/>
      <c r="IR3324" s="82"/>
      <c r="IS3324" s="88"/>
      <c r="IT3324" s="85"/>
      <c r="IU3324" s="125"/>
      <c r="IV3324" s="149"/>
      <c r="IW3324" s="70"/>
      <c r="IX3324" s="83"/>
      <c r="IY3324" s="82"/>
      <c r="IZ3324" s="82"/>
      <c r="JA3324" s="88"/>
      <c r="JB3324" s="85"/>
      <c r="JC3324" s="125"/>
      <c r="JD3324" s="149"/>
      <c r="JE3324" s="70"/>
      <c r="JF3324" s="83"/>
      <c r="JG3324" s="82"/>
      <c r="JH3324" s="82"/>
      <c r="JI3324" s="88"/>
      <c r="JJ3324" s="85"/>
      <c r="JK3324" s="125"/>
      <c r="JL3324" s="149"/>
      <c r="JM3324" s="70"/>
      <c r="JN3324" s="83"/>
      <c r="JO3324" s="82"/>
      <c r="JP3324" s="82"/>
      <c r="JQ3324" s="88"/>
      <c r="JR3324" s="85"/>
      <c r="JS3324" s="125"/>
      <c r="JT3324" s="149"/>
      <c r="JU3324" s="70"/>
      <c r="JV3324" s="83"/>
      <c r="JW3324" s="82"/>
      <c r="JX3324" s="82"/>
      <c r="JY3324" s="88"/>
      <c r="JZ3324" s="85"/>
      <c r="KA3324" s="125"/>
      <c r="KB3324" s="149"/>
      <c r="KC3324" s="70"/>
      <c r="KD3324" s="83"/>
      <c r="KE3324" s="82"/>
      <c r="KF3324" s="82"/>
      <c r="KG3324" s="88"/>
      <c r="KH3324" s="85"/>
      <c r="KI3324" s="125"/>
      <c r="KJ3324" s="149"/>
      <c r="KK3324" s="70"/>
      <c r="KL3324" s="83"/>
      <c r="KM3324" s="82"/>
      <c r="KN3324" s="82"/>
      <c r="KO3324" s="88"/>
      <c r="KP3324" s="85"/>
      <c r="KQ3324" s="125"/>
      <c r="KR3324" s="149"/>
      <c r="KS3324" s="70"/>
      <c r="KT3324" s="83"/>
      <c r="KU3324" s="82"/>
      <c r="KV3324" s="82"/>
      <c r="KW3324" s="88"/>
      <c r="KX3324" s="85"/>
      <c r="KY3324" s="125"/>
      <c r="KZ3324" s="149"/>
      <c r="LA3324" s="70"/>
      <c r="LB3324" s="83"/>
      <c r="LC3324" s="82"/>
      <c r="LD3324" s="82"/>
      <c r="LE3324" s="88"/>
      <c r="LF3324" s="85"/>
      <c r="LG3324" s="125"/>
      <c r="LH3324" s="149"/>
      <c r="LI3324" s="70"/>
      <c r="LJ3324" s="83"/>
      <c r="LK3324" s="82"/>
      <c r="LL3324" s="82"/>
      <c r="LM3324" s="88"/>
      <c r="LN3324" s="85"/>
      <c r="LO3324" s="125"/>
      <c r="LP3324" s="149"/>
      <c r="LQ3324" s="70"/>
      <c r="LR3324" s="83"/>
      <c r="LS3324" s="82"/>
      <c r="LT3324" s="82"/>
      <c r="LU3324" s="88"/>
      <c r="LV3324" s="85"/>
      <c r="LW3324" s="125"/>
      <c r="LX3324" s="149"/>
      <c r="LY3324" s="70"/>
      <c r="LZ3324" s="83"/>
      <c r="MA3324" s="82"/>
      <c r="MB3324" s="82"/>
      <c r="MC3324" s="88"/>
      <c r="MD3324" s="85"/>
      <c r="ME3324" s="125"/>
      <c r="MF3324" s="149"/>
      <c r="MG3324" s="70"/>
      <c r="MH3324" s="83"/>
      <c r="MI3324" s="82"/>
      <c r="MJ3324" s="82"/>
      <c r="MK3324" s="88"/>
      <c r="ML3324" s="85"/>
      <c r="MM3324" s="125"/>
      <c r="MN3324" s="149"/>
      <c r="MO3324" s="70"/>
      <c r="MP3324" s="83"/>
      <c r="MQ3324" s="82"/>
      <c r="MR3324" s="82"/>
      <c r="MS3324" s="88"/>
      <c r="MT3324" s="85"/>
      <c r="MU3324" s="125"/>
      <c r="MV3324" s="149"/>
      <c r="MW3324" s="70"/>
      <c r="MX3324" s="83"/>
      <c r="MY3324" s="82"/>
      <c r="MZ3324" s="82"/>
      <c r="NA3324" s="88"/>
      <c r="NB3324" s="85"/>
      <c r="NC3324" s="125"/>
      <c r="ND3324" s="149"/>
      <c r="NE3324" s="70"/>
      <c r="NF3324" s="83"/>
      <c r="NG3324" s="82"/>
      <c r="NH3324" s="82"/>
      <c r="NI3324" s="88"/>
      <c r="NJ3324" s="85"/>
      <c r="NK3324" s="125"/>
      <c r="NL3324" s="149"/>
      <c r="NM3324" s="70"/>
      <c r="NN3324" s="83"/>
      <c r="NO3324" s="82"/>
      <c r="NP3324" s="82"/>
      <c r="NQ3324" s="88"/>
      <c r="NR3324" s="85"/>
      <c r="NS3324" s="125"/>
      <c r="NT3324" s="149"/>
      <c r="NU3324" s="70"/>
      <c r="NV3324" s="83"/>
      <c r="NW3324" s="82"/>
      <c r="NX3324" s="82"/>
      <c r="NY3324" s="88"/>
      <c r="NZ3324" s="85"/>
      <c r="OA3324" s="125"/>
      <c r="OB3324" s="149"/>
      <c r="OC3324" s="70"/>
      <c r="OD3324" s="83"/>
      <c r="OE3324" s="82"/>
      <c r="OF3324" s="82"/>
      <c r="OG3324" s="88"/>
      <c r="OH3324" s="85"/>
      <c r="OI3324" s="125"/>
      <c r="OJ3324" s="149"/>
      <c r="OK3324" s="70"/>
      <c r="OL3324" s="83"/>
      <c r="OM3324" s="82"/>
      <c r="ON3324" s="82"/>
      <c r="OO3324" s="88"/>
      <c r="OP3324" s="85"/>
      <c r="OQ3324" s="125"/>
      <c r="OR3324" s="149"/>
      <c r="OS3324" s="70"/>
      <c r="OT3324" s="83"/>
      <c r="OU3324" s="82"/>
      <c r="OV3324" s="82"/>
      <c r="OW3324" s="88"/>
      <c r="OX3324" s="85"/>
      <c r="OY3324" s="125"/>
      <c r="OZ3324" s="149"/>
      <c r="PA3324" s="70"/>
      <c r="PB3324" s="83"/>
      <c r="PC3324" s="82"/>
      <c r="PD3324" s="82"/>
      <c r="PE3324" s="88"/>
      <c r="PF3324" s="85"/>
      <c r="PG3324" s="125"/>
      <c r="PH3324" s="149"/>
      <c r="PI3324" s="70"/>
      <c r="PJ3324" s="83"/>
      <c r="PK3324" s="82"/>
      <c r="PL3324" s="82"/>
      <c r="PM3324" s="88"/>
      <c r="PN3324" s="85"/>
      <c r="PO3324" s="125"/>
      <c r="PP3324" s="149"/>
      <c r="PQ3324" s="70"/>
      <c r="PR3324" s="83"/>
      <c r="PS3324" s="82"/>
      <c r="PT3324" s="82"/>
      <c r="PU3324" s="88"/>
      <c r="PV3324" s="85"/>
      <c r="PW3324" s="125"/>
      <c r="PX3324" s="149"/>
      <c r="PY3324" s="70"/>
      <c r="PZ3324" s="83"/>
      <c r="QA3324" s="82"/>
      <c r="QB3324" s="82"/>
      <c r="QC3324" s="88"/>
      <c r="QD3324" s="85"/>
      <c r="QE3324" s="125"/>
      <c r="QF3324" s="149"/>
      <c r="QG3324" s="70"/>
      <c r="QH3324" s="83"/>
      <c r="QI3324" s="82"/>
      <c r="QJ3324" s="82"/>
      <c r="QK3324" s="88"/>
      <c r="QL3324" s="85"/>
      <c r="QM3324" s="125"/>
      <c r="QN3324" s="149"/>
      <c r="QO3324" s="70"/>
      <c r="QP3324" s="83"/>
      <c r="QQ3324" s="82"/>
      <c r="QR3324" s="82"/>
      <c r="QS3324" s="88"/>
      <c r="QT3324" s="85"/>
      <c r="QU3324" s="125"/>
      <c r="QV3324" s="149"/>
      <c r="QW3324" s="70"/>
      <c r="QX3324" s="83"/>
      <c r="QY3324" s="82"/>
      <c r="QZ3324" s="82"/>
      <c r="RA3324" s="88"/>
      <c r="RB3324" s="85"/>
      <c r="RC3324" s="125"/>
      <c r="RD3324" s="149"/>
      <c r="RE3324" s="70"/>
      <c r="RF3324" s="83"/>
      <c r="RG3324" s="82"/>
      <c r="RH3324" s="82"/>
      <c r="RI3324" s="88"/>
      <c r="RJ3324" s="85"/>
      <c r="RK3324" s="125"/>
      <c r="RL3324" s="149"/>
      <c r="RM3324" s="70"/>
      <c r="RN3324" s="83"/>
      <c r="RO3324" s="82"/>
      <c r="RP3324" s="82"/>
      <c r="RQ3324" s="88"/>
      <c r="RR3324" s="85"/>
      <c r="RS3324" s="125"/>
      <c r="RT3324" s="149"/>
      <c r="RU3324" s="70"/>
      <c r="RV3324" s="83"/>
      <c r="RW3324" s="82"/>
      <c r="RX3324" s="82"/>
      <c r="RY3324" s="88"/>
      <c r="RZ3324" s="85"/>
      <c r="SA3324" s="125"/>
      <c r="SB3324" s="149"/>
      <c r="SC3324" s="70"/>
      <c r="SD3324" s="83"/>
      <c r="SE3324" s="82"/>
      <c r="SF3324" s="82"/>
      <c r="SG3324" s="88"/>
      <c r="SH3324" s="85"/>
      <c r="SI3324" s="125"/>
      <c r="SJ3324" s="149"/>
      <c r="SK3324" s="70"/>
      <c r="SL3324" s="83"/>
      <c r="SM3324" s="82"/>
      <c r="SN3324" s="82"/>
      <c r="SO3324" s="88"/>
      <c r="SP3324" s="85"/>
      <c r="SQ3324" s="125"/>
      <c r="SR3324" s="149"/>
      <c r="SS3324" s="70"/>
      <c r="ST3324" s="83"/>
      <c r="SU3324" s="82"/>
      <c r="SV3324" s="82"/>
      <c r="SW3324" s="88"/>
      <c r="SX3324" s="85"/>
      <c r="SY3324" s="125"/>
      <c r="SZ3324" s="149"/>
      <c r="TA3324" s="70"/>
      <c r="TB3324" s="83"/>
      <c r="TC3324" s="82"/>
      <c r="TD3324" s="82"/>
      <c r="TE3324" s="88"/>
      <c r="TF3324" s="85"/>
      <c r="TG3324" s="125"/>
      <c r="TH3324" s="149"/>
      <c r="TI3324" s="70"/>
      <c r="TJ3324" s="83"/>
      <c r="TK3324" s="82"/>
      <c r="TL3324" s="82"/>
      <c r="TM3324" s="88"/>
      <c r="TN3324" s="85"/>
      <c r="TO3324" s="125"/>
      <c r="TP3324" s="149"/>
      <c r="TQ3324" s="70"/>
      <c r="TR3324" s="83"/>
      <c r="TS3324" s="82"/>
      <c r="TT3324" s="82"/>
      <c r="TU3324" s="88"/>
      <c r="TV3324" s="85"/>
      <c r="TW3324" s="125"/>
      <c r="TX3324" s="149"/>
      <c r="TY3324" s="70"/>
      <c r="TZ3324" s="83"/>
      <c r="UA3324" s="82"/>
      <c r="UB3324" s="82"/>
      <c r="UC3324" s="88"/>
      <c r="UD3324" s="85"/>
      <c r="UE3324" s="125"/>
      <c r="UF3324" s="149"/>
      <c r="UG3324" s="70"/>
      <c r="UH3324" s="83"/>
      <c r="UI3324" s="82"/>
      <c r="UJ3324" s="82"/>
      <c r="UK3324" s="88"/>
      <c r="UL3324" s="85"/>
      <c r="UM3324" s="125"/>
      <c r="UN3324" s="149"/>
      <c r="UO3324" s="70"/>
      <c r="UP3324" s="83"/>
      <c r="UQ3324" s="82"/>
      <c r="UR3324" s="82"/>
      <c r="US3324" s="88"/>
      <c r="UT3324" s="85"/>
      <c r="UU3324" s="125"/>
      <c r="UV3324" s="149"/>
      <c r="UW3324" s="70"/>
      <c r="UX3324" s="83"/>
      <c r="UY3324" s="82"/>
      <c r="UZ3324" s="82"/>
      <c r="VA3324" s="88"/>
      <c r="VB3324" s="85"/>
      <c r="VC3324" s="125"/>
      <c r="VD3324" s="149"/>
      <c r="VE3324" s="70"/>
      <c r="VF3324" s="83"/>
      <c r="VG3324" s="82"/>
      <c r="VH3324" s="82"/>
      <c r="VI3324" s="88"/>
      <c r="VJ3324" s="85"/>
      <c r="VK3324" s="125"/>
      <c r="VL3324" s="149"/>
      <c r="VM3324" s="70"/>
      <c r="VN3324" s="83"/>
      <c r="VO3324" s="82"/>
      <c r="VP3324" s="82"/>
      <c r="VQ3324" s="88"/>
      <c r="VR3324" s="85"/>
      <c r="VS3324" s="125"/>
      <c r="VT3324" s="149"/>
      <c r="VU3324" s="70"/>
      <c r="VV3324" s="83"/>
      <c r="VW3324" s="82"/>
      <c r="VX3324" s="82"/>
      <c r="VY3324" s="88"/>
      <c r="VZ3324" s="85"/>
      <c r="WA3324" s="125"/>
      <c r="WB3324" s="149"/>
      <c r="WC3324" s="70"/>
      <c r="WD3324" s="83"/>
      <c r="WE3324" s="82"/>
      <c r="WF3324" s="82"/>
      <c r="WG3324" s="88"/>
      <c r="WH3324" s="85"/>
      <c r="WI3324" s="125"/>
      <c r="WJ3324" s="149"/>
      <c r="WK3324" s="70"/>
      <c r="WL3324" s="83"/>
      <c r="WM3324" s="82"/>
      <c r="WN3324" s="82"/>
      <c r="WO3324" s="88"/>
      <c r="WP3324" s="85"/>
      <c r="WQ3324" s="125"/>
      <c r="WR3324" s="149"/>
      <c r="WS3324" s="70"/>
      <c r="WT3324" s="83"/>
      <c r="WU3324" s="82"/>
      <c r="WV3324" s="82"/>
      <c r="WW3324" s="88"/>
      <c r="WX3324" s="85"/>
      <c r="WY3324" s="125"/>
      <c r="WZ3324" s="149"/>
      <c r="XA3324" s="70"/>
      <c r="XB3324" s="83"/>
      <c r="XC3324" s="82"/>
      <c r="XD3324" s="82"/>
      <c r="XE3324" s="88"/>
      <c r="XF3324" s="85"/>
      <c r="XG3324" s="125"/>
      <c r="XH3324" s="149"/>
      <c r="XI3324" s="70"/>
      <c r="XJ3324" s="83"/>
      <c r="XK3324" s="82"/>
      <c r="XL3324" s="82"/>
      <c r="XM3324" s="88"/>
      <c r="XN3324" s="85"/>
      <c r="XO3324" s="125"/>
      <c r="XP3324" s="149"/>
      <c r="XQ3324" s="70"/>
      <c r="XR3324" s="83"/>
      <c r="XS3324" s="82"/>
      <c r="XT3324" s="82"/>
      <c r="XU3324" s="88"/>
      <c r="XV3324" s="85"/>
      <c r="XW3324" s="125"/>
      <c r="XX3324" s="149"/>
      <c r="XY3324" s="70"/>
      <c r="XZ3324" s="83"/>
      <c r="YA3324" s="82"/>
      <c r="YB3324" s="82"/>
      <c r="YC3324" s="88"/>
      <c r="YD3324" s="85"/>
      <c r="YE3324" s="125"/>
      <c r="YF3324" s="149"/>
      <c r="YG3324" s="70"/>
      <c r="YH3324" s="83"/>
      <c r="YI3324" s="82"/>
      <c r="YJ3324" s="82"/>
      <c r="YK3324" s="88"/>
      <c r="YL3324" s="85"/>
      <c r="YM3324" s="125"/>
      <c r="YN3324" s="149"/>
      <c r="YO3324" s="70"/>
      <c r="YP3324" s="83"/>
      <c r="YQ3324" s="82"/>
      <c r="YR3324" s="82"/>
      <c r="YS3324" s="88"/>
      <c r="YT3324" s="85"/>
      <c r="YU3324" s="125"/>
      <c r="YV3324" s="149"/>
      <c r="YW3324" s="70"/>
      <c r="YX3324" s="83"/>
      <c r="YY3324" s="82"/>
      <c r="YZ3324" s="82"/>
      <c r="ZA3324" s="88"/>
      <c r="ZB3324" s="85"/>
      <c r="ZC3324" s="125"/>
      <c r="ZD3324" s="149"/>
      <c r="ZE3324" s="70"/>
      <c r="ZF3324" s="83"/>
      <c r="ZG3324" s="82"/>
      <c r="ZH3324" s="82"/>
      <c r="ZI3324" s="88"/>
      <c r="ZJ3324" s="85"/>
      <c r="ZK3324" s="125"/>
      <c r="ZL3324" s="149"/>
      <c r="ZM3324" s="70"/>
      <c r="ZN3324" s="83"/>
      <c r="ZO3324" s="82"/>
      <c r="ZP3324" s="82"/>
      <c r="ZQ3324" s="88"/>
      <c r="ZR3324" s="85"/>
      <c r="ZS3324" s="125"/>
      <c r="ZT3324" s="149"/>
      <c r="ZU3324" s="70"/>
      <c r="ZV3324" s="83"/>
      <c r="ZW3324" s="82"/>
      <c r="ZX3324" s="82"/>
      <c r="ZY3324" s="88"/>
      <c r="ZZ3324" s="85"/>
      <c r="AAA3324" s="125"/>
      <c r="AAB3324" s="149"/>
      <c r="AAC3324" s="70"/>
      <c r="AAD3324" s="83"/>
      <c r="AAE3324" s="82"/>
      <c r="AAF3324" s="82"/>
      <c r="AAG3324" s="88"/>
      <c r="AAH3324" s="85"/>
      <c r="AAI3324" s="125"/>
      <c r="AAJ3324" s="149"/>
      <c r="AAK3324" s="70"/>
      <c r="AAL3324" s="83"/>
      <c r="AAM3324" s="82"/>
      <c r="AAN3324" s="82"/>
      <c r="AAO3324" s="88"/>
      <c r="AAP3324" s="85"/>
      <c r="AAQ3324" s="125"/>
      <c r="AAR3324" s="149"/>
      <c r="AAS3324" s="70"/>
      <c r="AAT3324" s="83"/>
      <c r="AAU3324" s="82"/>
      <c r="AAV3324" s="82"/>
      <c r="AAW3324" s="88"/>
      <c r="AAX3324" s="85"/>
      <c r="AAY3324" s="125"/>
      <c r="AAZ3324" s="149"/>
      <c r="ABA3324" s="70"/>
      <c r="ABB3324" s="83"/>
      <c r="ABC3324" s="82"/>
      <c r="ABD3324" s="82"/>
      <c r="ABE3324" s="88"/>
      <c r="ABF3324" s="85"/>
      <c r="ABG3324" s="125"/>
      <c r="ABH3324" s="149"/>
      <c r="ABI3324" s="70"/>
      <c r="ABJ3324" s="83"/>
      <c r="ABK3324" s="82"/>
      <c r="ABL3324" s="82"/>
      <c r="ABM3324" s="88"/>
      <c r="ABN3324" s="85"/>
      <c r="ABO3324" s="125"/>
      <c r="ABP3324" s="149"/>
      <c r="ABQ3324" s="70"/>
      <c r="ABR3324" s="83"/>
      <c r="ABS3324" s="82"/>
      <c r="ABT3324" s="82"/>
      <c r="ABU3324" s="88"/>
      <c r="ABV3324" s="85"/>
      <c r="ABW3324" s="125"/>
      <c r="ABX3324" s="149"/>
      <c r="ABY3324" s="70"/>
      <c r="ABZ3324" s="83"/>
      <c r="ACA3324" s="82"/>
      <c r="ACB3324" s="82"/>
      <c r="ACC3324" s="88"/>
      <c r="ACD3324" s="85"/>
      <c r="ACE3324" s="125"/>
      <c r="ACF3324" s="149"/>
      <c r="ACG3324" s="70"/>
      <c r="ACH3324" s="83"/>
      <c r="ACI3324" s="82"/>
      <c r="ACJ3324" s="82"/>
      <c r="ACK3324" s="88"/>
      <c r="ACL3324" s="85"/>
      <c r="ACM3324" s="125"/>
      <c r="ACN3324" s="149"/>
      <c r="ACO3324" s="70"/>
      <c r="ACP3324" s="83"/>
      <c r="ACQ3324" s="82"/>
      <c r="ACR3324" s="82"/>
      <c r="ACS3324" s="88"/>
      <c r="ACT3324" s="85"/>
      <c r="ACU3324" s="125"/>
      <c r="ACV3324" s="149"/>
      <c r="ACW3324" s="70"/>
      <c r="ACX3324" s="83"/>
      <c r="ACY3324" s="82"/>
      <c r="ACZ3324" s="82"/>
      <c r="ADA3324" s="88"/>
      <c r="ADB3324" s="85"/>
      <c r="ADC3324" s="125"/>
      <c r="ADD3324" s="149"/>
      <c r="ADE3324" s="70"/>
      <c r="ADF3324" s="83"/>
      <c r="ADG3324" s="82"/>
      <c r="ADH3324" s="82"/>
      <c r="ADI3324" s="88"/>
      <c r="ADJ3324" s="85"/>
      <c r="ADK3324" s="125"/>
      <c r="ADL3324" s="149"/>
      <c r="ADM3324" s="70"/>
      <c r="ADN3324" s="83"/>
      <c r="ADO3324" s="82"/>
      <c r="ADP3324" s="82"/>
      <c r="ADQ3324" s="88"/>
      <c r="ADR3324" s="85"/>
      <c r="ADS3324" s="125"/>
      <c r="ADT3324" s="149"/>
      <c r="ADU3324" s="70"/>
      <c r="ADV3324" s="83"/>
      <c r="ADW3324" s="82"/>
      <c r="ADX3324" s="82"/>
      <c r="ADY3324" s="88"/>
      <c r="ADZ3324" s="85"/>
      <c r="AEA3324" s="125"/>
      <c r="AEB3324" s="149"/>
      <c r="AEC3324" s="70"/>
      <c r="AED3324" s="83"/>
      <c r="AEE3324" s="82"/>
      <c r="AEF3324" s="82"/>
      <c r="AEG3324" s="88"/>
      <c r="AEH3324" s="85"/>
      <c r="AEI3324" s="125"/>
      <c r="AEJ3324" s="149"/>
      <c r="AEK3324" s="70"/>
      <c r="AEL3324" s="83"/>
      <c r="AEM3324" s="82"/>
      <c r="AEN3324" s="82"/>
      <c r="AEO3324" s="88"/>
      <c r="AEP3324" s="85"/>
      <c r="AEQ3324" s="125"/>
      <c r="AER3324" s="149"/>
      <c r="AES3324" s="70"/>
      <c r="AET3324" s="83"/>
      <c r="AEU3324" s="82"/>
      <c r="AEV3324" s="82"/>
      <c r="AEW3324" s="88"/>
      <c r="AEX3324" s="85"/>
      <c r="AEY3324" s="125"/>
      <c r="AEZ3324" s="149"/>
      <c r="AFA3324" s="70"/>
      <c r="AFB3324" s="83"/>
      <c r="AFC3324" s="82"/>
      <c r="AFD3324" s="82"/>
      <c r="AFE3324" s="88"/>
      <c r="AFF3324" s="85"/>
      <c r="AFG3324" s="125"/>
      <c r="AFH3324" s="149"/>
      <c r="AFI3324" s="70"/>
      <c r="AFJ3324" s="83"/>
      <c r="AFK3324" s="82"/>
      <c r="AFL3324" s="82"/>
      <c r="AFM3324" s="88"/>
      <c r="AFN3324" s="85"/>
      <c r="AFO3324" s="125"/>
      <c r="AFP3324" s="149"/>
      <c r="AFQ3324" s="70"/>
      <c r="AFR3324" s="83"/>
      <c r="AFS3324" s="82"/>
      <c r="AFT3324" s="82"/>
      <c r="AFU3324" s="88"/>
      <c r="AFV3324" s="85"/>
      <c r="AFW3324" s="125"/>
      <c r="AFX3324" s="149"/>
      <c r="AFY3324" s="70"/>
      <c r="AFZ3324" s="83"/>
      <c r="AGA3324" s="82"/>
      <c r="AGB3324" s="82"/>
      <c r="AGC3324" s="88"/>
      <c r="AGD3324" s="85"/>
      <c r="AGE3324" s="125"/>
      <c r="AGF3324" s="149"/>
      <c r="AGG3324" s="70"/>
      <c r="AGH3324" s="83"/>
      <c r="AGI3324" s="82"/>
      <c r="AGJ3324" s="82"/>
      <c r="AGK3324" s="88"/>
      <c r="AGL3324" s="85"/>
      <c r="AGM3324" s="125"/>
      <c r="AGN3324" s="149"/>
      <c r="AGO3324" s="70"/>
      <c r="AGP3324" s="83"/>
      <c r="AGQ3324" s="82"/>
      <c r="AGR3324" s="82"/>
      <c r="AGS3324" s="88"/>
      <c r="AGT3324" s="85"/>
      <c r="AGU3324" s="125"/>
      <c r="AGV3324" s="149"/>
      <c r="AGW3324" s="70"/>
      <c r="AGX3324" s="83"/>
      <c r="AGY3324" s="82"/>
      <c r="AGZ3324" s="82"/>
      <c r="AHA3324" s="88"/>
      <c r="AHB3324" s="85"/>
      <c r="AHC3324" s="125"/>
      <c r="AHD3324" s="149"/>
      <c r="AHE3324" s="70"/>
      <c r="AHF3324" s="83"/>
      <c r="AHG3324" s="82"/>
      <c r="AHH3324" s="82"/>
      <c r="AHI3324" s="88"/>
      <c r="AHJ3324" s="85"/>
      <c r="AHK3324" s="125"/>
      <c r="AHL3324" s="149"/>
      <c r="AHM3324" s="70"/>
      <c r="AHN3324" s="83"/>
      <c r="AHO3324" s="82"/>
      <c r="AHP3324" s="82"/>
      <c r="AHQ3324" s="88"/>
      <c r="AHR3324" s="85"/>
      <c r="AHS3324" s="125"/>
      <c r="AHT3324" s="149"/>
      <c r="AHU3324" s="70"/>
      <c r="AHV3324" s="83"/>
      <c r="AHW3324" s="82"/>
      <c r="AHX3324" s="82"/>
      <c r="AHY3324" s="88"/>
      <c r="AHZ3324" s="85"/>
      <c r="AIA3324" s="125"/>
      <c r="AIB3324" s="149"/>
      <c r="AIC3324" s="70"/>
      <c r="AID3324" s="83"/>
      <c r="AIE3324" s="82"/>
      <c r="AIF3324" s="82"/>
      <c r="AIG3324" s="88"/>
      <c r="AIH3324" s="85"/>
      <c r="AII3324" s="125"/>
      <c r="AIJ3324" s="149"/>
      <c r="AIK3324" s="70"/>
      <c r="AIL3324" s="83"/>
      <c r="AIM3324" s="82"/>
      <c r="AIN3324" s="82"/>
      <c r="AIO3324" s="88"/>
      <c r="AIP3324" s="85"/>
      <c r="AIQ3324" s="125"/>
      <c r="AIR3324" s="149"/>
      <c r="AIS3324" s="70"/>
      <c r="AIT3324" s="83"/>
      <c r="AIU3324" s="82"/>
      <c r="AIV3324" s="82"/>
      <c r="AIW3324" s="88"/>
      <c r="AIX3324" s="85"/>
      <c r="AIY3324" s="125"/>
      <c r="AIZ3324" s="149"/>
      <c r="AJA3324" s="70"/>
      <c r="AJB3324" s="83"/>
      <c r="AJC3324" s="82"/>
      <c r="AJD3324" s="82"/>
      <c r="AJE3324" s="88"/>
      <c r="AJF3324" s="85"/>
      <c r="AJG3324" s="125"/>
      <c r="AJH3324" s="149"/>
      <c r="AJI3324" s="70"/>
      <c r="AJJ3324" s="83"/>
      <c r="AJK3324" s="82"/>
      <c r="AJL3324" s="82"/>
      <c r="AJM3324" s="88"/>
      <c r="AJN3324" s="85"/>
      <c r="AJO3324" s="125"/>
      <c r="AJP3324" s="149"/>
      <c r="AJQ3324" s="70"/>
      <c r="AJR3324" s="83"/>
      <c r="AJS3324" s="82"/>
      <c r="AJT3324" s="82"/>
      <c r="AJU3324" s="88"/>
      <c r="AJV3324" s="85"/>
      <c r="AJW3324" s="125"/>
      <c r="AJX3324" s="149"/>
      <c r="AJY3324" s="70"/>
      <c r="AJZ3324" s="83"/>
      <c r="AKA3324" s="82"/>
      <c r="AKB3324" s="82"/>
      <c r="AKC3324" s="88"/>
      <c r="AKD3324" s="85"/>
      <c r="AKE3324" s="125"/>
      <c r="AKF3324" s="149"/>
      <c r="AKG3324" s="70"/>
      <c r="AKH3324" s="83"/>
      <c r="AKI3324" s="82"/>
      <c r="AKJ3324" s="82"/>
      <c r="AKK3324" s="88"/>
      <c r="AKL3324" s="85"/>
      <c r="AKM3324" s="125"/>
      <c r="AKN3324" s="149"/>
      <c r="AKO3324" s="70"/>
      <c r="AKP3324" s="83"/>
      <c r="AKQ3324" s="82"/>
      <c r="AKR3324" s="82"/>
      <c r="AKS3324" s="88"/>
      <c r="AKT3324" s="85"/>
      <c r="AKU3324" s="125"/>
      <c r="AKV3324" s="149"/>
      <c r="AKW3324" s="70"/>
      <c r="AKX3324" s="83"/>
      <c r="AKY3324" s="82"/>
      <c r="AKZ3324" s="82"/>
      <c r="ALA3324" s="88"/>
      <c r="ALB3324" s="85"/>
      <c r="ALC3324" s="125"/>
      <c r="ALD3324" s="149"/>
      <c r="ALE3324" s="70"/>
      <c r="ALF3324" s="83"/>
      <c r="ALG3324" s="82"/>
      <c r="ALH3324" s="82"/>
      <c r="ALI3324" s="88"/>
      <c r="ALJ3324" s="85"/>
      <c r="ALK3324" s="125"/>
      <c r="ALL3324" s="149"/>
      <c r="ALM3324" s="70"/>
      <c r="ALN3324" s="83"/>
      <c r="ALO3324" s="82"/>
      <c r="ALP3324" s="82"/>
      <c r="ALQ3324" s="88"/>
      <c r="ALR3324" s="85"/>
      <c r="ALS3324" s="125"/>
      <c r="ALT3324" s="149"/>
      <c r="ALU3324" s="70"/>
      <c r="ALV3324" s="83"/>
      <c r="ALW3324" s="82"/>
      <c r="ALX3324" s="82"/>
      <c r="ALY3324" s="88"/>
      <c r="ALZ3324" s="85"/>
      <c r="AMA3324" s="125"/>
      <c r="AMB3324" s="149"/>
      <c r="AMC3324" s="70"/>
      <c r="AMD3324" s="83"/>
      <c r="AME3324" s="82"/>
      <c r="AMF3324" s="82"/>
      <c r="AMG3324" s="88"/>
      <c r="AMH3324" s="85"/>
      <c r="AMI3324" s="125"/>
      <c r="AMJ3324" s="149"/>
      <c r="AMK3324" s="70"/>
      <c r="AML3324" s="83"/>
      <c r="AMM3324" s="82"/>
      <c r="AMN3324" s="82"/>
      <c r="AMO3324" s="88"/>
      <c r="AMP3324" s="85"/>
      <c r="AMQ3324" s="125"/>
      <c r="AMR3324" s="149"/>
      <c r="AMS3324" s="70"/>
      <c r="AMT3324" s="83"/>
      <c r="AMU3324" s="82"/>
      <c r="AMV3324" s="82"/>
      <c r="AMW3324" s="88"/>
      <c r="AMX3324" s="85"/>
      <c r="AMY3324" s="125"/>
      <c r="AMZ3324" s="149"/>
      <c r="ANA3324" s="70"/>
      <c r="ANB3324" s="83"/>
      <c r="ANC3324" s="82"/>
      <c r="AND3324" s="82"/>
      <c r="ANE3324" s="88"/>
      <c r="ANF3324" s="85"/>
      <c r="ANG3324" s="125"/>
      <c r="ANH3324" s="149"/>
      <c r="ANI3324" s="70"/>
      <c r="ANJ3324" s="83"/>
      <c r="ANK3324" s="82"/>
      <c r="ANL3324" s="82"/>
      <c r="ANM3324" s="88"/>
      <c r="ANN3324" s="85"/>
      <c r="ANO3324" s="125"/>
      <c r="ANP3324" s="149"/>
      <c r="ANQ3324" s="70"/>
      <c r="ANR3324" s="83"/>
      <c r="ANS3324" s="82"/>
      <c r="ANT3324" s="82"/>
      <c r="ANU3324" s="88"/>
      <c r="ANV3324" s="85"/>
      <c r="ANW3324" s="125"/>
      <c r="ANX3324" s="149"/>
      <c r="ANY3324" s="70"/>
      <c r="ANZ3324" s="83"/>
      <c r="AOA3324" s="82"/>
      <c r="AOB3324" s="82"/>
      <c r="AOC3324" s="88"/>
      <c r="AOD3324" s="85"/>
      <c r="AOE3324" s="125"/>
      <c r="AOF3324" s="149"/>
      <c r="AOG3324" s="70"/>
      <c r="AOH3324" s="83"/>
      <c r="AOI3324" s="82"/>
      <c r="AOJ3324" s="82"/>
      <c r="AOK3324" s="88"/>
      <c r="AOL3324" s="85"/>
      <c r="AOM3324" s="125"/>
      <c r="AON3324" s="149"/>
      <c r="AOO3324" s="70"/>
      <c r="AOP3324" s="83"/>
      <c r="AOQ3324" s="82"/>
      <c r="AOR3324" s="82"/>
      <c r="AOS3324" s="88"/>
      <c r="AOT3324" s="85"/>
      <c r="AOU3324" s="125"/>
      <c r="AOV3324" s="149"/>
      <c r="AOW3324" s="70"/>
      <c r="AOX3324" s="83"/>
      <c r="AOY3324" s="82"/>
      <c r="AOZ3324" s="82"/>
      <c r="APA3324" s="88"/>
      <c r="APB3324" s="85"/>
      <c r="APC3324" s="125"/>
      <c r="APD3324" s="149"/>
      <c r="APE3324" s="70"/>
      <c r="APF3324" s="83"/>
      <c r="APG3324" s="82"/>
      <c r="APH3324" s="82"/>
      <c r="API3324" s="88"/>
      <c r="APJ3324" s="85"/>
      <c r="APK3324" s="125"/>
      <c r="APL3324" s="149"/>
      <c r="APM3324" s="70"/>
      <c r="APN3324" s="83"/>
      <c r="APO3324" s="82"/>
      <c r="APP3324" s="82"/>
      <c r="APQ3324" s="88"/>
      <c r="APR3324" s="85"/>
      <c r="APS3324" s="125"/>
      <c r="APT3324" s="149"/>
      <c r="APU3324" s="70"/>
      <c r="APV3324" s="83"/>
      <c r="APW3324" s="82"/>
      <c r="APX3324" s="82"/>
      <c r="APY3324" s="88"/>
      <c r="APZ3324" s="85"/>
      <c r="AQA3324" s="125"/>
      <c r="AQB3324" s="149"/>
      <c r="AQC3324" s="70"/>
      <c r="AQD3324" s="83"/>
      <c r="AQE3324" s="82"/>
      <c r="AQF3324" s="82"/>
      <c r="AQG3324" s="88"/>
      <c r="AQH3324" s="85"/>
      <c r="AQI3324" s="125"/>
      <c r="AQJ3324" s="149"/>
      <c r="AQK3324" s="70"/>
      <c r="AQL3324" s="83"/>
      <c r="AQM3324" s="82"/>
      <c r="AQN3324" s="82"/>
      <c r="AQO3324" s="88"/>
      <c r="AQP3324" s="85"/>
      <c r="AQQ3324" s="125"/>
      <c r="AQR3324" s="149"/>
      <c r="AQS3324" s="70"/>
      <c r="AQT3324" s="83"/>
      <c r="AQU3324" s="82"/>
      <c r="AQV3324" s="82"/>
      <c r="AQW3324" s="88"/>
      <c r="AQX3324" s="85"/>
      <c r="AQY3324" s="125"/>
      <c r="AQZ3324" s="149"/>
      <c r="ARA3324" s="70"/>
      <c r="ARB3324" s="83"/>
      <c r="ARC3324" s="82"/>
      <c r="ARD3324" s="82"/>
      <c r="ARE3324" s="88"/>
      <c r="ARF3324" s="85"/>
      <c r="ARG3324" s="125"/>
      <c r="ARH3324" s="149"/>
      <c r="ARI3324" s="70"/>
      <c r="ARJ3324" s="83"/>
      <c r="ARK3324" s="82"/>
      <c r="ARL3324" s="82"/>
      <c r="ARM3324" s="88"/>
      <c r="ARN3324" s="85"/>
      <c r="ARO3324" s="125"/>
      <c r="ARP3324" s="149"/>
      <c r="ARQ3324" s="70"/>
      <c r="ARR3324" s="83"/>
      <c r="ARS3324" s="82"/>
      <c r="ART3324" s="82"/>
      <c r="ARU3324" s="88"/>
      <c r="ARV3324" s="85"/>
      <c r="ARW3324" s="125"/>
      <c r="ARX3324" s="149"/>
      <c r="ARY3324" s="70"/>
      <c r="ARZ3324" s="83"/>
      <c r="ASA3324" s="82"/>
      <c r="ASB3324" s="82"/>
      <c r="ASC3324" s="88"/>
      <c r="ASD3324" s="85"/>
      <c r="ASE3324" s="125"/>
      <c r="ASF3324" s="149"/>
      <c r="ASG3324" s="70"/>
      <c r="ASH3324" s="83"/>
      <c r="ASI3324" s="82"/>
      <c r="ASJ3324" s="82"/>
      <c r="ASK3324" s="88"/>
      <c r="ASL3324" s="85"/>
      <c r="ASM3324" s="125"/>
      <c r="ASN3324" s="149"/>
      <c r="ASO3324" s="70"/>
      <c r="ASP3324" s="83"/>
      <c r="ASQ3324" s="82"/>
      <c r="ASR3324" s="82"/>
      <c r="ASS3324" s="88"/>
      <c r="AST3324" s="85"/>
      <c r="ASU3324" s="125"/>
      <c r="ASV3324" s="149"/>
      <c r="ASW3324" s="70"/>
      <c r="ASX3324" s="83"/>
      <c r="ASY3324" s="82"/>
      <c r="ASZ3324" s="82"/>
      <c r="ATA3324" s="88"/>
      <c r="ATB3324" s="85"/>
      <c r="ATC3324" s="125"/>
      <c r="ATD3324" s="149"/>
      <c r="ATE3324" s="70"/>
      <c r="ATF3324" s="83"/>
      <c r="ATG3324" s="82"/>
      <c r="ATH3324" s="82"/>
      <c r="ATI3324" s="88"/>
      <c r="ATJ3324" s="85"/>
      <c r="ATK3324" s="125"/>
      <c r="ATL3324" s="149"/>
      <c r="ATM3324" s="70"/>
      <c r="ATN3324" s="83"/>
      <c r="ATO3324" s="82"/>
      <c r="ATP3324" s="82"/>
      <c r="ATQ3324" s="88"/>
      <c r="ATR3324" s="85"/>
      <c r="ATS3324" s="125"/>
      <c r="ATT3324" s="149"/>
      <c r="ATU3324" s="70"/>
      <c r="ATV3324" s="83"/>
      <c r="ATW3324" s="82"/>
      <c r="ATX3324" s="82"/>
      <c r="ATY3324" s="88"/>
      <c r="ATZ3324" s="85"/>
      <c r="AUA3324" s="125"/>
      <c r="AUB3324" s="149"/>
      <c r="AUC3324" s="70"/>
      <c r="AUD3324" s="83"/>
      <c r="AUE3324" s="82"/>
      <c r="AUF3324" s="82"/>
      <c r="AUG3324" s="88"/>
      <c r="AUH3324" s="85"/>
      <c r="AUI3324" s="125"/>
      <c r="AUJ3324" s="149"/>
      <c r="AUK3324" s="70"/>
      <c r="AUL3324" s="83"/>
      <c r="AUM3324" s="82"/>
      <c r="AUN3324" s="82"/>
      <c r="AUO3324" s="88"/>
      <c r="AUP3324" s="85"/>
      <c r="AUQ3324" s="125"/>
      <c r="AUR3324" s="149"/>
      <c r="AUS3324" s="70"/>
      <c r="AUT3324" s="83"/>
      <c r="AUU3324" s="82"/>
      <c r="AUV3324" s="82"/>
      <c r="AUW3324" s="88"/>
      <c r="AUX3324" s="85"/>
      <c r="AUY3324" s="125"/>
      <c r="AUZ3324" s="149"/>
      <c r="AVA3324" s="70"/>
      <c r="AVB3324" s="83"/>
      <c r="AVC3324" s="82"/>
      <c r="AVD3324" s="82"/>
      <c r="AVE3324" s="88"/>
      <c r="AVF3324" s="85"/>
      <c r="AVG3324" s="125"/>
      <c r="AVH3324" s="149"/>
      <c r="AVI3324" s="70"/>
      <c r="AVJ3324" s="83"/>
      <c r="AVK3324" s="82"/>
      <c r="AVL3324" s="82"/>
      <c r="AVM3324" s="88"/>
      <c r="AVN3324" s="85"/>
      <c r="AVO3324" s="125"/>
      <c r="AVP3324" s="149"/>
      <c r="AVQ3324" s="70"/>
      <c r="AVR3324" s="83"/>
      <c r="AVS3324" s="82"/>
      <c r="AVT3324" s="82"/>
      <c r="AVU3324" s="88"/>
      <c r="AVV3324" s="85"/>
      <c r="AVW3324" s="125"/>
      <c r="AVX3324" s="149"/>
      <c r="AVY3324" s="70"/>
      <c r="AVZ3324" s="83"/>
      <c r="AWA3324" s="82"/>
      <c r="AWB3324" s="82"/>
      <c r="AWC3324" s="88"/>
      <c r="AWD3324" s="85"/>
      <c r="AWE3324" s="125"/>
      <c r="AWF3324" s="149"/>
      <c r="AWG3324" s="70"/>
      <c r="AWH3324" s="83"/>
      <c r="AWI3324" s="82"/>
      <c r="AWJ3324" s="82"/>
      <c r="AWK3324" s="88"/>
      <c r="AWL3324" s="85"/>
      <c r="AWM3324" s="125"/>
      <c r="AWN3324" s="149"/>
      <c r="AWO3324" s="70"/>
      <c r="AWP3324" s="83"/>
      <c r="AWQ3324" s="82"/>
      <c r="AWR3324" s="82"/>
      <c r="AWS3324" s="88"/>
      <c r="AWT3324" s="85"/>
      <c r="AWU3324" s="125"/>
      <c r="AWV3324" s="149"/>
      <c r="AWW3324" s="70"/>
      <c r="AWX3324" s="83"/>
      <c r="AWY3324" s="82"/>
      <c r="AWZ3324" s="82"/>
      <c r="AXA3324" s="88"/>
      <c r="AXB3324" s="85"/>
      <c r="AXC3324" s="125"/>
      <c r="AXD3324" s="149"/>
      <c r="AXE3324" s="70"/>
      <c r="AXF3324" s="83"/>
      <c r="AXG3324" s="82"/>
      <c r="AXH3324" s="82"/>
      <c r="AXI3324" s="88"/>
      <c r="AXJ3324" s="85"/>
      <c r="AXK3324" s="125"/>
      <c r="AXL3324" s="149"/>
      <c r="AXM3324" s="70"/>
      <c r="AXN3324" s="83"/>
      <c r="AXO3324" s="82"/>
      <c r="AXP3324" s="82"/>
      <c r="AXQ3324" s="88"/>
      <c r="AXR3324" s="85"/>
      <c r="AXS3324" s="125"/>
      <c r="AXT3324" s="149"/>
      <c r="AXU3324" s="70"/>
      <c r="AXV3324" s="83"/>
      <c r="AXW3324" s="82"/>
      <c r="AXX3324" s="82"/>
      <c r="AXY3324" s="88"/>
      <c r="AXZ3324" s="85"/>
      <c r="AYA3324" s="125"/>
      <c r="AYB3324" s="149"/>
      <c r="AYC3324" s="70"/>
      <c r="AYD3324" s="83"/>
      <c r="AYE3324" s="82"/>
      <c r="AYF3324" s="82"/>
      <c r="AYG3324" s="88"/>
      <c r="AYH3324" s="85"/>
      <c r="AYI3324" s="125"/>
      <c r="AYJ3324" s="149"/>
      <c r="AYK3324" s="70"/>
      <c r="AYL3324" s="83"/>
      <c r="AYM3324" s="82"/>
      <c r="AYN3324" s="82"/>
      <c r="AYO3324" s="88"/>
      <c r="AYP3324" s="85"/>
      <c r="AYQ3324" s="125"/>
      <c r="AYR3324" s="149"/>
      <c r="AYS3324" s="70"/>
      <c r="AYT3324" s="83"/>
      <c r="AYU3324" s="82"/>
      <c r="AYV3324" s="82"/>
      <c r="AYW3324" s="88"/>
      <c r="AYX3324" s="85"/>
      <c r="AYY3324" s="125"/>
      <c r="AYZ3324" s="149"/>
      <c r="AZA3324" s="70"/>
      <c r="AZB3324" s="83"/>
      <c r="AZC3324" s="82"/>
      <c r="AZD3324" s="82"/>
      <c r="AZE3324" s="88"/>
      <c r="AZF3324" s="85"/>
      <c r="AZG3324" s="125"/>
      <c r="AZH3324" s="149"/>
      <c r="AZI3324" s="70"/>
      <c r="AZJ3324" s="83"/>
      <c r="AZK3324" s="82"/>
      <c r="AZL3324" s="82"/>
      <c r="AZM3324" s="88"/>
      <c r="AZN3324" s="85"/>
      <c r="AZO3324" s="125"/>
      <c r="AZP3324" s="149"/>
      <c r="AZQ3324" s="70"/>
      <c r="AZR3324" s="83"/>
      <c r="AZS3324" s="82"/>
      <c r="AZT3324" s="82"/>
      <c r="AZU3324" s="88"/>
      <c r="AZV3324" s="85"/>
      <c r="AZW3324" s="125"/>
      <c r="AZX3324" s="149"/>
      <c r="AZY3324" s="70"/>
      <c r="AZZ3324" s="83"/>
      <c r="BAA3324" s="82"/>
      <c r="BAB3324" s="82"/>
      <c r="BAC3324" s="88"/>
      <c r="BAD3324" s="85"/>
      <c r="BAE3324" s="125"/>
      <c r="BAF3324" s="149"/>
      <c r="BAG3324" s="70"/>
      <c r="BAH3324" s="83"/>
      <c r="BAI3324" s="82"/>
      <c r="BAJ3324" s="82"/>
      <c r="BAK3324" s="88"/>
      <c r="BAL3324" s="85"/>
      <c r="BAM3324" s="125"/>
      <c r="BAN3324" s="149"/>
      <c r="BAO3324" s="70"/>
      <c r="BAP3324" s="83"/>
      <c r="BAQ3324" s="82"/>
      <c r="BAR3324" s="82"/>
      <c r="BAS3324" s="88"/>
      <c r="BAT3324" s="85"/>
      <c r="BAU3324" s="125"/>
      <c r="BAV3324" s="149"/>
      <c r="BAW3324" s="70"/>
      <c r="BAX3324" s="83"/>
      <c r="BAY3324" s="82"/>
      <c r="BAZ3324" s="82"/>
      <c r="BBA3324" s="88"/>
      <c r="BBB3324" s="85"/>
      <c r="BBC3324" s="125"/>
      <c r="BBD3324" s="149"/>
      <c r="BBE3324" s="70"/>
      <c r="BBF3324" s="83"/>
      <c r="BBG3324" s="82"/>
      <c r="BBH3324" s="82"/>
      <c r="BBI3324" s="88"/>
      <c r="BBJ3324" s="85"/>
      <c r="BBK3324" s="125"/>
      <c r="BBL3324" s="149"/>
      <c r="BBM3324" s="70"/>
      <c r="BBN3324" s="83"/>
      <c r="BBO3324" s="82"/>
      <c r="BBP3324" s="82"/>
      <c r="BBQ3324" s="88"/>
      <c r="BBR3324" s="85"/>
      <c r="BBS3324" s="125"/>
      <c r="BBT3324" s="149"/>
      <c r="BBU3324" s="70"/>
      <c r="BBV3324" s="83"/>
      <c r="BBW3324" s="82"/>
      <c r="BBX3324" s="82"/>
      <c r="BBY3324" s="88"/>
      <c r="BBZ3324" s="85"/>
      <c r="BCA3324" s="125"/>
      <c r="BCB3324" s="149"/>
      <c r="BCC3324" s="70"/>
      <c r="BCD3324" s="83"/>
      <c r="BCE3324" s="82"/>
      <c r="BCF3324" s="82"/>
      <c r="BCG3324" s="88"/>
      <c r="BCH3324" s="85"/>
      <c r="BCI3324" s="125"/>
      <c r="BCJ3324" s="149"/>
      <c r="BCK3324" s="70"/>
      <c r="BCL3324" s="83"/>
      <c r="BCM3324" s="82"/>
      <c r="BCN3324" s="82"/>
      <c r="BCO3324" s="88"/>
      <c r="BCP3324" s="85"/>
      <c r="BCQ3324" s="125"/>
      <c r="BCR3324" s="149"/>
      <c r="BCS3324" s="70"/>
      <c r="BCT3324" s="83"/>
      <c r="BCU3324" s="82"/>
      <c r="BCV3324" s="82"/>
      <c r="BCW3324" s="88"/>
      <c r="BCX3324" s="85"/>
      <c r="BCY3324" s="125"/>
      <c r="BCZ3324" s="149"/>
      <c r="BDA3324" s="70"/>
      <c r="BDB3324" s="83"/>
      <c r="BDC3324" s="82"/>
      <c r="BDD3324" s="82"/>
      <c r="BDE3324" s="88"/>
      <c r="BDF3324" s="85"/>
      <c r="BDG3324" s="125"/>
      <c r="BDH3324" s="149"/>
      <c r="BDI3324" s="70"/>
      <c r="BDJ3324" s="83"/>
      <c r="BDK3324" s="82"/>
      <c r="BDL3324" s="82"/>
      <c r="BDM3324" s="88"/>
      <c r="BDN3324" s="85"/>
      <c r="BDO3324" s="125"/>
      <c r="BDP3324" s="149"/>
      <c r="BDQ3324" s="70"/>
      <c r="BDR3324" s="83"/>
      <c r="BDS3324" s="82"/>
      <c r="BDT3324" s="82"/>
      <c r="BDU3324" s="88"/>
      <c r="BDV3324" s="85"/>
      <c r="BDW3324" s="125"/>
      <c r="BDX3324" s="149"/>
      <c r="BDY3324" s="70"/>
      <c r="BDZ3324" s="83"/>
      <c r="BEA3324" s="82"/>
      <c r="BEB3324" s="82"/>
      <c r="BEC3324" s="88"/>
      <c r="BED3324" s="85"/>
      <c r="BEE3324" s="125"/>
      <c r="BEF3324" s="149"/>
      <c r="BEG3324" s="70"/>
      <c r="BEH3324" s="83"/>
      <c r="BEI3324" s="82"/>
      <c r="BEJ3324" s="82"/>
      <c r="BEK3324" s="88"/>
      <c r="BEL3324" s="85"/>
      <c r="BEM3324" s="125"/>
      <c r="BEN3324" s="149"/>
      <c r="BEO3324" s="70"/>
      <c r="BEP3324" s="83"/>
      <c r="BEQ3324" s="82"/>
      <c r="BER3324" s="82"/>
      <c r="BES3324" s="88"/>
      <c r="BET3324" s="85"/>
      <c r="BEU3324" s="125"/>
      <c r="BEV3324" s="149"/>
      <c r="BEW3324" s="70"/>
      <c r="BEX3324" s="83"/>
      <c r="BEY3324" s="82"/>
      <c r="BEZ3324" s="82"/>
      <c r="BFA3324" s="88"/>
      <c r="BFB3324" s="85"/>
      <c r="BFC3324" s="125"/>
      <c r="BFD3324" s="149"/>
      <c r="BFE3324" s="70"/>
      <c r="BFF3324" s="83"/>
      <c r="BFG3324" s="82"/>
      <c r="BFH3324" s="82"/>
      <c r="BFI3324" s="88"/>
      <c r="BFJ3324" s="85"/>
      <c r="BFK3324" s="125"/>
      <c r="BFL3324" s="149"/>
      <c r="BFM3324" s="70"/>
      <c r="BFN3324" s="83"/>
      <c r="BFO3324" s="82"/>
      <c r="BFP3324" s="82"/>
      <c r="BFQ3324" s="88"/>
      <c r="BFR3324" s="85"/>
      <c r="BFS3324" s="125"/>
      <c r="BFT3324" s="149"/>
      <c r="BFU3324" s="70"/>
      <c r="BFV3324" s="83"/>
      <c r="BFW3324" s="82"/>
      <c r="BFX3324" s="82"/>
      <c r="BFY3324" s="88"/>
      <c r="BFZ3324" s="85"/>
      <c r="BGA3324" s="125"/>
      <c r="BGB3324" s="149"/>
      <c r="BGC3324" s="70"/>
      <c r="BGD3324" s="83"/>
      <c r="BGE3324" s="82"/>
      <c r="BGF3324" s="82"/>
      <c r="BGG3324" s="88"/>
      <c r="BGH3324" s="85"/>
      <c r="BGI3324" s="125"/>
      <c r="BGJ3324" s="149"/>
      <c r="BGK3324" s="70"/>
      <c r="BGL3324" s="83"/>
      <c r="BGM3324" s="82"/>
      <c r="BGN3324" s="82"/>
      <c r="BGO3324" s="88"/>
      <c r="BGP3324" s="85"/>
      <c r="BGQ3324" s="125"/>
      <c r="BGR3324" s="149"/>
      <c r="BGS3324" s="70"/>
      <c r="BGT3324" s="83"/>
      <c r="BGU3324" s="82"/>
      <c r="BGV3324" s="82"/>
      <c r="BGW3324" s="88"/>
      <c r="BGX3324" s="85"/>
      <c r="BGY3324" s="125"/>
      <c r="BGZ3324" s="149"/>
      <c r="BHA3324" s="70"/>
      <c r="BHB3324" s="83"/>
      <c r="BHC3324" s="82"/>
      <c r="BHD3324" s="82"/>
      <c r="BHE3324" s="88"/>
      <c r="BHF3324" s="85"/>
      <c r="BHG3324" s="125"/>
      <c r="BHH3324" s="149"/>
      <c r="BHI3324" s="70"/>
      <c r="BHJ3324" s="83"/>
      <c r="BHK3324" s="82"/>
      <c r="BHL3324" s="82"/>
      <c r="BHM3324" s="88"/>
      <c r="BHN3324" s="85"/>
      <c r="BHO3324" s="125"/>
      <c r="BHP3324" s="149"/>
      <c r="BHQ3324" s="70"/>
      <c r="BHR3324" s="83"/>
      <c r="BHS3324" s="82"/>
      <c r="BHT3324" s="82"/>
      <c r="BHU3324" s="88"/>
      <c r="BHV3324" s="85"/>
      <c r="BHW3324" s="125"/>
      <c r="BHX3324" s="149"/>
      <c r="BHY3324" s="70"/>
      <c r="BHZ3324" s="83"/>
      <c r="BIA3324" s="82"/>
      <c r="BIB3324" s="82"/>
      <c r="BIC3324" s="88"/>
      <c r="BID3324" s="85"/>
      <c r="BIE3324" s="125"/>
      <c r="BIF3324" s="149"/>
      <c r="BIG3324" s="70"/>
      <c r="BIH3324" s="83"/>
      <c r="BII3324" s="82"/>
      <c r="BIJ3324" s="82"/>
      <c r="BIK3324" s="88"/>
      <c r="BIL3324" s="85"/>
      <c r="BIM3324" s="125"/>
      <c r="BIN3324" s="149"/>
      <c r="BIO3324" s="70"/>
      <c r="BIP3324" s="83"/>
      <c r="BIQ3324" s="82"/>
      <c r="BIR3324" s="82"/>
      <c r="BIS3324" s="88"/>
      <c r="BIT3324" s="85"/>
      <c r="BIU3324" s="125"/>
      <c r="BIV3324" s="149"/>
      <c r="BIW3324" s="70"/>
      <c r="BIX3324" s="83"/>
      <c r="BIY3324" s="82"/>
      <c r="BIZ3324" s="82"/>
      <c r="BJA3324" s="88"/>
      <c r="BJB3324" s="85"/>
      <c r="BJC3324" s="125"/>
      <c r="BJD3324" s="149"/>
      <c r="BJE3324" s="70"/>
      <c r="BJF3324" s="83"/>
      <c r="BJG3324" s="82"/>
      <c r="BJH3324" s="82"/>
      <c r="BJI3324" s="88"/>
      <c r="BJJ3324" s="85"/>
      <c r="BJK3324" s="125"/>
      <c r="BJL3324" s="149"/>
      <c r="BJM3324" s="70"/>
      <c r="BJN3324" s="83"/>
      <c r="BJO3324" s="82"/>
      <c r="BJP3324" s="82"/>
      <c r="BJQ3324" s="88"/>
      <c r="BJR3324" s="85"/>
      <c r="BJS3324" s="125"/>
      <c r="BJT3324" s="149"/>
      <c r="BJU3324" s="70"/>
      <c r="BJV3324" s="83"/>
      <c r="BJW3324" s="82"/>
      <c r="BJX3324" s="82"/>
      <c r="BJY3324" s="88"/>
      <c r="BJZ3324" s="85"/>
      <c r="BKA3324" s="125"/>
      <c r="BKB3324" s="149"/>
      <c r="BKC3324" s="70"/>
      <c r="BKD3324" s="83"/>
      <c r="BKE3324" s="82"/>
      <c r="BKF3324" s="82"/>
      <c r="BKG3324" s="88"/>
      <c r="BKH3324" s="85"/>
      <c r="BKI3324" s="125"/>
      <c r="BKJ3324" s="149"/>
      <c r="BKK3324" s="70"/>
      <c r="BKL3324" s="83"/>
      <c r="BKM3324" s="82"/>
      <c r="BKN3324" s="82"/>
      <c r="BKO3324" s="88"/>
      <c r="BKP3324" s="85"/>
      <c r="BKQ3324" s="125"/>
      <c r="BKR3324" s="149"/>
      <c r="BKS3324" s="70"/>
      <c r="BKT3324" s="83"/>
      <c r="BKU3324" s="82"/>
      <c r="BKV3324" s="82"/>
      <c r="BKW3324" s="88"/>
      <c r="BKX3324" s="85"/>
      <c r="BKY3324" s="125"/>
      <c r="BKZ3324" s="149"/>
      <c r="BLA3324" s="70"/>
      <c r="BLB3324" s="83"/>
      <c r="BLC3324" s="82"/>
      <c r="BLD3324" s="82"/>
      <c r="BLE3324" s="88"/>
      <c r="BLF3324" s="85"/>
      <c r="BLG3324" s="125"/>
      <c r="BLH3324" s="149"/>
      <c r="BLI3324" s="70"/>
      <c r="BLJ3324" s="83"/>
      <c r="BLK3324" s="82"/>
      <c r="BLL3324" s="82"/>
      <c r="BLM3324" s="88"/>
      <c r="BLN3324" s="85"/>
      <c r="BLO3324" s="125"/>
      <c r="BLP3324" s="149"/>
      <c r="BLQ3324" s="70"/>
      <c r="BLR3324" s="83"/>
      <c r="BLS3324" s="82"/>
      <c r="BLT3324" s="82"/>
      <c r="BLU3324" s="88"/>
      <c r="BLV3324" s="85"/>
      <c r="BLW3324" s="125"/>
      <c r="BLX3324" s="149"/>
      <c r="BLY3324" s="70"/>
      <c r="BLZ3324" s="83"/>
      <c r="BMA3324" s="82"/>
      <c r="BMB3324" s="82"/>
      <c r="BMC3324" s="88"/>
      <c r="BMD3324" s="85"/>
      <c r="BME3324" s="125"/>
      <c r="BMF3324" s="149"/>
      <c r="BMG3324" s="70"/>
      <c r="BMH3324" s="83"/>
      <c r="BMI3324" s="82"/>
      <c r="BMJ3324" s="82"/>
      <c r="BMK3324" s="88"/>
      <c r="BML3324" s="85"/>
      <c r="BMM3324" s="125"/>
      <c r="BMN3324" s="149"/>
      <c r="BMO3324" s="70"/>
      <c r="BMP3324" s="83"/>
      <c r="BMQ3324" s="82"/>
      <c r="BMR3324" s="82"/>
      <c r="BMS3324" s="88"/>
      <c r="BMT3324" s="85"/>
      <c r="BMU3324" s="125"/>
      <c r="BMV3324" s="149"/>
      <c r="BMW3324" s="70"/>
      <c r="BMX3324" s="83"/>
      <c r="BMY3324" s="82"/>
      <c r="BMZ3324" s="82"/>
      <c r="BNA3324" s="88"/>
      <c r="BNB3324" s="85"/>
      <c r="BNC3324" s="125"/>
      <c r="BND3324" s="149"/>
      <c r="BNE3324" s="70"/>
      <c r="BNF3324" s="83"/>
      <c r="BNG3324" s="82"/>
      <c r="BNH3324" s="82"/>
      <c r="BNI3324" s="88"/>
      <c r="BNJ3324" s="85"/>
      <c r="BNK3324" s="125"/>
      <c r="BNL3324" s="149"/>
      <c r="BNM3324" s="70"/>
      <c r="BNN3324" s="83"/>
      <c r="BNO3324" s="82"/>
      <c r="BNP3324" s="82"/>
      <c r="BNQ3324" s="88"/>
      <c r="BNR3324" s="85"/>
      <c r="BNS3324" s="125"/>
      <c r="BNT3324" s="149"/>
      <c r="BNU3324" s="70"/>
      <c r="BNV3324" s="83"/>
      <c r="BNW3324" s="82"/>
      <c r="BNX3324" s="82"/>
      <c r="BNY3324" s="88"/>
      <c r="BNZ3324" s="85"/>
      <c r="BOA3324" s="125"/>
      <c r="BOB3324" s="149"/>
      <c r="BOC3324" s="70"/>
      <c r="BOD3324" s="83"/>
      <c r="BOE3324" s="82"/>
      <c r="BOF3324" s="82"/>
      <c r="BOG3324" s="88"/>
      <c r="BOH3324" s="85"/>
      <c r="BOI3324" s="125"/>
      <c r="BOJ3324" s="149"/>
      <c r="BOK3324" s="70"/>
      <c r="BOL3324" s="83"/>
      <c r="BOM3324" s="82"/>
      <c r="BON3324" s="82"/>
      <c r="BOO3324" s="88"/>
      <c r="BOP3324" s="85"/>
      <c r="BOQ3324" s="125"/>
      <c r="BOR3324" s="149"/>
      <c r="BOS3324" s="70"/>
      <c r="BOT3324" s="83"/>
      <c r="BOU3324" s="82"/>
      <c r="BOV3324" s="82"/>
      <c r="BOW3324" s="88"/>
      <c r="BOX3324" s="85"/>
      <c r="BOY3324" s="125"/>
      <c r="BOZ3324" s="149"/>
      <c r="BPA3324" s="70"/>
      <c r="BPB3324" s="83"/>
      <c r="BPC3324" s="82"/>
      <c r="BPD3324" s="82"/>
      <c r="BPE3324" s="88"/>
      <c r="BPF3324" s="85"/>
      <c r="BPG3324" s="125"/>
      <c r="BPH3324" s="149"/>
      <c r="BPI3324" s="70"/>
      <c r="BPJ3324" s="83"/>
      <c r="BPK3324" s="82"/>
      <c r="BPL3324" s="82"/>
      <c r="BPM3324" s="88"/>
      <c r="BPN3324" s="85"/>
      <c r="BPO3324" s="125"/>
      <c r="BPP3324" s="149"/>
      <c r="BPQ3324" s="70"/>
      <c r="BPR3324" s="83"/>
      <c r="BPS3324" s="82"/>
      <c r="BPT3324" s="82"/>
      <c r="BPU3324" s="88"/>
      <c r="BPV3324" s="85"/>
      <c r="BPW3324" s="125"/>
      <c r="BPX3324" s="149"/>
      <c r="BPY3324" s="70"/>
      <c r="BPZ3324" s="83"/>
      <c r="BQA3324" s="82"/>
      <c r="BQB3324" s="82"/>
      <c r="BQC3324" s="88"/>
      <c r="BQD3324" s="85"/>
      <c r="BQE3324" s="125"/>
      <c r="BQF3324" s="149"/>
      <c r="BQG3324" s="70"/>
      <c r="BQH3324" s="83"/>
      <c r="BQI3324" s="82"/>
      <c r="BQJ3324" s="82"/>
      <c r="BQK3324" s="88"/>
      <c r="BQL3324" s="85"/>
      <c r="BQM3324" s="125"/>
      <c r="BQN3324" s="149"/>
      <c r="BQO3324" s="70"/>
      <c r="BQP3324" s="83"/>
      <c r="BQQ3324" s="82"/>
      <c r="BQR3324" s="82"/>
      <c r="BQS3324" s="88"/>
      <c r="BQT3324" s="85"/>
      <c r="BQU3324" s="125"/>
      <c r="BQV3324" s="149"/>
      <c r="BQW3324" s="70"/>
      <c r="BQX3324" s="83"/>
      <c r="BQY3324" s="82"/>
      <c r="BQZ3324" s="82"/>
      <c r="BRA3324" s="88"/>
      <c r="BRB3324" s="85"/>
      <c r="BRC3324" s="125"/>
      <c r="BRD3324" s="149"/>
      <c r="BRE3324" s="70"/>
      <c r="BRF3324" s="83"/>
      <c r="BRG3324" s="82"/>
      <c r="BRH3324" s="82"/>
      <c r="BRI3324" s="88"/>
      <c r="BRJ3324" s="85"/>
      <c r="BRK3324" s="125"/>
      <c r="BRL3324" s="149"/>
      <c r="BRM3324" s="70"/>
      <c r="BRN3324" s="83"/>
      <c r="BRO3324" s="82"/>
      <c r="BRP3324" s="82"/>
      <c r="BRQ3324" s="88"/>
      <c r="BRR3324" s="85"/>
      <c r="BRS3324" s="125"/>
      <c r="BRT3324" s="149"/>
      <c r="BRU3324" s="70"/>
      <c r="BRV3324" s="83"/>
      <c r="BRW3324" s="82"/>
      <c r="BRX3324" s="82"/>
      <c r="BRY3324" s="88"/>
      <c r="BRZ3324" s="85"/>
      <c r="BSA3324" s="125"/>
      <c r="BSB3324" s="149"/>
      <c r="BSC3324" s="70"/>
      <c r="BSD3324" s="83"/>
      <c r="BSE3324" s="82"/>
      <c r="BSF3324" s="82"/>
      <c r="BSG3324" s="88"/>
      <c r="BSH3324" s="85"/>
      <c r="BSI3324" s="125"/>
      <c r="BSJ3324" s="149"/>
      <c r="BSK3324" s="70"/>
      <c r="BSL3324" s="83"/>
      <c r="BSM3324" s="82"/>
      <c r="BSN3324" s="82"/>
      <c r="BSO3324" s="88"/>
      <c r="BSP3324" s="85"/>
      <c r="BSQ3324" s="125"/>
      <c r="BSR3324" s="149"/>
      <c r="BSS3324" s="70"/>
      <c r="BST3324" s="83"/>
      <c r="BSU3324" s="82"/>
      <c r="BSV3324" s="82"/>
      <c r="BSW3324" s="88"/>
      <c r="BSX3324" s="85"/>
      <c r="BSY3324" s="125"/>
      <c r="BSZ3324" s="149"/>
      <c r="BTA3324" s="70"/>
      <c r="BTB3324" s="83"/>
      <c r="BTC3324" s="82"/>
      <c r="BTD3324" s="82"/>
      <c r="BTE3324" s="88"/>
      <c r="BTF3324" s="85"/>
      <c r="BTG3324" s="125"/>
      <c r="BTH3324" s="149"/>
      <c r="BTI3324" s="70"/>
      <c r="BTJ3324" s="83"/>
      <c r="BTK3324" s="82"/>
      <c r="BTL3324" s="82"/>
      <c r="BTM3324" s="88"/>
      <c r="BTN3324" s="85"/>
      <c r="BTO3324" s="125"/>
      <c r="BTP3324" s="149"/>
      <c r="BTQ3324" s="70"/>
      <c r="BTR3324" s="83"/>
      <c r="BTS3324" s="82"/>
      <c r="BTT3324" s="82"/>
      <c r="BTU3324" s="88"/>
      <c r="BTV3324" s="85"/>
      <c r="BTW3324" s="125"/>
      <c r="BTX3324" s="149"/>
      <c r="BTY3324" s="70"/>
      <c r="BTZ3324" s="83"/>
      <c r="BUA3324" s="82"/>
      <c r="BUB3324" s="82"/>
      <c r="BUC3324" s="88"/>
      <c r="BUD3324" s="85"/>
      <c r="BUE3324" s="125"/>
      <c r="BUF3324" s="149"/>
      <c r="BUG3324" s="70"/>
      <c r="BUH3324" s="83"/>
      <c r="BUI3324" s="82"/>
      <c r="BUJ3324" s="82"/>
      <c r="BUK3324" s="88"/>
      <c r="BUL3324" s="85"/>
      <c r="BUM3324" s="125"/>
      <c r="BUN3324" s="149"/>
      <c r="BUO3324" s="70"/>
      <c r="BUP3324" s="83"/>
      <c r="BUQ3324" s="82"/>
      <c r="BUR3324" s="82"/>
      <c r="BUS3324" s="88"/>
      <c r="BUT3324" s="85"/>
      <c r="BUU3324" s="125"/>
      <c r="BUV3324" s="149"/>
      <c r="BUW3324" s="70"/>
      <c r="BUX3324" s="83"/>
      <c r="BUY3324" s="82"/>
      <c r="BUZ3324" s="82"/>
      <c r="BVA3324" s="88"/>
      <c r="BVB3324" s="85"/>
      <c r="BVC3324" s="125"/>
      <c r="BVD3324" s="149"/>
      <c r="BVE3324" s="70"/>
      <c r="BVF3324" s="83"/>
      <c r="BVG3324" s="82"/>
      <c r="BVH3324" s="82"/>
      <c r="BVI3324" s="88"/>
      <c r="BVJ3324" s="85"/>
      <c r="BVK3324" s="125"/>
      <c r="BVL3324" s="149"/>
      <c r="BVM3324" s="70"/>
      <c r="BVN3324" s="83"/>
      <c r="BVO3324" s="82"/>
      <c r="BVP3324" s="82"/>
      <c r="BVQ3324" s="88"/>
      <c r="BVR3324" s="85"/>
      <c r="BVS3324" s="125"/>
      <c r="BVT3324" s="149"/>
      <c r="BVU3324" s="70"/>
      <c r="BVV3324" s="83"/>
      <c r="BVW3324" s="82"/>
      <c r="BVX3324" s="82"/>
      <c r="BVY3324" s="88"/>
      <c r="BVZ3324" s="85"/>
      <c r="BWA3324" s="125"/>
      <c r="BWB3324" s="149"/>
      <c r="BWC3324" s="70"/>
      <c r="BWD3324" s="83"/>
      <c r="BWE3324" s="82"/>
      <c r="BWF3324" s="82"/>
      <c r="BWG3324" s="88"/>
      <c r="BWH3324" s="85"/>
      <c r="BWI3324" s="125"/>
      <c r="BWJ3324" s="149"/>
      <c r="BWK3324" s="70"/>
      <c r="BWL3324" s="83"/>
      <c r="BWM3324" s="82"/>
      <c r="BWN3324" s="82"/>
      <c r="BWO3324" s="88"/>
      <c r="BWP3324" s="85"/>
      <c r="BWQ3324" s="125"/>
      <c r="BWR3324" s="149"/>
      <c r="BWS3324" s="70"/>
      <c r="BWT3324" s="83"/>
      <c r="BWU3324" s="82"/>
      <c r="BWV3324" s="82"/>
      <c r="BWW3324" s="88"/>
      <c r="BWX3324" s="85"/>
      <c r="BWY3324" s="125"/>
      <c r="BWZ3324" s="149"/>
      <c r="BXA3324" s="70"/>
      <c r="BXB3324" s="83"/>
      <c r="BXC3324" s="82"/>
      <c r="BXD3324" s="82"/>
      <c r="BXE3324" s="88"/>
      <c r="BXF3324" s="85"/>
      <c r="BXG3324" s="125"/>
      <c r="BXH3324" s="149"/>
      <c r="BXI3324" s="70"/>
      <c r="BXJ3324" s="83"/>
      <c r="BXK3324" s="82"/>
      <c r="BXL3324" s="82"/>
      <c r="BXM3324" s="88"/>
      <c r="BXN3324" s="85"/>
      <c r="BXO3324" s="125"/>
      <c r="BXP3324" s="149"/>
      <c r="BXQ3324" s="70"/>
      <c r="BXR3324" s="83"/>
      <c r="BXS3324" s="82"/>
      <c r="BXT3324" s="82"/>
      <c r="BXU3324" s="88"/>
      <c r="BXV3324" s="85"/>
      <c r="BXW3324" s="125"/>
      <c r="BXX3324" s="149"/>
      <c r="BXY3324" s="70"/>
      <c r="BXZ3324" s="83"/>
      <c r="BYA3324" s="82"/>
      <c r="BYB3324" s="82"/>
      <c r="BYC3324" s="88"/>
      <c r="BYD3324" s="85"/>
      <c r="BYE3324" s="125"/>
      <c r="BYF3324" s="149"/>
      <c r="BYG3324" s="70"/>
      <c r="BYH3324" s="83"/>
      <c r="BYI3324" s="82"/>
      <c r="BYJ3324" s="82"/>
      <c r="BYK3324" s="88"/>
      <c r="BYL3324" s="85"/>
      <c r="BYM3324" s="125"/>
      <c r="BYN3324" s="149"/>
      <c r="BYO3324" s="70"/>
      <c r="BYP3324" s="83"/>
      <c r="BYQ3324" s="82"/>
      <c r="BYR3324" s="82"/>
      <c r="BYS3324" s="88"/>
      <c r="BYT3324" s="85"/>
      <c r="BYU3324" s="125"/>
      <c r="BYV3324" s="149"/>
      <c r="BYW3324" s="70"/>
      <c r="BYX3324" s="83"/>
      <c r="BYY3324" s="82"/>
      <c r="BYZ3324" s="82"/>
      <c r="BZA3324" s="88"/>
      <c r="BZB3324" s="85"/>
      <c r="BZC3324" s="125"/>
      <c r="BZD3324" s="149"/>
      <c r="BZE3324" s="70"/>
      <c r="BZF3324" s="83"/>
      <c r="BZG3324" s="82"/>
      <c r="BZH3324" s="82"/>
      <c r="BZI3324" s="88"/>
      <c r="BZJ3324" s="85"/>
      <c r="BZK3324" s="125"/>
      <c r="BZL3324" s="149"/>
      <c r="BZM3324" s="70"/>
      <c r="BZN3324" s="83"/>
      <c r="BZO3324" s="82"/>
      <c r="BZP3324" s="82"/>
      <c r="BZQ3324" s="88"/>
      <c r="BZR3324" s="85"/>
      <c r="BZS3324" s="125"/>
      <c r="BZT3324" s="149"/>
      <c r="BZU3324" s="70"/>
      <c r="BZV3324" s="83"/>
      <c r="BZW3324" s="82"/>
      <c r="BZX3324" s="82"/>
      <c r="BZY3324" s="88"/>
      <c r="BZZ3324" s="85"/>
      <c r="CAA3324" s="125"/>
      <c r="CAB3324" s="149"/>
      <c r="CAC3324" s="70"/>
      <c r="CAD3324" s="83"/>
      <c r="CAE3324" s="82"/>
      <c r="CAF3324" s="82"/>
      <c r="CAG3324" s="88"/>
      <c r="CAH3324" s="85"/>
      <c r="CAI3324" s="125"/>
      <c r="CAJ3324" s="149"/>
      <c r="CAK3324" s="70"/>
      <c r="CAL3324" s="83"/>
      <c r="CAM3324" s="82"/>
      <c r="CAN3324" s="82"/>
      <c r="CAO3324" s="88"/>
      <c r="CAP3324" s="85"/>
      <c r="CAQ3324" s="125"/>
      <c r="CAR3324" s="149"/>
      <c r="CAS3324" s="70"/>
      <c r="CAT3324" s="83"/>
      <c r="CAU3324" s="82"/>
      <c r="CAV3324" s="82"/>
      <c r="CAW3324" s="88"/>
      <c r="CAX3324" s="85"/>
      <c r="CAY3324" s="125"/>
      <c r="CAZ3324" s="149"/>
      <c r="CBA3324" s="70"/>
      <c r="CBB3324" s="83"/>
      <c r="CBC3324" s="82"/>
      <c r="CBD3324" s="82"/>
      <c r="CBE3324" s="88"/>
      <c r="CBF3324" s="85"/>
      <c r="CBG3324" s="125"/>
      <c r="CBH3324" s="149"/>
      <c r="CBI3324" s="70"/>
      <c r="CBJ3324" s="83"/>
      <c r="CBK3324" s="82"/>
      <c r="CBL3324" s="82"/>
      <c r="CBM3324" s="88"/>
      <c r="CBN3324" s="85"/>
      <c r="CBO3324" s="125"/>
      <c r="CBP3324" s="149"/>
      <c r="CBQ3324" s="70"/>
      <c r="CBR3324" s="83"/>
      <c r="CBS3324" s="82"/>
      <c r="CBT3324" s="82"/>
      <c r="CBU3324" s="88"/>
      <c r="CBV3324" s="85"/>
      <c r="CBW3324" s="125"/>
      <c r="CBX3324" s="149"/>
      <c r="CBY3324" s="70"/>
      <c r="CBZ3324" s="83"/>
      <c r="CCA3324" s="82"/>
      <c r="CCB3324" s="82"/>
      <c r="CCC3324" s="88"/>
      <c r="CCD3324" s="85"/>
      <c r="CCE3324" s="125"/>
      <c r="CCF3324" s="149"/>
      <c r="CCG3324" s="70"/>
      <c r="CCH3324" s="83"/>
      <c r="CCI3324" s="82"/>
      <c r="CCJ3324" s="82"/>
      <c r="CCK3324" s="88"/>
      <c r="CCL3324" s="85"/>
      <c r="CCM3324" s="125"/>
      <c r="CCN3324" s="149"/>
      <c r="CCO3324" s="70"/>
      <c r="CCP3324" s="83"/>
      <c r="CCQ3324" s="82"/>
      <c r="CCR3324" s="82"/>
      <c r="CCS3324" s="88"/>
      <c r="CCT3324" s="85"/>
      <c r="CCU3324" s="125"/>
      <c r="CCV3324" s="149"/>
      <c r="CCW3324" s="70"/>
      <c r="CCX3324" s="83"/>
      <c r="CCY3324" s="82"/>
      <c r="CCZ3324" s="82"/>
      <c r="CDA3324" s="88"/>
      <c r="CDB3324" s="85"/>
      <c r="CDC3324" s="125"/>
      <c r="CDD3324" s="149"/>
      <c r="CDE3324" s="70"/>
      <c r="CDF3324" s="83"/>
      <c r="CDG3324" s="82"/>
      <c r="CDH3324" s="82"/>
      <c r="CDI3324" s="88"/>
      <c r="CDJ3324" s="85"/>
      <c r="CDK3324" s="125"/>
      <c r="CDL3324" s="149"/>
      <c r="CDM3324" s="70"/>
      <c r="CDN3324" s="83"/>
      <c r="CDO3324" s="82"/>
      <c r="CDP3324" s="82"/>
      <c r="CDQ3324" s="88"/>
      <c r="CDR3324" s="85"/>
      <c r="CDS3324" s="125"/>
      <c r="CDT3324" s="149"/>
      <c r="CDU3324" s="70"/>
      <c r="CDV3324" s="83"/>
      <c r="CDW3324" s="82"/>
      <c r="CDX3324" s="82"/>
      <c r="CDY3324" s="88"/>
      <c r="CDZ3324" s="85"/>
      <c r="CEA3324" s="125"/>
      <c r="CEB3324" s="149"/>
      <c r="CEC3324" s="70"/>
      <c r="CED3324" s="83"/>
      <c r="CEE3324" s="82"/>
      <c r="CEF3324" s="82"/>
      <c r="CEG3324" s="88"/>
      <c r="CEH3324" s="85"/>
      <c r="CEI3324" s="125"/>
      <c r="CEJ3324" s="149"/>
      <c r="CEK3324" s="70"/>
      <c r="CEL3324" s="83"/>
      <c r="CEM3324" s="82"/>
      <c r="CEN3324" s="82"/>
      <c r="CEO3324" s="88"/>
      <c r="CEP3324" s="85"/>
      <c r="CEQ3324" s="125"/>
      <c r="CER3324" s="149"/>
      <c r="CES3324" s="70"/>
      <c r="CET3324" s="83"/>
      <c r="CEU3324" s="82"/>
      <c r="CEV3324" s="82"/>
      <c r="CEW3324" s="88"/>
      <c r="CEX3324" s="85"/>
      <c r="CEY3324" s="125"/>
      <c r="CEZ3324" s="149"/>
      <c r="CFA3324" s="70"/>
      <c r="CFB3324" s="83"/>
      <c r="CFC3324" s="82"/>
      <c r="CFD3324" s="82"/>
      <c r="CFE3324" s="88"/>
      <c r="CFF3324" s="85"/>
      <c r="CFG3324" s="125"/>
      <c r="CFH3324" s="149"/>
      <c r="CFI3324" s="70"/>
      <c r="CFJ3324" s="83"/>
      <c r="CFK3324" s="82"/>
      <c r="CFL3324" s="82"/>
      <c r="CFM3324" s="88"/>
      <c r="CFN3324" s="85"/>
      <c r="CFO3324" s="125"/>
      <c r="CFP3324" s="149"/>
      <c r="CFQ3324" s="70"/>
      <c r="CFR3324" s="83"/>
      <c r="CFS3324" s="82"/>
      <c r="CFT3324" s="82"/>
      <c r="CFU3324" s="88"/>
      <c r="CFV3324" s="85"/>
      <c r="CFW3324" s="125"/>
      <c r="CFX3324" s="149"/>
      <c r="CFY3324" s="70"/>
      <c r="CFZ3324" s="83"/>
      <c r="CGA3324" s="82"/>
      <c r="CGB3324" s="82"/>
      <c r="CGC3324" s="88"/>
      <c r="CGD3324" s="85"/>
      <c r="CGE3324" s="125"/>
      <c r="CGF3324" s="149"/>
      <c r="CGG3324" s="70"/>
      <c r="CGH3324" s="83"/>
      <c r="CGI3324" s="82"/>
      <c r="CGJ3324" s="82"/>
      <c r="CGK3324" s="88"/>
      <c r="CGL3324" s="85"/>
      <c r="CGM3324" s="125"/>
      <c r="CGN3324" s="149"/>
      <c r="CGO3324" s="70"/>
      <c r="CGP3324" s="83"/>
      <c r="CGQ3324" s="82"/>
      <c r="CGR3324" s="82"/>
      <c r="CGS3324" s="88"/>
      <c r="CGT3324" s="85"/>
      <c r="CGU3324" s="125"/>
      <c r="CGV3324" s="149"/>
      <c r="CGW3324" s="70"/>
      <c r="CGX3324" s="83"/>
      <c r="CGY3324" s="82"/>
      <c r="CGZ3324" s="82"/>
      <c r="CHA3324" s="88"/>
      <c r="CHB3324" s="85"/>
      <c r="CHC3324" s="125"/>
      <c r="CHD3324" s="149"/>
      <c r="CHE3324" s="70"/>
      <c r="CHF3324" s="83"/>
      <c r="CHG3324" s="82"/>
      <c r="CHH3324" s="82"/>
      <c r="CHI3324" s="88"/>
      <c r="CHJ3324" s="85"/>
      <c r="CHK3324" s="125"/>
      <c r="CHL3324" s="149"/>
      <c r="CHM3324" s="70"/>
      <c r="CHN3324" s="83"/>
      <c r="CHO3324" s="82"/>
      <c r="CHP3324" s="82"/>
      <c r="CHQ3324" s="88"/>
      <c r="CHR3324" s="85"/>
      <c r="CHS3324" s="125"/>
      <c r="CHT3324" s="149"/>
      <c r="CHU3324" s="70"/>
      <c r="CHV3324" s="83"/>
      <c r="CHW3324" s="82"/>
      <c r="CHX3324" s="82"/>
      <c r="CHY3324" s="88"/>
      <c r="CHZ3324" s="85"/>
      <c r="CIA3324" s="125"/>
      <c r="CIB3324" s="149"/>
      <c r="CIC3324" s="70"/>
      <c r="CID3324" s="83"/>
      <c r="CIE3324" s="82"/>
      <c r="CIF3324" s="82"/>
      <c r="CIG3324" s="88"/>
      <c r="CIH3324" s="85"/>
      <c r="CII3324" s="125"/>
      <c r="CIJ3324" s="149"/>
      <c r="CIK3324" s="70"/>
      <c r="CIL3324" s="83"/>
      <c r="CIM3324" s="82"/>
      <c r="CIN3324" s="82"/>
      <c r="CIO3324" s="88"/>
      <c r="CIP3324" s="85"/>
      <c r="CIQ3324" s="125"/>
      <c r="CIR3324" s="149"/>
      <c r="CIS3324" s="70"/>
      <c r="CIT3324" s="83"/>
      <c r="CIU3324" s="82"/>
      <c r="CIV3324" s="82"/>
      <c r="CIW3324" s="88"/>
      <c r="CIX3324" s="85"/>
      <c r="CIY3324" s="125"/>
      <c r="CIZ3324" s="149"/>
      <c r="CJA3324" s="70"/>
      <c r="CJB3324" s="83"/>
      <c r="CJC3324" s="82"/>
      <c r="CJD3324" s="82"/>
      <c r="CJE3324" s="88"/>
      <c r="CJF3324" s="85"/>
      <c r="CJG3324" s="125"/>
      <c r="CJH3324" s="149"/>
      <c r="CJI3324" s="70"/>
      <c r="CJJ3324" s="83"/>
      <c r="CJK3324" s="82"/>
      <c r="CJL3324" s="82"/>
      <c r="CJM3324" s="88"/>
      <c r="CJN3324" s="85"/>
      <c r="CJO3324" s="125"/>
      <c r="CJP3324" s="149"/>
      <c r="CJQ3324" s="70"/>
      <c r="CJR3324" s="83"/>
      <c r="CJS3324" s="82"/>
      <c r="CJT3324" s="82"/>
      <c r="CJU3324" s="88"/>
      <c r="CJV3324" s="85"/>
      <c r="CJW3324" s="125"/>
      <c r="CJX3324" s="149"/>
      <c r="CJY3324" s="70"/>
      <c r="CJZ3324" s="83"/>
      <c r="CKA3324" s="82"/>
      <c r="CKB3324" s="82"/>
      <c r="CKC3324" s="88"/>
      <c r="CKD3324" s="85"/>
      <c r="CKE3324" s="125"/>
      <c r="CKF3324" s="149"/>
      <c r="CKG3324" s="70"/>
      <c r="CKH3324" s="83"/>
      <c r="CKI3324" s="82"/>
      <c r="CKJ3324" s="82"/>
      <c r="CKK3324" s="88"/>
      <c r="CKL3324" s="85"/>
      <c r="CKM3324" s="125"/>
      <c r="CKN3324" s="149"/>
      <c r="CKO3324" s="70"/>
      <c r="CKP3324" s="83"/>
      <c r="CKQ3324" s="82"/>
      <c r="CKR3324" s="82"/>
      <c r="CKS3324" s="88"/>
      <c r="CKT3324" s="85"/>
      <c r="CKU3324" s="125"/>
      <c r="CKV3324" s="149"/>
      <c r="CKW3324" s="70"/>
      <c r="CKX3324" s="83"/>
      <c r="CKY3324" s="82"/>
      <c r="CKZ3324" s="82"/>
      <c r="CLA3324" s="88"/>
      <c r="CLB3324" s="85"/>
      <c r="CLC3324" s="125"/>
      <c r="CLD3324" s="149"/>
      <c r="CLE3324" s="70"/>
      <c r="CLF3324" s="83"/>
      <c r="CLG3324" s="82"/>
      <c r="CLH3324" s="82"/>
      <c r="CLI3324" s="88"/>
      <c r="CLJ3324" s="85"/>
      <c r="CLK3324" s="125"/>
      <c r="CLL3324" s="149"/>
      <c r="CLM3324" s="70"/>
      <c r="CLN3324" s="83"/>
      <c r="CLO3324" s="82"/>
      <c r="CLP3324" s="82"/>
      <c r="CLQ3324" s="88"/>
      <c r="CLR3324" s="85"/>
      <c r="CLS3324" s="125"/>
      <c r="CLT3324" s="149"/>
      <c r="CLU3324" s="70"/>
      <c r="CLV3324" s="83"/>
      <c r="CLW3324" s="82"/>
      <c r="CLX3324" s="82"/>
      <c r="CLY3324" s="88"/>
      <c r="CLZ3324" s="85"/>
      <c r="CMA3324" s="125"/>
      <c r="CMB3324" s="149"/>
      <c r="CMC3324" s="70"/>
      <c r="CMD3324" s="83"/>
      <c r="CME3324" s="82"/>
      <c r="CMF3324" s="82"/>
      <c r="CMG3324" s="88"/>
      <c r="CMH3324" s="85"/>
      <c r="CMI3324" s="125"/>
      <c r="CMJ3324" s="149"/>
      <c r="CMK3324" s="70"/>
      <c r="CML3324" s="83"/>
      <c r="CMM3324" s="82"/>
      <c r="CMN3324" s="82"/>
      <c r="CMO3324" s="88"/>
      <c r="CMP3324" s="85"/>
      <c r="CMQ3324" s="125"/>
      <c r="CMR3324" s="149"/>
      <c r="CMS3324" s="70"/>
      <c r="CMT3324" s="83"/>
      <c r="CMU3324" s="82"/>
      <c r="CMV3324" s="82"/>
      <c r="CMW3324" s="88"/>
      <c r="CMX3324" s="85"/>
      <c r="CMY3324" s="125"/>
      <c r="CMZ3324" s="149"/>
      <c r="CNA3324" s="70"/>
      <c r="CNB3324" s="83"/>
      <c r="CNC3324" s="82"/>
      <c r="CND3324" s="82"/>
      <c r="CNE3324" s="88"/>
      <c r="CNF3324" s="85"/>
      <c r="CNG3324" s="125"/>
      <c r="CNH3324" s="149"/>
      <c r="CNI3324" s="70"/>
      <c r="CNJ3324" s="83"/>
      <c r="CNK3324" s="82"/>
      <c r="CNL3324" s="82"/>
      <c r="CNM3324" s="88"/>
      <c r="CNN3324" s="85"/>
      <c r="CNO3324" s="125"/>
      <c r="CNP3324" s="149"/>
      <c r="CNQ3324" s="70"/>
      <c r="CNR3324" s="83"/>
      <c r="CNS3324" s="82"/>
      <c r="CNT3324" s="82"/>
      <c r="CNU3324" s="88"/>
      <c r="CNV3324" s="85"/>
      <c r="CNW3324" s="125"/>
      <c r="CNX3324" s="149"/>
      <c r="CNY3324" s="70"/>
      <c r="CNZ3324" s="83"/>
      <c r="COA3324" s="82"/>
      <c r="COB3324" s="82"/>
      <c r="COC3324" s="88"/>
      <c r="COD3324" s="85"/>
      <c r="COE3324" s="125"/>
      <c r="COF3324" s="149"/>
      <c r="COG3324" s="70"/>
      <c r="COH3324" s="83"/>
      <c r="COI3324" s="82"/>
      <c r="COJ3324" s="82"/>
      <c r="COK3324" s="88"/>
      <c r="COL3324" s="85"/>
      <c r="COM3324" s="125"/>
      <c r="CON3324" s="149"/>
      <c r="COO3324" s="70"/>
      <c r="COP3324" s="83"/>
      <c r="COQ3324" s="82"/>
      <c r="COR3324" s="82"/>
      <c r="COS3324" s="88"/>
      <c r="COT3324" s="85"/>
      <c r="COU3324" s="125"/>
      <c r="COV3324" s="149"/>
      <c r="COW3324" s="70"/>
      <c r="COX3324" s="83"/>
      <c r="COY3324" s="82"/>
      <c r="COZ3324" s="82"/>
      <c r="CPA3324" s="88"/>
      <c r="CPB3324" s="85"/>
      <c r="CPC3324" s="125"/>
      <c r="CPD3324" s="149"/>
      <c r="CPE3324" s="70"/>
      <c r="CPF3324" s="83"/>
      <c r="CPG3324" s="82"/>
      <c r="CPH3324" s="82"/>
      <c r="CPI3324" s="88"/>
      <c r="CPJ3324" s="85"/>
      <c r="CPK3324" s="125"/>
      <c r="CPL3324" s="149"/>
      <c r="CPM3324" s="70"/>
      <c r="CPN3324" s="83"/>
      <c r="CPO3324" s="82"/>
      <c r="CPP3324" s="82"/>
      <c r="CPQ3324" s="88"/>
      <c r="CPR3324" s="85"/>
      <c r="CPS3324" s="125"/>
      <c r="CPT3324" s="149"/>
      <c r="CPU3324" s="70"/>
      <c r="CPV3324" s="83"/>
      <c r="CPW3324" s="82"/>
      <c r="CPX3324" s="82"/>
      <c r="CPY3324" s="88"/>
      <c r="CPZ3324" s="85"/>
      <c r="CQA3324" s="125"/>
      <c r="CQB3324" s="149"/>
      <c r="CQC3324" s="70"/>
      <c r="CQD3324" s="83"/>
      <c r="CQE3324" s="82"/>
      <c r="CQF3324" s="82"/>
      <c r="CQG3324" s="88"/>
      <c r="CQH3324" s="85"/>
      <c r="CQI3324" s="125"/>
      <c r="CQJ3324" s="149"/>
      <c r="CQK3324" s="70"/>
      <c r="CQL3324" s="83"/>
      <c r="CQM3324" s="82"/>
      <c r="CQN3324" s="82"/>
      <c r="CQO3324" s="88"/>
      <c r="CQP3324" s="85"/>
      <c r="CQQ3324" s="125"/>
      <c r="CQR3324" s="149"/>
      <c r="CQS3324" s="70"/>
      <c r="CQT3324" s="83"/>
      <c r="CQU3324" s="82"/>
      <c r="CQV3324" s="82"/>
      <c r="CQW3324" s="88"/>
      <c r="CQX3324" s="85"/>
      <c r="CQY3324" s="125"/>
      <c r="CQZ3324" s="149"/>
      <c r="CRA3324" s="70"/>
      <c r="CRB3324" s="83"/>
      <c r="CRC3324" s="82"/>
      <c r="CRD3324" s="82"/>
      <c r="CRE3324" s="88"/>
      <c r="CRF3324" s="85"/>
      <c r="CRG3324" s="125"/>
      <c r="CRH3324" s="149"/>
      <c r="CRI3324" s="70"/>
      <c r="CRJ3324" s="83"/>
      <c r="CRK3324" s="82"/>
      <c r="CRL3324" s="82"/>
      <c r="CRM3324" s="88"/>
      <c r="CRN3324" s="85"/>
      <c r="CRO3324" s="125"/>
      <c r="CRP3324" s="149"/>
      <c r="CRQ3324" s="70"/>
      <c r="CRR3324" s="83"/>
      <c r="CRS3324" s="82"/>
      <c r="CRT3324" s="82"/>
      <c r="CRU3324" s="88"/>
      <c r="CRV3324" s="85"/>
      <c r="CRW3324" s="125"/>
      <c r="CRX3324" s="149"/>
      <c r="CRY3324" s="70"/>
      <c r="CRZ3324" s="83"/>
      <c r="CSA3324" s="82"/>
      <c r="CSB3324" s="82"/>
      <c r="CSC3324" s="88"/>
      <c r="CSD3324" s="85"/>
      <c r="CSE3324" s="125"/>
      <c r="CSF3324" s="149"/>
      <c r="CSG3324" s="70"/>
      <c r="CSH3324" s="83"/>
      <c r="CSI3324" s="82"/>
      <c r="CSJ3324" s="82"/>
      <c r="CSK3324" s="88"/>
      <c r="CSL3324" s="85"/>
      <c r="CSM3324" s="125"/>
      <c r="CSN3324" s="149"/>
      <c r="CSO3324" s="70"/>
      <c r="CSP3324" s="83"/>
      <c r="CSQ3324" s="82"/>
      <c r="CSR3324" s="82"/>
      <c r="CSS3324" s="88"/>
      <c r="CST3324" s="85"/>
      <c r="CSU3324" s="125"/>
      <c r="CSV3324" s="149"/>
      <c r="CSW3324" s="70"/>
      <c r="CSX3324" s="83"/>
      <c r="CSY3324" s="82"/>
      <c r="CSZ3324" s="82"/>
      <c r="CTA3324" s="88"/>
      <c r="CTB3324" s="85"/>
      <c r="CTC3324" s="125"/>
      <c r="CTD3324" s="149"/>
      <c r="CTE3324" s="70"/>
      <c r="CTF3324" s="83"/>
      <c r="CTG3324" s="82"/>
      <c r="CTH3324" s="82"/>
      <c r="CTI3324" s="88"/>
      <c r="CTJ3324" s="85"/>
      <c r="CTK3324" s="125"/>
      <c r="CTL3324" s="149"/>
      <c r="CTM3324" s="70"/>
      <c r="CTN3324" s="83"/>
      <c r="CTO3324" s="82"/>
      <c r="CTP3324" s="82"/>
      <c r="CTQ3324" s="88"/>
      <c r="CTR3324" s="85"/>
      <c r="CTS3324" s="125"/>
      <c r="CTT3324" s="149"/>
      <c r="CTU3324" s="70"/>
      <c r="CTV3324" s="83"/>
      <c r="CTW3324" s="82"/>
      <c r="CTX3324" s="82"/>
      <c r="CTY3324" s="88"/>
      <c r="CTZ3324" s="85"/>
      <c r="CUA3324" s="125"/>
      <c r="CUB3324" s="149"/>
      <c r="CUC3324" s="70"/>
      <c r="CUD3324" s="83"/>
      <c r="CUE3324" s="82"/>
      <c r="CUF3324" s="82"/>
      <c r="CUG3324" s="88"/>
      <c r="CUH3324" s="85"/>
      <c r="CUI3324" s="125"/>
      <c r="CUJ3324" s="149"/>
      <c r="CUK3324" s="70"/>
      <c r="CUL3324" s="83"/>
      <c r="CUM3324" s="82"/>
      <c r="CUN3324" s="82"/>
      <c r="CUO3324" s="88"/>
      <c r="CUP3324" s="85"/>
      <c r="CUQ3324" s="125"/>
      <c r="CUR3324" s="149"/>
      <c r="CUS3324" s="70"/>
      <c r="CUT3324" s="83"/>
      <c r="CUU3324" s="82"/>
      <c r="CUV3324" s="82"/>
      <c r="CUW3324" s="88"/>
      <c r="CUX3324" s="85"/>
      <c r="CUY3324" s="125"/>
      <c r="CUZ3324" s="149"/>
      <c r="CVA3324" s="70"/>
      <c r="CVB3324" s="83"/>
      <c r="CVC3324" s="82"/>
      <c r="CVD3324" s="82"/>
      <c r="CVE3324" s="88"/>
      <c r="CVF3324" s="85"/>
      <c r="CVG3324" s="125"/>
      <c r="CVH3324" s="149"/>
      <c r="CVI3324" s="70"/>
      <c r="CVJ3324" s="83"/>
      <c r="CVK3324" s="82"/>
      <c r="CVL3324" s="82"/>
      <c r="CVM3324" s="88"/>
      <c r="CVN3324" s="85"/>
      <c r="CVO3324" s="125"/>
      <c r="CVP3324" s="149"/>
      <c r="CVQ3324" s="70"/>
      <c r="CVR3324" s="83"/>
      <c r="CVS3324" s="82"/>
      <c r="CVT3324" s="82"/>
      <c r="CVU3324" s="88"/>
      <c r="CVV3324" s="85"/>
      <c r="CVW3324" s="125"/>
      <c r="CVX3324" s="149"/>
      <c r="CVY3324" s="70"/>
      <c r="CVZ3324" s="83"/>
      <c r="CWA3324" s="82"/>
      <c r="CWB3324" s="82"/>
      <c r="CWC3324" s="88"/>
      <c r="CWD3324" s="85"/>
      <c r="CWE3324" s="125"/>
      <c r="CWF3324" s="149"/>
      <c r="CWG3324" s="70"/>
      <c r="CWH3324" s="83"/>
      <c r="CWI3324" s="82"/>
      <c r="CWJ3324" s="82"/>
      <c r="CWK3324" s="88"/>
      <c r="CWL3324" s="85"/>
      <c r="CWM3324" s="125"/>
      <c r="CWN3324" s="149"/>
      <c r="CWO3324" s="70"/>
      <c r="CWP3324" s="83"/>
      <c r="CWQ3324" s="82"/>
      <c r="CWR3324" s="82"/>
      <c r="CWS3324" s="88"/>
      <c r="CWT3324" s="85"/>
      <c r="CWU3324" s="125"/>
      <c r="CWV3324" s="149"/>
      <c r="CWW3324" s="70"/>
      <c r="CWX3324" s="83"/>
      <c r="CWY3324" s="82"/>
      <c r="CWZ3324" s="82"/>
      <c r="CXA3324" s="88"/>
      <c r="CXB3324" s="85"/>
      <c r="CXC3324" s="125"/>
      <c r="CXD3324" s="149"/>
      <c r="CXE3324" s="70"/>
      <c r="CXF3324" s="83"/>
      <c r="CXG3324" s="82"/>
      <c r="CXH3324" s="82"/>
      <c r="CXI3324" s="88"/>
      <c r="CXJ3324" s="85"/>
      <c r="CXK3324" s="125"/>
      <c r="CXL3324" s="149"/>
      <c r="CXM3324" s="70"/>
      <c r="CXN3324" s="83"/>
      <c r="CXO3324" s="82"/>
      <c r="CXP3324" s="82"/>
      <c r="CXQ3324" s="88"/>
      <c r="CXR3324" s="85"/>
      <c r="CXS3324" s="125"/>
      <c r="CXT3324" s="149"/>
      <c r="CXU3324" s="70"/>
      <c r="CXV3324" s="83"/>
      <c r="CXW3324" s="82"/>
      <c r="CXX3324" s="82"/>
      <c r="CXY3324" s="88"/>
      <c r="CXZ3324" s="85"/>
      <c r="CYA3324" s="125"/>
      <c r="CYB3324" s="149"/>
      <c r="CYC3324" s="70"/>
      <c r="CYD3324" s="83"/>
      <c r="CYE3324" s="82"/>
      <c r="CYF3324" s="82"/>
      <c r="CYG3324" s="88"/>
      <c r="CYH3324" s="85"/>
      <c r="CYI3324" s="125"/>
      <c r="CYJ3324" s="149"/>
      <c r="CYK3324" s="70"/>
      <c r="CYL3324" s="83"/>
      <c r="CYM3324" s="82"/>
      <c r="CYN3324" s="82"/>
      <c r="CYO3324" s="88"/>
      <c r="CYP3324" s="85"/>
      <c r="CYQ3324" s="125"/>
      <c r="CYR3324" s="149"/>
      <c r="CYS3324" s="70"/>
      <c r="CYT3324" s="83"/>
      <c r="CYU3324" s="82"/>
      <c r="CYV3324" s="82"/>
      <c r="CYW3324" s="88"/>
      <c r="CYX3324" s="85"/>
      <c r="CYY3324" s="125"/>
      <c r="CYZ3324" s="149"/>
      <c r="CZA3324" s="70"/>
      <c r="CZB3324" s="83"/>
      <c r="CZC3324" s="82"/>
      <c r="CZD3324" s="82"/>
      <c r="CZE3324" s="88"/>
      <c r="CZF3324" s="85"/>
      <c r="CZG3324" s="125"/>
      <c r="CZH3324" s="149"/>
      <c r="CZI3324" s="70"/>
      <c r="CZJ3324" s="83"/>
      <c r="CZK3324" s="82"/>
      <c r="CZL3324" s="82"/>
      <c r="CZM3324" s="88"/>
      <c r="CZN3324" s="85"/>
      <c r="CZO3324" s="125"/>
      <c r="CZP3324" s="149"/>
      <c r="CZQ3324" s="70"/>
      <c r="CZR3324" s="83"/>
      <c r="CZS3324" s="82"/>
      <c r="CZT3324" s="82"/>
      <c r="CZU3324" s="88"/>
      <c r="CZV3324" s="85"/>
      <c r="CZW3324" s="125"/>
      <c r="CZX3324" s="149"/>
      <c r="CZY3324" s="70"/>
      <c r="CZZ3324" s="83"/>
      <c r="DAA3324" s="82"/>
      <c r="DAB3324" s="82"/>
      <c r="DAC3324" s="88"/>
      <c r="DAD3324" s="85"/>
      <c r="DAE3324" s="125"/>
      <c r="DAF3324" s="149"/>
      <c r="DAG3324" s="70"/>
      <c r="DAH3324" s="83"/>
      <c r="DAI3324" s="82"/>
      <c r="DAJ3324" s="82"/>
      <c r="DAK3324" s="88"/>
      <c r="DAL3324" s="85"/>
      <c r="DAM3324" s="125"/>
      <c r="DAN3324" s="149"/>
      <c r="DAO3324" s="70"/>
      <c r="DAP3324" s="83"/>
      <c r="DAQ3324" s="82"/>
      <c r="DAR3324" s="82"/>
      <c r="DAS3324" s="88"/>
      <c r="DAT3324" s="85"/>
      <c r="DAU3324" s="125"/>
      <c r="DAV3324" s="149"/>
      <c r="DAW3324" s="70"/>
      <c r="DAX3324" s="83"/>
      <c r="DAY3324" s="82"/>
      <c r="DAZ3324" s="82"/>
      <c r="DBA3324" s="88"/>
      <c r="DBB3324" s="85"/>
      <c r="DBC3324" s="125"/>
      <c r="DBD3324" s="149"/>
      <c r="DBE3324" s="70"/>
      <c r="DBF3324" s="83"/>
      <c r="DBG3324" s="82"/>
      <c r="DBH3324" s="82"/>
      <c r="DBI3324" s="88"/>
      <c r="DBJ3324" s="85"/>
      <c r="DBK3324" s="125"/>
      <c r="DBL3324" s="149"/>
      <c r="DBM3324" s="70"/>
      <c r="DBN3324" s="83"/>
      <c r="DBO3324" s="82"/>
      <c r="DBP3324" s="82"/>
      <c r="DBQ3324" s="88"/>
      <c r="DBR3324" s="85"/>
      <c r="DBS3324" s="125"/>
      <c r="DBT3324" s="149"/>
      <c r="DBU3324" s="70"/>
      <c r="DBV3324" s="83"/>
      <c r="DBW3324" s="82"/>
      <c r="DBX3324" s="82"/>
      <c r="DBY3324" s="88"/>
      <c r="DBZ3324" s="85"/>
      <c r="DCA3324" s="125"/>
      <c r="DCB3324" s="149"/>
      <c r="DCC3324" s="70"/>
      <c r="DCD3324" s="83"/>
      <c r="DCE3324" s="82"/>
      <c r="DCF3324" s="82"/>
      <c r="DCG3324" s="88"/>
      <c r="DCH3324" s="85"/>
      <c r="DCI3324" s="125"/>
      <c r="DCJ3324" s="149"/>
      <c r="DCK3324" s="70"/>
      <c r="DCL3324" s="83"/>
      <c r="DCM3324" s="82"/>
      <c r="DCN3324" s="82"/>
      <c r="DCO3324" s="88"/>
      <c r="DCP3324" s="85"/>
      <c r="DCQ3324" s="125"/>
      <c r="DCR3324" s="149"/>
      <c r="DCS3324" s="70"/>
      <c r="DCT3324" s="83"/>
      <c r="DCU3324" s="82"/>
      <c r="DCV3324" s="82"/>
      <c r="DCW3324" s="88"/>
      <c r="DCX3324" s="85"/>
      <c r="DCY3324" s="125"/>
      <c r="DCZ3324" s="149"/>
      <c r="DDA3324" s="70"/>
      <c r="DDB3324" s="83"/>
      <c r="DDC3324" s="82"/>
      <c r="DDD3324" s="82"/>
      <c r="DDE3324" s="88"/>
      <c r="DDF3324" s="85"/>
      <c r="DDG3324" s="125"/>
      <c r="DDH3324" s="149"/>
      <c r="DDI3324" s="70"/>
      <c r="DDJ3324" s="83"/>
      <c r="DDK3324" s="82"/>
      <c r="DDL3324" s="82"/>
      <c r="DDM3324" s="88"/>
      <c r="DDN3324" s="85"/>
      <c r="DDO3324" s="125"/>
      <c r="DDP3324" s="149"/>
      <c r="DDQ3324" s="70"/>
      <c r="DDR3324" s="83"/>
      <c r="DDS3324" s="82"/>
      <c r="DDT3324" s="82"/>
      <c r="DDU3324" s="88"/>
      <c r="DDV3324" s="85"/>
      <c r="DDW3324" s="125"/>
      <c r="DDX3324" s="149"/>
      <c r="DDY3324" s="70"/>
      <c r="DDZ3324" s="83"/>
      <c r="DEA3324" s="82"/>
      <c r="DEB3324" s="82"/>
      <c r="DEC3324" s="88"/>
      <c r="DED3324" s="85"/>
      <c r="DEE3324" s="125"/>
      <c r="DEF3324" s="149"/>
      <c r="DEG3324" s="70"/>
      <c r="DEH3324" s="83"/>
      <c r="DEI3324" s="82"/>
      <c r="DEJ3324" s="82"/>
      <c r="DEK3324" s="88"/>
      <c r="DEL3324" s="85"/>
      <c r="DEM3324" s="125"/>
      <c r="DEN3324" s="149"/>
      <c r="DEO3324" s="70"/>
      <c r="DEP3324" s="83"/>
      <c r="DEQ3324" s="82"/>
      <c r="DER3324" s="82"/>
      <c r="DES3324" s="88"/>
      <c r="DET3324" s="85"/>
      <c r="DEU3324" s="125"/>
      <c r="DEV3324" s="149"/>
      <c r="DEW3324" s="70"/>
      <c r="DEX3324" s="83"/>
      <c r="DEY3324" s="82"/>
      <c r="DEZ3324" s="82"/>
      <c r="DFA3324" s="88"/>
      <c r="DFB3324" s="85"/>
      <c r="DFC3324" s="125"/>
      <c r="DFD3324" s="149"/>
      <c r="DFE3324" s="70"/>
      <c r="DFF3324" s="83"/>
      <c r="DFG3324" s="82"/>
      <c r="DFH3324" s="82"/>
      <c r="DFI3324" s="88"/>
      <c r="DFJ3324" s="85"/>
      <c r="DFK3324" s="125"/>
      <c r="DFL3324" s="149"/>
      <c r="DFM3324" s="70"/>
      <c r="DFN3324" s="83"/>
      <c r="DFO3324" s="82"/>
      <c r="DFP3324" s="82"/>
      <c r="DFQ3324" s="88"/>
      <c r="DFR3324" s="85"/>
      <c r="DFS3324" s="125"/>
      <c r="DFT3324" s="149"/>
      <c r="DFU3324" s="70"/>
      <c r="DFV3324" s="83"/>
      <c r="DFW3324" s="82"/>
      <c r="DFX3324" s="82"/>
      <c r="DFY3324" s="88"/>
      <c r="DFZ3324" s="85"/>
      <c r="DGA3324" s="125"/>
      <c r="DGB3324" s="149"/>
      <c r="DGC3324" s="70"/>
      <c r="DGD3324" s="83"/>
      <c r="DGE3324" s="82"/>
      <c r="DGF3324" s="82"/>
      <c r="DGG3324" s="88"/>
      <c r="DGH3324" s="85"/>
      <c r="DGI3324" s="125"/>
      <c r="DGJ3324" s="149"/>
      <c r="DGK3324" s="70"/>
      <c r="DGL3324" s="83"/>
      <c r="DGM3324" s="82"/>
      <c r="DGN3324" s="82"/>
      <c r="DGO3324" s="88"/>
      <c r="DGP3324" s="85"/>
      <c r="DGQ3324" s="125"/>
      <c r="DGR3324" s="149"/>
      <c r="DGS3324" s="70"/>
      <c r="DGT3324" s="83"/>
      <c r="DGU3324" s="82"/>
      <c r="DGV3324" s="82"/>
      <c r="DGW3324" s="88"/>
      <c r="DGX3324" s="85"/>
      <c r="DGY3324" s="125"/>
      <c r="DGZ3324" s="149"/>
      <c r="DHA3324" s="70"/>
      <c r="DHB3324" s="83"/>
      <c r="DHC3324" s="82"/>
      <c r="DHD3324" s="82"/>
      <c r="DHE3324" s="88"/>
      <c r="DHF3324" s="85"/>
      <c r="DHG3324" s="125"/>
      <c r="DHH3324" s="149"/>
      <c r="DHI3324" s="70"/>
      <c r="DHJ3324" s="83"/>
      <c r="DHK3324" s="82"/>
      <c r="DHL3324" s="82"/>
      <c r="DHM3324" s="88"/>
      <c r="DHN3324" s="85"/>
      <c r="DHO3324" s="125"/>
      <c r="DHP3324" s="149"/>
      <c r="DHQ3324" s="70"/>
      <c r="DHR3324" s="83"/>
      <c r="DHS3324" s="82"/>
      <c r="DHT3324" s="82"/>
      <c r="DHU3324" s="88"/>
      <c r="DHV3324" s="85"/>
      <c r="DHW3324" s="125"/>
      <c r="DHX3324" s="149"/>
      <c r="DHY3324" s="70"/>
      <c r="DHZ3324" s="83"/>
      <c r="DIA3324" s="82"/>
      <c r="DIB3324" s="82"/>
      <c r="DIC3324" s="88"/>
      <c r="DID3324" s="85"/>
      <c r="DIE3324" s="125"/>
      <c r="DIF3324" s="149"/>
      <c r="DIG3324" s="70"/>
      <c r="DIH3324" s="83"/>
      <c r="DII3324" s="82"/>
      <c r="DIJ3324" s="82"/>
      <c r="DIK3324" s="88"/>
      <c r="DIL3324" s="85"/>
      <c r="DIM3324" s="125"/>
      <c r="DIN3324" s="149"/>
      <c r="DIO3324" s="70"/>
      <c r="DIP3324" s="83"/>
      <c r="DIQ3324" s="82"/>
      <c r="DIR3324" s="82"/>
      <c r="DIS3324" s="88"/>
      <c r="DIT3324" s="85"/>
      <c r="DIU3324" s="125"/>
      <c r="DIV3324" s="149"/>
      <c r="DIW3324" s="70"/>
      <c r="DIX3324" s="83"/>
      <c r="DIY3324" s="82"/>
      <c r="DIZ3324" s="82"/>
      <c r="DJA3324" s="88"/>
      <c r="DJB3324" s="85"/>
      <c r="DJC3324" s="125"/>
      <c r="DJD3324" s="149"/>
      <c r="DJE3324" s="70"/>
      <c r="DJF3324" s="83"/>
      <c r="DJG3324" s="82"/>
      <c r="DJH3324" s="82"/>
      <c r="DJI3324" s="88"/>
      <c r="DJJ3324" s="85"/>
      <c r="DJK3324" s="125"/>
      <c r="DJL3324" s="149"/>
      <c r="DJM3324" s="70"/>
      <c r="DJN3324" s="83"/>
      <c r="DJO3324" s="82"/>
      <c r="DJP3324" s="82"/>
      <c r="DJQ3324" s="88"/>
      <c r="DJR3324" s="85"/>
      <c r="DJS3324" s="125"/>
      <c r="DJT3324" s="149"/>
      <c r="DJU3324" s="70"/>
      <c r="DJV3324" s="83"/>
      <c r="DJW3324" s="82"/>
      <c r="DJX3324" s="82"/>
      <c r="DJY3324" s="88"/>
      <c r="DJZ3324" s="85"/>
      <c r="DKA3324" s="125"/>
      <c r="DKB3324" s="149"/>
      <c r="DKC3324" s="70"/>
      <c r="DKD3324" s="83"/>
      <c r="DKE3324" s="82"/>
      <c r="DKF3324" s="82"/>
      <c r="DKG3324" s="88"/>
      <c r="DKH3324" s="85"/>
      <c r="DKI3324" s="125"/>
      <c r="DKJ3324" s="149"/>
      <c r="DKK3324" s="70"/>
      <c r="DKL3324" s="83"/>
      <c r="DKM3324" s="82"/>
      <c r="DKN3324" s="82"/>
      <c r="DKO3324" s="88"/>
      <c r="DKP3324" s="85"/>
      <c r="DKQ3324" s="125"/>
      <c r="DKR3324" s="149"/>
      <c r="DKS3324" s="70"/>
      <c r="DKT3324" s="83"/>
      <c r="DKU3324" s="82"/>
      <c r="DKV3324" s="82"/>
      <c r="DKW3324" s="88"/>
      <c r="DKX3324" s="85"/>
      <c r="DKY3324" s="125"/>
      <c r="DKZ3324" s="149"/>
      <c r="DLA3324" s="70"/>
      <c r="DLB3324" s="83"/>
      <c r="DLC3324" s="82"/>
      <c r="DLD3324" s="82"/>
      <c r="DLE3324" s="88"/>
      <c r="DLF3324" s="85"/>
      <c r="DLG3324" s="125"/>
      <c r="DLH3324" s="149"/>
      <c r="DLI3324" s="70"/>
      <c r="DLJ3324" s="83"/>
      <c r="DLK3324" s="82"/>
      <c r="DLL3324" s="82"/>
      <c r="DLM3324" s="88"/>
      <c r="DLN3324" s="85"/>
      <c r="DLO3324" s="125"/>
      <c r="DLP3324" s="149"/>
      <c r="DLQ3324" s="70"/>
      <c r="DLR3324" s="83"/>
      <c r="DLS3324" s="82"/>
      <c r="DLT3324" s="82"/>
      <c r="DLU3324" s="88"/>
      <c r="DLV3324" s="85"/>
      <c r="DLW3324" s="125"/>
      <c r="DLX3324" s="149"/>
      <c r="DLY3324" s="70"/>
      <c r="DLZ3324" s="83"/>
      <c r="DMA3324" s="82"/>
      <c r="DMB3324" s="82"/>
      <c r="DMC3324" s="88"/>
      <c r="DMD3324" s="85"/>
      <c r="DME3324" s="125"/>
      <c r="DMF3324" s="149"/>
      <c r="DMG3324" s="70"/>
      <c r="DMH3324" s="83"/>
      <c r="DMI3324" s="82"/>
      <c r="DMJ3324" s="82"/>
      <c r="DMK3324" s="88"/>
      <c r="DML3324" s="85"/>
      <c r="DMM3324" s="125"/>
      <c r="DMN3324" s="149"/>
      <c r="DMO3324" s="70"/>
      <c r="DMP3324" s="83"/>
      <c r="DMQ3324" s="82"/>
      <c r="DMR3324" s="82"/>
      <c r="DMS3324" s="88"/>
      <c r="DMT3324" s="85"/>
      <c r="DMU3324" s="125"/>
      <c r="DMV3324" s="149"/>
      <c r="DMW3324" s="70"/>
      <c r="DMX3324" s="83"/>
      <c r="DMY3324" s="82"/>
      <c r="DMZ3324" s="82"/>
      <c r="DNA3324" s="88"/>
      <c r="DNB3324" s="85"/>
      <c r="DNC3324" s="125"/>
      <c r="DND3324" s="149"/>
      <c r="DNE3324" s="70"/>
      <c r="DNF3324" s="83"/>
      <c r="DNG3324" s="82"/>
      <c r="DNH3324" s="82"/>
      <c r="DNI3324" s="88"/>
      <c r="DNJ3324" s="85"/>
      <c r="DNK3324" s="125"/>
      <c r="DNL3324" s="149"/>
      <c r="DNM3324" s="70"/>
      <c r="DNN3324" s="83"/>
      <c r="DNO3324" s="82"/>
      <c r="DNP3324" s="82"/>
      <c r="DNQ3324" s="88"/>
      <c r="DNR3324" s="85"/>
      <c r="DNS3324" s="125"/>
      <c r="DNT3324" s="149"/>
      <c r="DNU3324" s="70"/>
      <c r="DNV3324" s="83"/>
      <c r="DNW3324" s="82"/>
      <c r="DNX3324" s="82"/>
      <c r="DNY3324" s="88"/>
      <c r="DNZ3324" s="85"/>
      <c r="DOA3324" s="125"/>
      <c r="DOB3324" s="149"/>
      <c r="DOC3324" s="70"/>
      <c r="DOD3324" s="83"/>
      <c r="DOE3324" s="82"/>
      <c r="DOF3324" s="82"/>
      <c r="DOG3324" s="88"/>
      <c r="DOH3324" s="85"/>
      <c r="DOI3324" s="125"/>
      <c r="DOJ3324" s="149"/>
      <c r="DOK3324" s="70"/>
      <c r="DOL3324" s="83"/>
      <c r="DOM3324" s="82"/>
      <c r="DON3324" s="82"/>
      <c r="DOO3324" s="88"/>
      <c r="DOP3324" s="85"/>
      <c r="DOQ3324" s="125"/>
      <c r="DOR3324" s="149"/>
      <c r="DOS3324" s="70"/>
      <c r="DOT3324" s="83"/>
      <c r="DOU3324" s="82"/>
      <c r="DOV3324" s="82"/>
      <c r="DOW3324" s="88"/>
      <c r="DOX3324" s="85"/>
      <c r="DOY3324" s="125"/>
      <c r="DOZ3324" s="149"/>
      <c r="DPA3324" s="70"/>
      <c r="DPB3324" s="83"/>
      <c r="DPC3324" s="82"/>
      <c r="DPD3324" s="82"/>
      <c r="DPE3324" s="88"/>
      <c r="DPF3324" s="85"/>
      <c r="DPG3324" s="125"/>
      <c r="DPH3324" s="149"/>
      <c r="DPI3324" s="70"/>
      <c r="DPJ3324" s="83"/>
      <c r="DPK3324" s="82"/>
      <c r="DPL3324" s="82"/>
      <c r="DPM3324" s="88"/>
      <c r="DPN3324" s="85"/>
      <c r="DPO3324" s="125"/>
      <c r="DPP3324" s="149"/>
      <c r="DPQ3324" s="70"/>
      <c r="DPR3324" s="83"/>
      <c r="DPS3324" s="82"/>
      <c r="DPT3324" s="82"/>
      <c r="DPU3324" s="88"/>
      <c r="DPV3324" s="85"/>
      <c r="DPW3324" s="125"/>
      <c r="DPX3324" s="149"/>
      <c r="DPY3324" s="70"/>
      <c r="DPZ3324" s="83"/>
      <c r="DQA3324" s="82"/>
      <c r="DQB3324" s="82"/>
      <c r="DQC3324" s="88"/>
      <c r="DQD3324" s="85"/>
      <c r="DQE3324" s="125"/>
      <c r="DQF3324" s="149"/>
      <c r="DQG3324" s="70"/>
      <c r="DQH3324" s="83"/>
      <c r="DQI3324" s="82"/>
      <c r="DQJ3324" s="82"/>
      <c r="DQK3324" s="88"/>
      <c r="DQL3324" s="85"/>
      <c r="DQM3324" s="125"/>
      <c r="DQN3324" s="149"/>
      <c r="DQO3324" s="70"/>
      <c r="DQP3324" s="83"/>
      <c r="DQQ3324" s="82"/>
      <c r="DQR3324" s="82"/>
      <c r="DQS3324" s="88"/>
      <c r="DQT3324" s="85"/>
      <c r="DQU3324" s="125"/>
      <c r="DQV3324" s="149"/>
      <c r="DQW3324" s="70"/>
      <c r="DQX3324" s="83"/>
      <c r="DQY3324" s="82"/>
      <c r="DQZ3324" s="82"/>
      <c r="DRA3324" s="88"/>
      <c r="DRB3324" s="85"/>
      <c r="DRC3324" s="125"/>
      <c r="DRD3324" s="149"/>
      <c r="DRE3324" s="70"/>
      <c r="DRF3324" s="83"/>
      <c r="DRG3324" s="82"/>
      <c r="DRH3324" s="82"/>
      <c r="DRI3324" s="88"/>
      <c r="DRJ3324" s="85"/>
      <c r="DRK3324" s="125"/>
      <c r="DRL3324" s="149"/>
      <c r="DRM3324" s="70"/>
      <c r="DRN3324" s="83"/>
      <c r="DRO3324" s="82"/>
      <c r="DRP3324" s="82"/>
      <c r="DRQ3324" s="88"/>
      <c r="DRR3324" s="85"/>
      <c r="DRS3324" s="125"/>
      <c r="DRT3324" s="149"/>
      <c r="DRU3324" s="70"/>
      <c r="DRV3324" s="83"/>
      <c r="DRW3324" s="82"/>
      <c r="DRX3324" s="82"/>
      <c r="DRY3324" s="88"/>
      <c r="DRZ3324" s="85"/>
      <c r="DSA3324" s="125"/>
      <c r="DSB3324" s="149"/>
      <c r="DSC3324" s="70"/>
      <c r="DSD3324" s="83"/>
      <c r="DSE3324" s="82"/>
      <c r="DSF3324" s="82"/>
      <c r="DSG3324" s="88"/>
      <c r="DSH3324" s="85"/>
      <c r="DSI3324" s="125"/>
      <c r="DSJ3324" s="149"/>
      <c r="DSK3324" s="70"/>
      <c r="DSL3324" s="83"/>
      <c r="DSM3324" s="82"/>
      <c r="DSN3324" s="82"/>
      <c r="DSO3324" s="88"/>
      <c r="DSP3324" s="85"/>
      <c r="DSQ3324" s="125"/>
      <c r="DSR3324" s="149"/>
      <c r="DSS3324" s="70"/>
      <c r="DST3324" s="83"/>
      <c r="DSU3324" s="82"/>
      <c r="DSV3324" s="82"/>
      <c r="DSW3324" s="88"/>
      <c r="DSX3324" s="85"/>
      <c r="DSY3324" s="125"/>
      <c r="DSZ3324" s="149"/>
      <c r="DTA3324" s="70"/>
      <c r="DTB3324" s="83"/>
      <c r="DTC3324" s="82"/>
      <c r="DTD3324" s="82"/>
      <c r="DTE3324" s="88"/>
      <c r="DTF3324" s="85"/>
      <c r="DTG3324" s="125"/>
      <c r="DTH3324" s="149"/>
      <c r="DTI3324" s="70"/>
      <c r="DTJ3324" s="83"/>
      <c r="DTK3324" s="82"/>
      <c r="DTL3324" s="82"/>
      <c r="DTM3324" s="88"/>
      <c r="DTN3324" s="85"/>
      <c r="DTO3324" s="125"/>
      <c r="DTP3324" s="149"/>
      <c r="DTQ3324" s="70"/>
      <c r="DTR3324" s="83"/>
      <c r="DTS3324" s="82"/>
      <c r="DTT3324" s="82"/>
      <c r="DTU3324" s="88"/>
      <c r="DTV3324" s="85"/>
      <c r="DTW3324" s="125"/>
      <c r="DTX3324" s="149"/>
      <c r="DTY3324" s="70"/>
      <c r="DTZ3324" s="83"/>
      <c r="DUA3324" s="82"/>
      <c r="DUB3324" s="82"/>
      <c r="DUC3324" s="88"/>
      <c r="DUD3324" s="85"/>
      <c r="DUE3324" s="125"/>
      <c r="DUF3324" s="149"/>
      <c r="DUG3324" s="70"/>
      <c r="DUH3324" s="83"/>
      <c r="DUI3324" s="82"/>
      <c r="DUJ3324" s="82"/>
      <c r="DUK3324" s="88"/>
      <c r="DUL3324" s="85"/>
      <c r="DUM3324" s="125"/>
      <c r="DUN3324" s="149"/>
      <c r="DUO3324" s="70"/>
      <c r="DUP3324" s="83"/>
      <c r="DUQ3324" s="82"/>
      <c r="DUR3324" s="82"/>
      <c r="DUS3324" s="88"/>
      <c r="DUT3324" s="85"/>
      <c r="DUU3324" s="125"/>
      <c r="DUV3324" s="149"/>
      <c r="DUW3324" s="70"/>
      <c r="DUX3324" s="83"/>
      <c r="DUY3324" s="82"/>
      <c r="DUZ3324" s="82"/>
      <c r="DVA3324" s="88"/>
      <c r="DVB3324" s="85"/>
      <c r="DVC3324" s="125"/>
      <c r="DVD3324" s="149"/>
      <c r="DVE3324" s="70"/>
      <c r="DVF3324" s="83"/>
      <c r="DVG3324" s="82"/>
      <c r="DVH3324" s="82"/>
      <c r="DVI3324" s="88"/>
      <c r="DVJ3324" s="85"/>
      <c r="DVK3324" s="125"/>
      <c r="DVL3324" s="149"/>
      <c r="DVM3324" s="70"/>
      <c r="DVN3324" s="83"/>
      <c r="DVO3324" s="82"/>
      <c r="DVP3324" s="82"/>
      <c r="DVQ3324" s="88"/>
      <c r="DVR3324" s="85"/>
      <c r="DVS3324" s="125"/>
      <c r="DVT3324" s="149"/>
      <c r="DVU3324" s="70"/>
      <c r="DVV3324" s="83"/>
      <c r="DVW3324" s="82"/>
      <c r="DVX3324" s="82"/>
      <c r="DVY3324" s="88"/>
      <c r="DVZ3324" s="85"/>
      <c r="DWA3324" s="125"/>
      <c r="DWB3324" s="149"/>
      <c r="DWC3324" s="70"/>
      <c r="DWD3324" s="83"/>
      <c r="DWE3324" s="82"/>
      <c r="DWF3324" s="82"/>
      <c r="DWG3324" s="88"/>
      <c r="DWH3324" s="85"/>
      <c r="DWI3324" s="125"/>
      <c r="DWJ3324" s="149"/>
      <c r="DWK3324" s="70"/>
      <c r="DWL3324" s="83"/>
      <c r="DWM3324" s="82"/>
      <c r="DWN3324" s="82"/>
      <c r="DWO3324" s="88"/>
      <c r="DWP3324" s="85"/>
      <c r="DWQ3324" s="125"/>
      <c r="DWR3324" s="149"/>
      <c r="DWS3324" s="70"/>
      <c r="DWT3324" s="83"/>
      <c r="DWU3324" s="82"/>
      <c r="DWV3324" s="82"/>
      <c r="DWW3324" s="88"/>
      <c r="DWX3324" s="85"/>
      <c r="DWY3324" s="125"/>
      <c r="DWZ3324" s="149"/>
      <c r="DXA3324" s="70"/>
      <c r="DXB3324" s="83"/>
      <c r="DXC3324" s="82"/>
      <c r="DXD3324" s="82"/>
      <c r="DXE3324" s="88"/>
      <c r="DXF3324" s="85"/>
      <c r="DXG3324" s="125"/>
      <c r="DXH3324" s="149"/>
      <c r="DXI3324" s="70"/>
      <c r="DXJ3324" s="83"/>
      <c r="DXK3324" s="82"/>
      <c r="DXL3324" s="82"/>
      <c r="DXM3324" s="88"/>
      <c r="DXN3324" s="85"/>
      <c r="DXO3324" s="125"/>
      <c r="DXP3324" s="149"/>
      <c r="DXQ3324" s="70"/>
      <c r="DXR3324" s="83"/>
      <c r="DXS3324" s="82"/>
      <c r="DXT3324" s="82"/>
      <c r="DXU3324" s="88"/>
      <c r="DXV3324" s="85"/>
      <c r="DXW3324" s="125"/>
      <c r="DXX3324" s="149"/>
      <c r="DXY3324" s="70"/>
      <c r="DXZ3324" s="83"/>
      <c r="DYA3324" s="82"/>
      <c r="DYB3324" s="82"/>
      <c r="DYC3324" s="88"/>
      <c r="DYD3324" s="85"/>
      <c r="DYE3324" s="125"/>
      <c r="DYF3324" s="149"/>
      <c r="DYG3324" s="70"/>
      <c r="DYH3324" s="83"/>
      <c r="DYI3324" s="82"/>
      <c r="DYJ3324" s="82"/>
      <c r="DYK3324" s="88"/>
      <c r="DYL3324" s="85"/>
      <c r="DYM3324" s="125"/>
      <c r="DYN3324" s="149"/>
      <c r="DYO3324" s="70"/>
      <c r="DYP3324" s="83"/>
      <c r="DYQ3324" s="82"/>
      <c r="DYR3324" s="82"/>
      <c r="DYS3324" s="88"/>
      <c r="DYT3324" s="85"/>
      <c r="DYU3324" s="125"/>
      <c r="DYV3324" s="149"/>
      <c r="DYW3324" s="70"/>
      <c r="DYX3324" s="83"/>
      <c r="DYY3324" s="82"/>
      <c r="DYZ3324" s="82"/>
      <c r="DZA3324" s="88"/>
      <c r="DZB3324" s="85"/>
      <c r="DZC3324" s="125"/>
      <c r="DZD3324" s="149"/>
      <c r="DZE3324" s="70"/>
      <c r="DZF3324" s="83"/>
      <c r="DZG3324" s="82"/>
      <c r="DZH3324" s="82"/>
      <c r="DZI3324" s="88"/>
      <c r="DZJ3324" s="85"/>
      <c r="DZK3324" s="125"/>
      <c r="DZL3324" s="149"/>
      <c r="DZM3324" s="70"/>
      <c r="DZN3324" s="83"/>
      <c r="DZO3324" s="82"/>
      <c r="DZP3324" s="82"/>
      <c r="DZQ3324" s="88"/>
      <c r="DZR3324" s="85"/>
      <c r="DZS3324" s="125"/>
      <c r="DZT3324" s="149"/>
      <c r="DZU3324" s="70"/>
      <c r="DZV3324" s="83"/>
      <c r="DZW3324" s="82"/>
      <c r="DZX3324" s="82"/>
      <c r="DZY3324" s="88"/>
      <c r="DZZ3324" s="85"/>
      <c r="EAA3324" s="125"/>
      <c r="EAB3324" s="149"/>
      <c r="EAC3324" s="70"/>
      <c r="EAD3324" s="83"/>
      <c r="EAE3324" s="82"/>
      <c r="EAF3324" s="82"/>
      <c r="EAG3324" s="88"/>
      <c r="EAH3324" s="85"/>
      <c r="EAI3324" s="125"/>
      <c r="EAJ3324" s="149"/>
      <c r="EAK3324" s="70"/>
      <c r="EAL3324" s="83"/>
      <c r="EAM3324" s="82"/>
      <c r="EAN3324" s="82"/>
      <c r="EAO3324" s="88"/>
      <c r="EAP3324" s="85"/>
      <c r="EAQ3324" s="125"/>
      <c r="EAR3324" s="149"/>
      <c r="EAS3324" s="70"/>
      <c r="EAT3324" s="83"/>
      <c r="EAU3324" s="82"/>
      <c r="EAV3324" s="82"/>
      <c r="EAW3324" s="88"/>
      <c r="EAX3324" s="85"/>
      <c r="EAY3324" s="125"/>
      <c r="EAZ3324" s="149"/>
      <c r="EBA3324" s="70"/>
      <c r="EBB3324" s="83"/>
      <c r="EBC3324" s="82"/>
      <c r="EBD3324" s="82"/>
      <c r="EBE3324" s="88"/>
      <c r="EBF3324" s="85"/>
      <c r="EBG3324" s="125"/>
      <c r="EBH3324" s="149"/>
      <c r="EBI3324" s="70"/>
      <c r="EBJ3324" s="83"/>
      <c r="EBK3324" s="82"/>
      <c r="EBL3324" s="82"/>
      <c r="EBM3324" s="88"/>
      <c r="EBN3324" s="85"/>
      <c r="EBO3324" s="125"/>
      <c r="EBP3324" s="149"/>
      <c r="EBQ3324" s="70"/>
      <c r="EBR3324" s="83"/>
      <c r="EBS3324" s="82"/>
      <c r="EBT3324" s="82"/>
      <c r="EBU3324" s="88"/>
      <c r="EBV3324" s="85"/>
      <c r="EBW3324" s="125"/>
      <c r="EBX3324" s="149"/>
      <c r="EBY3324" s="70"/>
      <c r="EBZ3324" s="83"/>
      <c r="ECA3324" s="82"/>
      <c r="ECB3324" s="82"/>
      <c r="ECC3324" s="88"/>
      <c r="ECD3324" s="85"/>
      <c r="ECE3324" s="125"/>
      <c r="ECF3324" s="149"/>
      <c r="ECG3324" s="70"/>
      <c r="ECH3324" s="83"/>
      <c r="ECI3324" s="82"/>
      <c r="ECJ3324" s="82"/>
      <c r="ECK3324" s="88"/>
      <c r="ECL3324" s="85"/>
      <c r="ECM3324" s="125"/>
      <c r="ECN3324" s="149"/>
      <c r="ECO3324" s="70"/>
      <c r="ECP3324" s="83"/>
      <c r="ECQ3324" s="82"/>
      <c r="ECR3324" s="82"/>
      <c r="ECS3324" s="88"/>
      <c r="ECT3324" s="85"/>
      <c r="ECU3324" s="125"/>
      <c r="ECV3324" s="149"/>
      <c r="ECW3324" s="70"/>
      <c r="ECX3324" s="83"/>
      <c r="ECY3324" s="82"/>
      <c r="ECZ3324" s="82"/>
      <c r="EDA3324" s="88"/>
      <c r="EDB3324" s="85"/>
      <c r="EDC3324" s="125"/>
      <c r="EDD3324" s="149"/>
      <c r="EDE3324" s="70"/>
      <c r="EDF3324" s="83"/>
      <c r="EDG3324" s="82"/>
      <c r="EDH3324" s="82"/>
      <c r="EDI3324" s="88"/>
      <c r="EDJ3324" s="85"/>
      <c r="EDK3324" s="125"/>
      <c r="EDL3324" s="149"/>
      <c r="EDM3324" s="70"/>
      <c r="EDN3324" s="83"/>
      <c r="EDO3324" s="82"/>
      <c r="EDP3324" s="82"/>
      <c r="EDQ3324" s="88"/>
      <c r="EDR3324" s="85"/>
      <c r="EDS3324" s="125"/>
      <c r="EDT3324" s="149"/>
      <c r="EDU3324" s="70"/>
      <c r="EDV3324" s="83"/>
      <c r="EDW3324" s="82"/>
      <c r="EDX3324" s="82"/>
      <c r="EDY3324" s="88"/>
      <c r="EDZ3324" s="85"/>
      <c r="EEA3324" s="125"/>
      <c r="EEB3324" s="149"/>
      <c r="EEC3324" s="70"/>
      <c r="EED3324" s="83"/>
      <c r="EEE3324" s="82"/>
      <c r="EEF3324" s="82"/>
      <c r="EEG3324" s="88"/>
      <c r="EEH3324" s="85"/>
      <c r="EEI3324" s="125"/>
      <c r="EEJ3324" s="149"/>
      <c r="EEK3324" s="70"/>
      <c r="EEL3324" s="83"/>
      <c r="EEM3324" s="82"/>
      <c r="EEN3324" s="82"/>
      <c r="EEO3324" s="88"/>
      <c r="EEP3324" s="85"/>
      <c r="EEQ3324" s="125"/>
      <c r="EER3324" s="149"/>
      <c r="EES3324" s="70"/>
      <c r="EET3324" s="83"/>
      <c r="EEU3324" s="82"/>
      <c r="EEV3324" s="82"/>
      <c r="EEW3324" s="88"/>
      <c r="EEX3324" s="85"/>
      <c r="EEY3324" s="125"/>
      <c r="EEZ3324" s="149"/>
      <c r="EFA3324" s="70"/>
      <c r="EFB3324" s="83"/>
      <c r="EFC3324" s="82"/>
      <c r="EFD3324" s="82"/>
      <c r="EFE3324" s="88"/>
      <c r="EFF3324" s="85"/>
      <c r="EFG3324" s="125"/>
      <c r="EFH3324" s="149"/>
      <c r="EFI3324" s="70"/>
      <c r="EFJ3324" s="83"/>
      <c r="EFK3324" s="82"/>
      <c r="EFL3324" s="82"/>
      <c r="EFM3324" s="88"/>
      <c r="EFN3324" s="85"/>
      <c r="EFO3324" s="125"/>
      <c r="EFP3324" s="149"/>
      <c r="EFQ3324" s="70"/>
      <c r="EFR3324" s="83"/>
      <c r="EFS3324" s="82"/>
      <c r="EFT3324" s="82"/>
      <c r="EFU3324" s="88"/>
      <c r="EFV3324" s="85"/>
      <c r="EFW3324" s="125"/>
      <c r="EFX3324" s="149"/>
      <c r="EFY3324" s="70"/>
      <c r="EFZ3324" s="83"/>
      <c r="EGA3324" s="82"/>
      <c r="EGB3324" s="82"/>
      <c r="EGC3324" s="88"/>
      <c r="EGD3324" s="85"/>
      <c r="EGE3324" s="125"/>
      <c r="EGF3324" s="149"/>
      <c r="EGG3324" s="70"/>
      <c r="EGH3324" s="83"/>
      <c r="EGI3324" s="82"/>
      <c r="EGJ3324" s="82"/>
      <c r="EGK3324" s="88"/>
      <c r="EGL3324" s="85"/>
      <c r="EGM3324" s="125"/>
      <c r="EGN3324" s="149"/>
      <c r="EGO3324" s="70"/>
      <c r="EGP3324" s="83"/>
      <c r="EGQ3324" s="82"/>
      <c r="EGR3324" s="82"/>
      <c r="EGS3324" s="88"/>
      <c r="EGT3324" s="85"/>
      <c r="EGU3324" s="125"/>
      <c r="EGV3324" s="149"/>
      <c r="EGW3324" s="70"/>
      <c r="EGX3324" s="83"/>
      <c r="EGY3324" s="82"/>
      <c r="EGZ3324" s="82"/>
      <c r="EHA3324" s="88"/>
      <c r="EHB3324" s="85"/>
      <c r="EHC3324" s="125"/>
      <c r="EHD3324" s="149"/>
      <c r="EHE3324" s="70"/>
      <c r="EHF3324" s="83"/>
      <c r="EHG3324" s="82"/>
      <c r="EHH3324" s="82"/>
      <c r="EHI3324" s="88"/>
      <c r="EHJ3324" s="85"/>
      <c r="EHK3324" s="125"/>
      <c r="EHL3324" s="149"/>
      <c r="EHM3324" s="70"/>
      <c r="EHN3324" s="83"/>
      <c r="EHO3324" s="82"/>
      <c r="EHP3324" s="82"/>
      <c r="EHQ3324" s="88"/>
      <c r="EHR3324" s="85"/>
      <c r="EHS3324" s="125"/>
      <c r="EHT3324" s="149"/>
      <c r="EHU3324" s="70"/>
      <c r="EHV3324" s="83"/>
      <c r="EHW3324" s="82"/>
      <c r="EHX3324" s="82"/>
      <c r="EHY3324" s="88"/>
      <c r="EHZ3324" s="85"/>
      <c r="EIA3324" s="125"/>
      <c r="EIB3324" s="149"/>
      <c r="EIC3324" s="70"/>
      <c r="EID3324" s="83"/>
      <c r="EIE3324" s="82"/>
      <c r="EIF3324" s="82"/>
      <c r="EIG3324" s="88"/>
      <c r="EIH3324" s="85"/>
      <c r="EII3324" s="125"/>
      <c r="EIJ3324" s="149"/>
      <c r="EIK3324" s="70"/>
      <c r="EIL3324" s="83"/>
      <c r="EIM3324" s="82"/>
      <c r="EIN3324" s="82"/>
      <c r="EIO3324" s="88"/>
      <c r="EIP3324" s="85"/>
      <c r="EIQ3324" s="125"/>
      <c r="EIR3324" s="149"/>
      <c r="EIS3324" s="70"/>
      <c r="EIT3324" s="83"/>
      <c r="EIU3324" s="82"/>
      <c r="EIV3324" s="82"/>
      <c r="EIW3324" s="88"/>
      <c r="EIX3324" s="85"/>
      <c r="EIY3324" s="125"/>
      <c r="EIZ3324" s="149"/>
      <c r="EJA3324" s="70"/>
      <c r="EJB3324" s="83"/>
      <c r="EJC3324" s="82"/>
      <c r="EJD3324" s="82"/>
      <c r="EJE3324" s="88"/>
      <c r="EJF3324" s="85"/>
      <c r="EJG3324" s="125"/>
      <c r="EJH3324" s="149"/>
      <c r="EJI3324" s="70"/>
      <c r="EJJ3324" s="83"/>
      <c r="EJK3324" s="82"/>
      <c r="EJL3324" s="82"/>
      <c r="EJM3324" s="88"/>
      <c r="EJN3324" s="85"/>
      <c r="EJO3324" s="125"/>
      <c r="EJP3324" s="149"/>
      <c r="EJQ3324" s="70"/>
      <c r="EJR3324" s="83"/>
      <c r="EJS3324" s="82"/>
      <c r="EJT3324" s="82"/>
      <c r="EJU3324" s="88"/>
      <c r="EJV3324" s="85"/>
      <c r="EJW3324" s="125"/>
      <c r="EJX3324" s="149"/>
      <c r="EJY3324" s="70"/>
      <c r="EJZ3324" s="83"/>
      <c r="EKA3324" s="82"/>
      <c r="EKB3324" s="82"/>
      <c r="EKC3324" s="88"/>
      <c r="EKD3324" s="85"/>
      <c r="EKE3324" s="125"/>
      <c r="EKF3324" s="149"/>
      <c r="EKG3324" s="70"/>
      <c r="EKH3324" s="83"/>
      <c r="EKI3324" s="82"/>
      <c r="EKJ3324" s="82"/>
      <c r="EKK3324" s="88"/>
      <c r="EKL3324" s="85"/>
      <c r="EKM3324" s="125"/>
      <c r="EKN3324" s="149"/>
      <c r="EKO3324" s="70"/>
      <c r="EKP3324" s="83"/>
      <c r="EKQ3324" s="82"/>
      <c r="EKR3324" s="82"/>
      <c r="EKS3324" s="88"/>
      <c r="EKT3324" s="85"/>
      <c r="EKU3324" s="125"/>
      <c r="EKV3324" s="149"/>
      <c r="EKW3324" s="70"/>
      <c r="EKX3324" s="83"/>
      <c r="EKY3324" s="82"/>
      <c r="EKZ3324" s="82"/>
      <c r="ELA3324" s="88"/>
      <c r="ELB3324" s="85"/>
      <c r="ELC3324" s="125"/>
      <c r="ELD3324" s="149"/>
      <c r="ELE3324" s="70"/>
      <c r="ELF3324" s="83"/>
      <c r="ELG3324" s="82"/>
      <c r="ELH3324" s="82"/>
      <c r="ELI3324" s="88"/>
      <c r="ELJ3324" s="85"/>
      <c r="ELK3324" s="125"/>
      <c r="ELL3324" s="149"/>
      <c r="ELM3324" s="70"/>
      <c r="ELN3324" s="83"/>
      <c r="ELO3324" s="82"/>
      <c r="ELP3324" s="82"/>
      <c r="ELQ3324" s="88"/>
      <c r="ELR3324" s="85"/>
      <c r="ELS3324" s="125"/>
      <c r="ELT3324" s="149"/>
      <c r="ELU3324" s="70"/>
      <c r="ELV3324" s="83"/>
      <c r="ELW3324" s="82"/>
      <c r="ELX3324" s="82"/>
      <c r="ELY3324" s="88"/>
      <c r="ELZ3324" s="85"/>
      <c r="EMA3324" s="125"/>
      <c r="EMB3324" s="149"/>
      <c r="EMC3324" s="70"/>
      <c r="EMD3324" s="83"/>
      <c r="EME3324" s="82"/>
      <c r="EMF3324" s="82"/>
      <c r="EMG3324" s="88"/>
      <c r="EMH3324" s="85"/>
      <c r="EMI3324" s="125"/>
      <c r="EMJ3324" s="149"/>
      <c r="EMK3324" s="70"/>
      <c r="EML3324" s="83"/>
      <c r="EMM3324" s="82"/>
      <c r="EMN3324" s="82"/>
      <c r="EMO3324" s="88"/>
      <c r="EMP3324" s="85"/>
      <c r="EMQ3324" s="125"/>
      <c r="EMR3324" s="149"/>
      <c r="EMS3324" s="70"/>
      <c r="EMT3324" s="83"/>
      <c r="EMU3324" s="82"/>
      <c r="EMV3324" s="82"/>
      <c r="EMW3324" s="88"/>
      <c r="EMX3324" s="85"/>
      <c r="EMY3324" s="125"/>
      <c r="EMZ3324" s="149"/>
      <c r="ENA3324" s="70"/>
      <c r="ENB3324" s="83"/>
      <c r="ENC3324" s="82"/>
      <c r="END3324" s="82"/>
      <c r="ENE3324" s="88"/>
      <c r="ENF3324" s="85"/>
      <c r="ENG3324" s="125"/>
      <c r="ENH3324" s="149"/>
      <c r="ENI3324" s="70"/>
      <c r="ENJ3324" s="83"/>
      <c r="ENK3324" s="82"/>
      <c r="ENL3324" s="82"/>
      <c r="ENM3324" s="88"/>
      <c r="ENN3324" s="85"/>
      <c r="ENO3324" s="125"/>
      <c r="ENP3324" s="149"/>
      <c r="ENQ3324" s="70"/>
      <c r="ENR3324" s="83"/>
      <c r="ENS3324" s="82"/>
      <c r="ENT3324" s="82"/>
      <c r="ENU3324" s="88"/>
      <c r="ENV3324" s="85"/>
      <c r="ENW3324" s="125"/>
      <c r="ENX3324" s="149"/>
      <c r="ENY3324" s="70"/>
      <c r="ENZ3324" s="83"/>
      <c r="EOA3324" s="82"/>
      <c r="EOB3324" s="82"/>
      <c r="EOC3324" s="88"/>
      <c r="EOD3324" s="85"/>
      <c r="EOE3324" s="125"/>
      <c r="EOF3324" s="149"/>
      <c r="EOG3324" s="70"/>
      <c r="EOH3324" s="83"/>
      <c r="EOI3324" s="82"/>
      <c r="EOJ3324" s="82"/>
      <c r="EOK3324" s="88"/>
      <c r="EOL3324" s="85"/>
      <c r="EOM3324" s="125"/>
      <c r="EON3324" s="149"/>
      <c r="EOO3324" s="70"/>
      <c r="EOP3324" s="83"/>
      <c r="EOQ3324" s="82"/>
      <c r="EOR3324" s="82"/>
      <c r="EOS3324" s="88"/>
      <c r="EOT3324" s="85"/>
      <c r="EOU3324" s="125"/>
      <c r="EOV3324" s="149"/>
      <c r="EOW3324" s="70"/>
      <c r="EOX3324" s="83"/>
      <c r="EOY3324" s="82"/>
      <c r="EOZ3324" s="82"/>
      <c r="EPA3324" s="88"/>
      <c r="EPB3324" s="85"/>
      <c r="EPC3324" s="125"/>
      <c r="EPD3324" s="149"/>
      <c r="EPE3324" s="70"/>
      <c r="EPF3324" s="83"/>
      <c r="EPG3324" s="82"/>
      <c r="EPH3324" s="82"/>
      <c r="EPI3324" s="88"/>
      <c r="EPJ3324" s="85"/>
      <c r="EPK3324" s="125"/>
      <c r="EPL3324" s="149"/>
      <c r="EPM3324" s="70"/>
      <c r="EPN3324" s="83"/>
      <c r="EPO3324" s="82"/>
      <c r="EPP3324" s="82"/>
      <c r="EPQ3324" s="88"/>
      <c r="EPR3324" s="85"/>
      <c r="EPS3324" s="125"/>
      <c r="EPT3324" s="149"/>
      <c r="EPU3324" s="70"/>
      <c r="EPV3324" s="83"/>
      <c r="EPW3324" s="82"/>
      <c r="EPX3324" s="82"/>
      <c r="EPY3324" s="88"/>
      <c r="EPZ3324" s="85"/>
      <c r="EQA3324" s="125"/>
      <c r="EQB3324" s="149"/>
      <c r="EQC3324" s="70"/>
      <c r="EQD3324" s="83"/>
      <c r="EQE3324" s="82"/>
      <c r="EQF3324" s="82"/>
      <c r="EQG3324" s="88"/>
      <c r="EQH3324" s="85"/>
      <c r="EQI3324" s="125"/>
      <c r="EQJ3324" s="149"/>
      <c r="EQK3324" s="70"/>
      <c r="EQL3324" s="83"/>
      <c r="EQM3324" s="82"/>
      <c r="EQN3324" s="82"/>
      <c r="EQO3324" s="88"/>
      <c r="EQP3324" s="85"/>
      <c r="EQQ3324" s="125"/>
      <c r="EQR3324" s="149"/>
      <c r="EQS3324" s="70"/>
      <c r="EQT3324" s="83"/>
      <c r="EQU3324" s="82"/>
      <c r="EQV3324" s="82"/>
      <c r="EQW3324" s="88"/>
      <c r="EQX3324" s="85"/>
      <c r="EQY3324" s="125"/>
      <c r="EQZ3324" s="149"/>
      <c r="ERA3324" s="70"/>
      <c r="ERB3324" s="83"/>
      <c r="ERC3324" s="82"/>
      <c r="ERD3324" s="82"/>
      <c r="ERE3324" s="88"/>
      <c r="ERF3324" s="85"/>
      <c r="ERG3324" s="125"/>
      <c r="ERH3324" s="149"/>
      <c r="ERI3324" s="70"/>
      <c r="ERJ3324" s="83"/>
      <c r="ERK3324" s="82"/>
      <c r="ERL3324" s="82"/>
      <c r="ERM3324" s="88"/>
      <c r="ERN3324" s="85"/>
      <c r="ERO3324" s="125"/>
      <c r="ERP3324" s="149"/>
      <c r="ERQ3324" s="70"/>
      <c r="ERR3324" s="83"/>
      <c r="ERS3324" s="82"/>
      <c r="ERT3324" s="82"/>
      <c r="ERU3324" s="88"/>
      <c r="ERV3324" s="85"/>
      <c r="ERW3324" s="125"/>
      <c r="ERX3324" s="149"/>
      <c r="ERY3324" s="70"/>
      <c r="ERZ3324" s="83"/>
      <c r="ESA3324" s="82"/>
      <c r="ESB3324" s="82"/>
      <c r="ESC3324" s="88"/>
      <c r="ESD3324" s="85"/>
      <c r="ESE3324" s="125"/>
      <c r="ESF3324" s="149"/>
      <c r="ESG3324" s="70"/>
      <c r="ESH3324" s="83"/>
      <c r="ESI3324" s="82"/>
      <c r="ESJ3324" s="82"/>
      <c r="ESK3324" s="88"/>
      <c r="ESL3324" s="85"/>
      <c r="ESM3324" s="125"/>
      <c r="ESN3324" s="149"/>
      <c r="ESO3324" s="70"/>
      <c r="ESP3324" s="83"/>
      <c r="ESQ3324" s="82"/>
      <c r="ESR3324" s="82"/>
      <c r="ESS3324" s="88"/>
      <c r="EST3324" s="85"/>
      <c r="ESU3324" s="125"/>
      <c r="ESV3324" s="149"/>
      <c r="ESW3324" s="70"/>
      <c r="ESX3324" s="83"/>
      <c r="ESY3324" s="82"/>
      <c r="ESZ3324" s="82"/>
      <c r="ETA3324" s="88"/>
      <c r="ETB3324" s="85"/>
      <c r="ETC3324" s="125"/>
      <c r="ETD3324" s="149"/>
      <c r="ETE3324" s="70"/>
      <c r="ETF3324" s="83"/>
      <c r="ETG3324" s="82"/>
      <c r="ETH3324" s="82"/>
      <c r="ETI3324" s="88"/>
      <c r="ETJ3324" s="85"/>
      <c r="ETK3324" s="125"/>
      <c r="ETL3324" s="149"/>
      <c r="ETM3324" s="70"/>
      <c r="ETN3324" s="83"/>
      <c r="ETO3324" s="82"/>
      <c r="ETP3324" s="82"/>
      <c r="ETQ3324" s="88"/>
      <c r="ETR3324" s="85"/>
      <c r="ETS3324" s="125"/>
      <c r="ETT3324" s="149"/>
      <c r="ETU3324" s="70"/>
      <c r="ETV3324" s="83"/>
      <c r="ETW3324" s="82"/>
      <c r="ETX3324" s="82"/>
      <c r="ETY3324" s="88"/>
      <c r="ETZ3324" s="85"/>
      <c r="EUA3324" s="125"/>
      <c r="EUB3324" s="149"/>
      <c r="EUC3324" s="70"/>
      <c r="EUD3324" s="83"/>
      <c r="EUE3324" s="82"/>
      <c r="EUF3324" s="82"/>
      <c r="EUG3324" s="88"/>
      <c r="EUH3324" s="85"/>
      <c r="EUI3324" s="125"/>
      <c r="EUJ3324" s="149"/>
      <c r="EUK3324" s="70"/>
      <c r="EUL3324" s="83"/>
      <c r="EUM3324" s="82"/>
      <c r="EUN3324" s="82"/>
      <c r="EUO3324" s="88"/>
      <c r="EUP3324" s="85"/>
      <c r="EUQ3324" s="125"/>
      <c r="EUR3324" s="149"/>
      <c r="EUS3324" s="70"/>
      <c r="EUT3324" s="83"/>
      <c r="EUU3324" s="82"/>
      <c r="EUV3324" s="82"/>
      <c r="EUW3324" s="88"/>
      <c r="EUX3324" s="85"/>
      <c r="EUY3324" s="125"/>
      <c r="EUZ3324" s="149"/>
      <c r="EVA3324" s="70"/>
      <c r="EVB3324" s="83"/>
      <c r="EVC3324" s="82"/>
      <c r="EVD3324" s="82"/>
      <c r="EVE3324" s="88"/>
      <c r="EVF3324" s="85"/>
      <c r="EVG3324" s="125"/>
      <c r="EVH3324" s="149"/>
      <c r="EVI3324" s="70"/>
      <c r="EVJ3324" s="83"/>
      <c r="EVK3324" s="82"/>
      <c r="EVL3324" s="82"/>
      <c r="EVM3324" s="88"/>
      <c r="EVN3324" s="85"/>
      <c r="EVO3324" s="125"/>
      <c r="EVP3324" s="149"/>
      <c r="EVQ3324" s="70"/>
      <c r="EVR3324" s="83"/>
      <c r="EVS3324" s="82"/>
      <c r="EVT3324" s="82"/>
      <c r="EVU3324" s="88"/>
      <c r="EVV3324" s="85"/>
      <c r="EVW3324" s="125"/>
      <c r="EVX3324" s="149"/>
      <c r="EVY3324" s="70"/>
      <c r="EVZ3324" s="83"/>
      <c r="EWA3324" s="82"/>
      <c r="EWB3324" s="82"/>
      <c r="EWC3324" s="88"/>
      <c r="EWD3324" s="85"/>
      <c r="EWE3324" s="125"/>
      <c r="EWF3324" s="149"/>
      <c r="EWG3324" s="70"/>
      <c r="EWH3324" s="83"/>
      <c r="EWI3324" s="82"/>
      <c r="EWJ3324" s="82"/>
      <c r="EWK3324" s="88"/>
      <c r="EWL3324" s="85"/>
      <c r="EWM3324" s="125"/>
      <c r="EWN3324" s="149"/>
      <c r="EWO3324" s="70"/>
      <c r="EWP3324" s="83"/>
      <c r="EWQ3324" s="82"/>
      <c r="EWR3324" s="82"/>
      <c r="EWS3324" s="88"/>
      <c r="EWT3324" s="85"/>
      <c r="EWU3324" s="125"/>
      <c r="EWV3324" s="149"/>
      <c r="EWW3324" s="70"/>
      <c r="EWX3324" s="83"/>
      <c r="EWY3324" s="82"/>
      <c r="EWZ3324" s="82"/>
      <c r="EXA3324" s="88"/>
      <c r="EXB3324" s="85"/>
      <c r="EXC3324" s="125"/>
      <c r="EXD3324" s="149"/>
      <c r="EXE3324" s="70"/>
      <c r="EXF3324" s="83"/>
      <c r="EXG3324" s="82"/>
      <c r="EXH3324" s="82"/>
      <c r="EXI3324" s="88"/>
      <c r="EXJ3324" s="85"/>
      <c r="EXK3324" s="125"/>
      <c r="EXL3324" s="149"/>
      <c r="EXM3324" s="70"/>
      <c r="EXN3324" s="83"/>
      <c r="EXO3324" s="82"/>
      <c r="EXP3324" s="82"/>
      <c r="EXQ3324" s="88"/>
      <c r="EXR3324" s="85"/>
      <c r="EXS3324" s="125"/>
      <c r="EXT3324" s="149"/>
      <c r="EXU3324" s="70"/>
      <c r="EXV3324" s="83"/>
      <c r="EXW3324" s="82"/>
      <c r="EXX3324" s="82"/>
      <c r="EXY3324" s="88"/>
      <c r="EXZ3324" s="85"/>
      <c r="EYA3324" s="125"/>
      <c r="EYB3324" s="149"/>
      <c r="EYC3324" s="70"/>
      <c r="EYD3324" s="83"/>
      <c r="EYE3324" s="82"/>
      <c r="EYF3324" s="82"/>
      <c r="EYG3324" s="88"/>
      <c r="EYH3324" s="85"/>
      <c r="EYI3324" s="125"/>
      <c r="EYJ3324" s="149"/>
      <c r="EYK3324" s="70"/>
      <c r="EYL3324" s="83"/>
      <c r="EYM3324" s="82"/>
      <c r="EYN3324" s="82"/>
      <c r="EYO3324" s="88"/>
      <c r="EYP3324" s="85"/>
      <c r="EYQ3324" s="125"/>
      <c r="EYR3324" s="149"/>
      <c r="EYS3324" s="70"/>
      <c r="EYT3324" s="83"/>
      <c r="EYU3324" s="82"/>
      <c r="EYV3324" s="82"/>
      <c r="EYW3324" s="88"/>
      <c r="EYX3324" s="85"/>
      <c r="EYY3324" s="125"/>
      <c r="EYZ3324" s="149"/>
      <c r="EZA3324" s="70"/>
      <c r="EZB3324" s="83"/>
      <c r="EZC3324" s="82"/>
      <c r="EZD3324" s="82"/>
      <c r="EZE3324" s="88"/>
      <c r="EZF3324" s="85"/>
      <c r="EZG3324" s="125"/>
      <c r="EZH3324" s="149"/>
      <c r="EZI3324" s="70"/>
      <c r="EZJ3324" s="83"/>
      <c r="EZK3324" s="82"/>
      <c r="EZL3324" s="82"/>
      <c r="EZM3324" s="88"/>
      <c r="EZN3324" s="85"/>
      <c r="EZO3324" s="125"/>
      <c r="EZP3324" s="149"/>
      <c r="EZQ3324" s="70"/>
      <c r="EZR3324" s="83"/>
      <c r="EZS3324" s="82"/>
      <c r="EZT3324" s="82"/>
      <c r="EZU3324" s="88"/>
      <c r="EZV3324" s="85"/>
      <c r="EZW3324" s="125"/>
      <c r="EZX3324" s="149"/>
      <c r="EZY3324" s="70"/>
      <c r="EZZ3324" s="83"/>
      <c r="FAA3324" s="82"/>
      <c r="FAB3324" s="82"/>
      <c r="FAC3324" s="88"/>
      <c r="FAD3324" s="85"/>
      <c r="FAE3324" s="125"/>
      <c r="FAF3324" s="149"/>
      <c r="FAG3324" s="70"/>
      <c r="FAH3324" s="83"/>
      <c r="FAI3324" s="82"/>
      <c r="FAJ3324" s="82"/>
      <c r="FAK3324" s="88"/>
      <c r="FAL3324" s="85"/>
      <c r="FAM3324" s="125"/>
      <c r="FAN3324" s="149"/>
      <c r="FAO3324" s="70"/>
      <c r="FAP3324" s="83"/>
      <c r="FAQ3324" s="82"/>
      <c r="FAR3324" s="82"/>
      <c r="FAS3324" s="88"/>
      <c r="FAT3324" s="85"/>
      <c r="FAU3324" s="125"/>
      <c r="FAV3324" s="149"/>
      <c r="FAW3324" s="70"/>
      <c r="FAX3324" s="83"/>
      <c r="FAY3324" s="82"/>
      <c r="FAZ3324" s="82"/>
      <c r="FBA3324" s="88"/>
      <c r="FBB3324" s="85"/>
      <c r="FBC3324" s="125"/>
      <c r="FBD3324" s="149"/>
      <c r="FBE3324" s="70"/>
      <c r="FBF3324" s="83"/>
      <c r="FBG3324" s="82"/>
      <c r="FBH3324" s="82"/>
      <c r="FBI3324" s="88"/>
      <c r="FBJ3324" s="85"/>
      <c r="FBK3324" s="125"/>
      <c r="FBL3324" s="149"/>
      <c r="FBM3324" s="70"/>
      <c r="FBN3324" s="83"/>
      <c r="FBO3324" s="82"/>
      <c r="FBP3324" s="82"/>
      <c r="FBQ3324" s="88"/>
      <c r="FBR3324" s="85"/>
      <c r="FBS3324" s="125"/>
      <c r="FBT3324" s="149"/>
      <c r="FBU3324" s="70"/>
      <c r="FBV3324" s="83"/>
      <c r="FBW3324" s="82"/>
      <c r="FBX3324" s="82"/>
      <c r="FBY3324" s="88"/>
      <c r="FBZ3324" s="85"/>
      <c r="FCA3324" s="125"/>
      <c r="FCB3324" s="149"/>
      <c r="FCC3324" s="70"/>
      <c r="FCD3324" s="83"/>
      <c r="FCE3324" s="82"/>
      <c r="FCF3324" s="82"/>
      <c r="FCG3324" s="88"/>
      <c r="FCH3324" s="85"/>
      <c r="FCI3324" s="125"/>
      <c r="FCJ3324" s="149"/>
      <c r="FCK3324" s="70"/>
      <c r="FCL3324" s="83"/>
      <c r="FCM3324" s="82"/>
      <c r="FCN3324" s="82"/>
      <c r="FCO3324" s="88"/>
      <c r="FCP3324" s="85"/>
      <c r="FCQ3324" s="125"/>
      <c r="FCR3324" s="149"/>
      <c r="FCS3324" s="70"/>
      <c r="FCT3324" s="83"/>
      <c r="FCU3324" s="82"/>
      <c r="FCV3324" s="82"/>
      <c r="FCW3324" s="88"/>
      <c r="FCX3324" s="85"/>
      <c r="FCY3324" s="125"/>
      <c r="FCZ3324" s="149"/>
      <c r="FDA3324" s="70"/>
      <c r="FDB3324" s="83"/>
      <c r="FDC3324" s="82"/>
      <c r="FDD3324" s="82"/>
      <c r="FDE3324" s="88"/>
      <c r="FDF3324" s="85"/>
      <c r="FDG3324" s="125"/>
      <c r="FDH3324" s="149"/>
      <c r="FDI3324" s="70"/>
      <c r="FDJ3324" s="83"/>
      <c r="FDK3324" s="82"/>
      <c r="FDL3324" s="82"/>
      <c r="FDM3324" s="88"/>
      <c r="FDN3324" s="85"/>
      <c r="FDO3324" s="125"/>
      <c r="FDP3324" s="149"/>
      <c r="FDQ3324" s="70"/>
      <c r="FDR3324" s="83"/>
      <c r="FDS3324" s="82"/>
      <c r="FDT3324" s="82"/>
      <c r="FDU3324" s="88"/>
      <c r="FDV3324" s="85"/>
      <c r="FDW3324" s="125"/>
      <c r="FDX3324" s="149"/>
      <c r="FDY3324" s="70"/>
      <c r="FDZ3324" s="83"/>
      <c r="FEA3324" s="82"/>
      <c r="FEB3324" s="82"/>
      <c r="FEC3324" s="88"/>
      <c r="FED3324" s="85"/>
      <c r="FEE3324" s="125"/>
      <c r="FEF3324" s="149"/>
      <c r="FEG3324" s="70"/>
      <c r="FEH3324" s="83"/>
      <c r="FEI3324" s="82"/>
      <c r="FEJ3324" s="82"/>
      <c r="FEK3324" s="88"/>
      <c r="FEL3324" s="85"/>
      <c r="FEM3324" s="125"/>
      <c r="FEN3324" s="149"/>
      <c r="FEO3324" s="70"/>
      <c r="FEP3324" s="83"/>
      <c r="FEQ3324" s="82"/>
      <c r="FER3324" s="82"/>
      <c r="FES3324" s="88"/>
      <c r="FET3324" s="85"/>
      <c r="FEU3324" s="125"/>
      <c r="FEV3324" s="149"/>
      <c r="FEW3324" s="70"/>
      <c r="FEX3324" s="83"/>
      <c r="FEY3324" s="82"/>
      <c r="FEZ3324" s="82"/>
      <c r="FFA3324" s="88"/>
      <c r="FFB3324" s="85"/>
      <c r="FFC3324" s="125"/>
      <c r="FFD3324" s="149"/>
      <c r="FFE3324" s="70"/>
      <c r="FFF3324" s="83"/>
      <c r="FFG3324" s="82"/>
      <c r="FFH3324" s="82"/>
      <c r="FFI3324" s="88"/>
      <c r="FFJ3324" s="85"/>
      <c r="FFK3324" s="125"/>
      <c r="FFL3324" s="149"/>
      <c r="FFM3324" s="70"/>
      <c r="FFN3324" s="83"/>
      <c r="FFO3324" s="82"/>
      <c r="FFP3324" s="82"/>
      <c r="FFQ3324" s="88"/>
      <c r="FFR3324" s="85"/>
      <c r="FFS3324" s="125"/>
      <c r="FFT3324" s="149"/>
      <c r="FFU3324" s="70"/>
      <c r="FFV3324" s="83"/>
      <c r="FFW3324" s="82"/>
      <c r="FFX3324" s="82"/>
      <c r="FFY3324" s="88"/>
      <c r="FFZ3324" s="85"/>
      <c r="FGA3324" s="125"/>
      <c r="FGB3324" s="149"/>
      <c r="FGC3324" s="70"/>
      <c r="FGD3324" s="83"/>
      <c r="FGE3324" s="82"/>
      <c r="FGF3324" s="82"/>
      <c r="FGG3324" s="88"/>
      <c r="FGH3324" s="85"/>
      <c r="FGI3324" s="125"/>
      <c r="FGJ3324" s="149"/>
      <c r="FGK3324" s="70"/>
      <c r="FGL3324" s="83"/>
      <c r="FGM3324" s="82"/>
      <c r="FGN3324" s="82"/>
      <c r="FGO3324" s="88"/>
      <c r="FGP3324" s="85"/>
      <c r="FGQ3324" s="125"/>
      <c r="FGR3324" s="149"/>
      <c r="FGS3324" s="70"/>
      <c r="FGT3324" s="83"/>
      <c r="FGU3324" s="82"/>
      <c r="FGV3324" s="82"/>
      <c r="FGW3324" s="88"/>
      <c r="FGX3324" s="85"/>
      <c r="FGY3324" s="125"/>
      <c r="FGZ3324" s="149"/>
      <c r="FHA3324" s="70"/>
      <c r="FHB3324" s="83"/>
      <c r="FHC3324" s="82"/>
      <c r="FHD3324" s="82"/>
      <c r="FHE3324" s="88"/>
      <c r="FHF3324" s="85"/>
      <c r="FHG3324" s="125"/>
      <c r="FHH3324" s="149"/>
      <c r="FHI3324" s="70"/>
      <c r="FHJ3324" s="83"/>
      <c r="FHK3324" s="82"/>
      <c r="FHL3324" s="82"/>
      <c r="FHM3324" s="88"/>
      <c r="FHN3324" s="85"/>
      <c r="FHO3324" s="125"/>
      <c r="FHP3324" s="149"/>
      <c r="FHQ3324" s="70"/>
      <c r="FHR3324" s="83"/>
      <c r="FHS3324" s="82"/>
      <c r="FHT3324" s="82"/>
      <c r="FHU3324" s="88"/>
      <c r="FHV3324" s="85"/>
      <c r="FHW3324" s="125"/>
      <c r="FHX3324" s="149"/>
      <c r="FHY3324" s="70"/>
      <c r="FHZ3324" s="83"/>
      <c r="FIA3324" s="82"/>
      <c r="FIB3324" s="82"/>
      <c r="FIC3324" s="88"/>
      <c r="FID3324" s="85"/>
      <c r="FIE3324" s="125"/>
      <c r="FIF3324" s="149"/>
      <c r="FIG3324" s="70"/>
      <c r="FIH3324" s="83"/>
      <c r="FII3324" s="82"/>
      <c r="FIJ3324" s="82"/>
      <c r="FIK3324" s="88"/>
      <c r="FIL3324" s="85"/>
      <c r="FIM3324" s="125"/>
      <c r="FIN3324" s="149"/>
      <c r="FIO3324" s="70"/>
      <c r="FIP3324" s="83"/>
      <c r="FIQ3324" s="82"/>
      <c r="FIR3324" s="82"/>
      <c r="FIS3324" s="88"/>
      <c r="FIT3324" s="85"/>
      <c r="FIU3324" s="125"/>
      <c r="FIV3324" s="149"/>
      <c r="FIW3324" s="70"/>
      <c r="FIX3324" s="83"/>
      <c r="FIY3324" s="82"/>
      <c r="FIZ3324" s="82"/>
      <c r="FJA3324" s="88"/>
      <c r="FJB3324" s="85"/>
      <c r="FJC3324" s="125"/>
      <c r="FJD3324" s="149"/>
      <c r="FJE3324" s="70"/>
      <c r="FJF3324" s="83"/>
      <c r="FJG3324" s="82"/>
      <c r="FJH3324" s="82"/>
      <c r="FJI3324" s="88"/>
      <c r="FJJ3324" s="85"/>
      <c r="FJK3324" s="125"/>
      <c r="FJL3324" s="149"/>
      <c r="FJM3324" s="70"/>
      <c r="FJN3324" s="83"/>
      <c r="FJO3324" s="82"/>
      <c r="FJP3324" s="82"/>
      <c r="FJQ3324" s="88"/>
      <c r="FJR3324" s="85"/>
      <c r="FJS3324" s="125"/>
      <c r="FJT3324" s="149"/>
      <c r="FJU3324" s="70"/>
      <c r="FJV3324" s="83"/>
      <c r="FJW3324" s="82"/>
      <c r="FJX3324" s="82"/>
      <c r="FJY3324" s="88"/>
      <c r="FJZ3324" s="85"/>
      <c r="FKA3324" s="125"/>
      <c r="FKB3324" s="149"/>
      <c r="FKC3324" s="70"/>
      <c r="FKD3324" s="83"/>
      <c r="FKE3324" s="82"/>
      <c r="FKF3324" s="82"/>
      <c r="FKG3324" s="88"/>
      <c r="FKH3324" s="85"/>
      <c r="FKI3324" s="125"/>
      <c r="FKJ3324" s="149"/>
      <c r="FKK3324" s="70"/>
      <c r="FKL3324" s="83"/>
      <c r="FKM3324" s="82"/>
      <c r="FKN3324" s="82"/>
      <c r="FKO3324" s="88"/>
      <c r="FKP3324" s="85"/>
      <c r="FKQ3324" s="125"/>
      <c r="FKR3324" s="149"/>
      <c r="FKS3324" s="70"/>
      <c r="FKT3324" s="83"/>
      <c r="FKU3324" s="82"/>
      <c r="FKV3324" s="82"/>
      <c r="FKW3324" s="88"/>
      <c r="FKX3324" s="85"/>
      <c r="FKY3324" s="125"/>
      <c r="FKZ3324" s="149"/>
      <c r="FLA3324" s="70"/>
      <c r="FLB3324" s="83"/>
      <c r="FLC3324" s="82"/>
      <c r="FLD3324" s="82"/>
      <c r="FLE3324" s="88"/>
      <c r="FLF3324" s="85"/>
      <c r="FLG3324" s="125"/>
      <c r="FLH3324" s="149"/>
      <c r="FLI3324" s="70"/>
      <c r="FLJ3324" s="83"/>
      <c r="FLK3324" s="82"/>
      <c r="FLL3324" s="82"/>
      <c r="FLM3324" s="88"/>
      <c r="FLN3324" s="85"/>
      <c r="FLO3324" s="125"/>
      <c r="FLP3324" s="149"/>
      <c r="FLQ3324" s="70"/>
      <c r="FLR3324" s="83"/>
      <c r="FLS3324" s="82"/>
      <c r="FLT3324" s="82"/>
      <c r="FLU3324" s="88"/>
      <c r="FLV3324" s="85"/>
      <c r="FLW3324" s="125"/>
      <c r="FLX3324" s="149"/>
      <c r="FLY3324" s="70"/>
      <c r="FLZ3324" s="83"/>
      <c r="FMA3324" s="82"/>
      <c r="FMB3324" s="82"/>
      <c r="FMC3324" s="88"/>
      <c r="FMD3324" s="85"/>
      <c r="FME3324" s="125"/>
      <c r="FMF3324" s="149"/>
      <c r="FMG3324" s="70"/>
      <c r="FMH3324" s="83"/>
      <c r="FMI3324" s="82"/>
      <c r="FMJ3324" s="82"/>
      <c r="FMK3324" s="88"/>
      <c r="FML3324" s="85"/>
      <c r="FMM3324" s="125"/>
      <c r="FMN3324" s="149"/>
      <c r="FMO3324" s="70"/>
      <c r="FMP3324" s="83"/>
      <c r="FMQ3324" s="82"/>
      <c r="FMR3324" s="82"/>
      <c r="FMS3324" s="88"/>
      <c r="FMT3324" s="85"/>
      <c r="FMU3324" s="125"/>
      <c r="FMV3324" s="149"/>
      <c r="FMW3324" s="70"/>
      <c r="FMX3324" s="83"/>
      <c r="FMY3324" s="82"/>
      <c r="FMZ3324" s="82"/>
      <c r="FNA3324" s="88"/>
      <c r="FNB3324" s="85"/>
      <c r="FNC3324" s="125"/>
      <c r="FND3324" s="149"/>
      <c r="FNE3324" s="70"/>
      <c r="FNF3324" s="83"/>
      <c r="FNG3324" s="82"/>
      <c r="FNH3324" s="82"/>
      <c r="FNI3324" s="88"/>
      <c r="FNJ3324" s="85"/>
      <c r="FNK3324" s="125"/>
      <c r="FNL3324" s="149"/>
      <c r="FNM3324" s="70"/>
      <c r="FNN3324" s="83"/>
      <c r="FNO3324" s="82"/>
      <c r="FNP3324" s="82"/>
      <c r="FNQ3324" s="88"/>
      <c r="FNR3324" s="85"/>
      <c r="FNS3324" s="125"/>
      <c r="FNT3324" s="149"/>
      <c r="FNU3324" s="70"/>
      <c r="FNV3324" s="83"/>
      <c r="FNW3324" s="82"/>
      <c r="FNX3324" s="82"/>
      <c r="FNY3324" s="88"/>
      <c r="FNZ3324" s="85"/>
      <c r="FOA3324" s="125"/>
      <c r="FOB3324" s="149"/>
      <c r="FOC3324" s="70"/>
      <c r="FOD3324" s="83"/>
      <c r="FOE3324" s="82"/>
      <c r="FOF3324" s="82"/>
      <c r="FOG3324" s="88"/>
      <c r="FOH3324" s="85"/>
      <c r="FOI3324" s="125"/>
      <c r="FOJ3324" s="149"/>
      <c r="FOK3324" s="70"/>
      <c r="FOL3324" s="83"/>
      <c r="FOM3324" s="82"/>
      <c r="FON3324" s="82"/>
      <c r="FOO3324" s="88"/>
      <c r="FOP3324" s="85"/>
      <c r="FOQ3324" s="125"/>
      <c r="FOR3324" s="149"/>
      <c r="FOS3324" s="70"/>
      <c r="FOT3324" s="83"/>
      <c r="FOU3324" s="82"/>
      <c r="FOV3324" s="82"/>
      <c r="FOW3324" s="88"/>
      <c r="FOX3324" s="85"/>
      <c r="FOY3324" s="125"/>
      <c r="FOZ3324" s="149"/>
      <c r="FPA3324" s="70"/>
      <c r="FPB3324" s="83"/>
      <c r="FPC3324" s="82"/>
      <c r="FPD3324" s="82"/>
      <c r="FPE3324" s="88"/>
      <c r="FPF3324" s="85"/>
      <c r="FPG3324" s="125"/>
      <c r="FPH3324" s="149"/>
      <c r="FPI3324" s="70"/>
      <c r="FPJ3324" s="83"/>
      <c r="FPK3324" s="82"/>
      <c r="FPL3324" s="82"/>
      <c r="FPM3324" s="88"/>
      <c r="FPN3324" s="85"/>
      <c r="FPO3324" s="125"/>
      <c r="FPP3324" s="149"/>
      <c r="FPQ3324" s="70"/>
      <c r="FPR3324" s="83"/>
      <c r="FPS3324" s="82"/>
      <c r="FPT3324" s="82"/>
      <c r="FPU3324" s="88"/>
      <c r="FPV3324" s="85"/>
      <c r="FPW3324" s="125"/>
      <c r="FPX3324" s="149"/>
      <c r="FPY3324" s="70"/>
      <c r="FPZ3324" s="83"/>
      <c r="FQA3324" s="82"/>
      <c r="FQB3324" s="82"/>
      <c r="FQC3324" s="88"/>
      <c r="FQD3324" s="85"/>
      <c r="FQE3324" s="125"/>
      <c r="FQF3324" s="149"/>
      <c r="FQG3324" s="70"/>
      <c r="FQH3324" s="83"/>
      <c r="FQI3324" s="82"/>
      <c r="FQJ3324" s="82"/>
      <c r="FQK3324" s="88"/>
      <c r="FQL3324" s="85"/>
      <c r="FQM3324" s="125"/>
      <c r="FQN3324" s="149"/>
      <c r="FQO3324" s="70"/>
      <c r="FQP3324" s="83"/>
      <c r="FQQ3324" s="82"/>
      <c r="FQR3324" s="82"/>
      <c r="FQS3324" s="88"/>
      <c r="FQT3324" s="85"/>
      <c r="FQU3324" s="125"/>
      <c r="FQV3324" s="149"/>
      <c r="FQW3324" s="70"/>
      <c r="FQX3324" s="83"/>
      <c r="FQY3324" s="82"/>
      <c r="FQZ3324" s="82"/>
      <c r="FRA3324" s="88"/>
      <c r="FRB3324" s="85"/>
      <c r="FRC3324" s="125"/>
      <c r="FRD3324" s="149"/>
      <c r="FRE3324" s="70"/>
      <c r="FRF3324" s="83"/>
      <c r="FRG3324" s="82"/>
      <c r="FRH3324" s="82"/>
      <c r="FRI3324" s="88"/>
      <c r="FRJ3324" s="85"/>
      <c r="FRK3324" s="125"/>
      <c r="FRL3324" s="149"/>
      <c r="FRM3324" s="70"/>
      <c r="FRN3324" s="83"/>
      <c r="FRO3324" s="82"/>
      <c r="FRP3324" s="82"/>
      <c r="FRQ3324" s="88"/>
      <c r="FRR3324" s="85"/>
      <c r="FRS3324" s="125"/>
      <c r="FRT3324" s="149"/>
      <c r="FRU3324" s="70"/>
      <c r="FRV3324" s="83"/>
      <c r="FRW3324" s="82"/>
      <c r="FRX3324" s="82"/>
      <c r="FRY3324" s="88"/>
      <c r="FRZ3324" s="85"/>
      <c r="FSA3324" s="125"/>
      <c r="FSB3324" s="149"/>
      <c r="FSC3324" s="70"/>
      <c r="FSD3324" s="83"/>
      <c r="FSE3324" s="82"/>
      <c r="FSF3324" s="82"/>
      <c r="FSG3324" s="88"/>
      <c r="FSH3324" s="85"/>
      <c r="FSI3324" s="125"/>
      <c r="FSJ3324" s="149"/>
      <c r="FSK3324" s="70"/>
      <c r="FSL3324" s="83"/>
      <c r="FSM3324" s="82"/>
      <c r="FSN3324" s="82"/>
      <c r="FSO3324" s="88"/>
      <c r="FSP3324" s="85"/>
      <c r="FSQ3324" s="125"/>
      <c r="FSR3324" s="149"/>
      <c r="FSS3324" s="70"/>
      <c r="FST3324" s="83"/>
      <c r="FSU3324" s="82"/>
      <c r="FSV3324" s="82"/>
      <c r="FSW3324" s="88"/>
      <c r="FSX3324" s="85"/>
      <c r="FSY3324" s="125"/>
      <c r="FSZ3324" s="149"/>
      <c r="FTA3324" s="70"/>
      <c r="FTB3324" s="83"/>
      <c r="FTC3324" s="82"/>
      <c r="FTD3324" s="82"/>
      <c r="FTE3324" s="88"/>
      <c r="FTF3324" s="85"/>
      <c r="FTG3324" s="125"/>
      <c r="FTH3324" s="149"/>
      <c r="FTI3324" s="70"/>
      <c r="FTJ3324" s="83"/>
      <c r="FTK3324" s="82"/>
      <c r="FTL3324" s="82"/>
      <c r="FTM3324" s="88"/>
      <c r="FTN3324" s="85"/>
      <c r="FTO3324" s="125"/>
      <c r="FTP3324" s="149"/>
      <c r="FTQ3324" s="70"/>
      <c r="FTR3324" s="83"/>
      <c r="FTS3324" s="82"/>
      <c r="FTT3324" s="82"/>
      <c r="FTU3324" s="88"/>
      <c r="FTV3324" s="85"/>
      <c r="FTW3324" s="125"/>
      <c r="FTX3324" s="149"/>
      <c r="FTY3324" s="70"/>
      <c r="FTZ3324" s="83"/>
      <c r="FUA3324" s="82"/>
      <c r="FUB3324" s="82"/>
      <c r="FUC3324" s="88"/>
      <c r="FUD3324" s="85"/>
      <c r="FUE3324" s="125"/>
      <c r="FUF3324" s="149"/>
      <c r="FUG3324" s="70"/>
      <c r="FUH3324" s="83"/>
      <c r="FUI3324" s="82"/>
      <c r="FUJ3324" s="82"/>
      <c r="FUK3324" s="88"/>
      <c r="FUL3324" s="85"/>
      <c r="FUM3324" s="125"/>
      <c r="FUN3324" s="149"/>
      <c r="FUO3324" s="70"/>
      <c r="FUP3324" s="83"/>
      <c r="FUQ3324" s="82"/>
      <c r="FUR3324" s="82"/>
      <c r="FUS3324" s="88"/>
      <c r="FUT3324" s="85"/>
      <c r="FUU3324" s="125"/>
      <c r="FUV3324" s="149"/>
      <c r="FUW3324" s="70"/>
      <c r="FUX3324" s="83"/>
      <c r="FUY3324" s="82"/>
      <c r="FUZ3324" s="82"/>
      <c r="FVA3324" s="88"/>
      <c r="FVB3324" s="85"/>
      <c r="FVC3324" s="125"/>
      <c r="FVD3324" s="149"/>
      <c r="FVE3324" s="70"/>
      <c r="FVF3324" s="83"/>
      <c r="FVG3324" s="82"/>
      <c r="FVH3324" s="82"/>
      <c r="FVI3324" s="88"/>
      <c r="FVJ3324" s="85"/>
      <c r="FVK3324" s="125"/>
      <c r="FVL3324" s="149"/>
      <c r="FVM3324" s="70"/>
      <c r="FVN3324" s="83"/>
      <c r="FVO3324" s="82"/>
      <c r="FVP3324" s="82"/>
      <c r="FVQ3324" s="88"/>
      <c r="FVR3324" s="85"/>
      <c r="FVS3324" s="125"/>
      <c r="FVT3324" s="149"/>
      <c r="FVU3324" s="70"/>
      <c r="FVV3324" s="83"/>
      <c r="FVW3324" s="82"/>
      <c r="FVX3324" s="82"/>
      <c r="FVY3324" s="88"/>
      <c r="FVZ3324" s="85"/>
      <c r="FWA3324" s="125"/>
      <c r="FWB3324" s="149"/>
      <c r="FWC3324" s="70"/>
      <c r="FWD3324" s="83"/>
      <c r="FWE3324" s="82"/>
      <c r="FWF3324" s="82"/>
      <c r="FWG3324" s="88"/>
      <c r="FWH3324" s="85"/>
      <c r="FWI3324" s="125"/>
      <c r="FWJ3324" s="149"/>
      <c r="FWK3324" s="70"/>
      <c r="FWL3324" s="83"/>
      <c r="FWM3324" s="82"/>
      <c r="FWN3324" s="82"/>
      <c r="FWO3324" s="88"/>
      <c r="FWP3324" s="85"/>
      <c r="FWQ3324" s="125"/>
      <c r="FWR3324" s="149"/>
      <c r="FWS3324" s="70"/>
      <c r="FWT3324" s="83"/>
      <c r="FWU3324" s="82"/>
      <c r="FWV3324" s="82"/>
      <c r="FWW3324" s="88"/>
      <c r="FWX3324" s="85"/>
      <c r="FWY3324" s="125"/>
      <c r="FWZ3324" s="149"/>
      <c r="FXA3324" s="70"/>
      <c r="FXB3324" s="83"/>
      <c r="FXC3324" s="82"/>
      <c r="FXD3324" s="82"/>
      <c r="FXE3324" s="88"/>
      <c r="FXF3324" s="85"/>
      <c r="FXG3324" s="125"/>
      <c r="FXH3324" s="149"/>
      <c r="FXI3324" s="70"/>
      <c r="FXJ3324" s="83"/>
      <c r="FXK3324" s="82"/>
      <c r="FXL3324" s="82"/>
      <c r="FXM3324" s="88"/>
      <c r="FXN3324" s="85"/>
      <c r="FXO3324" s="125"/>
      <c r="FXP3324" s="149"/>
      <c r="FXQ3324" s="70"/>
      <c r="FXR3324" s="83"/>
      <c r="FXS3324" s="82"/>
      <c r="FXT3324" s="82"/>
      <c r="FXU3324" s="88"/>
      <c r="FXV3324" s="85"/>
      <c r="FXW3324" s="125"/>
      <c r="FXX3324" s="149"/>
      <c r="FXY3324" s="70"/>
      <c r="FXZ3324" s="83"/>
      <c r="FYA3324" s="82"/>
      <c r="FYB3324" s="82"/>
      <c r="FYC3324" s="88"/>
      <c r="FYD3324" s="85"/>
      <c r="FYE3324" s="125"/>
      <c r="FYF3324" s="149"/>
      <c r="FYG3324" s="70"/>
      <c r="FYH3324" s="83"/>
      <c r="FYI3324" s="82"/>
      <c r="FYJ3324" s="82"/>
      <c r="FYK3324" s="88"/>
      <c r="FYL3324" s="85"/>
      <c r="FYM3324" s="125"/>
      <c r="FYN3324" s="149"/>
      <c r="FYO3324" s="70"/>
      <c r="FYP3324" s="83"/>
      <c r="FYQ3324" s="82"/>
      <c r="FYR3324" s="82"/>
      <c r="FYS3324" s="88"/>
      <c r="FYT3324" s="85"/>
      <c r="FYU3324" s="125"/>
      <c r="FYV3324" s="149"/>
      <c r="FYW3324" s="70"/>
      <c r="FYX3324" s="83"/>
      <c r="FYY3324" s="82"/>
      <c r="FYZ3324" s="82"/>
      <c r="FZA3324" s="88"/>
      <c r="FZB3324" s="85"/>
      <c r="FZC3324" s="125"/>
      <c r="FZD3324" s="149"/>
      <c r="FZE3324" s="70"/>
      <c r="FZF3324" s="83"/>
      <c r="FZG3324" s="82"/>
      <c r="FZH3324" s="82"/>
      <c r="FZI3324" s="88"/>
      <c r="FZJ3324" s="85"/>
      <c r="FZK3324" s="125"/>
      <c r="FZL3324" s="149"/>
      <c r="FZM3324" s="70"/>
      <c r="FZN3324" s="83"/>
      <c r="FZO3324" s="82"/>
      <c r="FZP3324" s="82"/>
      <c r="FZQ3324" s="88"/>
      <c r="FZR3324" s="85"/>
      <c r="FZS3324" s="125"/>
      <c r="FZT3324" s="149"/>
      <c r="FZU3324" s="70"/>
      <c r="FZV3324" s="83"/>
      <c r="FZW3324" s="82"/>
      <c r="FZX3324" s="82"/>
      <c r="FZY3324" s="88"/>
      <c r="FZZ3324" s="85"/>
      <c r="GAA3324" s="125"/>
      <c r="GAB3324" s="149"/>
      <c r="GAC3324" s="70"/>
      <c r="GAD3324" s="83"/>
      <c r="GAE3324" s="82"/>
      <c r="GAF3324" s="82"/>
      <c r="GAG3324" s="88"/>
      <c r="GAH3324" s="85"/>
      <c r="GAI3324" s="125"/>
      <c r="GAJ3324" s="149"/>
      <c r="GAK3324" s="70"/>
      <c r="GAL3324" s="83"/>
      <c r="GAM3324" s="82"/>
      <c r="GAN3324" s="82"/>
      <c r="GAO3324" s="88"/>
      <c r="GAP3324" s="85"/>
      <c r="GAQ3324" s="125"/>
      <c r="GAR3324" s="149"/>
      <c r="GAS3324" s="70"/>
      <c r="GAT3324" s="83"/>
      <c r="GAU3324" s="82"/>
      <c r="GAV3324" s="82"/>
      <c r="GAW3324" s="88"/>
      <c r="GAX3324" s="85"/>
      <c r="GAY3324" s="125"/>
      <c r="GAZ3324" s="149"/>
      <c r="GBA3324" s="70"/>
      <c r="GBB3324" s="83"/>
      <c r="GBC3324" s="82"/>
      <c r="GBD3324" s="82"/>
      <c r="GBE3324" s="88"/>
      <c r="GBF3324" s="85"/>
      <c r="GBG3324" s="125"/>
      <c r="GBH3324" s="149"/>
      <c r="GBI3324" s="70"/>
      <c r="GBJ3324" s="83"/>
      <c r="GBK3324" s="82"/>
      <c r="GBL3324" s="82"/>
      <c r="GBM3324" s="88"/>
      <c r="GBN3324" s="85"/>
      <c r="GBO3324" s="125"/>
      <c r="GBP3324" s="149"/>
      <c r="GBQ3324" s="70"/>
      <c r="GBR3324" s="83"/>
      <c r="GBS3324" s="82"/>
      <c r="GBT3324" s="82"/>
      <c r="GBU3324" s="88"/>
      <c r="GBV3324" s="85"/>
      <c r="GBW3324" s="125"/>
      <c r="GBX3324" s="149"/>
      <c r="GBY3324" s="70"/>
      <c r="GBZ3324" s="83"/>
      <c r="GCA3324" s="82"/>
      <c r="GCB3324" s="82"/>
      <c r="GCC3324" s="88"/>
      <c r="GCD3324" s="85"/>
      <c r="GCE3324" s="125"/>
      <c r="GCF3324" s="149"/>
      <c r="GCG3324" s="70"/>
      <c r="GCH3324" s="83"/>
      <c r="GCI3324" s="82"/>
      <c r="GCJ3324" s="82"/>
      <c r="GCK3324" s="88"/>
      <c r="GCL3324" s="85"/>
      <c r="GCM3324" s="125"/>
      <c r="GCN3324" s="149"/>
      <c r="GCO3324" s="70"/>
      <c r="GCP3324" s="83"/>
      <c r="GCQ3324" s="82"/>
      <c r="GCR3324" s="82"/>
      <c r="GCS3324" s="88"/>
      <c r="GCT3324" s="85"/>
      <c r="GCU3324" s="125"/>
      <c r="GCV3324" s="149"/>
      <c r="GCW3324" s="70"/>
      <c r="GCX3324" s="83"/>
      <c r="GCY3324" s="82"/>
      <c r="GCZ3324" s="82"/>
      <c r="GDA3324" s="88"/>
      <c r="GDB3324" s="85"/>
      <c r="GDC3324" s="125"/>
      <c r="GDD3324" s="149"/>
      <c r="GDE3324" s="70"/>
      <c r="GDF3324" s="83"/>
      <c r="GDG3324" s="82"/>
      <c r="GDH3324" s="82"/>
      <c r="GDI3324" s="88"/>
      <c r="GDJ3324" s="85"/>
      <c r="GDK3324" s="125"/>
      <c r="GDL3324" s="149"/>
      <c r="GDM3324" s="70"/>
      <c r="GDN3324" s="83"/>
      <c r="GDO3324" s="82"/>
      <c r="GDP3324" s="82"/>
      <c r="GDQ3324" s="88"/>
      <c r="GDR3324" s="85"/>
      <c r="GDS3324" s="125"/>
      <c r="GDT3324" s="149"/>
      <c r="GDU3324" s="70"/>
      <c r="GDV3324" s="83"/>
      <c r="GDW3324" s="82"/>
      <c r="GDX3324" s="82"/>
      <c r="GDY3324" s="88"/>
      <c r="GDZ3324" s="85"/>
      <c r="GEA3324" s="125"/>
      <c r="GEB3324" s="149"/>
      <c r="GEC3324" s="70"/>
      <c r="GED3324" s="83"/>
      <c r="GEE3324" s="82"/>
      <c r="GEF3324" s="82"/>
      <c r="GEG3324" s="88"/>
      <c r="GEH3324" s="85"/>
      <c r="GEI3324" s="125"/>
      <c r="GEJ3324" s="149"/>
      <c r="GEK3324" s="70"/>
      <c r="GEL3324" s="83"/>
      <c r="GEM3324" s="82"/>
      <c r="GEN3324" s="82"/>
      <c r="GEO3324" s="88"/>
      <c r="GEP3324" s="85"/>
      <c r="GEQ3324" s="125"/>
      <c r="GER3324" s="149"/>
      <c r="GES3324" s="70"/>
      <c r="GET3324" s="83"/>
      <c r="GEU3324" s="82"/>
      <c r="GEV3324" s="82"/>
      <c r="GEW3324" s="88"/>
      <c r="GEX3324" s="85"/>
      <c r="GEY3324" s="125"/>
      <c r="GEZ3324" s="149"/>
      <c r="GFA3324" s="70"/>
      <c r="GFB3324" s="83"/>
      <c r="GFC3324" s="82"/>
      <c r="GFD3324" s="82"/>
      <c r="GFE3324" s="88"/>
      <c r="GFF3324" s="85"/>
      <c r="GFG3324" s="125"/>
      <c r="GFH3324" s="149"/>
      <c r="GFI3324" s="70"/>
      <c r="GFJ3324" s="83"/>
      <c r="GFK3324" s="82"/>
      <c r="GFL3324" s="82"/>
      <c r="GFM3324" s="88"/>
      <c r="GFN3324" s="85"/>
      <c r="GFO3324" s="125"/>
      <c r="GFP3324" s="149"/>
      <c r="GFQ3324" s="70"/>
      <c r="GFR3324" s="83"/>
      <c r="GFS3324" s="82"/>
      <c r="GFT3324" s="82"/>
      <c r="GFU3324" s="88"/>
      <c r="GFV3324" s="85"/>
      <c r="GFW3324" s="125"/>
      <c r="GFX3324" s="149"/>
      <c r="GFY3324" s="70"/>
      <c r="GFZ3324" s="83"/>
      <c r="GGA3324" s="82"/>
      <c r="GGB3324" s="82"/>
      <c r="GGC3324" s="88"/>
      <c r="GGD3324" s="85"/>
      <c r="GGE3324" s="125"/>
      <c r="GGF3324" s="149"/>
      <c r="GGG3324" s="70"/>
      <c r="GGH3324" s="83"/>
      <c r="GGI3324" s="82"/>
      <c r="GGJ3324" s="82"/>
      <c r="GGK3324" s="88"/>
      <c r="GGL3324" s="85"/>
      <c r="GGM3324" s="125"/>
      <c r="GGN3324" s="149"/>
      <c r="GGO3324" s="70"/>
      <c r="GGP3324" s="83"/>
      <c r="GGQ3324" s="82"/>
      <c r="GGR3324" s="82"/>
      <c r="GGS3324" s="88"/>
      <c r="GGT3324" s="85"/>
      <c r="GGU3324" s="125"/>
      <c r="GGV3324" s="149"/>
      <c r="GGW3324" s="70"/>
      <c r="GGX3324" s="83"/>
      <c r="GGY3324" s="82"/>
      <c r="GGZ3324" s="82"/>
      <c r="GHA3324" s="88"/>
      <c r="GHB3324" s="85"/>
      <c r="GHC3324" s="125"/>
      <c r="GHD3324" s="149"/>
      <c r="GHE3324" s="70"/>
      <c r="GHF3324" s="83"/>
      <c r="GHG3324" s="82"/>
      <c r="GHH3324" s="82"/>
      <c r="GHI3324" s="88"/>
      <c r="GHJ3324" s="85"/>
      <c r="GHK3324" s="125"/>
      <c r="GHL3324" s="149"/>
      <c r="GHM3324" s="70"/>
      <c r="GHN3324" s="83"/>
      <c r="GHO3324" s="82"/>
      <c r="GHP3324" s="82"/>
      <c r="GHQ3324" s="88"/>
      <c r="GHR3324" s="85"/>
      <c r="GHS3324" s="125"/>
      <c r="GHT3324" s="149"/>
      <c r="GHU3324" s="70"/>
      <c r="GHV3324" s="83"/>
      <c r="GHW3324" s="82"/>
      <c r="GHX3324" s="82"/>
      <c r="GHY3324" s="88"/>
      <c r="GHZ3324" s="85"/>
      <c r="GIA3324" s="125"/>
      <c r="GIB3324" s="149"/>
      <c r="GIC3324" s="70"/>
      <c r="GID3324" s="83"/>
      <c r="GIE3324" s="82"/>
      <c r="GIF3324" s="82"/>
      <c r="GIG3324" s="88"/>
      <c r="GIH3324" s="85"/>
      <c r="GII3324" s="125"/>
      <c r="GIJ3324" s="149"/>
      <c r="GIK3324" s="70"/>
      <c r="GIL3324" s="83"/>
      <c r="GIM3324" s="82"/>
      <c r="GIN3324" s="82"/>
      <c r="GIO3324" s="88"/>
      <c r="GIP3324" s="85"/>
      <c r="GIQ3324" s="125"/>
      <c r="GIR3324" s="149"/>
      <c r="GIS3324" s="70"/>
      <c r="GIT3324" s="83"/>
      <c r="GIU3324" s="82"/>
      <c r="GIV3324" s="82"/>
      <c r="GIW3324" s="88"/>
      <c r="GIX3324" s="85"/>
      <c r="GIY3324" s="125"/>
      <c r="GIZ3324" s="149"/>
      <c r="GJA3324" s="70"/>
      <c r="GJB3324" s="83"/>
      <c r="GJC3324" s="82"/>
      <c r="GJD3324" s="82"/>
      <c r="GJE3324" s="88"/>
      <c r="GJF3324" s="85"/>
      <c r="GJG3324" s="125"/>
      <c r="GJH3324" s="149"/>
      <c r="GJI3324" s="70"/>
      <c r="GJJ3324" s="83"/>
      <c r="GJK3324" s="82"/>
      <c r="GJL3324" s="82"/>
      <c r="GJM3324" s="88"/>
      <c r="GJN3324" s="85"/>
      <c r="GJO3324" s="125"/>
      <c r="GJP3324" s="149"/>
      <c r="GJQ3324" s="70"/>
      <c r="GJR3324" s="83"/>
      <c r="GJS3324" s="82"/>
      <c r="GJT3324" s="82"/>
      <c r="GJU3324" s="88"/>
      <c r="GJV3324" s="85"/>
      <c r="GJW3324" s="125"/>
      <c r="GJX3324" s="149"/>
      <c r="GJY3324" s="70"/>
      <c r="GJZ3324" s="83"/>
      <c r="GKA3324" s="82"/>
      <c r="GKB3324" s="82"/>
      <c r="GKC3324" s="88"/>
      <c r="GKD3324" s="85"/>
      <c r="GKE3324" s="125"/>
      <c r="GKF3324" s="149"/>
      <c r="GKG3324" s="70"/>
      <c r="GKH3324" s="83"/>
      <c r="GKI3324" s="82"/>
      <c r="GKJ3324" s="82"/>
      <c r="GKK3324" s="88"/>
      <c r="GKL3324" s="85"/>
      <c r="GKM3324" s="125"/>
      <c r="GKN3324" s="149"/>
      <c r="GKO3324" s="70"/>
      <c r="GKP3324" s="83"/>
      <c r="GKQ3324" s="82"/>
      <c r="GKR3324" s="82"/>
      <c r="GKS3324" s="88"/>
      <c r="GKT3324" s="85"/>
      <c r="GKU3324" s="125"/>
      <c r="GKV3324" s="149"/>
      <c r="GKW3324" s="70"/>
      <c r="GKX3324" s="83"/>
      <c r="GKY3324" s="82"/>
      <c r="GKZ3324" s="82"/>
      <c r="GLA3324" s="88"/>
      <c r="GLB3324" s="85"/>
      <c r="GLC3324" s="125"/>
      <c r="GLD3324" s="149"/>
      <c r="GLE3324" s="70"/>
      <c r="GLF3324" s="83"/>
      <c r="GLG3324" s="82"/>
      <c r="GLH3324" s="82"/>
      <c r="GLI3324" s="88"/>
      <c r="GLJ3324" s="85"/>
      <c r="GLK3324" s="125"/>
      <c r="GLL3324" s="149"/>
      <c r="GLM3324" s="70"/>
      <c r="GLN3324" s="83"/>
      <c r="GLO3324" s="82"/>
      <c r="GLP3324" s="82"/>
      <c r="GLQ3324" s="88"/>
      <c r="GLR3324" s="85"/>
      <c r="GLS3324" s="125"/>
      <c r="GLT3324" s="149"/>
      <c r="GLU3324" s="70"/>
      <c r="GLV3324" s="83"/>
      <c r="GLW3324" s="82"/>
      <c r="GLX3324" s="82"/>
      <c r="GLY3324" s="88"/>
      <c r="GLZ3324" s="85"/>
      <c r="GMA3324" s="125"/>
      <c r="GMB3324" s="149"/>
      <c r="GMC3324" s="70"/>
      <c r="GMD3324" s="83"/>
      <c r="GME3324" s="82"/>
      <c r="GMF3324" s="82"/>
      <c r="GMG3324" s="88"/>
      <c r="GMH3324" s="85"/>
      <c r="GMI3324" s="125"/>
      <c r="GMJ3324" s="149"/>
      <c r="GMK3324" s="70"/>
      <c r="GML3324" s="83"/>
      <c r="GMM3324" s="82"/>
      <c r="GMN3324" s="82"/>
      <c r="GMO3324" s="88"/>
      <c r="GMP3324" s="85"/>
      <c r="GMQ3324" s="125"/>
      <c r="GMR3324" s="149"/>
      <c r="GMS3324" s="70"/>
      <c r="GMT3324" s="83"/>
      <c r="GMU3324" s="82"/>
      <c r="GMV3324" s="82"/>
      <c r="GMW3324" s="88"/>
      <c r="GMX3324" s="85"/>
      <c r="GMY3324" s="125"/>
      <c r="GMZ3324" s="149"/>
      <c r="GNA3324" s="70"/>
      <c r="GNB3324" s="83"/>
      <c r="GNC3324" s="82"/>
      <c r="GND3324" s="82"/>
      <c r="GNE3324" s="88"/>
      <c r="GNF3324" s="85"/>
      <c r="GNG3324" s="125"/>
      <c r="GNH3324" s="149"/>
      <c r="GNI3324" s="70"/>
      <c r="GNJ3324" s="83"/>
      <c r="GNK3324" s="82"/>
      <c r="GNL3324" s="82"/>
      <c r="GNM3324" s="88"/>
      <c r="GNN3324" s="85"/>
      <c r="GNO3324" s="125"/>
      <c r="GNP3324" s="149"/>
      <c r="GNQ3324" s="70"/>
      <c r="GNR3324" s="83"/>
      <c r="GNS3324" s="82"/>
      <c r="GNT3324" s="82"/>
      <c r="GNU3324" s="88"/>
      <c r="GNV3324" s="85"/>
      <c r="GNW3324" s="125"/>
      <c r="GNX3324" s="149"/>
      <c r="GNY3324" s="70"/>
      <c r="GNZ3324" s="83"/>
      <c r="GOA3324" s="82"/>
      <c r="GOB3324" s="82"/>
      <c r="GOC3324" s="88"/>
      <c r="GOD3324" s="85"/>
      <c r="GOE3324" s="125"/>
      <c r="GOF3324" s="149"/>
      <c r="GOG3324" s="70"/>
      <c r="GOH3324" s="83"/>
      <c r="GOI3324" s="82"/>
      <c r="GOJ3324" s="82"/>
      <c r="GOK3324" s="88"/>
      <c r="GOL3324" s="85"/>
      <c r="GOM3324" s="125"/>
      <c r="GON3324" s="149"/>
      <c r="GOO3324" s="70"/>
      <c r="GOP3324" s="83"/>
      <c r="GOQ3324" s="82"/>
      <c r="GOR3324" s="82"/>
      <c r="GOS3324" s="88"/>
      <c r="GOT3324" s="85"/>
      <c r="GOU3324" s="125"/>
      <c r="GOV3324" s="149"/>
      <c r="GOW3324" s="70"/>
      <c r="GOX3324" s="83"/>
      <c r="GOY3324" s="82"/>
      <c r="GOZ3324" s="82"/>
      <c r="GPA3324" s="88"/>
      <c r="GPB3324" s="85"/>
      <c r="GPC3324" s="125"/>
      <c r="GPD3324" s="149"/>
      <c r="GPE3324" s="70"/>
      <c r="GPF3324" s="83"/>
      <c r="GPG3324" s="82"/>
      <c r="GPH3324" s="82"/>
      <c r="GPI3324" s="88"/>
      <c r="GPJ3324" s="85"/>
      <c r="GPK3324" s="125"/>
      <c r="GPL3324" s="149"/>
      <c r="GPM3324" s="70"/>
      <c r="GPN3324" s="83"/>
      <c r="GPO3324" s="82"/>
      <c r="GPP3324" s="82"/>
      <c r="GPQ3324" s="88"/>
      <c r="GPR3324" s="85"/>
      <c r="GPS3324" s="125"/>
      <c r="GPT3324" s="149"/>
      <c r="GPU3324" s="70"/>
      <c r="GPV3324" s="83"/>
      <c r="GPW3324" s="82"/>
      <c r="GPX3324" s="82"/>
      <c r="GPY3324" s="88"/>
      <c r="GPZ3324" s="85"/>
      <c r="GQA3324" s="125"/>
      <c r="GQB3324" s="149"/>
      <c r="GQC3324" s="70"/>
      <c r="GQD3324" s="83"/>
      <c r="GQE3324" s="82"/>
      <c r="GQF3324" s="82"/>
      <c r="GQG3324" s="88"/>
      <c r="GQH3324" s="85"/>
      <c r="GQI3324" s="125"/>
      <c r="GQJ3324" s="149"/>
      <c r="GQK3324" s="70"/>
      <c r="GQL3324" s="83"/>
      <c r="GQM3324" s="82"/>
      <c r="GQN3324" s="82"/>
      <c r="GQO3324" s="88"/>
      <c r="GQP3324" s="85"/>
      <c r="GQQ3324" s="125"/>
      <c r="GQR3324" s="149"/>
      <c r="GQS3324" s="70"/>
      <c r="GQT3324" s="83"/>
      <c r="GQU3324" s="82"/>
      <c r="GQV3324" s="82"/>
      <c r="GQW3324" s="88"/>
      <c r="GQX3324" s="85"/>
      <c r="GQY3324" s="125"/>
      <c r="GQZ3324" s="149"/>
      <c r="GRA3324" s="70"/>
      <c r="GRB3324" s="83"/>
      <c r="GRC3324" s="82"/>
      <c r="GRD3324" s="82"/>
      <c r="GRE3324" s="88"/>
      <c r="GRF3324" s="85"/>
      <c r="GRG3324" s="125"/>
      <c r="GRH3324" s="149"/>
      <c r="GRI3324" s="70"/>
      <c r="GRJ3324" s="83"/>
      <c r="GRK3324" s="82"/>
      <c r="GRL3324" s="82"/>
      <c r="GRM3324" s="88"/>
      <c r="GRN3324" s="85"/>
      <c r="GRO3324" s="125"/>
      <c r="GRP3324" s="149"/>
      <c r="GRQ3324" s="70"/>
      <c r="GRR3324" s="83"/>
      <c r="GRS3324" s="82"/>
      <c r="GRT3324" s="82"/>
      <c r="GRU3324" s="88"/>
      <c r="GRV3324" s="85"/>
      <c r="GRW3324" s="125"/>
      <c r="GRX3324" s="149"/>
      <c r="GRY3324" s="70"/>
      <c r="GRZ3324" s="83"/>
      <c r="GSA3324" s="82"/>
      <c r="GSB3324" s="82"/>
      <c r="GSC3324" s="88"/>
      <c r="GSD3324" s="85"/>
      <c r="GSE3324" s="125"/>
      <c r="GSF3324" s="149"/>
      <c r="GSG3324" s="70"/>
      <c r="GSH3324" s="83"/>
      <c r="GSI3324" s="82"/>
      <c r="GSJ3324" s="82"/>
      <c r="GSK3324" s="88"/>
      <c r="GSL3324" s="85"/>
      <c r="GSM3324" s="125"/>
      <c r="GSN3324" s="149"/>
      <c r="GSO3324" s="70"/>
      <c r="GSP3324" s="83"/>
      <c r="GSQ3324" s="82"/>
      <c r="GSR3324" s="82"/>
      <c r="GSS3324" s="88"/>
      <c r="GST3324" s="85"/>
      <c r="GSU3324" s="125"/>
      <c r="GSV3324" s="149"/>
      <c r="GSW3324" s="70"/>
      <c r="GSX3324" s="83"/>
      <c r="GSY3324" s="82"/>
      <c r="GSZ3324" s="82"/>
      <c r="GTA3324" s="88"/>
      <c r="GTB3324" s="85"/>
      <c r="GTC3324" s="125"/>
      <c r="GTD3324" s="149"/>
      <c r="GTE3324" s="70"/>
      <c r="GTF3324" s="83"/>
      <c r="GTG3324" s="82"/>
      <c r="GTH3324" s="82"/>
      <c r="GTI3324" s="88"/>
      <c r="GTJ3324" s="85"/>
      <c r="GTK3324" s="125"/>
      <c r="GTL3324" s="149"/>
      <c r="GTM3324" s="70"/>
      <c r="GTN3324" s="83"/>
      <c r="GTO3324" s="82"/>
      <c r="GTP3324" s="82"/>
      <c r="GTQ3324" s="88"/>
      <c r="GTR3324" s="85"/>
      <c r="GTS3324" s="125"/>
      <c r="GTT3324" s="149"/>
      <c r="GTU3324" s="70"/>
      <c r="GTV3324" s="83"/>
      <c r="GTW3324" s="82"/>
      <c r="GTX3324" s="82"/>
      <c r="GTY3324" s="88"/>
      <c r="GTZ3324" s="85"/>
      <c r="GUA3324" s="125"/>
      <c r="GUB3324" s="149"/>
      <c r="GUC3324" s="70"/>
      <c r="GUD3324" s="83"/>
      <c r="GUE3324" s="82"/>
      <c r="GUF3324" s="82"/>
      <c r="GUG3324" s="88"/>
      <c r="GUH3324" s="85"/>
      <c r="GUI3324" s="125"/>
      <c r="GUJ3324" s="149"/>
      <c r="GUK3324" s="70"/>
      <c r="GUL3324" s="83"/>
      <c r="GUM3324" s="82"/>
      <c r="GUN3324" s="82"/>
      <c r="GUO3324" s="88"/>
      <c r="GUP3324" s="85"/>
      <c r="GUQ3324" s="125"/>
      <c r="GUR3324" s="149"/>
      <c r="GUS3324" s="70"/>
      <c r="GUT3324" s="83"/>
      <c r="GUU3324" s="82"/>
      <c r="GUV3324" s="82"/>
      <c r="GUW3324" s="88"/>
      <c r="GUX3324" s="85"/>
      <c r="GUY3324" s="125"/>
      <c r="GUZ3324" s="149"/>
      <c r="GVA3324" s="70"/>
      <c r="GVB3324" s="83"/>
      <c r="GVC3324" s="82"/>
      <c r="GVD3324" s="82"/>
      <c r="GVE3324" s="88"/>
      <c r="GVF3324" s="85"/>
      <c r="GVG3324" s="125"/>
      <c r="GVH3324" s="149"/>
      <c r="GVI3324" s="70"/>
      <c r="GVJ3324" s="83"/>
      <c r="GVK3324" s="82"/>
      <c r="GVL3324" s="82"/>
      <c r="GVM3324" s="88"/>
      <c r="GVN3324" s="85"/>
      <c r="GVO3324" s="125"/>
      <c r="GVP3324" s="149"/>
      <c r="GVQ3324" s="70"/>
      <c r="GVR3324" s="83"/>
      <c r="GVS3324" s="82"/>
      <c r="GVT3324" s="82"/>
      <c r="GVU3324" s="88"/>
      <c r="GVV3324" s="85"/>
      <c r="GVW3324" s="125"/>
      <c r="GVX3324" s="149"/>
      <c r="GVY3324" s="70"/>
      <c r="GVZ3324" s="83"/>
      <c r="GWA3324" s="82"/>
      <c r="GWB3324" s="82"/>
      <c r="GWC3324" s="88"/>
      <c r="GWD3324" s="85"/>
      <c r="GWE3324" s="125"/>
      <c r="GWF3324" s="149"/>
      <c r="GWG3324" s="70"/>
      <c r="GWH3324" s="83"/>
      <c r="GWI3324" s="82"/>
      <c r="GWJ3324" s="82"/>
      <c r="GWK3324" s="88"/>
      <c r="GWL3324" s="85"/>
      <c r="GWM3324" s="125"/>
      <c r="GWN3324" s="149"/>
      <c r="GWO3324" s="70"/>
      <c r="GWP3324" s="83"/>
      <c r="GWQ3324" s="82"/>
      <c r="GWR3324" s="82"/>
      <c r="GWS3324" s="88"/>
      <c r="GWT3324" s="85"/>
      <c r="GWU3324" s="125"/>
      <c r="GWV3324" s="149"/>
      <c r="GWW3324" s="70"/>
      <c r="GWX3324" s="83"/>
      <c r="GWY3324" s="82"/>
      <c r="GWZ3324" s="82"/>
      <c r="GXA3324" s="88"/>
      <c r="GXB3324" s="85"/>
      <c r="GXC3324" s="125"/>
      <c r="GXD3324" s="149"/>
      <c r="GXE3324" s="70"/>
      <c r="GXF3324" s="83"/>
      <c r="GXG3324" s="82"/>
      <c r="GXH3324" s="82"/>
      <c r="GXI3324" s="88"/>
      <c r="GXJ3324" s="85"/>
      <c r="GXK3324" s="125"/>
      <c r="GXL3324" s="149"/>
      <c r="GXM3324" s="70"/>
      <c r="GXN3324" s="83"/>
      <c r="GXO3324" s="82"/>
      <c r="GXP3324" s="82"/>
      <c r="GXQ3324" s="88"/>
      <c r="GXR3324" s="85"/>
      <c r="GXS3324" s="125"/>
      <c r="GXT3324" s="149"/>
      <c r="GXU3324" s="70"/>
      <c r="GXV3324" s="83"/>
      <c r="GXW3324" s="82"/>
      <c r="GXX3324" s="82"/>
      <c r="GXY3324" s="88"/>
      <c r="GXZ3324" s="85"/>
      <c r="GYA3324" s="125"/>
      <c r="GYB3324" s="149"/>
      <c r="GYC3324" s="70"/>
      <c r="GYD3324" s="83"/>
      <c r="GYE3324" s="82"/>
      <c r="GYF3324" s="82"/>
      <c r="GYG3324" s="88"/>
      <c r="GYH3324" s="85"/>
      <c r="GYI3324" s="125"/>
      <c r="GYJ3324" s="149"/>
      <c r="GYK3324" s="70"/>
      <c r="GYL3324" s="83"/>
      <c r="GYM3324" s="82"/>
      <c r="GYN3324" s="82"/>
      <c r="GYO3324" s="88"/>
      <c r="GYP3324" s="85"/>
      <c r="GYQ3324" s="125"/>
      <c r="GYR3324" s="149"/>
      <c r="GYS3324" s="70"/>
      <c r="GYT3324" s="83"/>
      <c r="GYU3324" s="82"/>
      <c r="GYV3324" s="82"/>
      <c r="GYW3324" s="88"/>
      <c r="GYX3324" s="85"/>
      <c r="GYY3324" s="125"/>
      <c r="GYZ3324" s="149"/>
      <c r="GZA3324" s="70"/>
      <c r="GZB3324" s="83"/>
      <c r="GZC3324" s="82"/>
      <c r="GZD3324" s="82"/>
      <c r="GZE3324" s="88"/>
      <c r="GZF3324" s="85"/>
      <c r="GZG3324" s="125"/>
      <c r="GZH3324" s="149"/>
      <c r="GZI3324" s="70"/>
      <c r="GZJ3324" s="83"/>
      <c r="GZK3324" s="82"/>
      <c r="GZL3324" s="82"/>
      <c r="GZM3324" s="88"/>
      <c r="GZN3324" s="85"/>
      <c r="GZO3324" s="125"/>
      <c r="GZP3324" s="149"/>
      <c r="GZQ3324" s="70"/>
      <c r="GZR3324" s="83"/>
      <c r="GZS3324" s="82"/>
      <c r="GZT3324" s="82"/>
      <c r="GZU3324" s="88"/>
      <c r="GZV3324" s="85"/>
      <c r="GZW3324" s="125"/>
      <c r="GZX3324" s="149"/>
      <c r="GZY3324" s="70"/>
      <c r="GZZ3324" s="83"/>
      <c r="HAA3324" s="82"/>
      <c r="HAB3324" s="82"/>
      <c r="HAC3324" s="88"/>
      <c r="HAD3324" s="85"/>
      <c r="HAE3324" s="125"/>
      <c r="HAF3324" s="149"/>
      <c r="HAG3324" s="70"/>
      <c r="HAH3324" s="83"/>
      <c r="HAI3324" s="82"/>
      <c r="HAJ3324" s="82"/>
      <c r="HAK3324" s="88"/>
      <c r="HAL3324" s="85"/>
      <c r="HAM3324" s="125"/>
      <c r="HAN3324" s="149"/>
      <c r="HAO3324" s="70"/>
      <c r="HAP3324" s="83"/>
      <c r="HAQ3324" s="82"/>
      <c r="HAR3324" s="82"/>
      <c r="HAS3324" s="88"/>
      <c r="HAT3324" s="85"/>
      <c r="HAU3324" s="125"/>
      <c r="HAV3324" s="149"/>
      <c r="HAW3324" s="70"/>
      <c r="HAX3324" s="83"/>
      <c r="HAY3324" s="82"/>
      <c r="HAZ3324" s="82"/>
      <c r="HBA3324" s="88"/>
      <c r="HBB3324" s="85"/>
      <c r="HBC3324" s="125"/>
      <c r="HBD3324" s="149"/>
      <c r="HBE3324" s="70"/>
      <c r="HBF3324" s="83"/>
      <c r="HBG3324" s="82"/>
      <c r="HBH3324" s="82"/>
      <c r="HBI3324" s="88"/>
      <c r="HBJ3324" s="85"/>
      <c r="HBK3324" s="125"/>
      <c r="HBL3324" s="149"/>
      <c r="HBM3324" s="70"/>
      <c r="HBN3324" s="83"/>
      <c r="HBO3324" s="82"/>
      <c r="HBP3324" s="82"/>
      <c r="HBQ3324" s="88"/>
      <c r="HBR3324" s="85"/>
      <c r="HBS3324" s="125"/>
      <c r="HBT3324" s="149"/>
      <c r="HBU3324" s="70"/>
      <c r="HBV3324" s="83"/>
      <c r="HBW3324" s="82"/>
      <c r="HBX3324" s="82"/>
      <c r="HBY3324" s="88"/>
      <c r="HBZ3324" s="85"/>
      <c r="HCA3324" s="125"/>
      <c r="HCB3324" s="149"/>
      <c r="HCC3324" s="70"/>
      <c r="HCD3324" s="83"/>
      <c r="HCE3324" s="82"/>
      <c r="HCF3324" s="82"/>
      <c r="HCG3324" s="88"/>
      <c r="HCH3324" s="85"/>
      <c r="HCI3324" s="125"/>
      <c r="HCJ3324" s="149"/>
      <c r="HCK3324" s="70"/>
      <c r="HCL3324" s="83"/>
      <c r="HCM3324" s="82"/>
      <c r="HCN3324" s="82"/>
      <c r="HCO3324" s="88"/>
      <c r="HCP3324" s="85"/>
      <c r="HCQ3324" s="125"/>
      <c r="HCR3324" s="149"/>
      <c r="HCS3324" s="70"/>
      <c r="HCT3324" s="83"/>
      <c r="HCU3324" s="82"/>
      <c r="HCV3324" s="82"/>
      <c r="HCW3324" s="88"/>
      <c r="HCX3324" s="85"/>
      <c r="HCY3324" s="125"/>
      <c r="HCZ3324" s="149"/>
      <c r="HDA3324" s="70"/>
      <c r="HDB3324" s="83"/>
      <c r="HDC3324" s="82"/>
      <c r="HDD3324" s="82"/>
      <c r="HDE3324" s="88"/>
      <c r="HDF3324" s="85"/>
      <c r="HDG3324" s="125"/>
      <c r="HDH3324" s="149"/>
      <c r="HDI3324" s="70"/>
      <c r="HDJ3324" s="83"/>
      <c r="HDK3324" s="82"/>
      <c r="HDL3324" s="82"/>
      <c r="HDM3324" s="88"/>
      <c r="HDN3324" s="85"/>
      <c r="HDO3324" s="125"/>
      <c r="HDP3324" s="149"/>
      <c r="HDQ3324" s="70"/>
      <c r="HDR3324" s="83"/>
      <c r="HDS3324" s="82"/>
      <c r="HDT3324" s="82"/>
      <c r="HDU3324" s="88"/>
      <c r="HDV3324" s="85"/>
      <c r="HDW3324" s="125"/>
      <c r="HDX3324" s="149"/>
      <c r="HDY3324" s="70"/>
      <c r="HDZ3324" s="83"/>
      <c r="HEA3324" s="82"/>
      <c r="HEB3324" s="82"/>
      <c r="HEC3324" s="88"/>
      <c r="HED3324" s="85"/>
      <c r="HEE3324" s="125"/>
      <c r="HEF3324" s="149"/>
      <c r="HEG3324" s="70"/>
      <c r="HEH3324" s="83"/>
      <c r="HEI3324" s="82"/>
      <c r="HEJ3324" s="82"/>
      <c r="HEK3324" s="88"/>
      <c r="HEL3324" s="85"/>
      <c r="HEM3324" s="125"/>
      <c r="HEN3324" s="149"/>
      <c r="HEO3324" s="70"/>
      <c r="HEP3324" s="83"/>
      <c r="HEQ3324" s="82"/>
      <c r="HER3324" s="82"/>
      <c r="HES3324" s="88"/>
      <c r="HET3324" s="85"/>
      <c r="HEU3324" s="125"/>
      <c r="HEV3324" s="149"/>
      <c r="HEW3324" s="70"/>
      <c r="HEX3324" s="83"/>
      <c r="HEY3324" s="82"/>
      <c r="HEZ3324" s="82"/>
      <c r="HFA3324" s="88"/>
      <c r="HFB3324" s="85"/>
      <c r="HFC3324" s="125"/>
      <c r="HFD3324" s="149"/>
      <c r="HFE3324" s="70"/>
      <c r="HFF3324" s="83"/>
      <c r="HFG3324" s="82"/>
      <c r="HFH3324" s="82"/>
      <c r="HFI3324" s="88"/>
      <c r="HFJ3324" s="85"/>
      <c r="HFK3324" s="125"/>
      <c r="HFL3324" s="149"/>
      <c r="HFM3324" s="70"/>
      <c r="HFN3324" s="83"/>
      <c r="HFO3324" s="82"/>
      <c r="HFP3324" s="82"/>
      <c r="HFQ3324" s="88"/>
      <c r="HFR3324" s="85"/>
      <c r="HFS3324" s="125"/>
      <c r="HFT3324" s="149"/>
      <c r="HFU3324" s="70"/>
      <c r="HFV3324" s="83"/>
      <c r="HFW3324" s="82"/>
      <c r="HFX3324" s="82"/>
      <c r="HFY3324" s="88"/>
      <c r="HFZ3324" s="85"/>
      <c r="HGA3324" s="125"/>
      <c r="HGB3324" s="149"/>
      <c r="HGC3324" s="70"/>
      <c r="HGD3324" s="83"/>
      <c r="HGE3324" s="82"/>
      <c r="HGF3324" s="82"/>
      <c r="HGG3324" s="88"/>
      <c r="HGH3324" s="85"/>
      <c r="HGI3324" s="125"/>
      <c r="HGJ3324" s="149"/>
      <c r="HGK3324" s="70"/>
      <c r="HGL3324" s="83"/>
      <c r="HGM3324" s="82"/>
      <c r="HGN3324" s="82"/>
      <c r="HGO3324" s="88"/>
      <c r="HGP3324" s="85"/>
      <c r="HGQ3324" s="125"/>
      <c r="HGR3324" s="149"/>
      <c r="HGS3324" s="70"/>
      <c r="HGT3324" s="83"/>
      <c r="HGU3324" s="82"/>
      <c r="HGV3324" s="82"/>
      <c r="HGW3324" s="88"/>
      <c r="HGX3324" s="85"/>
      <c r="HGY3324" s="125"/>
      <c r="HGZ3324" s="149"/>
      <c r="HHA3324" s="70"/>
      <c r="HHB3324" s="83"/>
      <c r="HHC3324" s="82"/>
      <c r="HHD3324" s="82"/>
      <c r="HHE3324" s="88"/>
      <c r="HHF3324" s="85"/>
      <c r="HHG3324" s="125"/>
      <c r="HHH3324" s="149"/>
      <c r="HHI3324" s="70"/>
      <c r="HHJ3324" s="83"/>
      <c r="HHK3324" s="82"/>
      <c r="HHL3324" s="82"/>
      <c r="HHM3324" s="88"/>
      <c r="HHN3324" s="85"/>
      <c r="HHO3324" s="125"/>
      <c r="HHP3324" s="149"/>
      <c r="HHQ3324" s="70"/>
      <c r="HHR3324" s="83"/>
      <c r="HHS3324" s="82"/>
      <c r="HHT3324" s="82"/>
      <c r="HHU3324" s="88"/>
      <c r="HHV3324" s="85"/>
      <c r="HHW3324" s="125"/>
      <c r="HHX3324" s="149"/>
      <c r="HHY3324" s="70"/>
      <c r="HHZ3324" s="83"/>
      <c r="HIA3324" s="82"/>
      <c r="HIB3324" s="82"/>
      <c r="HIC3324" s="88"/>
      <c r="HID3324" s="85"/>
      <c r="HIE3324" s="125"/>
      <c r="HIF3324" s="149"/>
      <c r="HIG3324" s="70"/>
      <c r="HIH3324" s="83"/>
      <c r="HII3324" s="82"/>
      <c r="HIJ3324" s="82"/>
      <c r="HIK3324" s="88"/>
      <c r="HIL3324" s="85"/>
      <c r="HIM3324" s="125"/>
      <c r="HIN3324" s="149"/>
      <c r="HIO3324" s="70"/>
      <c r="HIP3324" s="83"/>
      <c r="HIQ3324" s="82"/>
      <c r="HIR3324" s="82"/>
      <c r="HIS3324" s="88"/>
      <c r="HIT3324" s="85"/>
      <c r="HIU3324" s="125"/>
      <c r="HIV3324" s="149"/>
      <c r="HIW3324" s="70"/>
      <c r="HIX3324" s="83"/>
      <c r="HIY3324" s="82"/>
      <c r="HIZ3324" s="82"/>
      <c r="HJA3324" s="88"/>
      <c r="HJB3324" s="85"/>
      <c r="HJC3324" s="125"/>
      <c r="HJD3324" s="149"/>
      <c r="HJE3324" s="70"/>
      <c r="HJF3324" s="83"/>
      <c r="HJG3324" s="82"/>
      <c r="HJH3324" s="82"/>
      <c r="HJI3324" s="88"/>
      <c r="HJJ3324" s="85"/>
      <c r="HJK3324" s="125"/>
      <c r="HJL3324" s="149"/>
      <c r="HJM3324" s="70"/>
      <c r="HJN3324" s="83"/>
      <c r="HJO3324" s="82"/>
      <c r="HJP3324" s="82"/>
      <c r="HJQ3324" s="88"/>
      <c r="HJR3324" s="85"/>
      <c r="HJS3324" s="125"/>
      <c r="HJT3324" s="149"/>
      <c r="HJU3324" s="70"/>
      <c r="HJV3324" s="83"/>
      <c r="HJW3324" s="82"/>
      <c r="HJX3324" s="82"/>
      <c r="HJY3324" s="88"/>
      <c r="HJZ3324" s="85"/>
      <c r="HKA3324" s="125"/>
      <c r="HKB3324" s="149"/>
      <c r="HKC3324" s="70"/>
      <c r="HKD3324" s="83"/>
      <c r="HKE3324" s="82"/>
      <c r="HKF3324" s="82"/>
      <c r="HKG3324" s="88"/>
      <c r="HKH3324" s="85"/>
      <c r="HKI3324" s="125"/>
      <c r="HKJ3324" s="149"/>
      <c r="HKK3324" s="70"/>
      <c r="HKL3324" s="83"/>
      <c r="HKM3324" s="82"/>
      <c r="HKN3324" s="82"/>
      <c r="HKO3324" s="88"/>
      <c r="HKP3324" s="85"/>
      <c r="HKQ3324" s="125"/>
      <c r="HKR3324" s="149"/>
      <c r="HKS3324" s="70"/>
      <c r="HKT3324" s="83"/>
      <c r="HKU3324" s="82"/>
      <c r="HKV3324" s="82"/>
      <c r="HKW3324" s="88"/>
      <c r="HKX3324" s="85"/>
      <c r="HKY3324" s="125"/>
      <c r="HKZ3324" s="149"/>
      <c r="HLA3324" s="70"/>
      <c r="HLB3324" s="83"/>
      <c r="HLC3324" s="82"/>
      <c r="HLD3324" s="82"/>
      <c r="HLE3324" s="88"/>
      <c r="HLF3324" s="85"/>
      <c r="HLG3324" s="125"/>
      <c r="HLH3324" s="149"/>
      <c r="HLI3324" s="70"/>
      <c r="HLJ3324" s="83"/>
      <c r="HLK3324" s="82"/>
      <c r="HLL3324" s="82"/>
      <c r="HLM3324" s="88"/>
      <c r="HLN3324" s="85"/>
      <c r="HLO3324" s="125"/>
      <c r="HLP3324" s="149"/>
      <c r="HLQ3324" s="70"/>
      <c r="HLR3324" s="83"/>
      <c r="HLS3324" s="82"/>
      <c r="HLT3324" s="82"/>
      <c r="HLU3324" s="88"/>
      <c r="HLV3324" s="85"/>
      <c r="HLW3324" s="125"/>
      <c r="HLX3324" s="149"/>
      <c r="HLY3324" s="70"/>
      <c r="HLZ3324" s="83"/>
      <c r="HMA3324" s="82"/>
      <c r="HMB3324" s="82"/>
      <c r="HMC3324" s="88"/>
      <c r="HMD3324" s="85"/>
      <c r="HME3324" s="125"/>
      <c r="HMF3324" s="149"/>
      <c r="HMG3324" s="70"/>
      <c r="HMH3324" s="83"/>
      <c r="HMI3324" s="82"/>
      <c r="HMJ3324" s="82"/>
      <c r="HMK3324" s="88"/>
      <c r="HML3324" s="85"/>
      <c r="HMM3324" s="125"/>
      <c r="HMN3324" s="149"/>
      <c r="HMO3324" s="70"/>
      <c r="HMP3324" s="83"/>
      <c r="HMQ3324" s="82"/>
      <c r="HMR3324" s="82"/>
      <c r="HMS3324" s="88"/>
      <c r="HMT3324" s="85"/>
      <c r="HMU3324" s="125"/>
      <c r="HMV3324" s="149"/>
      <c r="HMW3324" s="70"/>
      <c r="HMX3324" s="83"/>
      <c r="HMY3324" s="82"/>
      <c r="HMZ3324" s="82"/>
      <c r="HNA3324" s="88"/>
      <c r="HNB3324" s="85"/>
      <c r="HNC3324" s="125"/>
      <c r="HND3324" s="149"/>
      <c r="HNE3324" s="70"/>
      <c r="HNF3324" s="83"/>
      <c r="HNG3324" s="82"/>
      <c r="HNH3324" s="82"/>
      <c r="HNI3324" s="88"/>
      <c r="HNJ3324" s="85"/>
      <c r="HNK3324" s="125"/>
      <c r="HNL3324" s="149"/>
      <c r="HNM3324" s="70"/>
      <c r="HNN3324" s="83"/>
      <c r="HNO3324" s="82"/>
      <c r="HNP3324" s="82"/>
      <c r="HNQ3324" s="88"/>
      <c r="HNR3324" s="85"/>
      <c r="HNS3324" s="125"/>
      <c r="HNT3324" s="149"/>
      <c r="HNU3324" s="70"/>
      <c r="HNV3324" s="83"/>
      <c r="HNW3324" s="82"/>
      <c r="HNX3324" s="82"/>
      <c r="HNY3324" s="88"/>
      <c r="HNZ3324" s="85"/>
      <c r="HOA3324" s="125"/>
      <c r="HOB3324" s="149"/>
      <c r="HOC3324" s="70"/>
      <c r="HOD3324" s="83"/>
      <c r="HOE3324" s="82"/>
      <c r="HOF3324" s="82"/>
      <c r="HOG3324" s="88"/>
      <c r="HOH3324" s="85"/>
      <c r="HOI3324" s="125"/>
      <c r="HOJ3324" s="149"/>
      <c r="HOK3324" s="70"/>
      <c r="HOL3324" s="83"/>
      <c r="HOM3324" s="82"/>
      <c r="HON3324" s="82"/>
      <c r="HOO3324" s="88"/>
      <c r="HOP3324" s="85"/>
      <c r="HOQ3324" s="125"/>
      <c r="HOR3324" s="149"/>
      <c r="HOS3324" s="70"/>
      <c r="HOT3324" s="83"/>
      <c r="HOU3324" s="82"/>
      <c r="HOV3324" s="82"/>
      <c r="HOW3324" s="88"/>
      <c r="HOX3324" s="85"/>
      <c r="HOY3324" s="125"/>
      <c r="HOZ3324" s="149"/>
      <c r="HPA3324" s="70"/>
      <c r="HPB3324" s="83"/>
      <c r="HPC3324" s="82"/>
      <c r="HPD3324" s="82"/>
      <c r="HPE3324" s="88"/>
      <c r="HPF3324" s="85"/>
      <c r="HPG3324" s="125"/>
      <c r="HPH3324" s="149"/>
      <c r="HPI3324" s="70"/>
      <c r="HPJ3324" s="83"/>
      <c r="HPK3324" s="82"/>
      <c r="HPL3324" s="82"/>
      <c r="HPM3324" s="88"/>
      <c r="HPN3324" s="85"/>
      <c r="HPO3324" s="125"/>
      <c r="HPP3324" s="149"/>
      <c r="HPQ3324" s="70"/>
      <c r="HPR3324" s="83"/>
      <c r="HPS3324" s="82"/>
      <c r="HPT3324" s="82"/>
      <c r="HPU3324" s="88"/>
      <c r="HPV3324" s="85"/>
      <c r="HPW3324" s="125"/>
      <c r="HPX3324" s="149"/>
      <c r="HPY3324" s="70"/>
      <c r="HPZ3324" s="83"/>
      <c r="HQA3324" s="82"/>
      <c r="HQB3324" s="82"/>
      <c r="HQC3324" s="88"/>
      <c r="HQD3324" s="85"/>
      <c r="HQE3324" s="125"/>
      <c r="HQF3324" s="149"/>
      <c r="HQG3324" s="70"/>
      <c r="HQH3324" s="83"/>
      <c r="HQI3324" s="82"/>
      <c r="HQJ3324" s="82"/>
      <c r="HQK3324" s="88"/>
      <c r="HQL3324" s="85"/>
      <c r="HQM3324" s="125"/>
      <c r="HQN3324" s="149"/>
      <c r="HQO3324" s="70"/>
      <c r="HQP3324" s="83"/>
      <c r="HQQ3324" s="82"/>
      <c r="HQR3324" s="82"/>
      <c r="HQS3324" s="88"/>
      <c r="HQT3324" s="85"/>
      <c r="HQU3324" s="125"/>
      <c r="HQV3324" s="149"/>
      <c r="HQW3324" s="70"/>
      <c r="HQX3324" s="83"/>
      <c r="HQY3324" s="82"/>
      <c r="HQZ3324" s="82"/>
      <c r="HRA3324" s="88"/>
      <c r="HRB3324" s="85"/>
      <c r="HRC3324" s="125"/>
      <c r="HRD3324" s="149"/>
      <c r="HRE3324" s="70"/>
      <c r="HRF3324" s="83"/>
      <c r="HRG3324" s="82"/>
      <c r="HRH3324" s="82"/>
      <c r="HRI3324" s="88"/>
      <c r="HRJ3324" s="85"/>
      <c r="HRK3324" s="125"/>
      <c r="HRL3324" s="149"/>
      <c r="HRM3324" s="70"/>
      <c r="HRN3324" s="83"/>
      <c r="HRO3324" s="82"/>
      <c r="HRP3324" s="82"/>
      <c r="HRQ3324" s="88"/>
      <c r="HRR3324" s="85"/>
      <c r="HRS3324" s="125"/>
      <c r="HRT3324" s="149"/>
      <c r="HRU3324" s="70"/>
      <c r="HRV3324" s="83"/>
      <c r="HRW3324" s="82"/>
      <c r="HRX3324" s="82"/>
      <c r="HRY3324" s="88"/>
      <c r="HRZ3324" s="85"/>
      <c r="HSA3324" s="125"/>
      <c r="HSB3324" s="149"/>
      <c r="HSC3324" s="70"/>
      <c r="HSD3324" s="83"/>
      <c r="HSE3324" s="82"/>
      <c r="HSF3324" s="82"/>
      <c r="HSG3324" s="88"/>
      <c r="HSH3324" s="85"/>
      <c r="HSI3324" s="125"/>
      <c r="HSJ3324" s="149"/>
      <c r="HSK3324" s="70"/>
      <c r="HSL3324" s="83"/>
      <c r="HSM3324" s="82"/>
      <c r="HSN3324" s="82"/>
      <c r="HSO3324" s="88"/>
      <c r="HSP3324" s="85"/>
      <c r="HSQ3324" s="125"/>
      <c r="HSR3324" s="149"/>
      <c r="HSS3324" s="70"/>
      <c r="HST3324" s="83"/>
      <c r="HSU3324" s="82"/>
      <c r="HSV3324" s="82"/>
      <c r="HSW3324" s="88"/>
      <c r="HSX3324" s="85"/>
      <c r="HSY3324" s="125"/>
      <c r="HSZ3324" s="149"/>
      <c r="HTA3324" s="70"/>
      <c r="HTB3324" s="83"/>
      <c r="HTC3324" s="82"/>
      <c r="HTD3324" s="82"/>
      <c r="HTE3324" s="88"/>
      <c r="HTF3324" s="85"/>
      <c r="HTG3324" s="125"/>
      <c r="HTH3324" s="149"/>
      <c r="HTI3324" s="70"/>
      <c r="HTJ3324" s="83"/>
      <c r="HTK3324" s="82"/>
      <c r="HTL3324" s="82"/>
      <c r="HTM3324" s="88"/>
      <c r="HTN3324" s="85"/>
      <c r="HTO3324" s="125"/>
      <c r="HTP3324" s="149"/>
      <c r="HTQ3324" s="70"/>
      <c r="HTR3324" s="83"/>
      <c r="HTS3324" s="82"/>
      <c r="HTT3324" s="82"/>
      <c r="HTU3324" s="88"/>
      <c r="HTV3324" s="85"/>
      <c r="HTW3324" s="125"/>
      <c r="HTX3324" s="149"/>
      <c r="HTY3324" s="70"/>
      <c r="HTZ3324" s="83"/>
      <c r="HUA3324" s="82"/>
      <c r="HUB3324" s="82"/>
      <c r="HUC3324" s="88"/>
      <c r="HUD3324" s="85"/>
      <c r="HUE3324" s="125"/>
      <c r="HUF3324" s="149"/>
      <c r="HUG3324" s="70"/>
      <c r="HUH3324" s="83"/>
      <c r="HUI3324" s="82"/>
      <c r="HUJ3324" s="82"/>
      <c r="HUK3324" s="88"/>
      <c r="HUL3324" s="85"/>
      <c r="HUM3324" s="125"/>
      <c r="HUN3324" s="149"/>
      <c r="HUO3324" s="70"/>
      <c r="HUP3324" s="83"/>
      <c r="HUQ3324" s="82"/>
      <c r="HUR3324" s="82"/>
      <c r="HUS3324" s="88"/>
      <c r="HUT3324" s="85"/>
      <c r="HUU3324" s="125"/>
      <c r="HUV3324" s="149"/>
      <c r="HUW3324" s="70"/>
      <c r="HUX3324" s="83"/>
      <c r="HUY3324" s="82"/>
      <c r="HUZ3324" s="82"/>
      <c r="HVA3324" s="88"/>
      <c r="HVB3324" s="85"/>
      <c r="HVC3324" s="125"/>
      <c r="HVD3324" s="149"/>
      <c r="HVE3324" s="70"/>
      <c r="HVF3324" s="83"/>
      <c r="HVG3324" s="82"/>
      <c r="HVH3324" s="82"/>
      <c r="HVI3324" s="88"/>
      <c r="HVJ3324" s="85"/>
      <c r="HVK3324" s="125"/>
      <c r="HVL3324" s="149"/>
      <c r="HVM3324" s="70"/>
      <c r="HVN3324" s="83"/>
      <c r="HVO3324" s="82"/>
      <c r="HVP3324" s="82"/>
      <c r="HVQ3324" s="88"/>
      <c r="HVR3324" s="85"/>
      <c r="HVS3324" s="125"/>
      <c r="HVT3324" s="149"/>
      <c r="HVU3324" s="70"/>
      <c r="HVV3324" s="83"/>
      <c r="HVW3324" s="82"/>
      <c r="HVX3324" s="82"/>
      <c r="HVY3324" s="88"/>
      <c r="HVZ3324" s="85"/>
      <c r="HWA3324" s="125"/>
      <c r="HWB3324" s="149"/>
      <c r="HWC3324" s="70"/>
      <c r="HWD3324" s="83"/>
      <c r="HWE3324" s="82"/>
      <c r="HWF3324" s="82"/>
      <c r="HWG3324" s="88"/>
      <c r="HWH3324" s="85"/>
      <c r="HWI3324" s="125"/>
      <c r="HWJ3324" s="149"/>
      <c r="HWK3324" s="70"/>
      <c r="HWL3324" s="83"/>
      <c r="HWM3324" s="82"/>
      <c r="HWN3324" s="82"/>
      <c r="HWO3324" s="88"/>
      <c r="HWP3324" s="85"/>
      <c r="HWQ3324" s="125"/>
      <c r="HWR3324" s="149"/>
      <c r="HWS3324" s="70"/>
      <c r="HWT3324" s="83"/>
      <c r="HWU3324" s="82"/>
      <c r="HWV3324" s="82"/>
      <c r="HWW3324" s="88"/>
      <c r="HWX3324" s="85"/>
      <c r="HWY3324" s="125"/>
      <c r="HWZ3324" s="149"/>
      <c r="HXA3324" s="70"/>
      <c r="HXB3324" s="83"/>
      <c r="HXC3324" s="82"/>
      <c r="HXD3324" s="82"/>
      <c r="HXE3324" s="88"/>
      <c r="HXF3324" s="85"/>
      <c r="HXG3324" s="125"/>
      <c r="HXH3324" s="149"/>
      <c r="HXI3324" s="70"/>
      <c r="HXJ3324" s="83"/>
      <c r="HXK3324" s="82"/>
      <c r="HXL3324" s="82"/>
      <c r="HXM3324" s="88"/>
      <c r="HXN3324" s="85"/>
      <c r="HXO3324" s="125"/>
      <c r="HXP3324" s="149"/>
      <c r="HXQ3324" s="70"/>
      <c r="HXR3324" s="83"/>
      <c r="HXS3324" s="82"/>
      <c r="HXT3324" s="82"/>
      <c r="HXU3324" s="88"/>
      <c r="HXV3324" s="85"/>
      <c r="HXW3324" s="125"/>
      <c r="HXX3324" s="149"/>
      <c r="HXY3324" s="70"/>
      <c r="HXZ3324" s="83"/>
      <c r="HYA3324" s="82"/>
      <c r="HYB3324" s="82"/>
      <c r="HYC3324" s="88"/>
      <c r="HYD3324" s="85"/>
      <c r="HYE3324" s="125"/>
      <c r="HYF3324" s="149"/>
      <c r="HYG3324" s="70"/>
      <c r="HYH3324" s="83"/>
      <c r="HYI3324" s="82"/>
      <c r="HYJ3324" s="82"/>
      <c r="HYK3324" s="88"/>
      <c r="HYL3324" s="85"/>
      <c r="HYM3324" s="125"/>
      <c r="HYN3324" s="149"/>
      <c r="HYO3324" s="70"/>
      <c r="HYP3324" s="83"/>
      <c r="HYQ3324" s="82"/>
      <c r="HYR3324" s="82"/>
      <c r="HYS3324" s="88"/>
      <c r="HYT3324" s="85"/>
      <c r="HYU3324" s="125"/>
      <c r="HYV3324" s="149"/>
      <c r="HYW3324" s="70"/>
      <c r="HYX3324" s="83"/>
      <c r="HYY3324" s="82"/>
      <c r="HYZ3324" s="82"/>
      <c r="HZA3324" s="88"/>
      <c r="HZB3324" s="85"/>
      <c r="HZC3324" s="125"/>
      <c r="HZD3324" s="149"/>
      <c r="HZE3324" s="70"/>
      <c r="HZF3324" s="83"/>
      <c r="HZG3324" s="82"/>
      <c r="HZH3324" s="82"/>
      <c r="HZI3324" s="88"/>
      <c r="HZJ3324" s="85"/>
      <c r="HZK3324" s="125"/>
      <c r="HZL3324" s="149"/>
      <c r="HZM3324" s="70"/>
      <c r="HZN3324" s="83"/>
      <c r="HZO3324" s="82"/>
      <c r="HZP3324" s="82"/>
      <c r="HZQ3324" s="88"/>
      <c r="HZR3324" s="85"/>
      <c r="HZS3324" s="125"/>
      <c r="HZT3324" s="149"/>
      <c r="HZU3324" s="70"/>
      <c r="HZV3324" s="83"/>
      <c r="HZW3324" s="82"/>
      <c r="HZX3324" s="82"/>
      <c r="HZY3324" s="88"/>
      <c r="HZZ3324" s="85"/>
      <c r="IAA3324" s="125"/>
      <c r="IAB3324" s="149"/>
      <c r="IAC3324" s="70"/>
      <c r="IAD3324" s="83"/>
      <c r="IAE3324" s="82"/>
      <c r="IAF3324" s="82"/>
      <c r="IAG3324" s="88"/>
      <c r="IAH3324" s="85"/>
      <c r="IAI3324" s="125"/>
      <c r="IAJ3324" s="149"/>
      <c r="IAK3324" s="70"/>
      <c r="IAL3324" s="83"/>
      <c r="IAM3324" s="82"/>
      <c r="IAN3324" s="82"/>
      <c r="IAO3324" s="88"/>
      <c r="IAP3324" s="85"/>
      <c r="IAQ3324" s="125"/>
      <c r="IAR3324" s="149"/>
      <c r="IAS3324" s="70"/>
      <c r="IAT3324" s="83"/>
      <c r="IAU3324" s="82"/>
      <c r="IAV3324" s="82"/>
      <c r="IAW3324" s="88"/>
      <c r="IAX3324" s="85"/>
      <c r="IAY3324" s="125"/>
      <c r="IAZ3324" s="149"/>
      <c r="IBA3324" s="70"/>
      <c r="IBB3324" s="83"/>
      <c r="IBC3324" s="82"/>
      <c r="IBD3324" s="82"/>
      <c r="IBE3324" s="88"/>
      <c r="IBF3324" s="85"/>
      <c r="IBG3324" s="125"/>
      <c r="IBH3324" s="149"/>
      <c r="IBI3324" s="70"/>
      <c r="IBJ3324" s="83"/>
      <c r="IBK3324" s="82"/>
      <c r="IBL3324" s="82"/>
      <c r="IBM3324" s="88"/>
      <c r="IBN3324" s="85"/>
      <c r="IBO3324" s="125"/>
      <c r="IBP3324" s="149"/>
      <c r="IBQ3324" s="70"/>
      <c r="IBR3324" s="83"/>
      <c r="IBS3324" s="82"/>
      <c r="IBT3324" s="82"/>
      <c r="IBU3324" s="88"/>
      <c r="IBV3324" s="85"/>
      <c r="IBW3324" s="125"/>
      <c r="IBX3324" s="149"/>
      <c r="IBY3324" s="70"/>
      <c r="IBZ3324" s="83"/>
      <c r="ICA3324" s="82"/>
      <c r="ICB3324" s="82"/>
      <c r="ICC3324" s="88"/>
      <c r="ICD3324" s="85"/>
      <c r="ICE3324" s="125"/>
      <c r="ICF3324" s="149"/>
      <c r="ICG3324" s="70"/>
      <c r="ICH3324" s="83"/>
      <c r="ICI3324" s="82"/>
      <c r="ICJ3324" s="82"/>
      <c r="ICK3324" s="88"/>
      <c r="ICL3324" s="85"/>
      <c r="ICM3324" s="125"/>
      <c r="ICN3324" s="149"/>
      <c r="ICO3324" s="70"/>
      <c r="ICP3324" s="83"/>
      <c r="ICQ3324" s="82"/>
      <c r="ICR3324" s="82"/>
      <c r="ICS3324" s="88"/>
      <c r="ICT3324" s="85"/>
      <c r="ICU3324" s="125"/>
      <c r="ICV3324" s="149"/>
      <c r="ICW3324" s="70"/>
      <c r="ICX3324" s="83"/>
      <c r="ICY3324" s="82"/>
      <c r="ICZ3324" s="82"/>
      <c r="IDA3324" s="88"/>
      <c r="IDB3324" s="85"/>
      <c r="IDC3324" s="125"/>
      <c r="IDD3324" s="149"/>
      <c r="IDE3324" s="70"/>
      <c r="IDF3324" s="83"/>
      <c r="IDG3324" s="82"/>
      <c r="IDH3324" s="82"/>
      <c r="IDI3324" s="88"/>
      <c r="IDJ3324" s="85"/>
      <c r="IDK3324" s="125"/>
      <c r="IDL3324" s="149"/>
      <c r="IDM3324" s="70"/>
      <c r="IDN3324" s="83"/>
      <c r="IDO3324" s="82"/>
      <c r="IDP3324" s="82"/>
      <c r="IDQ3324" s="88"/>
      <c r="IDR3324" s="85"/>
      <c r="IDS3324" s="125"/>
      <c r="IDT3324" s="149"/>
      <c r="IDU3324" s="70"/>
      <c r="IDV3324" s="83"/>
      <c r="IDW3324" s="82"/>
      <c r="IDX3324" s="82"/>
      <c r="IDY3324" s="88"/>
      <c r="IDZ3324" s="85"/>
      <c r="IEA3324" s="125"/>
      <c r="IEB3324" s="149"/>
      <c r="IEC3324" s="70"/>
      <c r="IED3324" s="83"/>
      <c r="IEE3324" s="82"/>
      <c r="IEF3324" s="82"/>
      <c r="IEG3324" s="88"/>
      <c r="IEH3324" s="85"/>
      <c r="IEI3324" s="125"/>
      <c r="IEJ3324" s="149"/>
      <c r="IEK3324" s="70"/>
      <c r="IEL3324" s="83"/>
      <c r="IEM3324" s="82"/>
      <c r="IEN3324" s="82"/>
      <c r="IEO3324" s="88"/>
      <c r="IEP3324" s="85"/>
      <c r="IEQ3324" s="125"/>
      <c r="IER3324" s="149"/>
      <c r="IES3324" s="70"/>
      <c r="IET3324" s="83"/>
      <c r="IEU3324" s="82"/>
      <c r="IEV3324" s="82"/>
      <c r="IEW3324" s="88"/>
      <c r="IEX3324" s="85"/>
      <c r="IEY3324" s="125"/>
      <c r="IEZ3324" s="149"/>
      <c r="IFA3324" s="70"/>
      <c r="IFB3324" s="83"/>
      <c r="IFC3324" s="82"/>
      <c r="IFD3324" s="82"/>
      <c r="IFE3324" s="88"/>
      <c r="IFF3324" s="85"/>
      <c r="IFG3324" s="125"/>
      <c r="IFH3324" s="149"/>
      <c r="IFI3324" s="70"/>
      <c r="IFJ3324" s="83"/>
      <c r="IFK3324" s="82"/>
      <c r="IFL3324" s="82"/>
      <c r="IFM3324" s="88"/>
      <c r="IFN3324" s="85"/>
      <c r="IFO3324" s="125"/>
      <c r="IFP3324" s="149"/>
      <c r="IFQ3324" s="70"/>
      <c r="IFR3324" s="83"/>
      <c r="IFS3324" s="82"/>
      <c r="IFT3324" s="82"/>
      <c r="IFU3324" s="88"/>
      <c r="IFV3324" s="85"/>
      <c r="IFW3324" s="125"/>
      <c r="IFX3324" s="149"/>
      <c r="IFY3324" s="70"/>
      <c r="IFZ3324" s="83"/>
      <c r="IGA3324" s="82"/>
      <c r="IGB3324" s="82"/>
      <c r="IGC3324" s="88"/>
      <c r="IGD3324" s="85"/>
      <c r="IGE3324" s="125"/>
      <c r="IGF3324" s="149"/>
      <c r="IGG3324" s="70"/>
      <c r="IGH3324" s="83"/>
      <c r="IGI3324" s="82"/>
      <c r="IGJ3324" s="82"/>
      <c r="IGK3324" s="88"/>
      <c r="IGL3324" s="85"/>
      <c r="IGM3324" s="125"/>
      <c r="IGN3324" s="149"/>
      <c r="IGO3324" s="70"/>
      <c r="IGP3324" s="83"/>
      <c r="IGQ3324" s="82"/>
      <c r="IGR3324" s="82"/>
      <c r="IGS3324" s="88"/>
      <c r="IGT3324" s="85"/>
      <c r="IGU3324" s="125"/>
      <c r="IGV3324" s="149"/>
      <c r="IGW3324" s="70"/>
      <c r="IGX3324" s="83"/>
      <c r="IGY3324" s="82"/>
      <c r="IGZ3324" s="82"/>
      <c r="IHA3324" s="88"/>
      <c r="IHB3324" s="85"/>
      <c r="IHC3324" s="125"/>
      <c r="IHD3324" s="149"/>
      <c r="IHE3324" s="70"/>
      <c r="IHF3324" s="83"/>
      <c r="IHG3324" s="82"/>
      <c r="IHH3324" s="82"/>
      <c r="IHI3324" s="88"/>
      <c r="IHJ3324" s="85"/>
      <c r="IHK3324" s="125"/>
      <c r="IHL3324" s="149"/>
      <c r="IHM3324" s="70"/>
      <c r="IHN3324" s="83"/>
      <c r="IHO3324" s="82"/>
      <c r="IHP3324" s="82"/>
      <c r="IHQ3324" s="88"/>
      <c r="IHR3324" s="85"/>
      <c r="IHS3324" s="125"/>
      <c r="IHT3324" s="149"/>
      <c r="IHU3324" s="70"/>
      <c r="IHV3324" s="83"/>
      <c r="IHW3324" s="82"/>
      <c r="IHX3324" s="82"/>
      <c r="IHY3324" s="88"/>
      <c r="IHZ3324" s="85"/>
      <c r="IIA3324" s="125"/>
      <c r="IIB3324" s="149"/>
      <c r="IIC3324" s="70"/>
      <c r="IID3324" s="83"/>
      <c r="IIE3324" s="82"/>
      <c r="IIF3324" s="82"/>
      <c r="IIG3324" s="88"/>
      <c r="IIH3324" s="85"/>
      <c r="III3324" s="125"/>
      <c r="IIJ3324" s="149"/>
      <c r="IIK3324" s="70"/>
      <c r="IIL3324" s="83"/>
      <c r="IIM3324" s="82"/>
      <c r="IIN3324" s="82"/>
      <c r="IIO3324" s="88"/>
      <c r="IIP3324" s="85"/>
      <c r="IIQ3324" s="125"/>
      <c r="IIR3324" s="149"/>
      <c r="IIS3324" s="70"/>
      <c r="IIT3324" s="83"/>
      <c r="IIU3324" s="82"/>
      <c r="IIV3324" s="82"/>
      <c r="IIW3324" s="88"/>
      <c r="IIX3324" s="85"/>
      <c r="IIY3324" s="125"/>
      <c r="IIZ3324" s="149"/>
      <c r="IJA3324" s="70"/>
      <c r="IJB3324" s="83"/>
      <c r="IJC3324" s="82"/>
      <c r="IJD3324" s="82"/>
      <c r="IJE3324" s="88"/>
      <c r="IJF3324" s="85"/>
      <c r="IJG3324" s="125"/>
      <c r="IJH3324" s="149"/>
      <c r="IJI3324" s="70"/>
      <c r="IJJ3324" s="83"/>
      <c r="IJK3324" s="82"/>
      <c r="IJL3324" s="82"/>
      <c r="IJM3324" s="88"/>
      <c r="IJN3324" s="85"/>
      <c r="IJO3324" s="125"/>
      <c r="IJP3324" s="149"/>
      <c r="IJQ3324" s="70"/>
      <c r="IJR3324" s="83"/>
      <c r="IJS3324" s="82"/>
      <c r="IJT3324" s="82"/>
      <c r="IJU3324" s="88"/>
      <c r="IJV3324" s="85"/>
      <c r="IJW3324" s="125"/>
      <c r="IJX3324" s="149"/>
      <c r="IJY3324" s="70"/>
      <c r="IJZ3324" s="83"/>
      <c r="IKA3324" s="82"/>
      <c r="IKB3324" s="82"/>
      <c r="IKC3324" s="88"/>
      <c r="IKD3324" s="85"/>
      <c r="IKE3324" s="125"/>
      <c r="IKF3324" s="149"/>
      <c r="IKG3324" s="70"/>
      <c r="IKH3324" s="83"/>
      <c r="IKI3324" s="82"/>
      <c r="IKJ3324" s="82"/>
      <c r="IKK3324" s="88"/>
      <c r="IKL3324" s="85"/>
      <c r="IKM3324" s="125"/>
      <c r="IKN3324" s="149"/>
      <c r="IKO3324" s="70"/>
      <c r="IKP3324" s="83"/>
      <c r="IKQ3324" s="82"/>
      <c r="IKR3324" s="82"/>
      <c r="IKS3324" s="88"/>
      <c r="IKT3324" s="85"/>
      <c r="IKU3324" s="125"/>
      <c r="IKV3324" s="149"/>
      <c r="IKW3324" s="70"/>
      <c r="IKX3324" s="83"/>
      <c r="IKY3324" s="82"/>
      <c r="IKZ3324" s="82"/>
      <c r="ILA3324" s="88"/>
      <c r="ILB3324" s="85"/>
      <c r="ILC3324" s="125"/>
      <c r="ILD3324" s="149"/>
      <c r="ILE3324" s="70"/>
      <c r="ILF3324" s="83"/>
      <c r="ILG3324" s="82"/>
      <c r="ILH3324" s="82"/>
      <c r="ILI3324" s="88"/>
      <c r="ILJ3324" s="85"/>
      <c r="ILK3324" s="125"/>
      <c r="ILL3324" s="149"/>
      <c r="ILM3324" s="70"/>
      <c r="ILN3324" s="83"/>
      <c r="ILO3324" s="82"/>
      <c r="ILP3324" s="82"/>
      <c r="ILQ3324" s="88"/>
      <c r="ILR3324" s="85"/>
      <c r="ILS3324" s="125"/>
      <c r="ILT3324" s="149"/>
      <c r="ILU3324" s="70"/>
      <c r="ILV3324" s="83"/>
      <c r="ILW3324" s="82"/>
      <c r="ILX3324" s="82"/>
      <c r="ILY3324" s="88"/>
      <c r="ILZ3324" s="85"/>
      <c r="IMA3324" s="125"/>
      <c r="IMB3324" s="149"/>
      <c r="IMC3324" s="70"/>
      <c r="IMD3324" s="83"/>
      <c r="IME3324" s="82"/>
      <c r="IMF3324" s="82"/>
      <c r="IMG3324" s="88"/>
      <c r="IMH3324" s="85"/>
      <c r="IMI3324" s="125"/>
      <c r="IMJ3324" s="149"/>
      <c r="IMK3324" s="70"/>
      <c r="IML3324" s="83"/>
      <c r="IMM3324" s="82"/>
      <c r="IMN3324" s="82"/>
      <c r="IMO3324" s="88"/>
      <c r="IMP3324" s="85"/>
      <c r="IMQ3324" s="125"/>
      <c r="IMR3324" s="149"/>
      <c r="IMS3324" s="70"/>
      <c r="IMT3324" s="83"/>
      <c r="IMU3324" s="82"/>
      <c r="IMV3324" s="82"/>
      <c r="IMW3324" s="88"/>
      <c r="IMX3324" s="85"/>
      <c r="IMY3324" s="125"/>
      <c r="IMZ3324" s="149"/>
      <c r="INA3324" s="70"/>
      <c r="INB3324" s="83"/>
      <c r="INC3324" s="82"/>
      <c r="IND3324" s="82"/>
      <c r="INE3324" s="88"/>
      <c r="INF3324" s="85"/>
      <c r="ING3324" s="125"/>
      <c r="INH3324" s="149"/>
      <c r="INI3324" s="70"/>
      <c r="INJ3324" s="83"/>
      <c r="INK3324" s="82"/>
      <c r="INL3324" s="82"/>
      <c r="INM3324" s="88"/>
      <c r="INN3324" s="85"/>
      <c r="INO3324" s="125"/>
      <c r="INP3324" s="149"/>
      <c r="INQ3324" s="70"/>
      <c r="INR3324" s="83"/>
      <c r="INS3324" s="82"/>
      <c r="INT3324" s="82"/>
      <c r="INU3324" s="88"/>
      <c r="INV3324" s="85"/>
      <c r="INW3324" s="125"/>
      <c r="INX3324" s="149"/>
      <c r="INY3324" s="70"/>
      <c r="INZ3324" s="83"/>
      <c r="IOA3324" s="82"/>
      <c r="IOB3324" s="82"/>
      <c r="IOC3324" s="88"/>
      <c r="IOD3324" s="85"/>
      <c r="IOE3324" s="125"/>
      <c r="IOF3324" s="149"/>
      <c r="IOG3324" s="70"/>
      <c r="IOH3324" s="83"/>
      <c r="IOI3324" s="82"/>
      <c r="IOJ3324" s="82"/>
      <c r="IOK3324" s="88"/>
      <c r="IOL3324" s="85"/>
      <c r="IOM3324" s="125"/>
      <c r="ION3324" s="149"/>
      <c r="IOO3324" s="70"/>
      <c r="IOP3324" s="83"/>
      <c r="IOQ3324" s="82"/>
      <c r="IOR3324" s="82"/>
      <c r="IOS3324" s="88"/>
      <c r="IOT3324" s="85"/>
      <c r="IOU3324" s="125"/>
      <c r="IOV3324" s="149"/>
      <c r="IOW3324" s="70"/>
      <c r="IOX3324" s="83"/>
      <c r="IOY3324" s="82"/>
      <c r="IOZ3324" s="82"/>
      <c r="IPA3324" s="88"/>
      <c r="IPB3324" s="85"/>
      <c r="IPC3324" s="125"/>
      <c r="IPD3324" s="149"/>
      <c r="IPE3324" s="70"/>
      <c r="IPF3324" s="83"/>
      <c r="IPG3324" s="82"/>
      <c r="IPH3324" s="82"/>
      <c r="IPI3324" s="88"/>
      <c r="IPJ3324" s="85"/>
      <c r="IPK3324" s="125"/>
      <c r="IPL3324" s="149"/>
      <c r="IPM3324" s="70"/>
      <c r="IPN3324" s="83"/>
      <c r="IPO3324" s="82"/>
      <c r="IPP3324" s="82"/>
      <c r="IPQ3324" s="88"/>
      <c r="IPR3324" s="85"/>
      <c r="IPS3324" s="125"/>
      <c r="IPT3324" s="149"/>
      <c r="IPU3324" s="70"/>
      <c r="IPV3324" s="83"/>
      <c r="IPW3324" s="82"/>
      <c r="IPX3324" s="82"/>
      <c r="IPY3324" s="88"/>
      <c r="IPZ3324" s="85"/>
      <c r="IQA3324" s="125"/>
      <c r="IQB3324" s="149"/>
      <c r="IQC3324" s="70"/>
      <c r="IQD3324" s="83"/>
      <c r="IQE3324" s="82"/>
      <c r="IQF3324" s="82"/>
      <c r="IQG3324" s="88"/>
      <c r="IQH3324" s="85"/>
      <c r="IQI3324" s="125"/>
      <c r="IQJ3324" s="149"/>
      <c r="IQK3324" s="70"/>
      <c r="IQL3324" s="83"/>
      <c r="IQM3324" s="82"/>
      <c r="IQN3324" s="82"/>
      <c r="IQO3324" s="88"/>
      <c r="IQP3324" s="85"/>
      <c r="IQQ3324" s="125"/>
      <c r="IQR3324" s="149"/>
      <c r="IQS3324" s="70"/>
      <c r="IQT3324" s="83"/>
      <c r="IQU3324" s="82"/>
      <c r="IQV3324" s="82"/>
      <c r="IQW3324" s="88"/>
      <c r="IQX3324" s="85"/>
      <c r="IQY3324" s="125"/>
      <c r="IQZ3324" s="149"/>
      <c r="IRA3324" s="70"/>
      <c r="IRB3324" s="83"/>
      <c r="IRC3324" s="82"/>
      <c r="IRD3324" s="82"/>
      <c r="IRE3324" s="88"/>
      <c r="IRF3324" s="85"/>
      <c r="IRG3324" s="125"/>
      <c r="IRH3324" s="149"/>
      <c r="IRI3324" s="70"/>
      <c r="IRJ3324" s="83"/>
      <c r="IRK3324" s="82"/>
      <c r="IRL3324" s="82"/>
      <c r="IRM3324" s="88"/>
      <c r="IRN3324" s="85"/>
      <c r="IRO3324" s="125"/>
      <c r="IRP3324" s="149"/>
      <c r="IRQ3324" s="70"/>
      <c r="IRR3324" s="83"/>
      <c r="IRS3324" s="82"/>
      <c r="IRT3324" s="82"/>
      <c r="IRU3324" s="88"/>
      <c r="IRV3324" s="85"/>
      <c r="IRW3324" s="125"/>
      <c r="IRX3324" s="149"/>
      <c r="IRY3324" s="70"/>
      <c r="IRZ3324" s="83"/>
      <c r="ISA3324" s="82"/>
      <c r="ISB3324" s="82"/>
      <c r="ISC3324" s="88"/>
      <c r="ISD3324" s="85"/>
      <c r="ISE3324" s="125"/>
      <c r="ISF3324" s="149"/>
      <c r="ISG3324" s="70"/>
      <c r="ISH3324" s="83"/>
      <c r="ISI3324" s="82"/>
      <c r="ISJ3324" s="82"/>
      <c r="ISK3324" s="88"/>
      <c r="ISL3324" s="85"/>
      <c r="ISM3324" s="125"/>
      <c r="ISN3324" s="149"/>
      <c r="ISO3324" s="70"/>
      <c r="ISP3324" s="83"/>
      <c r="ISQ3324" s="82"/>
      <c r="ISR3324" s="82"/>
      <c r="ISS3324" s="88"/>
      <c r="IST3324" s="85"/>
      <c r="ISU3324" s="125"/>
      <c r="ISV3324" s="149"/>
      <c r="ISW3324" s="70"/>
      <c r="ISX3324" s="83"/>
      <c r="ISY3324" s="82"/>
      <c r="ISZ3324" s="82"/>
      <c r="ITA3324" s="88"/>
      <c r="ITB3324" s="85"/>
      <c r="ITC3324" s="125"/>
      <c r="ITD3324" s="149"/>
      <c r="ITE3324" s="70"/>
      <c r="ITF3324" s="83"/>
      <c r="ITG3324" s="82"/>
      <c r="ITH3324" s="82"/>
      <c r="ITI3324" s="88"/>
      <c r="ITJ3324" s="85"/>
      <c r="ITK3324" s="125"/>
      <c r="ITL3324" s="149"/>
      <c r="ITM3324" s="70"/>
      <c r="ITN3324" s="83"/>
      <c r="ITO3324" s="82"/>
      <c r="ITP3324" s="82"/>
      <c r="ITQ3324" s="88"/>
      <c r="ITR3324" s="85"/>
      <c r="ITS3324" s="125"/>
      <c r="ITT3324" s="149"/>
      <c r="ITU3324" s="70"/>
      <c r="ITV3324" s="83"/>
      <c r="ITW3324" s="82"/>
      <c r="ITX3324" s="82"/>
      <c r="ITY3324" s="88"/>
      <c r="ITZ3324" s="85"/>
      <c r="IUA3324" s="125"/>
      <c r="IUB3324" s="149"/>
      <c r="IUC3324" s="70"/>
      <c r="IUD3324" s="83"/>
      <c r="IUE3324" s="82"/>
      <c r="IUF3324" s="82"/>
      <c r="IUG3324" s="88"/>
      <c r="IUH3324" s="85"/>
      <c r="IUI3324" s="125"/>
      <c r="IUJ3324" s="149"/>
      <c r="IUK3324" s="70"/>
      <c r="IUL3324" s="83"/>
      <c r="IUM3324" s="82"/>
      <c r="IUN3324" s="82"/>
      <c r="IUO3324" s="88"/>
      <c r="IUP3324" s="85"/>
      <c r="IUQ3324" s="125"/>
      <c r="IUR3324" s="149"/>
      <c r="IUS3324" s="70"/>
      <c r="IUT3324" s="83"/>
      <c r="IUU3324" s="82"/>
      <c r="IUV3324" s="82"/>
      <c r="IUW3324" s="88"/>
      <c r="IUX3324" s="85"/>
      <c r="IUY3324" s="125"/>
      <c r="IUZ3324" s="149"/>
      <c r="IVA3324" s="70"/>
      <c r="IVB3324" s="83"/>
      <c r="IVC3324" s="82"/>
      <c r="IVD3324" s="82"/>
      <c r="IVE3324" s="88"/>
      <c r="IVF3324" s="85"/>
      <c r="IVG3324" s="125"/>
      <c r="IVH3324" s="149"/>
      <c r="IVI3324" s="70"/>
      <c r="IVJ3324" s="83"/>
      <c r="IVK3324" s="82"/>
      <c r="IVL3324" s="82"/>
      <c r="IVM3324" s="88"/>
      <c r="IVN3324" s="85"/>
      <c r="IVO3324" s="125"/>
      <c r="IVP3324" s="149"/>
      <c r="IVQ3324" s="70"/>
      <c r="IVR3324" s="83"/>
      <c r="IVS3324" s="82"/>
      <c r="IVT3324" s="82"/>
      <c r="IVU3324" s="88"/>
      <c r="IVV3324" s="85"/>
      <c r="IVW3324" s="125"/>
      <c r="IVX3324" s="149"/>
      <c r="IVY3324" s="70"/>
      <c r="IVZ3324" s="83"/>
      <c r="IWA3324" s="82"/>
      <c r="IWB3324" s="82"/>
      <c r="IWC3324" s="88"/>
      <c r="IWD3324" s="85"/>
      <c r="IWE3324" s="125"/>
      <c r="IWF3324" s="149"/>
      <c r="IWG3324" s="70"/>
      <c r="IWH3324" s="83"/>
      <c r="IWI3324" s="82"/>
      <c r="IWJ3324" s="82"/>
      <c r="IWK3324" s="88"/>
      <c r="IWL3324" s="85"/>
      <c r="IWM3324" s="125"/>
      <c r="IWN3324" s="149"/>
      <c r="IWO3324" s="70"/>
      <c r="IWP3324" s="83"/>
      <c r="IWQ3324" s="82"/>
      <c r="IWR3324" s="82"/>
      <c r="IWS3324" s="88"/>
      <c r="IWT3324" s="85"/>
      <c r="IWU3324" s="125"/>
      <c r="IWV3324" s="149"/>
      <c r="IWW3324" s="70"/>
      <c r="IWX3324" s="83"/>
      <c r="IWY3324" s="82"/>
      <c r="IWZ3324" s="82"/>
      <c r="IXA3324" s="88"/>
      <c r="IXB3324" s="85"/>
      <c r="IXC3324" s="125"/>
      <c r="IXD3324" s="149"/>
      <c r="IXE3324" s="70"/>
      <c r="IXF3324" s="83"/>
      <c r="IXG3324" s="82"/>
      <c r="IXH3324" s="82"/>
      <c r="IXI3324" s="88"/>
      <c r="IXJ3324" s="85"/>
      <c r="IXK3324" s="125"/>
      <c r="IXL3324" s="149"/>
      <c r="IXM3324" s="70"/>
      <c r="IXN3324" s="83"/>
      <c r="IXO3324" s="82"/>
      <c r="IXP3324" s="82"/>
      <c r="IXQ3324" s="88"/>
      <c r="IXR3324" s="85"/>
      <c r="IXS3324" s="125"/>
      <c r="IXT3324" s="149"/>
      <c r="IXU3324" s="70"/>
      <c r="IXV3324" s="83"/>
      <c r="IXW3324" s="82"/>
      <c r="IXX3324" s="82"/>
      <c r="IXY3324" s="88"/>
      <c r="IXZ3324" s="85"/>
      <c r="IYA3324" s="125"/>
      <c r="IYB3324" s="149"/>
      <c r="IYC3324" s="70"/>
      <c r="IYD3324" s="83"/>
      <c r="IYE3324" s="82"/>
      <c r="IYF3324" s="82"/>
      <c r="IYG3324" s="88"/>
      <c r="IYH3324" s="85"/>
      <c r="IYI3324" s="125"/>
      <c r="IYJ3324" s="149"/>
      <c r="IYK3324" s="70"/>
      <c r="IYL3324" s="83"/>
      <c r="IYM3324" s="82"/>
      <c r="IYN3324" s="82"/>
      <c r="IYO3324" s="88"/>
      <c r="IYP3324" s="85"/>
      <c r="IYQ3324" s="125"/>
      <c r="IYR3324" s="149"/>
      <c r="IYS3324" s="70"/>
      <c r="IYT3324" s="83"/>
      <c r="IYU3324" s="82"/>
      <c r="IYV3324" s="82"/>
      <c r="IYW3324" s="88"/>
      <c r="IYX3324" s="85"/>
      <c r="IYY3324" s="125"/>
      <c r="IYZ3324" s="149"/>
      <c r="IZA3324" s="70"/>
      <c r="IZB3324" s="83"/>
      <c r="IZC3324" s="82"/>
      <c r="IZD3324" s="82"/>
      <c r="IZE3324" s="88"/>
      <c r="IZF3324" s="85"/>
      <c r="IZG3324" s="125"/>
      <c r="IZH3324" s="149"/>
      <c r="IZI3324" s="70"/>
      <c r="IZJ3324" s="83"/>
      <c r="IZK3324" s="82"/>
      <c r="IZL3324" s="82"/>
      <c r="IZM3324" s="88"/>
      <c r="IZN3324" s="85"/>
      <c r="IZO3324" s="125"/>
      <c r="IZP3324" s="149"/>
      <c r="IZQ3324" s="70"/>
      <c r="IZR3324" s="83"/>
      <c r="IZS3324" s="82"/>
      <c r="IZT3324" s="82"/>
      <c r="IZU3324" s="88"/>
      <c r="IZV3324" s="85"/>
      <c r="IZW3324" s="125"/>
      <c r="IZX3324" s="149"/>
      <c r="IZY3324" s="70"/>
      <c r="IZZ3324" s="83"/>
      <c r="JAA3324" s="82"/>
      <c r="JAB3324" s="82"/>
      <c r="JAC3324" s="88"/>
      <c r="JAD3324" s="85"/>
      <c r="JAE3324" s="125"/>
      <c r="JAF3324" s="149"/>
      <c r="JAG3324" s="70"/>
      <c r="JAH3324" s="83"/>
      <c r="JAI3324" s="82"/>
      <c r="JAJ3324" s="82"/>
      <c r="JAK3324" s="88"/>
      <c r="JAL3324" s="85"/>
      <c r="JAM3324" s="125"/>
      <c r="JAN3324" s="149"/>
      <c r="JAO3324" s="70"/>
      <c r="JAP3324" s="83"/>
      <c r="JAQ3324" s="82"/>
      <c r="JAR3324" s="82"/>
      <c r="JAS3324" s="88"/>
      <c r="JAT3324" s="85"/>
      <c r="JAU3324" s="125"/>
      <c r="JAV3324" s="149"/>
      <c r="JAW3324" s="70"/>
      <c r="JAX3324" s="83"/>
      <c r="JAY3324" s="82"/>
      <c r="JAZ3324" s="82"/>
      <c r="JBA3324" s="88"/>
      <c r="JBB3324" s="85"/>
      <c r="JBC3324" s="125"/>
      <c r="JBD3324" s="149"/>
      <c r="JBE3324" s="70"/>
      <c r="JBF3324" s="83"/>
      <c r="JBG3324" s="82"/>
      <c r="JBH3324" s="82"/>
      <c r="JBI3324" s="88"/>
      <c r="JBJ3324" s="85"/>
      <c r="JBK3324" s="125"/>
      <c r="JBL3324" s="149"/>
      <c r="JBM3324" s="70"/>
      <c r="JBN3324" s="83"/>
      <c r="JBO3324" s="82"/>
      <c r="JBP3324" s="82"/>
      <c r="JBQ3324" s="88"/>
      <c r="JBR3324" s="85"/>
      <c r="JBS3324" s="125"/>
      <c r="JBT3324" s="149"/>
      <c r="JBU3324" s="70"/>
      <c r="JBV3324" s="83"/>
      <c r="JBW3324" s="82"/>
      <c r="JBX3324" s="82"/>
      <c r="JBY3324" s="88"/>
      <c r="JBZ3324" s="85"/>
      <c r="JCA3324" s="125"/>
      <c r="JCB3324" s="149"/>
      <c r="JCC3324" s="70"/>
      <c r="JCD3324" s="83"/>
      <c r="JCE3324" s="82"/>
      <c r="JCF3324" s="82"/>
      <c r="JCG3324" s="88"/>
      <c r="JCH3324" s="85"/>
      <c r="JCI3324" s="125"/>
      <c r="JCJ3324" s="149"/>
      <c r="JCK3324" s="70"/>
      <c r="JCL3324" s="83"/>
      <c r="JCM3324" s="82"/>
      <c r="JCN3324" s="82"/>
      <c r="JCO3324" s="88"/>
      <c r="JCP3324" s="85"/>
      <c r="JCQ3324" s="125"/>
      <c r="JCR3324" s="149"/>
      <c r="JCS3324" s="70"/>
      <c r="JCT3324" s="83"/>
      <c r="JCU3324" s="82"/>
      <c r="JCV3324" s="82"/>
      <c r="JCW3324" s="88"/>
      <c r="JCX3324" s="85"/>
      <c r="JCY3324" s="125"/>
      <c r="JCZ3324" s="149"/>
      <c r="JDA3324" s="70"/>
      <c r="JDB3324" s="83"/>
      <c r="JDC3324" s="82"/>
      <c r="JDD3324" s="82"/>
      <c r="JDE3324" s="88"/>
      <c r="JDF3324" s="85"/>
      <c r="JDG3324" s="125"/>
      <c r="JDH3324" s="149"/>
      <c r="JDI3324" s="70"/>
      <c r="JDJ3324" s="83"/>
      <c r="JDK3324" s="82"/>
      <c r="JDL3324" s="82"/>
      <c r="JDM3324" s="88"/>
      <c r="JDN3324" s="85"/>
      <c r="JDO3324" s="125"/>
      <c r="JDP3324" s="149"/>
      <c r="JDQ3324" s="70"/>
      <c r="JDR3324" s="83"/>
      <c r="JDS3324" s="82"/>
      <c r="JDT3324" s="82"/>
      <c r="JDU3324" s="88"/>
      <c r="JDV3324" s="85"/>
      <c r="JDW3324" s="125"/>
      <c r="JDX3324" s="149"/>
      <c r="JDY3324" s="70"/>
      <c r="JDZ3324" s="83"/>
      <c r="JEA3324" s="82"/>
      <c r="JEB3324" s="82"/>
      <c r="JEC3324" s="88"/>
      <c r="JED3324" s="85"/>
      <c r="JEE3324" s="125"/>
      <c r="JEF3324" s="149"/>
      <c r="JEG3324" s="70"/>
      <c r="JEH3324" s="83"/>
      <c r="JEI3324" s="82"/>
      <c r="JEJ3324" s="82"/>
      <c r="JEK3324" s="88"/>
      <c r="JEL3324" s="85"/>
      <c r="JEM3324" s="125"/>
      <c r="JEN3324" s="149"/>
      <c r="JEO3324" s="70"/>
      <c r="JEP3324" s="83"/>
      <c r="JEQ3324" s="82"/>
      <c r="JER3324" s="82"/>
      <c r="JES3324" s="88"/>
      <c r="JET3324" s="85"/>
      <c r="JEU3324" s="125"/>
      <c r="JEV3324" s="149"/>
      <c r="JEW3324" s="70"/>
      <c r="JEX3324" s="83"/>
      <c r="JEY3324" s="82"/>
      <c r="JEZ3324" s="82"/>
      <c r="JFA3324" s="88"/>
      <c r="JFB3324" s="85"/>
      <c r="JFC3324" s="125"/>
      <c r="JFD3324" s="149"/>
      <c r="JFE3324" s="70"/>
      <c r="JFF3324" s="83"/>
      <c r="JFG3324" s="82"/>
      <c r="JFH3324" s="82"/>
      <c r="JFI3324" s="88"/>
      <c r="JFJ3324" s="85"/>
      <c r="JFK3324" s="125"/>
      <c r="JFL3324" s="149"/>
      <c r="JFM3324" s="70"/>
      <c r="JFN3324" s="83"/>
      <c r="JFO3324" s="82"/>
      <c r="JFP3324" s="82"/>
      <c r="JFQ3324" s="88"/>
      <c r="JFR3324" s="85"/>
      <c r="JFS3324" s="125"/>
      <c r="JFT3324" s="149"/>
      <c r="JFU3324" s="70"/>
      <c r="JFV3324" s="83"/>
      <c r="JFW3324" s="82"/>
      <c r="JFX3324" s="82"/>
      <c r="JFY3324" s="88"/>
      <c r="JFZ3324" s="85"/>
      <c r="JGA3324" s="125"/>
      <c r="JGB3324" s="149"/>
      <c r="JGC3324" s="70"/>
      <c r="JGD3324" s="83"/>
      <c r="JGE3324" s="82"/>
      <c r="JGF3324" s="82"/>
      <c r="JGG3324" s="88"/>
      <c r="JGH3324" s="85"/>
      <c r="JGI3324" s="125"/>
      <c r="JGJ3324" s="149"/>
      <c r="JGK3324" s="70"/>
      <c r="JGL3324" s="83"/>
      <c r="JGM3324" s="82"/>
      <c r="JGN3324" s="82"/>
      <c r="JGO3324" s="88"/>
      <c r="JGP3324" s="85"/>
      <c r="JGQ3324" s="125"/>
      <c r="JGR3324" s="149"/>
      <c r="JGS3324" s="70"/>
      <c r="JGT3324" s="83"/>
      <c r="JGU3324" s="82"/>
      <c r="JGV3324" s="82"/>
      <c r="JGW3324" s="88"/>
      <c r="JGX3324" s="85"/>
      <c r="JGY3324" s="125"/>
      <c r="JGZ3324" s="149"/>
      <c r="JHA3324" s="70"/>
      <c r="JHB3324" s="83"/>
      <c r="JHC3324" s="82"/>
      <c r="JHD3324" s="82"/>
      <c r="JHE3324" s="88"/>
      <c r="JHF3324" s="85"/>
      <c r="JHG3324" s="125"/>
      <c r="JHH3324" s="149"/>
      <c r="JHI3324" s="70"/>
      <c r="JHJ3324" s="83"/>
      <c r="JHK3324" s="82"/>
      <c r="JHL3324" s="82"/>
      <c r="JHM3324" s="88"/>
      <c r="JHN3324" s="85"/>
      <c r="JHO3324" s="125"/>
      <c r="JHP3324" s="149"/>
      <c r="JHQ3324" s="70"/>
      <c r="JHR3324" s="83"/>
      <c r="JHS3324" s="82"/>
      <c r="JHT3324" s="82"/>
      <c r="JHU3324" s="88"/>
      <c r="JHV3324" s="85"/>
      <c r="JHW3324" s="125"/>
      <c r="JHX3324" s="149"/>
      <c r="JHY3324" s="70"/>
      <c r="JHZ3324" s="83"/>
      <c r="JIA3324" s="82"/>
      <c r="JIB3324" s="82"/>
      <c r="JIC3324" s="88"/>
      <c r="JID3324" s="85"/>
      <c r="JIE3324" s="125"/>
      <c r="JIF3324" s="149"/>
      <c r="JIG3324" s="70"/>
      <c r="JIH3324" s="83"/>
      <c r="JII3324" s="82"/>
      <c r="JIJ3324" s="82"/>
      <c r="JIK3324" s="88"/>
      <c r="JIL3324" s="85"/>
      <c r="JIM3324" s="125"/>
      <c r="JIN3324" s="149"/>
      <c r="JIO3324" s="70"/>
      <c r="JIP3324" s="83"/>
      <c r="JIQ3324" s="82"/>
      <c r="JIR3324" s="82"/>
      <c r="JIS3324" s="88"/>
      <c r="JIT3324" s="85"/>
      <c r="JIU3324" s="125"/>
      <c r="JIV3324" s="149"/>
      <c r="JIW3324" s="70"/>
      <c r="JIX3324" s="83"/>
      <c r="JIY3324" s="82"/>
      <c r="JIZ3324" s="82"/>
      <c r="JJA3324" s="88"/>
      <c r="JJB3324" s="85"/>
      <c r="JJC3324" s="125"/>
      <c r="JJD3324" s="149"/>
      <c r="JJE3324" s="70"/>
      <c r="JJF3324" s="83"/>
      <c r="JJG3324" s="82"/>
      <c r="JJH3324" s="82"/>
      <c r="JJI3324" s="88"/>
      <c r="JJJ3324" s="85"/>
      <c r="JJK3324" s="125"/>
      <c r="JJL3324" s="149"/>
      <c r="JJM3324" s="70"/>
      <c r="JJN3324" s="83"/>
      <c r="JJO3324" s="82"/>
      <c r="JJP3324" s="82"/>
      <c r="JJQ3324" s="88"/>
      <c r="JJR3324" s="85"/>
      <c r="JJS3324" s="125"/>
      <c r="JJT3324" s="149"/>
      <c r="JJU3324" s="70"/>
      <c r="JJV3324" s="83"/>
      <c r="JJW3324" s="82"/>
      <c r="JJX3324" s="82"/>
      <c r="JJY3324" s="88"/>
      <c r="JJZ3324" s="85"/>
      <c r="JKA3324" s="125"/>
      <c r="JKB3324" s="149"/>
      <c r="JKC3324" s="70"/>
      <c r="JKD3324" s="83"/>
      <c r="JKE3324" s="82"/>
      <c r="JKF3324" s="82"/>
      <c r="JKG3324" s="88"/>
      <c r="JKH3324" s="85"/>
      <c r="JKI3324" s="125"/>
      <c r="JKJ3324" s="149"/>
      <c r="JKK3324" s="70"/>
      <c r="JKL3324" s="83"/>
      <c r="JKM3324" s="82"/>
      <c r="JKN3324" s="82"/>
      <c r="JKO3324" s="88"/>
      <c r="JKP3324" s="85"/>
      <c r="JKQ3324" s="125"/>
      <c r="JKR3324" s="149"/>
      <c r="JKS3324" s="70"/>
      <c r="JKT3324" s="83"/>
      <c r="JKU3324" s="82"/>
      <c r="JKV3324" s="82"/>
      <c r="JKW3324" s="88"/>
      <c r="JKX3324" s="85"/>
      <c r="JKY3324" s="125"/>
      <c r="JKZ3324" s="149"/>
      <c r="JLA3324" s="70"/>
      <c r="JLB3324" s="83"/>
      <c r="JLC3324" s="82"/>
      <c r="JLD3324" s="82"/>
      <c r="JLE3324" s="88"/>
      <c r="JLF3324" s="85"/>
      <c r="JLG3324" s="125"/>
      <c r="JLH3324" s="149"/>
      <c r="JLI3324" s="70"/>
      <c r="JLJ3324" s="83"/>
      <c r="JLK3324" s="82"/>
      <c r="JLL3324" s="82"/>
      <c r="JLM3324" s="88"/>
      <c r="JLN3324" s="85"/>
      <c r="JLO3324" s="125"/>
      <c r="JLP3324" s="149"/>
      <c r="JLQ3324" s="70"/>
      <c r="JLR3324" s="83"/>
      <c r="JLS3324" s="82"/>
      <c r="JLT3324" s="82"/>
      <c r="JLU3324" s="88"/>
      <c r="JLV3324" s="85"/>
      <c r="JLW3324" s="125"/>
      <c r="JLX3324" s="149"/>
      <c r="JLY3324" s="70"/>
      <c r="JLZ3324" s="83"/>
      <c r="JMA3324" s="82"/>
      <c r="JMB3324" s="82"/>
      <c r="JMC3324" s="88"/>
      <c r="JMD3324" s="85"/>
      <c r="JME3324" s="125"/>
      <c r="JMF3324" s="149"/>
      <c r="JMG3324" s="70"/>
      <c r="JMH3324" s="83"/>
      <c r="JMI3324" s="82"/>
      <c r="JMJ3324" s="82"/>
      <c r="JMK3324" s="88"/>
      <c r="JML3324" s="85"/>
      <c r="JMM3324" s="125"/>
      <c r="JMN3324" s="149"/>
      <c r="JMO3324" s="70"/>
      <c r="JMP3324" s="83"/>
      <c r="JMQ3324" s="82"/>
      <c r="JMR3324" s="82"/>
      <c r="JMS3324" s="88"/>
      <c r="JMT3324" s="85"/>
      <c r="JMU3324" s="125"/>
      <c r="JMV3324" s="149"/>
      <c r="JMW3324" s="70"/>
      <c r="JMX3324" s="83"/>
      <c r="JMY3324" s="82"/>
      <c r="JMZ3324" s="82"/>
      <c r="JNA3324" s="88"/>
      <c r="JNB3324" s="85"/>
      <c r="JNC3324" s="125"/>
      <c r="JND3324" s="149"/>
      <c r="JNE3324" s="70"/>
      <c r="JNF3324" s="83"/>
      <c r="JNG3324" s="82"/>
      <c r="JNH3324" s="82"/>
      <c r="JNI3324" s="88"/>
      <c r="JNJ3324" s="85"/>
      <c r="JNK3324" s="125"/>
      <c r="JNL3324" s="149"/>
      <c r="JNM3324" s="70"/>
      <c r="JNN3324" s="83"/>
      <c r="JNO3324" s="82"/>
      <c r="JNP3324" s="82"/>
      <c r="JNQ3324" s="88"/>
      <c r="JNR3324" s="85"/>
      <c r="JNS3324" s="125"/>
      <c r="JNT3324" s="149"/>
      <c r="JNU3324" s="70"/>
      <c r="JNV3324" s="83"/>
      <c r="JNW3324" s="82"/>
      <c r="JNX3324" s="82"/>
      <c r="JNY3324" s="88"/>
      <c r="JNZ3324" s="85"/>
      <c r="JOA3324" s="125"/>
      <c r="JOB3324" s="149"/>
      <c r="JOC3324" s="70"/>
      <c r="JOD3324" s="83"/>
      <c r="JOE3324" s="82"/>
      <c r="JOF3324" s="82"/>
      <c r="JOG3324" s="88"/>
      <c r="JOH3324" s="85"/>
      <c r="JOI3324" s="125"/>
      <c r="JOJ3324" s="149"/>
      <c r="JOK3324" s="70"/>
      <c r="JOL3324" s="83"/>
      <c r="JOM3324" s="82"/>
      <c r="JON3324" s="82"/>
      <c r="JOO3324" s="88"/>
      <c r="JOP3324" s="85"/>
      <c r="JOQ3324" s="125"/>
      <c r="JOR3324" s="149"/>
      <c r="JOS3324" s="70"/>
      <c r="JOT3324" s="83"/>
      <c r="JOU3324" s="82"/>
      <c r="JOV3324" s="82"/>
      <c r="JOW3324" s="88"/>
      <c r="JOX3324" s="85"/>
      <c r="JOY3324" s="125"/>
      <c r="JOZ3324" s="149"/>
      <c r="JPA3324" s="70"/>
      <c r="JPB3324" s="83"/>
      <c r="JPC3324" s="82"/>
      <c r="JPD3324" s="82"/>
      <c r="JPE3324" s="88"/>
      <c r="JPF3324" s="85"/>
      <c r="JPG3324" s="125"/>
      <c r="JPH3324" s="149"/>
      <c r="JPI3324" s="70"/>
      <c r="JPJ3324" s="83"/>
      <c r="JPK3324" s="82"/>
      <c r="JPL3324" s="82"/>
      <c r="JPM3324" s="88"/>
      <c r="JPN3324" s="85"/>
      <c r="JPO3324" s="125"/>
      <c r="JPP3324" s="149"/>
      <c r="JPQ3324" s="70"/>
      <c r="JPR3324" s="83"/>
      <c r="JPS3324" s="82"/>
      <c r="JPT3324" s="82"/>
      <c r="JPU3324" s="88"/>
      <c r="JPV3324" s="85"/>
      <c r="JPW3324" s="125"/>
      <c r="JPX3324" s="149"/>
      <c r="JPY3324" s="70"/>
      <c r="JPZ3324" s="83"/>
      <c r="JQA3324" s="82"/>
      <c r="JQB3324" s="82"/>
      <c r="JQC3324" s="88"/>
      <c r="JQD3324" s="85"/>
      <c r="JQE3324" s="125"/>
      <c r="JQF3324" s="149"/>
      <c r="JQG3324" s="70"/>
      <c r="JQH3324" s="83"/>
      <c r="JQI3324" s="82"/>
      <c r="JQJ3324" s="82"/>
      <c r="JQK3324" s="88"/>
      <c r="JQL3324" s="85"/>
      <c r="JQM3324" s="125"/>
      <c r="JQN3324" s="149"/>
      <c r="JQO3324" s="70"/>
      <c r="JQP3324" s="83"/>
      <c r="JQQ3324" s="82"/>
      <c r="JQR3324" s="82"/>
      <c r="JQS3324" s="88"/>
      <c r="JQT3324" s="85"/>
      <c r="JQU3324" s="125"/>
      <c r="JQV3324" s="149"/>
      <c r="JQW3324" s="70"/>
      <c r="JQX3324" s="83"/>
      <c r="JQY3324" s="82"/>
      <c r="JQZ3324" s="82"/>
      <c r="JRA3324" s="88"/>
      <c r="JRB3324" s="85"/>
      <c r="JRC3324" s="125"/>
      <c r="JRD3324" s="149"/>
      <c r="JRE3324" s="70"/>
      <c r="JRF3324" s="83"/>
      <c r="JRG3324" s="82"/>
      <c r="JRH3324" s="82"/>
      <c r="JRI3324" s="88"/>
      <c r="JRJ3324" s="85"/>
      <c r="JRK3324" s="125"/>
      <c r="JRL3324" s="149"/>
      <c r="JRM3324" s="70"/>
      <c r="JRN3324" s="83"/>
      <c r="JRO3324" s="82"/>
      <c r="JRP3324" s="82"/>
      <c r="JRQ3324" s="88"/>
      <c r="JRR3324" s="85"/>
      <c r="JRS3324" s="125"/>
      <c r="JRT3324" s="149"/>
      <c r="JRU3324" s="70"/>
      <c r="JRV3324" s="83"/>
      <c r="JRW3324" s="82"/>
      <c r="JRX3324" s="82"/>
      <c r="JRY3324" s="88"/>
      <c r="JRZ3324" s="85"/>
      <c r="JSA3324" s="125"/>
      <c r="JSB3324" s="149"/>
      <c r="JSC3324" s="70"/>
      <c r="JSD3324" s="83"/>
      <c r="JSE3324" s="82"/>
      <c r="JSF3324" s="82"/>
      <c r="JSG3324" s="88"/>
      <c r="JSH3324" s="85"/>
      <c r="JSI3324" s="125"/>
      <c r="JSJ3324" s="149"/>
      <c r="JSK3324" s="70"/>
      <c r="JSL3324" s="83"/>
      <c r="JSM3324" s="82"/>
      <c r="JSN3324" s="82"/>
      <c r="JSO3324" s="88"/>
      <c r="JSP3324" s="85"/>
      <c r="JSQ3324" s="125"/>
      <c r="JSR3324" s="149"/>
      <c r="JSS3324" s="70"/>
      <c r="JST3324" s="83"/>
      <c r="JSU3324" s="82"/>
      <c r="JSV3324" s="82"/>
      <c r="JSW3324" s="88"/>
      <c r="JSX3324" s="85"/>
      <c r="JSY3324" s="125"/>
      <c r="JSZ3324" s="149"/>
      <c r="JTA3324" s="70"/>
      <c r="JTB3324" s="83"/>
      <c r="JTC3324" s="82"/>
      <c r="JTD3324" s="82"/>
      <c r="JTE3324" s="88"/>
      <c r="JTF3324" s="85"/>
      <c r="JTG3324" s="125"/>
      <c r="JTH3324" s="149"/>
      <c r="JTI3324" s="70"/>
      <c r="JTJ3324" s="83"/>
      <c r="JTK3324" s="82"/>
      <c r="JTL3324" s="82"/>
      <c r="JTM3324" s="88"/>
      <c r="JTN3324" s="85"/>
      <c r="JTO3324" s="125"/>
      <c r="JTP3324" s="149"/>
      <c r="JTQ3324" s="70"/>
      <c r="JTR3324" s="83"/>
      <c r="JTS3324" s="82"/>
      <c r="JTT3324" s="82"/>
      <c r="JTU3324" s="88"/>
      <c r="JTV3324" s="85"/>
      <c r="JTW3324" s="125"/>
      <c r="JTX3324" s="149"/>
      <c r="JTY3324" s="70"/>
      <c r="JTZ3324" s="83"/>
      <c r="JUA3324" s="82"/>
      <c r="JUB3324" s="82"/>
      <c r="JUC3324" s="88"/>
      <c r="JUD3324" s="85"/>
      <c r="JUE3324" s="125"/>
      <c r="JUF3324" s="149"/>
      <c r="JUG3324" s="70"/>
      <c r="JUH3324" s="83"/>
      <c r="JUI3324" s="82"/>
      <c r="JUJ3324" s="82"/>
      <c r="JUK3324" s="88"/>
      <c r="JUL3324" s="85"/>
      <c r="JUM3324" s="125"/>
      <c r="JUN3324" s="149"/>
      <c r="JUO3324" s="70"/>
      <c r="JUP3324" s="83"/>
      <c r="JUQ3324" s="82"/>
      <c r="JUR3324" s="82"/>
      <c r="JUS3324" s="88"/>
      <c r="JUT3324" s="85"/>
      <c r="JUU3324" s="125"/>
      <c r="JUV3324" s="149"/>
      <c r="JUW3324" s="70"/>
      <c r="JUX3324" s="83"/>
      <c r="JUY3324" s="82"/>
      <c r="JUZ3324" s="82"/>
      <c r="JVA3324" s="88"/>
      <c r="JVB3324" s="85"/>
      <c r="JVC3324" s="125"/>
      <c r="JVD3324" s="149"/>
      <c r="JVE3324" s="70"/>
      <c r="JVF3324" s="83"/>
      <c r="JVG3324" s="82"/>
      <c r="JVH3324" s="82"/>
      <c r="JVI3324" s="88"/>
      <c r="JVJ3324" s="85"/>
      <c r="JVK3324" s="125"/>
      <c r="JVL3324" s="149"/>
      <c r="JVM3324" s="70"/>
      <c r="JVN3324" s="83"/>
      <c r="JVO3324" s="82"/>
      <c r="JVP3324" s="82"/>
      <c r="JVQ3324" s="88"/>
      <c r="JVR3324" s="85"/>
      <c r="JVS3324" s="125"/>
      <c r="JVT3324" s="149"/>
      <c r="JVU3324" s="70"/>
      <c r="JVV3324" s="83"/>
      <c r="JVW3324" s="82"/>
      <c r="JVX3324" s="82"/>
      <c r="JVY3324" s="88"/>
      <c r="JVZ3324" s="85"/>
      <c r="JWA3324" s="125"/>
      <c r="JWB3324" s="149"/>
      <c r="JWC3324" s="70"/>
      <c r="JWD3324" s="83"/>
      <c r="JWE3324" s="82"/>
      <c r="JWF3324" s="82"/>
      <c r="JWG3324" s="88"/>
      <c r="JWH3324" s="85"/>
      <c r="JWI3324" s="125"/>
      <c r="JWJ3324" s="149"/>
      <c r="JWK3324" s="70"/>
      <c r="JWL3324" s="83"/>
      <c r="JWM3324" s="82"/>
      <c r="JWN3324" s="82"/>
      <c r="JWO3324" s="88"/>
      <c r="JWP3324" s="85"/>
      <c r="JWQ3324" s="125"/>
      <c r="JWR3324" s="149"/>
      <c r="JWS3324" s="70"/>
      <c r="JWT3324" s="83"/>
      <c r="JWU3324" s="82"/>
      <c r="JWV3324" s="82"/>
      <c r="JWW3324" s="88"/>
      <c r="JWX3324" s="85"/>
      <c r="JWY3324" s="125"/>
      <c r="JWZ3324" s="149"/>
      <c r="JXA3324" s="70"/>
      <c r="JXB3324" s="83"/>
      <c r="JXC3324" s="82"/>
      <c r="JXD3324" s="82"/>
      <c r="JXE3324" s="88"/>
      <c r="JXF3324" s="85"/>
      <c r="JXG3324" s="125"/>
      <c r="JXH3324" s="149"/>
      <c r="JXI3324" s="70"/>
      <c r="JXJ3324" s="83"/>
      <c r="JXK3324" s="82"/>
      <c r="JXL3324" s="82"/>
      <c r="JXM3324" s="88"/>
      <c r="JXN3324" s="85"/>
      <c r="JXO3324" s="125"/>
      <c r="JXP3324" s="149"/>
      <c r="JXQ3324" s="70"/>
      <c r="JXR3324" s="83"/>
      <c r="JXS3324" s="82"/>
      <c r="JXT3324" s="82"/>
      <c r="JXU3324" s="88"/>
      <c r="JXV3324" s="85"/>
      <c r="JXW3324" s="125"/>
      <c r="JXX3324" s="149"/>
      <c r="JXY3324" s="70"/>
      <c r="JXZ3324" s="83"/>
      <c r="JYA3324" s="82"/>
      <c r="JYB3324" s="82"/>
      <c r="JYC3324" s="88"/>
      <c r="JYD3324" s="85"/>
      <c r="JYE3324" s="125"/>
      <c r="JYF3324" s="149"/>
      <c r="JYG3324" s="70"/>
      <c r="JYH3324" s="83"/>
      <c r="JYI3324" s="82"/>
      <c r="JYJ3324" s="82"/>
      <c r="JYK3324" s="88"/>
      <c r="JYL3324" s="85"/>
      <c r="JYM3324" s="125"/>
      <c r="JYN3324" s="149"/>
      <c r="JYO3324" s="70"/>
      <c r="JYP3324" s="83"/>
      <c r="JYQ3324" s="82"/>
      <c r="JYR3324" s="82"/>
      <c r="JYS3324" s="88"/>
      <c r="JYT3324" s="85"/>
      <c r="JYU3324" s="125"/>
      <c r="JYV3324" s="149"/>
      <c r="JYW3324" s="70"/>
      <c r="JYX3324" s="83"/>
      <c r="JYY3324" s="82"/>
      <c r="JYZ3324" s="82"/>
      <c r="JZA3324" s="88"/>
      <c r="JZB3324" s="85"/>
      <c r="JZC3324" s="125"/>
      <c r="JZD3324" s="149"/>
      <c r="JZE3324" s="70"/>
      <c r="JZF3324" s="83"/>
      <c r="JZG3324" s="82"/>
      <c r="JZH3324" s="82"/>
      <c r="JZI3324" s="88"/>
      <c r="JZJ3324" s="85"/>
      <c r="JZK3324" s="125"/>
      <c r="JZL3324" s="149"/>
      <c r="JZM3324" s="70"/>
      <c r="JZN3324" s="83"/>
      <c r="JZO3324" s="82"/>
      <c r="JZP3324" s="82"/>
      <c r="JZQ3324" s="88"/>
      <c r="JZR3324" s="85"/>
      <c r="JZS3324" s="125"/>
      <c r="JZT3324" s="149"/>
      <c r="JZU3324" s="70"/>
      <c r="JZV3324" s="83"/>
      <c r="JZW3324" s="82"/>
      <c r="JZX3324" s="82"/>
      <c r="JZY3324" s="88"/>
      <c r="JZZ3324" s="85"/>
      <c r="KAA3324" s="125"/>
      <c r="KAB3324" s="149"/>
      <c r="KAC3324" s="70"/>
      <c r="KAD3324" s="83"/>
      <c r="KAE3324" s="82"/>
      <c r="KAF3324" s="82"/>
      <c r="KAG3324" s="88"/>
      <c r="KAH3324" s="85"/>
      <c r="KAI3324" s="125"/>
      <c r="KAJ3324" s="149"/>
      <c r="KAK3324" s="70"/>
      <c r="KAL3324" s="83"/>
      <c r="KAM3324" s="82"/>
      <c r="KAN3324" s="82"/>
      <c r="KAO3324" s="88"/>
      <c r="KAP3324" s="85"/>
      <c r="KAQ3324" s="125"/>
      <c r="KAR3324" s="149"/>
      <c r="KAS3324" s="70"/>
      <c r="KAT3324" s="83"/>
      <c r="KAU3324" s="82"/>
      <c r="KAV3324" s="82"/>
      <c r="KAW3324" s="88"/>
      <c r="KAX3324" s="85"/>
      <c r="KAY3324" s="125"/>
      <c r="KAZ3324" s="149"/>
      <c r="KBA3324" s="70"/>
      <c r="KBB3324" s="83"/>
      <c r="KBC3324" s="82"/>
      <c r="KBD3324" s="82"/>
      <c r="KBE3324" s="88"/>
      <c r="KBF3324" s="85"/>
      <c r="KBG3324" s="125"/>
      <c r="KBH3324" s="149"/>
      <c r="KBI3324" s="70"/>
      <c r="KBJ3324" s="83"/>
      <c r="KBK3324" s="82"/>
      <c r="KBL3324" s="82"/>
      <c r="KBM3324" s="88"/>
      <c r="KBN3324" s="85"/>
      <c r="KBO3324" s="125"/>
      <c r="KBP3324" s="149"/>
      <c r="KBQ3324" s="70"/>
      <c r="KBR3324" s="83"/>
      <c r="KBS3324" s="82"/>
      <c r="KBT3324" s="82"/>
      <c r="KBU3324" s="88"/>
      <c r="KBV3324" s="85"/>
      <c r="KBW3324" s="125"/>
      <c r="KBX3324" s="149"/>
      <c r="KBY3324" s="70"/>
      <c r="KBZ3324" s="83"/>
      <c r="KCA3324" s="82"/>
      <c r="KCB3324" s="82"/>
      <c r="KCC3324" s="88"/>
      <c r="KCD3324" s="85"/>
      <c r="KCE3324" s="125"/>
      <c r="KCF3324" s="149"/>
      <c r="KCG3324" s="70"/>
      <c r="KCH3324" s="83"/>
      <c r="KCI3324" s="82"/>
      <c r="KCJ3324" s="82"/>
      <c r="KCK3324" s="88"/>
      <c r="KCL3324" s="85"/>
      <c r="KCM3324" s="125"/>
      <c r="KCN3324" s="149"/>
      <c r="KCO3324" s="70"/>
      <c r="KCP3324" s="83"/>
      <c r="KCQ3324" s="82"/>
      <c r="KCR3324" s="82"/>
      <c r="KCS3324" s="88"/>
      <c r="KCT3324" s="85"/>
      <c r="KCU3324" s="125"/>
      <c r="KCV3324" s="149"/>
      <c r="KCW3324" s="70"/>
      <c r="KCX3324" s="83"/>
      <c r="KCY3324" s="82"/>
      <c r="KCZ3324" s="82"/>
      <c r="KDA3324" s="88"/>
      <c r="KDB3324" s="85"/>
      <c r="KDC3324" s="125"/>
      <c r="KDD3324" s="149"/>
      <c r="KDE3324" s="70"/>
      <c r="KDF3324" s="83"/>
      <c r="KDG3324" s="82"/>
      <c r="KDH3324" s="82"/>
      <c r="KDI3324" s="88"/>
      <c r="KDJ3324" s="85"/>
      <c r="KDK3324" s="125"/>
      <c r="KDL3324" s="149"/>
      <c r="KDM3324" s="70"/>
      <c r="KDN3324" s="83"/>
      <c r="KDO3324" s="82"/>
      <c r="KDP3324" s="82"/>
      <c r="KDQ3324" s="88"/>
      <c r="KDR3324" s="85"/>
      <c r="KDS3324" s="125"/>
      <c r="KDT3324" s="149"/>
      <c r="KDU3324" s="70"/>
      <c r="KDV3324" s="83"/>
      <c r="KDW3324" s="82"/>
      <c r="KDX3324" s="82"/>
      <c r="KDY3324" s="88"/>
      <c r="KDZ3324" s="85"/>
      <c r="KEA3324" s="125"/>
      <c r="KEB3324" s="149"/>
      <c r="KEC3324" s="70"/>
      <c r="KED3324" s="83"/>
      <c r="KEE3324" s="82"/>
      <c r="KEF3324" s="82"/>
      <c r="KEG3324" s="88"/>
      <c r="KEH3324" s="85"/>
      <c r="KEI3324" s="125"/>
      <c r="KEJ3324" s="149"/>
      <c r="KEK3324" s="70"/>
      <c r="KEL3324" s="83"/>
      <c r="KEM3324" s="82"/>
      <c r="KEN3324" s="82"/>
      <c r="KEO3324" s="88"/>
      <c r="KEP3324" s="85"/>
      <c r="KEQ3324" s="125"/>
      <c r="KER3324" s="149"/>
      <c r="KES3324" s="70"/>
      <c r="KET3324" s="83"/>
      <c r="KEU3324" s="82"/>
      <c r="KEV3324" s="82"/>
      <c r="KEW3324" s="88"/>
      <c r="KEX3324" s="85"/>
      <c r="KEY3324" s="125"/>
      <c r="KEZ3324" s="149"/>
      <c r="KFA3324" s="70"/>
      <c r="KFB3324" s="83"/>
      <c r="KFC3324" s="82"/>
      <c r="KFD3324" s="82"/>
      <c r="KFE3324" s="88"/>
      <c r="KFF3324" s="85"/>
      <c r="KFG3324" s="125"/>
      <c r="KFH3324" s="149"/>
      <c r="KFI3324" s="70"/>
      <c r="KFJ3324" s="83"/>
      <c r="KFK3324" s="82"/>
      <c r="KFL3324" s="82"/>
      <c r="KFM3324" s="88"/>
      <c r="KFN3324" s="85"/>
      <c r="KFO3324" s="125"/>
      <c r="KFP3324" s="149"/>
      <c r="KFQ3324" s="70"/>
      <c r="KFR3324" s="83"/>
      <c r="KFS3324" s="82"/>
      <c r="KFT3324" s="82"/>
      <c r="KFU3324" s="88"/>
      <c r="KFV3324" s="85"/>
      <c r="KFW3324" s="125"/>
      <c r="KFX3324" s="149"/>
      <c r="KFY3324" s="70"/>
      <c r="KFZ3324" s="83"/>
      <c r="KGA3324" s="82"/>
      <c r="KGB3324" s="82"/>
      <c r="KGC3324" s="88"/>
      <c r="KGD3324" s="85"/>
      <c r="KGE3324" s="125"/>
      <c r="KGF3324" s="149"/>
      <c r="KGG3324" s="70"/>
      <c r="KGH3324" s="83"/>
      <c r="KGI3324" s="82"/>
      <c r="KGJ3324" s="82"/>
      <c r="KGK3324" s="88"/>
      <c r="KGL3324" s="85"/>
      <c r="KGM3324" s="125"/>
      <c r="KGN3324" s="149"/>
      <c r="KGO3324" s="70"/>
      <c r="KGP3324" s="83"/>
      <c r="KGQ3324" s="82"/>
      <c r="KGR3324" s="82"/>
      <c r="KGS3324" s="88"/>
      <c r="KGT3324" s="85"/>
      <c r="KGU3324" s="125"/>
      <c r="KGV3324" s="149"/>
      <c r="KGW3324" s="70"/>
      <c r="KGX3324" s="83"/>
      <c r="KGY3324" s="82"/>
      <c r="KGZ3324" s="82"/>
      <c r="KHA3324" s="88"/>
      <c r="KHB3324" s="85"/>
      <c r="KHC3324" s="125"/>
      <c r="KHD3324" s="149"/>
      <c r="KHE3324" s="70"/>
      <c r="KHF3324" s="83"/>
      <c r="KHG3324" s="82"/>
      <c r="KHH3324" s="82"/>
      <c r="KHI3324" s="88"/>
      <c r="KHJ3324" s="85"/>
      <c r="KHK3324" s="125"/>
      <c r="KHL3324" s="149"/>
      <c r="KHM3324" s="70"/>
      <c r="KHN3324" s="83"/>
      <c r="KHO3324" s="82"/>
      <c r="KHP3324" s="82"/>
      <c r="KHQ3324" s="88"/>
      <c r="KHR3324" s="85"/>
      <c r="KHS3324" s="125"/>
      <c r="KHT3324" s="149"/>
      <c r="KHU3324" s="70"/>
      <c r="KHV3324" s="83"/>
      <c r="KHW3324" s="82"/>
      <c r="KHX3324" s="82"/>
      <c r="KHY3324" s="88"/>
      <c r="KHZ3324" s="85"/>
      <c r="KIA3324" s="125"/>
      <c r="KIB3324" s="149"/>
      <c r="KIC3324" s="70"/>
      <c r="KID3324" s="83"/>
      <c r="KIE3324" s="82"/>
      <c r="KIF3324" s="82"/>
      <c r="KIG3324" s="88"/>
      <c r="KIH3324" s="85"/>
      <c r="KII3324" s="125"/>
      <c r="KIJ3324" s="149"/>
      <c r="KIK3324" s="70"/>
      <c r="KIL3324" s="83"/>
      <c r="KIM3324" s="82"/>
      <c r="KIN3324" s="82"/>
      <c r="KIO3324" s="88"/>
      <c r="KIP3324" s="85"/>
      <c r="KIQ3324" s="125"/>
      <c r="KIR3324" s="149"/>
      <c r="KIS3324" s="70"/>
      <c r="KIT3324" s="83"/>
      <c r="KIU3324" s="82"/>
      <c r="KIV3324" s="82"/>
      <c r="KIW3324" s="88"/>
      <c r="KIX3324" s="85"/>
      <c r="KIY3324" s="125"/>
      <c r="KIZ3324" s="149"/>
      <c r="KJA3324" s="70"/>
      <c r="KJB3324" s="83"/>
      <c r="KJC3324" s="82"/>
      <c r="KJD3324" s="82"/>
      <c r="KJE3324" s="88"/>
      <c r="KJF3324" s="85"/>
      <c r="KJG3324" s="125"/>
      <c r="KJH3324" s="149"/>
      <c r="KJI3324" s="70"/>
      <c r="KJJ3324" s="83"/>
      <c r="KJK3324" s="82"/>
      <c r="KJL3324" s="82"/>
      <c r="KJM3324" s="88"/>
      <c r="KJN3324" s="85"/>
      <c r="KJO3324" s="125"/>
      <c r="KJP3324" s="149"/>
      <c r="KJQ3324" s="70"/>
      <c r="KJR3324" s="83"/>
      <c r="KJS3324" s="82"/>
      <c r="KJT3324" s="82"/>
      <c r="KJU3324" s="88"/>
      <c r="KJV3324" s="85"/>
      <c r="KJW3324" s="125"/>
      <c r="KJX3324" s="149"/>
      <c r="KJY3324" s="70"/>
      <c r="KJZ3324" s="83"/>
      <c r="KKA3324" s="82"/>
      <c r="KKB3324" s="82"/>
      <c r="KKC3324" s="88"/>
      <c r="KKD3324" s="85"/>
      <c r="KKE3324" s="125"/>
      <c r="KKF3324" s="149"/>
      <c r="KKG3324" s="70"/>
      <c r="KKH3324" s="83"/>
      <c r="KKI3324" s="82"/>
      <c r="KKJ3324" s="82"/>
      <c r="KKK3324" s="88"/>
      <c r="KKL3324" s="85"/>
      <c r="KKM3324" s="125"/>
      <c r="KKN3324" s="149"/>
      <c r="KKO3324" s="70"/>
      <c r="KKP3324" s="83"/>
      <c r="KKQ3324" s="82"/>
      <c r="KKR3324" s="82"/>
      <c r="KKS3324" s="88"/>
      <c r="KKT3324" s="85"/>
      <c r="KKU3324" s="125"/>
      <c r="KKV3324" s="149"/>
      <c r="KKW3324" s="70"/>
      <c r="KKX3324" s="83"/>
      <c r="KKY3324" s="82"/>
      <c r="KKZ3324" s="82"/>
      <c r="KLA3324" s="88"/>
      <c r="KLB3324" s="85"/>
      <c r="KLC3324" s="125"/>
      <c r="KLD3324" s="149"/>
      <c r="KLE3324" s="70"/>
      <c r="KLF3324" s="83"/>
      <c r="KLG3324" s="82"/>
      <c r="KLH3324" s="82"/>
      <c r="KLI3324" s="88"/>
      <c r="KLJ3324" s="85"/>
      <c r="KLK3324" s="125"/>
      <c r="KLL3324" s="149"/>
      <c r="KLM3324" s="70"/>
      <c r="KLN3324" s="83"/>
      <c r="KLO3324" s="82"/>
      <c r="KLP3324" s="82"/>
      <c r="KLQ3324" s="88"/>
      <c r="KLR3324" s="85"/>
      <c r="KLS3324" s="125"/>
      <c r="KLT3324" s="149"/>
      <c r="KLU3324" s="70"/>
      <c r="KLV3324" s="83"/>
      <c r="KLW3324" s="82"/>
      <c r="KLX3324" s="82"/>
      <c r="KLY3324" s="88"/>
      <c r="KLZ3324" s="85"/>
      <c r="KMA3324" s="125"/>
      <c r="KMB3324" s="149"/>
      <c r="KMC3324" s="70"/>
      <c r="KMD3324" s="83"/>
      <c r="KME3324" s="82"/>
      <c r="KMF3324" s="82"/>
      <c r="KMG3324" s="88"/>
      <c r="KMH3324" s="85"/>
      <c r="KMI3324" s="125"/>
      <c r="KMJ3324" s="149"/>
      <c r="KMK3324" s="70"/>
      <c r="KML3324" s="83"/>
      <c r="KMM3324" s="82"/>
      <c r="KMN3324" s="82"/>
      <c r="KMO3324" s="88"/>
      <c r="KMP3324" s="85"/>
      <c r="KMQ3324" s="125"/>
      <c r="KMR3324" s="149"/>
      <c r="KMS3324" s="70"/>
      <c r="KMT3324" s="83"/>
      <c r="KMU3324" s="82"/>
      <c r="KMV3324" s="82"/>
      <c r="KMW3324" s="88"/>
      <c r="KMX3324" s="85"/>
      <c r="KMY3324" s="125"/>
      <c r="KMZ3324" s="149"/>
      <c r="KNA3324" s="70"/>
      <c r="KNB3324" s="83"/>
      <c r="KNC3324" s="82"/>
      <c r="KND3324" s="82"/>
      <c r="KNE3324" s="88"/>
      <c r="KNF3324" s="85"/>
      <c r="KNG3324" s="125"/>
      <c r="KNH3324" s="149"/>
      <c r="KNI3324" s="70"/>
      <c r="KNJ3324" s="83"/>
      <c r="KNK3324" s="82"/>
      <c r="KNL3324" s="82"/>
      <c r="KNM3324" s="88"/>
      <c r="KNN3324" s="85"/>
      <c r="KNO3324" s="125"/>
      <c r="KNP3324" s="149"/>
      <c r="KNQ3324" s="70"/>
      <c r="KNR3324" s="83"/>
      <c r="KNS3324" s="82"/>
      <c r="KNT3324" s="82"/>
      <c r="KNU3324" s="88"/>
      <c r="KNV3324" s="85"/>
      <c r="KNW3324" s="125"/>
      <c r="KNX3324" s="149"/>
      <c r="KNY3324" s="70"/>
      <c r="KNZ3324" s="83"/>
      <c r="KOA3324" s="82"/>
      <c r="KOB3324" s="82"/>
      <c r="KOC3324" s="88"/>
      <c r="KOD3324" s="85"/>
      <c r="KOE3324" s="125"/>
      <c r="KOF3324" s="149"/>
      <c r="KOG3324" s="70"/>
      <c r="KOH3324" s="83"/>
      <c r="KOI3324" s="82"/>
      <c r="KOJ3324" s="82"/>
      <c r="KOK3324" s="88"/>
      <c r="KOL3324" s="85"/>
      <c r="KOM3324" s="125"/>
      <c r="KON3324" s="149"/>
      <c r="KOO3324" s="70"/>
      <c r="KOP3324" s="83"/>
      <c r="KOQ3324" s="82"/>
      <c r="KOR3324" s="82"/>
      <c r="KOS3324" s="88"/>
      <c r="KOT3324" s="85"/>
      <c r="KOU3324" s="125"/>
      <c r="KOV3324" s="149"/>
      <c r="KOW3324" s="70"/>
      <c r="KOX3324" s="83"/>
      <c r="KOY3324" s="82"/>
      <c r="KOZ3324" s="82"/>
      <c r="KPA3324" s="88"/>
      <c r="KPB3324" s="85"/>
      <c r="KPC3324" s="125"/>
      <c r="KPD3324" s="149"/>
      <c r="KPE3324" s="70"/>
      <c r="KPF3324" s="83"/>
      <c r="KPG3324" s="82"/>
      <c r="KPH3324" s="82"/>
      <c r="KPI3324" s="88"/>
      <c r="KPJ3324" s="85"/>
      <c r="KPK3324" s="125"/>
      <c r="KPL3324" s="149"/>
      <c r="KPM3324" s="70"/>
      <c r="KPN3324" s="83"/>
      <c r="KPO3324" s="82"/>
      <c r="KPP3324" s="82"/>
      <c r="KPQ3324" s="88"/>
      <c r="KPR3324" s="85"/>
      <c r="KPS3324" s="125"/>
      <c r="KPT3324" s="149"/>
      <c r="KPU3324" s="70"/>
      <c r="KPV3324" s="83"/>
      <c r="KPW3324" s="82"/>
      <c r="KPX3324" s="82"/>
      <c r="KPY3324" s="88"/>
      <c r="KPZ3324" s="85"/>
      <c r="KQA3324" s="125"/>
      <c r="KQB3324" s="149"/>
      <c r="KQC3324" s="70"/>
      <c r="KQD3324" s="83"/>
      <c r="KQE3324" s="82"/>
      <c r="KQF3324" s="82"/>
      <c r="KQG3324" s="88"/>
      <c r="KQH3324" s="85"/>
      <c r="KQI3324" s="125"/>
      <c r="KQJ3324" s="149"/>
      <c r="KQK3324" s="70"/>
      <c r="KQL3324" s="83"/>
      <c r="KQM3324" s="82"/>
      <c r="KQN3324" s="82"/>
      <c r="KQO3324" s="88"/>
      <c r="KQP3324" s="85"/>
      <c r="KQQ3324" s="125"/>
      <c r="KQR3324" s="149"/>
      <c r="KQS3324" s="70"/>
      <c r="KQT3324" s="83"/>
      <c r="KQU3324" s="82"/>
      <c r="KQV3324" s="82"/>
      <c r="KQW3324" s="88"/>
      <c r="KQX3324" s="85"/>
      <c r="KQY3324" s="125"/>
      <c r="KQZ3324" s="149"/>
      <c r="KRA3324" s="70"/>
      <c r="KRB3324" s="83"/>
      <c r="KRC3324" s="82"/>
      <c r="KRD3324" s="82"/>
      <c r="KRE3324" s="88"/>
      <c r="KRF3324" s="85"/>
      <c r="KRG3324" s="125"/>
      <c r="KRH3324" s="149"/>
      <c r="KRI3324" s="70"/>
      <c r="KRJ3324" s="83"/>
      <c r="KRK3324" s="82"/>
      <c r="KRL3324" s="82"/>
      <c r="KRM3324" s="88"/>
      <c r="KRN3324" s="85"/>
      <c r="KRO3324" s="125"/>
      <c r="KRP3324" s="149"/>
      <c r="KRQ3324" s="70"/>
      <c r="KRR3324" s="83"/>
      <c r="KRS3324" s="82"/>
      <c r="KRT3324" s="82"/>
      <c r="KRU3324" s="88"/>
      <c r="KRV3324" s="85"/>
      <c r="KRW3324" s="125"/>
      <c r="KRX3324" s="149"/>
      <c r="KRY3324" s="70"/>
      <c r="KRZ3324" s="83"/>
      <c r="KSA3324" s="82"/>
      <c r="KSB3324" s="82"/>
      <c r="KSC3324" s="88"/>
      <c r="KSD3324" s="85"/>
      <c r="KSE3324" s="125"/>
      <c r="KSF3324" s="149"/>
      <c r="KSG3324" s="70"/>
      <c r="KSH3324" s="83"/>
      <c r="KSI3324" s="82"/>
      <c r="KSJ3324" s="82"/>
      <c r="KSK3324" s="88"/>
      <c r="KSL3324" s="85"/>
      <c r="KSM3324" s="125"/>
      <c r="KSN3324" s="149"/>
      <c r="KSO3324" s="70"/>
      <c r="KSP3324" s="83"/>
      <c r="KSQ3324" s="82"/>
      <c r="KSR3324" s="82"/>
      <c r="KSS3324" s="88"/>
      <c r="KST3324" s="85"/>
      <c r="KSU3324" s="125"/>
      <c r="KSV3324" s="149"/>
      <c r="KSW3324" s="70"/>
      <c r="KSX3324" s="83"/>
      <c r="KSY3324" s="82"/>
      <c r="KSZ3324" s="82"/>
      <c r="KTA3324" s="88"/>
      <c r="KTB3324" s="85"/>
      <c r="KTC3324" s="125"/>
      <c r="KTD3324" s="149"/>
      <c r="KTE3324" s="70"/>
      <c r="KTF3324" s="83"/>
      <c r="KTG3324" s="82"/>
      <c r="KTH3324" s="82"/>
      <c r="KTI3324" s="88"/>
      <c r="KTJ3324" s="85"/>
      <c r="KTK3324" s="125"/>
      <c r="KTL3324" s="149"/>
      <c r="KTM3324" s="70"/>
      <c r="KTN3324" s="83"/>
      <c r="KTO3324" s="82"/>
      <c r="KTP3324" s="82"/>
      <c r="KTQ3324" s="88"/>
      <c r="KTR3324" s="85"/>
      <c r="KTS3324" s="125"/>
      <c r="KTT3324" s="149"/>
      <c r="KTU3324" s="70"/>
      <c r="KTV3324" s="83"/>
      <c r="KTW3324" s="82"/>
      <c r="KTX3324" s="82"/>
      <c r="KTY3324" s="88"/>
      <c r="KTZ3324" s="85"/>
      <c r="KUA3324" s="125"/>
      <c r="KUB3324" s="149"/>
      <c r="KUC3324" s="70"/>
      <c r="KUD3324" s="83"/>
      <c r="KUE3324" s="82"/>
      <c r="KUF3324" s="82"/>
      <c r="KUG3324" s="88"/>
      <c r="KUH3324" s="85"/>
      <c r="KUI3324" s="125"/>
      <c r="KUJ3324" s="149"/>
      <c r="KUK3324" s="70"/>
      <c r="KUL3324" s="83"/>
      <c r="KUM3324" s="82"/>
      <c r="KUN3324" s="82"/>
      <c r="KUO3324" s="88"/>
      <c r="KUP3324" s="85"/>
      <c r="KUQ3324" s="125"/>
      <c r="KUR3324" s="149"/>
      <c r="KUS3324" s="70"/>
      <c r="KUT3324" s="83"/>
      <c r="KUU3324" s="82"/>
      <c r="KUV3324" s="82"/>
      <c r="KUW3324" s="88"/>
      <c r="KUX3324" s="85"/>
      <c r="KUY3324" s="125"/>
      <c r="KUZ3324" s="149"/>
      <c r="KVA3324" s="70"/>
      <c r="KVB3324" s="83"/>
      <c r="KVC3324" s="82"/>
      <c r="KVD3324" s="82"/>
      <c r="KVE3324" s="88"/>
      <c r="KVF3324" s="85"/>
      <c r="KVG3324" s="125"/>
      <c r="KVH3324" s="149"/>
      <c r="KVI3324" s="70"/>
      <c r="KVJ3324" s="83"/>
      <c r="KVK3324" s="82"/>
      <c r="KVL3324" s="82"/>
      <c r="KVM3324" s="88"/>
      <c r="KVN3324" s="85"/>
      <c r="KVO3324" s="125"/>
      <c r="KVP3324" s="149"/>
      <c r="KVQ3324" s="70"/>
      <c r="KVR3324" s="83"/>
      <c r="KVS3324" s="82"/>
      <c r="KVT3324" s="82"/>
      <c r="KVU3324" s="88"/>
      <c r="KVV3324" s="85"/>
      <c r="KVW3324" s="125"/>
      <c r="KVX3324" s="149"/>
      <c r="KVY3324" s="70"/>
      <c r="KVZ3324" s="83"/>
      <c r="KWA3324" s="82"/>
      <c r="KWB3324" s="82"/>
      <c r="KWC3324" s="88"/>
      <c r="KWD3324" s="85"/>
      <c r="KWE3324" s="125"/>
      <c r="KWF3324" s="149"/>
      <c r="KWG3324" s="70"/>
      <c r="KWH3324" s="83"/>
      <c r="KWI3324" s="82"/>
      <c r="KWJ3324" s="82"/>
      <c r="KWK3324" s="88"/>
      <c r="KWL3324" s="85"/>
      <c r="KWM3324" s="125"/>
      <c r="KWN3324" s="149"/>
      <c r="KWO3324" s="70"/>
      <c r="KWP3324" s="83"/>
      <c r="KWQ3324" s="82"/>
      <c r="KWR3324" s="82"/>
      <c r="KWS3324" s="88"/>
      <c r="KWT3324" s="85"/>
      <c r="KWU3324" s="125"/>
      <c r="KWV3324" s="149"/>
      <c r="KWW3324" s="70"/>
      <c r="KWX3324" s="83"/>
      <c r="KWY3324" s="82"/>
      <c r="KWZ3324" s="82"/>
      <c r="KXA3324" s="88"/>
      <c r="KXB3324" s="85"/>
      <c r="KXC3324" s="125"/>
      <c r="KXD3324" s="149"/>
      <c r="KXE3324" s="70"/>
      <c r="KXF3324" s="83"/>
      <c r="KXG3324" s="82"/>
      <c r="KXH3324" s="82"/>
      <c r="KXI3324" s="88"/>
      <c r="KXJ3324" s="85"/>
      <c r="KXK3324" s="125"/>
      <c r="KXL3324" s="149"/>
      <c r="KXM3324" s="70"/>
      <c r="KXN3324" s="83"/>
      <c r="KXO3324" s="82"/>
      <c r="KXP3324" s="82"/>
      <c r="KXQ3324" s="88"/>
      <c r="KXR3324" s="85"/>
      <c r="KXS3324" s="125"/>
      <c r="KXT3324" s="149"/>
      <c r="KXU3324" s="70"/>
      <c r="KXV3324" s="83"/>
      <c r="KXW3324" s="82"/>
      <c r="KXX3324" s="82"/>
      <c r="KXY3324" s="88"/>
      <c r="KXZ3324" s="85"/>
      <c r="KYA3324" s="125"/>
      <c r="KYB3324" s="149"/>
      <c r="KYC3324" s="70"/>
      <c r="KYD3324" s="83"/>
      <c r="KYE3324" s="82"/>
      <c r="KYF3324" s="82"/>
      <c r="KYG3324" s="88"/>
      <c r="KYH3324" s="85"/>
      <c r="KYI3324" s="125"/>
      <c r="KYJ3324" s="149"/>
      <c r="KYK3324" s="70"/>
      <c r="KYL3324" s="83"/>
      <c r="KYM3324" s="82"/>
      <c r="KYN3324" s="82"/>
      <c r="KYO3324" s="88"/>
      <c r="KYP3324" s="85"/>
      <c r="KYQ3324" s="125"/>
      <c r="KYR3324" s="149"/>
      <c r="KYS3324" s="70"/>
      <c r="KYT3324" s="83"/>
      <c r="KYU3324" s="82"/>
      <c r="KYV3324" s="82"/>
      <c r="KYW3324" s="88"/>
      <c r="KYX3324" s="85"/>
      <c r="KYY3324" s="125"/>
      <c r="KYZ3324" s="149"/>
      <c r="KZA3324" s="70"/>
      <c r="KZB3324" s="83"/>
      <c r="KZC3324" s="82"/>
      <c r="KZD3324" s="82"/>
      <c r="KZE3324" s="88"/>
      <c r="KZF3324" s="85"/>
      <c r="KZG3324" s="125"/>
      <c r="KZH3324" s="149"/>
      <c r="KZI3324" s="70"/>
      <c r="KZJ3324" s="83"/>
      <c r="KZK3324" s="82"/>
      <c r="KZL3324" s="82"/>
      <c r="KZM3324" s="88"/>
      <c r="KZN3324" s="85"/>
      <c r="KZO3324" s="125"/>
      <c r="KZP3324" s="149"/>
      <c r="KZQ3324" s="70"/>
      <c r="KZR3324" s="83"/>
      <c r="KZS3324" s="82"/>
      <c r="KZT3324" s="82"/>
      <c r="KZU3324" s="88"/>
      <c r="KZV3324" s="85"/>
      <c r="KZW3324" s="125"/>
      <c r="KZX3324" s="149"/>
      <c r="KZY3324" s="70"/>
      <c r="KZZ3324" s="83"/>
      <c r="LAA3324" s="82"/>
      <c r="LAB3324" s="82"/>
      <c r="LAC3324" s="88"/>
      <c r="LAD3324" s="85"/>
      <c r="LAE3324" s="125"/>
      <c r="LAF3324" s="149"/>
      <c r="LAG3324" s="70"/>
      <c r="LAH3324" s="83"/>
      <c r="LAI3324" s="82"/>
      <c r="LAJ3324" s="82"/>
      <c r="LAK3324" s="88"/>
      <c r="LAL3324" s="85"/>
      <c r="LAM3324" s="125"/>
      <c r="LAN3324" s="149"/>
      <c r="LAO3324" s="70"/>
      <c r="LAP3324" s="83"/>
      <c r="LAQ3324" s="82"/>
      <c r="LAR3324" s="82"/>
      <c r="LAS3324" s="88"/>
      <c r="LAT3324" s="85"/>
      <c r="LAU3324" s="125"/>
      <c r="LAV3324" s="149"/>
      <c r="LAW3324" s="70"/>
      <c r="LAX3324" s="83"/>
      <c r="LAY3324" s="82"/>
      <c r="LAZ3324" s="82"/>
      <c r="LBA3324" s="88"/>
      <c r="LBB3324" s="85"/>
      <c r="LBC3324" s="125"/>
      <c r="LBD3324" s="149"/>
      <c r="LBE3324" s="70"/>
      <c r="LBF3324" s="83"/>
      <c r="LBG3324" s="82"/>
      <c r="LBH3324" s="82"/>
      <c r="LBI3324" s="88"/>
      <c r="LBJ3324" s="85"/>
      <c r="LBK3324" s="125"/>
      <c r="LBL3324" s="149"/>
      <c r="LBM3324" s="70"/>
      <c r="LBN3324" s="83"/>
      <c r="LBO3324" s="82"/>
      <c r="LBP3324" s="82"/>
      <c r="LBQ3324" s="88"/>
      <c r="LBR3324" s="85"/>
      <c r="LBS3324" s="125"/>
      <c r="LBT3324" s="149"/>
      <c r="LBU3324" s="70"/>
      <c r="LBV3324" s="83"/>
      <c r="LBW3324" s="82"/>
      <c r="LBX3324" s="82"/>
      <c r="LBY3324" s="88"/>
      <c r="LBZ3324" s="85"/>
      <c r="LCA3324" s="125"/>
      <c r="LCB3324" s="149"/>
      <c r="LCC3324" s="70"/>
      <c r="LCD3324" s="83"/>
      <c r="LCE3324" s="82"/>
      <c r="LCF3324" s="82"/>
      <c r="LCG3324" s="88"/>
      <c r="LCH3324" s="85"/>
      <c r="LCI3324" s="125"/>
      <c r="LCJ3324" s="149"/>
      <c r="LCK3324" s="70"/>
      <c r="LCL3324" s="83"/>
      <c r="LCM3324" s="82"/>
      <c r="LCN3324" s="82"/>
      <c r="LCO3324" s="88"/>
      <c r="LCP3324" s="85"/>
      <c r="LCQ3324" s="125"/>
      <c r="LCR3324" s="149"/>
      <c r="LCS3324" s="70"/>
      <c r="LCT3324" s="83"/>
      <c r="LCU3324" s="82"/>
      <c r="LCV3324" s="82"/>
      <c r="LCW3324" s="88"/>
      <c r="LCX3324" s="85"/>
      <c r="LCY3324" s="125"/>
      <c r="LCZ3324" s="149"/>
      <c r="LDA3324" s="70"/>
      <c r="LDB3324" s="83"/>
      <c r="LDC3324" s="82"/>
      <c r="LDD3324" s="82"/>
      <c r="LDE3324" s="88"/>
      <c r="LDF3324" s="85"/>
      <c r="LDG3324" s="125"/>
      <c r="LDH3324" s="149"/>
      <c r="LDI3324" s="70"/>
      <c r="LDJ3324" s="83"/>
      <c r="LDK3324" s="82"/>
      <c r="LDL3324" s="82"/>
      <c r="LDM3324" s="88"/>
      <c r="LDN3324" s="85"/>
      <c r="LDO3324" s="125"/>
      <c r="LDP3324" s="149"/>
      <c r="LDQ3324" s="70"/>
      <c r="LDR3324" s="83"/>
      <c r="LDS3324" s="82"/>
      <c r="LDT3324" s="82"/>
      <c r="LDU3324" s="88"/>
      <c r="LDV3324" s="85"/>
      <c r="LDW3324" s="125"/>
      <c r="LDX3324" s="149"/>
      <c r="LDY3324" s="70"/>
      <c r="LDZ3324" s="83"/>
      <c r="LEA3324" s="82"/>
      <c r="LEB3324" s="82"/>
      <c r="LEC3324" s="88"/>
      <c r="LED3324" s="85"/>
      <c r="LEE3324" s="125"/>
      <c r="LEF3324" s="149"/>
      <c r="LEG3324" s="70"/>
      <c r="LEH3324" s="83"/>
      <c r="LEI3324" s="82"/>
      <c r="LEJ3324" s="82"/>
      <c r="LEK3324" s="88"/>
      <c r="LEL3324" s="85"/>
      <c r="LEM3324" s="125"/>
      <c r="LEN3324" s="149"/>
      <c r="LEO3324" s="70"/>
      <c r="LEP3324" s="83"/>
      <c r="LEQ3324" s="82"/>
      <c r="LER3324" s="82"/>
      <c r="LES3324" s="88"/>
      <c r="LET3324" s="85"/>
      <c r="LEU3324" s="125"/>
      <c r="LEV3324" s="149"/>
      <c r="LEW3324" s="70"/>
      <c r="LEX3324" s="83"/>
      <c r="LEY3324" s="82"/>
      <c r="LEZ3324" s="82"/>
      <c r="LFA3324" s="88"/>
      <c r="LFB3324" s="85"/>
      <c r="LFC3324" s="125"/>
      <c r="LFD3324" s="149"/>
      <c r="LFE3324" s="70"/>
      <c r="LFF3324" s="83"/>
      <c r="LFG3324" s="82"/>
      <c r="LFH3324" s="82"/>
      <c r="LFI3324" s="88"/>
      <c r="LFJ3324" s="85"/>
      <c r="LFK3324" s="125"/>
      <c r="LFL3324" s="149"/>
      <c r="LFM3324" s="70"/>
      <c r="LFN3324" s="83"/>
      <c r="LFO3324" s="82"/>
      <c r="LFP3324" s="82"/>
      <c r="LFQ3324" s="88"/>
      <c r="LFR3324" s="85"/>
      <c r="LFS3324" s="125"/>
      <c r="LFT3324" s="149"/>
      <c r="LFU3324" s="70"/>
      <c r="LFV3324" s="83"/>
      <c r="LFW3324" s="82"/>
      <c r="LFX3324" s="82"/>
      <c r="LFY3324" s="88"/>
      <c r="LFZ3324" s="85"/>
      <c r="LGA3324" s="125"/>
      <c r="LGB3324" s="149"/>
      <c r="LGC3324" s="70"/>
      <c r="LGD3324" s="83"/>
      <c r="LGE3324" s="82"/>
      <c r="LGF3324" s="82"/>
      <c r="LGG3324" s="88"/>
      <c r="LGH3324" s="85"/>
      <c r="LGI3324" s="125"/>
      <c r="LGJ3324" s="149"/>
      <c r="LGK3324" s="70"/>
      <c r="LGL3324" s="83"/>
      <c r="LGM3324" s="82"/>
      <c r="LGN3324" s="82"/>
      <c r="LGO3324" s="88"/>
      <c r="LGP3324" s="85"/>
      <c r="LGQ3324" s="125"/>
      <c r="LGR3324" s="149"/>
      <c r="LGS3324" s="70"/>
      <c r="LGT3324" s="83"/>
      <c r="LGU3324" s="82"/>
      <c r="LGV3324" s="82"/>
      <c r="LGW3324" s="88"/>
      <c r="LGX3324" s="85"/>
      <c r="LGY3324" s="125"/>
      <c r="LGZ3324" s="149"/>
      <c r="LHA3324" s="70"/>
      <c r="LHB3324" s="83"/>
      <c r="LHC3324" s="82"/>
      <c r="LHD3324" s="82"/>
      <c r="LHE3324" s="88"/>
      <c r="LHF3324" s="85"/>
      <c r="LHG3324" s="125"/>
      <c r="LHH3324" s="149"/>
      <c r="LHI3324" s="70"/>
      <c r="LHJ3324" s="83"/>
      <c r="LHK3324" s="82"/>
      <c r="LHL3324" s="82"/>
      <c r="LHM3324" s="88"/>
      <c r="LHN3324" s="85"/>
      <c r="LHO3324" s="125"/>
      <c r="LHP3324" s="149"/>
      <c r="LHQ3324" s="70"/>
      <c r="LHR3324" s="83"/>
      <c r="LHS3324" s="82"/>
      <c r="LHT3324" s="82"/>
      <c r="LHU3324" s="88"/>
      <c r="LHV3324" s="85"/>
      <c r="LHW3324" s="125"/>
      <c r="LHX3324" s="149"/>
      <c r="LHY3324" s="70"/>
      <c r="LHZ3324" s="83"/>
      <c r="LIA3324" s="82"/>
      <c r="LIB3324" s="82"/>
      <c r="LIC3324" s="88"/>
      <c r="LID3324" s="85"/>
      <c r="LIE3324" s="125"/>
      <c r="LIF3324" s="149"/>
      <c r="LIG3324" s="70"/>
      <c r="LIH3324" s="83"/>
      <c r="LII3324" s="82"/>
      <c r="LIJ3324" s="82"/>
      <c r="LIK3324" s="88"/>
      <c r="LIL3324" s="85"/>
      <c r="LIM3324" s="125"/>
      <c r="LIN3324" s="149"/>
      <c r="LIO3324" s="70"/>
      <c r="LIP3324" s="83"/>
      <c r="LIQ3324" s="82"/>
      <c r="LIR3324" s="82"/>
      <c r="LIS3324" s="88"/>
      <c r="LIT3324" s="85"/>
      <c r="LIU3324" s="125"/>
      <c r="LIV3324" s="149"/>
      <c r="LIW3324" s="70"/>
      <c r="LIX3324" s="83"/>
      <c r="LIY3324" s="82"/>
      <c r="LIZ3324" s="82"/>
      <c r="LJA3324" s="88"/>
      <c r="LJB3324" s="85"/>
      <c r="LJC3324" s="125"/>
      <c r="LJD3324" s="149"/>
      <c r="LJE3324" s="70"/>
      <c r="LJF3324" s="83"/>
      <c r="LJG3324" s="82"/>
      <c r="LJH3324" s="82"/>
      <c r="LJI3324" s="88"/>
      <c r="LJJ3324" s="85"/>
      <c r="LJK3324" s="125"/>
      <c r="LJL3324" s="149"/>
      <c r="LJM3324" s="70"/>
      <c r="LJN3324" s="83"/>
      <c r="LJO3324" s="82"/>
      <c r="LJP3324" s="82"/>
      <c r="LJQ3324" s="88"/>
      <c r="LJR3324" s="85"/>
      <c r="LJS3324" s="125"/>
      <c r="LJT3324" s="149"/>
      <c r="LJU3324" s="70"/>
      <c r="LJV3324" s="83"/>
      <c r="LJW3324" s="82"/>
      <c r="LJX3324" s="82"/>
      <c r="LJY3324" s="88"/>
      <c r="LJZ3324" s="85"/>
      <c r="LKA3324" s="125"/>
      <c r="LKB3324" s="149"/>
      <c r="LKC3324" s="70"/>
      <c r="LKD3324" s="83"/>
      <c r="LKE3324" s="82"/>
      <c r="LKF3324" s="82"/>
      <c r="LKG3324" s="88"/>
      <c r="LKH3324" s="85"/>
      <c r="LKI3324" s="125"/>
      <c r="LKJ3324" s="149"/>
      <c r="LKK3324" s="70"/>
      <c r="LKL3324" s="83"/>
      <c r="LKM3324" s="82"/>
      <c r="LKN3324" s="82"/>
      <c r="LKO3324" s="88"/>
      <c r="LKP3324" s="85"/>
      <c r="LKQ3324" s="125"/>
      <c r="LKR3324" s="149"/>
      <c r="LKS3324" s="70"/>
      <c r="LKT3324" s="83"/>
      <c r="LKU3324" s="82"/>
      <c r="LKV3324" s="82"/>
      <c r="LKW3324" s="88"/>
      <c r="LKX3324" s="85"/>
      <c r="LKY3324" s="125"/>
      <c r="LKZ3324" s="149"/>
      <c r="LLA3324" s="70"/>
      <c r="LLB3324" s="83"/>
      <c r="LLC3324" s="82"/>
      <c r="LLD3324" s="82"/>
      <c r="LLE3324" s="88"/>
      <c r="LLF3324" s="85"/>
      <c r="LLG3324" s="125"/>
      <c r="LLH3324" s="149"/>
      <c r="LLI3324" s="70"/>
      <c r="LLJ3324" s="83"/>
      <c r="LLK3324" s="82"/>
      <c r="LLL3324" s="82"/>
      <c r="LLM3324" s="88"/>
      <c r="LLN3324" s="85"/>
      <c r="LLO3324" s="125"/>
      <c r="LLP3324" s="149"/>
      <c r="LLQ3324" s="70"/>
      <c r="LLR3324" s="83"/>
      <c r="LLS3324" s="82"/>
      <c r="LLT3324" s="82"/>
      <c r="LLU3324" s="88"/>
      <c r="LLV3324" s="85"/>
      <c r="LLW3324" s="125"/>
      <c r="LLX3324" s="149"/>
      <c r="LLY3324" s="70"/>
      <c r="LLZ3324" s="83"/>
      <c r="LMA3324" s="82"/>
      <c r="LMB3324" s="82"/>
      <c r="LMC3324" s="88"/>
      <c r="LMD3324" s="85"/>
      <c r="LME3324" s="125"/>
      <c r="LMF3324" s="149"/>
      <c r="LMG3324" s="70"/>
      <c r="LMH3324" s="83"/>
      <c r="LMI3324" s="82"/>
      <c r="LMJ3324" s="82"/>
      <c r="LMK3324" s="88"/>
      <c r="LML3324" s="85"/>
      <c r="LMM3324" s="125"/>
      <c r="LMN3324" s="149"/>
      <c r="LMO3324" s="70"/>
      <c r="LMP3324" s="83"/>
      <c r="LMQ3324" s="82"/>
      <c r="LMR3324" s="82"/>
      <c r="LMS3324" s="88"/>
      <c r="LMT3324" s="85"/>
      <c r="LMU3324" s="125"/>
      <c r="LMV3324" s="149"/>
      <c r="LMW3324" s="70"/>
      <c r="LMX3324" s="83"/>
      <c r="LMY3324" s="82"/>
      <c r="LMZ3324" s="82"/>
      <c r="LNA3324" s="88"/>
      <c r="LNB3324" s="85"/>
      <c r="LNC3324" s="125"/>
      <c r="LND3324" s="149"/>
      <c r="LNE3324" s="70"/>
      <c r="LNF3324" s="83"/>
      <c r="LNG3324" s="82"/>
      <c r="LNH3324" s="82"/>
      <c r="LNI3324" s="88"/>
      <c r="LNJ3324" s="85"/>
      <c r="LNK3324" s="125"/>
      <c r="LNL3324" s="149"/>
      <c r="LNM3324" s="70"/>
      <c r="LNN3324" s="83"/>
      <c r="LNO3324" s="82"/>
      <c r="LNP3324" s="82"/>
      <c r="LNQ3324" s="88"/>
      <c r="LNR3324" s="85"/>
      <c r="LNS3324" s="125"/>
      <c r="LNT3324" s="149"/>
      <c r="LNU3324" s="70"/>
      <c r="LNV3324" s="83"/>
      <c r="LNW3324" s="82"/>
      <c r="LNX3324" s="82"/>
      <c r="LNY3324" s="88"/>
      <c r="LNZ3324" s="85"/>
      <c r="LOA3324" s="125"/>
      <c r="LOB3324" s="149"/>
      <c r="LOC3324" s="70"/>
      <c r="LOD3324" s="83"/>
      <c r="LOE3324" s="82"/>
      <c r="LOF3324" s="82"/>
      <c r="LOG3324" s="88"/>
      <c r="LOH3324" s="85"/>
      <c r="LOI3324" s="125"/>
      <c r="LOJ3324" s="149"/>
      <c r="LOK3324" s="70"/>
      <c r="LOL3324" s="83"/>
      <c r="LOM3324" s="82"/>
      <c r="LON3324" s="82"/>
      <c r="LOO3324" s="88"/>
      <c r="LOP3324" s="85"/>
      <c r="LOQ3324" s="125"/>
      <c r="LOR3324" s="149"/>
      <c r="LOS3324" s="70"/>
      <c r="LOT3324" s="83"/>
      <c r="LOU3324" s="82"/>
      <c r="LOV3324" s="82"/>
      <c r="LOW3324" s="88"/>
      <c r="LOX3324" s="85"/>
      <c r="LOY3324" s="125"/>
      <c r="LOZ3324" s="149"/>
      <c r="LPA3324" s="70"/>
      <c r="LPB3324" s="83"/>
      <c r="LPC3324" s="82"/>
      <c r="LPD3324" s="82"/>
      <c r="LPE3324" s="88"/>
      <c r="LPF3324" s="85"/>
      <c r="LPG3324" s="125"/>
      <c r="LPH3324" s="149"/>
      <c r="LPI3324" s="70"/>
      <c r="LPJ3324" s="83"/>
      <c r="LPK3324" s="82"/>
      <c r="LPL3324" s="82"/>
      <c r="LPM3324" s="88"/>
      <c r="LPN3324" s="85"/>
      <c r="LPO3324" s="125"/>
      <c r="LPP3324" s="149"/>
      <c r="LPQ3324" s="70"/>
      <c r="LPR3324" s="83"/>
      <c r="LPS3324" s="82"/>
      <c r="LPT3324" s="82"/>
      <c r="LPU3324" s="88"/>
      <c r="LPV3324" s="85"/>
      <c r="LPW3324" s="125"/>
      <c r="LPX3324" s="149"/>
      <c r="LPY3324" s="70"/>
      <c r="LPZ3324" s="83"/>
      <c r="LQA3324" s="82"/>
      <c r="LQB3324" s="82"/>
      <c r="LQC3324" s="88"/>
      <c r="LQD3324" s="85"/>
      <c r="LQE3324" s="125"/>
      <c r="LQF3324" s="149"/>
      <c r="LQG3324" s="70"/>
      <c r="LQH3324" s="83"/>
      <c r="LQI3324" s="82"/>
      <c r="LQJ3324" s="82"/>
      <c r="LQK3324" s="88"/>
      <c r="LQL3324" s="85"/>
      <c r="LQM3324" s="125"/>
      <c r="LQN3324" s="149"/>
      <c r="LQO3324" s="70"/>
      <c r="LQP3324" s="83"/>
      <c r="LQQ3324" s="82"/>
      <c r="LQR3324" s="82"/>
      <c r="LQS3324" s="88"/>
      <c r="LQT3324" s="85"/>
      <c r="LQU3324" s="125"/>
      <c r="LQV3324" s="149"/>
      <c r="LQW3324" s="70"/>
      <c r="LQX3324" s="83"/>
      <c r="LQY3324" s="82"/>
      <c r="LQZ3324" s="82"/>
      <c r="LRA3324" s="88"/>
      <c r="LRB3324" s="85"/>
      <c r="LRC3324" s="125"/>
      <c r="LRD3324" s="149"/>
      <c r="LRE3324" s="70"/>
      <c r="LRF3324" s="83"/>
      <c r="LRG3324" s="82"/>
      <c r="LRH3324" s="82"/>
      <c r="LRI3324" s="88"/>
      <c r="LRJ3324" s="85"/>
      <c r="LRK3324" s="125"/>
      <c r="LRL3324" s="149"/>
      <c r="LRM3324" s="70"/>
      <c r="LRN3324" s="83"/>
      <c r="LRO3324" s="82"/>
      <c r="LRP3324" s="82"/>
      <c r="LRQ3324" s="88"/>
      <c r="LRR3324" s="85"/>
      <c r="LRS3324" s="125"/>
      <c r="LRT3324" s="149"/>
      <c r="LRU3324" s="70"/>
      <c r="LRV3324" s="83"/>
      <c r="LRW3324" s="82"/>
      <c r="LRX3324" s="82"/>
      <c r="LRY3324" s="88"/>
      <c r="LRZ3324" s="85"/>
      <c r="LSA3324" s="125"/>
      <c r="LSB3324" s="149"/>
      <c r="LSC3324" s="70"/>
      <c r="LSD3324" s="83"/>
      <c r="LSE3324" s="82"/>
      <c r="LSF3324" s="82"/>
      <c r="LSG3324" s="88"/>
      <c r="LSH3324" s="85"/>
      <c r="LSI3324" s="125"/>
      <c r="LSJ3324" s="149"/>
      <c r="LSK3324" s="70"/>
      <c r="LSL3324" s="83"/>
      <c r="LSM3324" s="82"/>
      <c r="LSN3324" s="82"/>
      <c r="LSO3324" s="88"/>
      <c r="LSP3324" s="85"/>
      <c r="LSQ3324" s="125"/>
      <c r="LSR3324" s="149"/>
      <c r="LSS3324" s="70"/>
      <c r="LST3324" s="83"/>
      <c r="LSU3324" s="82"/>
      <c r="LSV3324" s="82"/>
      <c r="LSW3324" s="88"/>
      <c r="LSX3324" s="85"/>
      <c r="LSY3324" s="125"/>
      <c r="LSZ3324" s="149"/>
      <c r="LTA3324" s="70"/>
      <c r="LTB3324" s="83"/>
      <c r="LTC3324" s="82"/>
      <c r="LTD3324" s="82"/>
      <c r="LTE3324" s="88"/>
      <c r="LTF3324" s="85"/>
      <c r="LTG3324" s="125"/>
      <c r="LTH3324" s="149"/>
      <c r="LTI3324" s="70"/>
      <c r="LTJ3324" s="83"/>
      <c r="LTK3324" s="82"/>
      <c r="LTL3324" s="82"/>
      <c r="LTM3324" s="88"/>
      <c r="LTN3324" s="85"/>
      <c r="LTO3324" s="125"/>
      <c r="LTP3324" s="149"/>
      <c r="LTQ3324" s="70"/>
      <c r="LTR3324" s="83"/>
      <c r="LTS3324" s="82"/>
      <c r="LTT3324" s="82"/>
      <c r="LTU3324" s="88"/>
      <c r="LTV3324" s="85"/>
      <c r="LTW3324" s="125"/>
      <c r="LTX3324" s="149"/>
      <c r="LTY3324" s="70"/>
      <c r="LTZ3324" s="83"/>
      <c r="LUA3324" s="82"/>
      <c r="LUB3324" s="82"/>
      <c r="LUC3324" s="88"/>
      <c r="LUD3324" s="85"/>
      <c r="LUE3324" s="125"/>
      <c r="LUF3324" s="149"/>
      <c r="LUG3324" s="70"/>
      <c r="LUH3324" s="83"/>
      <c r="LUI3324" s="82"/>
      <c r="LUJ3324" s="82"/>
      <c r="LUK3324" s="88"/>
      <c r="LUL3324" s="85"/>
      <c r="LUM3324" s="125"/>
      <c r="LUN3324" s="149"/>
      <c r="LUO3324" s="70"/>
      <c r="LUP3324" s="83"/>
      <c r="LUQ3324" s="82"/>
      <c r="LUR3324" s="82"/>
      <c r="LUS3324" s="88"/>
      <c r="LUT3324" s="85"/>
      <c r="LUU3324" s="125"/>
      <c r="LUV3324" s="149"/>
      <c r="LUW3324" s="70"/>
      <c r="LUX3324" s="83"/>
      <c r="LUY3324" s="82"/>
      <c r="LUZ3324" s="82"/>
      <c r="LVA3324" s="88"/>
      <c r="LVB3324" s="85"/>
      <c r="LVC3324" s="125"/>
      <c r="LVD3324" s="149"/>
      <c r="LVE3324" s="70"/>
      <c r="LVF3324" s="83"/>
      <c r="LVG3324" s="82"/>
      <c r="LVH3324" s="82"/>
      <c r="LVI3324" s="88"/>
      <c r="LVJ3324" s="85"/>
      <c r="LVK3324" s="125"/>
      <c r="LVL3324" s="149"/>
      <c r="LVM3324" s="70"/>
      <c r="LVN3324" s="83"/>
      <c r="LVO3324" s="82"/>
      <c r="LVP3324" s="82"/>
      <c r="LVQ3324" s="88"/>
      <c r="LVR3324" s="85"/>
      <c r="LVS3324" s="125"/>
      <c r="LVT3324" s="149"/>
      <c r="LVU3324" s="70"/>
      <c r="LVV3324" s="83"/>
      <c r="LVW3324" s="82"/>
      <c r="LVX3324" s="82"/>
      <c r="LVY3324" s="88"/>
      <c r="LVZ3324" s="85"/>
      <c r="LWA3324" s="125"/>
      <c r="LWB3324" s="149"/>
      <c r="LWC3324" s="70"/>
      <c r="LWD3324" s="83"/>
      <c r="LWE3324" s="82"/>
      <c r="LWF3324" s="82"/>
      <c r="LWG3324" s="88"/>
      <c r="LWH3324" s="85"/>
      <c r="LWI3324" s="125"/>
      <c r="LWJ3324" s="149"/>
      <c r="LWK3324" s="70"/>
      <c r="LWL3324" s="83"/>
      <c r="LWM3324" s="82"/>
      <c r="LWN3324" s="82"/>
      <c r="LWO3324" s="88"/>
      <c r="LWP3324" s="85"/>
      <c r="LWQ3324" s="125"/>
      <c r="LWR3324" s="149"/>
      <c r="LWS3324" s="70"/>
      <c r="LWT3324" s="83"/>
      <c r="LWU3324" s="82"/>
      <c r="LWV3324" s="82"/>
      <c r="LWW3324" s="88"/>
      <c r="LWX3324" s="85"/>
      <c r="LWY3324" s="125"/>
      <c r="LWZ3324" s="149"/>
      <c r="LXA3324" s="70"/>
      <c r="LXB3324" s="83"/>
      <c r="LXC3324" s="82"/>
      <c r="LXD3324" s="82"/>
      <c r="LXE3324" s="88"/>
      <c r="LXF3324" s="85"/>
      <c r="LXG3324" s="125"/>
      <c r="LXH3324" s="149"/>
      <c r="LXI3324" s="70"/>
      <c r="LXJ3324" s="83"/>
      <c r="LXK3324" s="82"/>
      <c r="LXL3324" s="82"/>
      <c r="LXM3324" s="88"/>
      <c r="LXN3324" s="85"/>
      <c r="LXO3324" s="125"/>
      <c r="LXP3324" s="149"/>
      <c r="LXQ3324" s="70"/>
      <c r="LXR3324" s="83"/>
      <c r="LXS3324" s="82"/>
      <c r="LXT3324" s="82"/>
      <c r="LXU3324" s="88"/>
      <c r="LXV3324" s="85"/>
      <c r="LXW3324" s="125"/>
      <c r="LXX3324" s="149"/>
      <c r="LXY3324" s="70"/>
      <c r="LXZ3324" s="83"/>
      <c r="LYA3324" s="82"/>
      <c r="LYB3324" s="82"/>
      <c r="LYC3324" s="88"/>
      <c r="LYD3324" s="85"/>
      <c r="LYE3324" s="125"/>
      <c r="LYF3324" s="149"/>
      <c r="LYG3324" s="70"/>
      <c r="LYH3324" s="83"/>
      <c r="LYI3324" s="82"/>
      <c r="LYJ3324" s="82"/>
      <c r="LYK3324" s="88"/>
      <c r="LYL3324" s="85"/>
      <c r="LYM3324" s="125"/>
      <c r="LYN3324" s="149"/>
      <c r="LYO3324" s="70"/>
      <c r="LYP3324" s="83"/>
      <c r="LYQ3324" s="82"/>
      <c r="LYR3324" s="82"/>
      <c r="LYS3324" s="88"/>
      <c r="LYT3324" s="85"/>
      <c r="LYU3324" s="125"/>
      <c r="LYV3324" s="149"/>
      <c r="LYW3324" s="70"/>
      <c r="LYX3324" s="83"/>
      <c r="LYY3324" s="82"/>
      <c r="LYZ3324" s="82"/>
      <c r="LZA3324" s="88"/>
      <c r="LZB3324" s="85"/>
      <c r="LZC3324" s="125"/>
      <c r="LZD3324" s="149"/>
      <c r="LZE3324" s="70"/>
      <c r="LZF3324" s="83"/>
      <c r="LZG3324" s="82"/>
      <c r="LZH3324" s="82"/>
      <c r="LZI3324" s="88"/>
      <c r="LZJ3324" s="85"/>
      <c r="LZK3324" s="125"/>
      <c r="LZL3324" s="149"/>
      <c r="LZM3324" s="70"/>
      <c r="LZN3324" s="83"/>
      <c r="LZO3324" s="82"/>
      <c r="LZP3324" s="82"/>
      <c r="LZQ3324" s="88"/>
      <c r="LZR3324" s="85"/>
      <c r="LZS3324" s="125"/>
      <c r="LZT3324" s="149"/>
      <c r="LZU3324" s="70"/>
      <c r="LZV3324" s="83"/>
      <c r="LZW3324" s="82"/>
      <c r="LZX3324" s="82"/>
      <c r="LZY3324" s="88"/>
      <c r="LZZ3324" s="85"/>
      <c r="MAA3324" s="125"/>
      <c r="MAB3324" s="149"/>
      <c r="MAC3324" s="70"/>
      <c r="MAD3324" s="83"/>
      <c r="MAE3324" s="82"/>
      <c r="MAF3324" s="82"/>
      <c r="MAG3324" s="88"/>
      <c r="MAH3324" s="85"/>
      <c r="MAI3324" s="125"/>
      <c r="MAJ3324" s="149"/>
      <c r="MAK3324" s="70"/>
      <c r="MAL3324" s="83"/>
      <c r="MAM3324" s="82"/>
      <c r="MAN3324" s="82"/>
      <c r="MAO3324" s="88"/>
      <c r="MAP3324" s="85"/>
      <c r="MAQ3324" s="125"/>
      <c r="MAR3324" s="149"/>
      <c r="MAS3324" s="70"/>
      <c r="MAT3324" s="83"/>
      <c r="MAU3324" s="82"/>
      <c r="MAV3324" s="82"/>
      <c r="MAW3324" s="88"/>
      <c r="MAX3324" s="85"/>
      <c r="MAY3324" s="125"/>
      <c r="MAZ3324" s="149"/>
      <c r="MBA3324" s="70"/>
      <c r="MBB3324" s="83"/>
      <c r="MBC3324" s="82"/>
      <c r="MBD3324" s="82"/>
      <c r="MBE3324" s="88"/>
      <c r="MBF3324" s="85"/>
      <c r="MBG3324" s="125"/>
      <c r="MBH3324" s="149"/>
      <c r="MBI3324" s="70"/>
      <c r="MBJ3324" s="83"/>
      <c r="MBK3324" s="82"/>
      <c r="MBL3324" s="82"/>
      <c r="MBM3324" s="88"/>
      <c r="MBN3324" s="85"/>
      <c r="MBO3324" s="125"/>
      <c r="MBP3324" s="149"/>
      <c r="MBQ3324" s="70"/>
      <c r="MBR3324" s="83"/>
      <c r="MBS3324" s="82"/>
      <c r="MBT3324" s="82"/>
      <c r="MBU3324" s="88"/>
      <c r="MBV3324" s="85"/>
      <c r="MBW3324" s="125"/>
      <c r="MBX3324" s="149"/>
      <c r="MBY3324" s="70"/>
      <c r="MBZ3324" s="83"/>
      <c r="MCA3324" s="82"/>
      <c r="MCB3324" s="82"/>
      <c r="MCC3324" s="88"/>
      <c r="MCD3324" s="85"/>
      <c r="MCE3324" s="125"/>
      <c r="MCF3324" s="149"/>
      <c r="MCG3324" s="70"/>
      <c r="MCH3324" s="83"/>
      <c r="MCI3324" s="82"/>
      <c r="MCJ3324" s="82"/>
      <c r="MCK3324" s="88"/>
      <c r="MCL3324" s="85"/>
      <c r="MCM3324" s="125"/>
      <c r="MCN3324" s="149"/>
      <c r="MCO3324" s="70"/>
      <c r="MCP3324" s="83"/>
      <c r="MCQ3324" s="82"/>
      <c r="MCR3324" s="82"/>
      <c r="MCS3324" s="88"/>
      <c r="MCT3324" s="85"/>
      <c r="MCU3324" s="125"/>
      <c r="MCV3324" s="149"/>
      <c r="MCW3324" s="70"/>
      <c r="MCX3324" s="83"/>
      <c r="MCY3324" s="82"/>
      <c r="MCZ3324" s="82"/>
      <c r="MDA3324" s="88"/>
      <c r="MDB3324" s="85"/>
      <c r="MDC3324" s="125"/>
      <c r="MDD3324" s="149"/>
      <c r="MDE3324" s="70"/>
      <c r="MDF3324" s="83"/>
      <c r="MDG3324" s="82"/>
      <c r="MDH3324" s="82"/>
      <c r="MDI3324" s="88"/>
      <c r="MDJ3324" s="85"/>
      <c r="MDK3324" s="125"/>
      <c r="MDL3324" s="149"/>
      <c r="MDM3324" s="70"/>
      <c r="MDN3324" s="83"/>
      <c r="MDO3324" s="82"/>
      <c r="MDP3324" s="82"/>
      <c r="MDQ3324" s="88"/>
      <c r="MDR3324" s="85"/>
      <c r="MDS3324" s="125"/>
      <c r="MDT3324" s="149"/>
      <c r="MDU3324" s="70"/>
      <c r="MDV3324" s="83"/>
      <c r="MDW3324" s="82"/>
      <c r="MDX3324" s="82"/>
      <c r="MDY3324" s="88"/>
      <c r="MDZ3324" s="85"/>
      <c r="MEA3324" s="125"/>
      <c r="MEB3324" s="149"/>
      <c r="MEC3324" s="70"/>
      <c r="MED3324" s="83"/>
      <c r="MEE3324" s="82"/>
      <c r="MEF3324" s="82"/>
      <c r="MEG3324" s="88"/>
      <c r="MEH3324" s="85"/>
      <c r="MEI3324" s="125"/>
      <c r="MEJ3324" s="149"/>
      <c r="MEK3324" s="70"/>
      <c r="MEL3324" s="83"/>
      <c r="MEM3324" s="82"/>
      <c r="MEN3324" s="82"/>
      <c r="MEO3324" s="88"/>
      <c r="MEP3324" s="85"/>
      <c r="MEQ3324" s="125"/>
      <c r="MER3324" s="149"/>
      <c r="MES3324" s="70"/>
      <c r="MET3324" s="83"/>
      <c r="MEU3324" s="82"/>
      <c r="MEV3324" s="82"/>
      <c r="MEW3324" s="88"/>
      <c r="MEX3324" s="85"/>
      <c r="MEY3324" s="125"/>
      <c r="MEZ3324" s="149"/>
      <c r="MFA3324" s="70"/>
      <c r="MFB3324" s="83"/>
      <c r="MFC3324" s="82"/>
      <c r="MFD3324" s="82"/>
      <c r="MFE3324" s="88"/>
      <c r="MFF3324" s="85"/>
      <c r="MFG3324" s="125"/>
      <c r="MFH3324" s="149"/>
      <c r="MFI3324" s="70"/>
      <c r="MFJ3324" s="83"/>
      <c r="MFK3324" s="82"/>
      <c r="MFL3324" s="82"/>
      <c r="MFM3324" s="88"/>
      <c r="MFN3324" s="85"/>
      <c r="MFO3324" s="125"/>
      <c r="MFP3324" s="149"/>
      <c r="MFQ3324" s="70"/>
      <c r="MFR3324" s="83"/>
      <c r="MFS3324" s="82"/>
      <c r="MFT3324" s="82"/>
      <c r="MFU3324" s="88"/>
      <c r="MFV3324" s="85"/>
      <c r="MFW3324" s="125"/>
      <c r="MFX3324" s="149"/>
      <c r="MFY3324" s="70"/>
      <c r="MFZ3324" s="83"/>
      <c r="MGA3324" s="82"/>
      <c r="MGB3324" s="82"/>
      <c r="MGC3324" s="88"/>
      <c r="MGD3324" s="85"/>
      <c r="MGE3324" s="125"/>
      <c r="MGF3324" s="149"/>
      <c r="MGG3324" s="70"/>
      <c r="MGH3324" s="83"/>
      <c r="MGI3324" s="82"/>
      <c r="MGJ3324" s="82"/>
      <c r="MGK3324" s="88"/>
      <c r="MGL3324" s="85"/>
      <c r="MGM3324" s="125"/>
      <c r="MGN3324" s="149"/>
      <c r="MGO3324" s="70"/>
      <c r="MGP3324" s="83"/>
      <c r="MGQ3324" s="82"/>
      <c r="MGR3324" s="82"/>
      <c r="MGS3324" s="88"/>
      <c r="MGT3324" s="85"/>
      <c r="MGU3324" s="125"/>
      <c r="MGV3324" s="149"/>
      <c r="MGW3324" s="70"/>
      <c r="MGX3324" s="83"/>
      <c r="MGY3324" s="82"/>
      <c r="MGZ3324" s="82"/>
      <c r="MHA3324" s="88"/>
      <c r="MHB3324" s="85"/>
      <c r="MHC3324" s="125"/>
      <c r="MHD3324" s="149"/>
      <c r="MHE3324" s="70"/>
      <c r="MHF3324" s="83"/>
      <c r="MHG3324" s="82"/>
      <c r="MHH3324" s="82"/>
      <c r="MHI3324" s="88"/>
      <c r="MHJ3324" s="85"/>
      <c r="MHK3324" s="125"/>
      <c r="MHL3324" s="149"/>
      <c r="MHM3324" s="70"/>
      <c r="MHN3324" s="83"/>
      <c r="MHO3324" s="82"/>
      <c r="MHP3324" s="82"/>
      <c r="MHQ3324" s="88"/>
      <c r="MHR3324" s="85"/>
      <c r="MHS3324" s="125"/>
      <c r="MHT3324" s="149"/>
      <c r="MHU3324" s="70"/>
      <c r="MHV3324" s="83"/>
      <c r="MHW3324" s="82"/>
      <c r="MHX3324" s="82"/>
      <c r="MHY3324" s="88"/>
      <c r="MHZ3324" s="85"/>
      <c r="MIA3324" s="125"/>
      <c r="MIB3324" s="149"/>
      <c r="MIC3324" s="70"/>
      <c r="MID3324" s="83"/>
      <c r="MIE3324" s="82"/>
      <c r="MIF3324" s="82"/>
      <c r="MIG3324" s="88"/>
      <c r="MIH3324" s="85"/>
      <c r="MII3324" s="125"/>
      <c r="MIJ3324" s="149"/>
      <c r="MIK3324" s="70"/>
      <c r="MIL3324" s="83"/>
      <c r="MIM3324" s="82"/>
      <c r="MIN3324" s="82"/>
      <c r="MIO3324" s="88"/>
      <c r="MIP3324" s="85"/>
      <c r="MIQ3324" s="125"/>
      <c r="MIR3324" s="149"/>
      <c r="MIS3324" s="70"/>
      <c r="MIT3324" s="83"/>
      <c r="MIU3324" s="82"/>
      <c r="MIV3324" s="82"/>
      <c r="MIW3324" s="88"/>
      <c r="MIX3324" s="85"/>
      <c r="MIY3324" s="125"/>
      <c r="MIZ3324" s="149"/>
      <c r="MJA3324" s="70"/>
      <c r="MJB3324" s="83"/>
      <c r="MJC3324" s="82"/>
      <c r="MJD3324" s="82"/>
      <c r="MJE3324" s="88"/>
      <c r="MJF3324" s="85"/>
      <c r="MJG3324" s="125"/>
      <c r="MJH3324" s="149"/>
      <c r="MJI3324" s="70"/>
      <c r="MJJ3324" s="83"/>
      <c r="MJK3324" s="82"/>
      <c r="MJL3324" s="82"/>
      <c r="MJM3324" s="88"/>
      <c r="MJN3324" s="85"/>
      <c r="MJO3324" s="125"/>
      <c r="MJP3324" s="149"/>
      <c r="MJQ3324" s="70"/>
      <c r="MJR3324" s="83"/>
      <c r="MJS3324" s="82"/>
      <c r="MJT3324" s="82"/>
      <c r="MJU3324" s="88"/>
      <c r="MJV3324" s="85"/>
      <c r="MJW3324" s="125"/>
      <c r="MJX3324" s="149"/>
      <c r="MJY3324" s="70"/>
      <c r="MJZ3324" s="83"/>
      <c r="MKA3324" s="82"/>
      <c r="MKB3324" s="82"/>
      <c r="MKC3324" s="88"/>
      <c r="MKD3324" s="85"/>
      <c r="MKE3324" s="125"/>
      <c r="MKF3324" s="149"/>
      <c r="MKG3324" s="70"/>
      <c r="MKH3324" s="83"/>
      <c r="MKI3324" s="82"/>
      <c r="MKJ3324" s="82"/>
      <c r="MKK3324" s="88"/>
      <c r="MKL3324" s="85"/>
      <c r="MKM3324" s="125"/>
      <c r="MKN3324" s="149"/>
      <c r="MKO3324" s="70"/>
      <c r="MKP3324" s="83"/>
      <c r="MKQ3324" s="82"/>
      <c r="MKR3324" s="82"/>
      <c r="MKS3324" s="88"/>
      <c r="MKT3324" s="85"/>
      <c r="MKU3324" s="125"/>
      <c r="MKV3324" s="149"/>
      <c r="MKW3324" s="70"/>
      <c r="MKX3324" s="83"/>
      <c r="MKY3324" s="82"/>
      <c r="MKZ3324" s="82"/>
      <c r="MLA3324" s="88"/>
      <c r="MLB3324" s="85"/>
      <c r="MLC3324" s="125"/>
      <c r="MLD3324" s="149"/>
      <c r="MLE3324" s="70"/>
      <c r="MLF3324" s="83"/>
      <c r="MLG3324" s="82"/>
      <c r="MLH3324" s="82"/>
      <c r="MLI3324" s="88"/>
      <c r="MLJ3324" s="85"/>
      <c r="MLK3324" s="125"/>
      <c r="MLL3324" s="149"/>
      <c r="MLM3324" s="70"/>
      <c r="MLN3324" s="83"/>
      <c r="MLO3324" s="82"/>
      <c r="MLP3324" s="82"/>
      <c r="MLQ3324" s="88"/>
      <c r="MLR3324" s="85"/>
      <c r="MLS3324" s="125"/>
      <c r="MLT3324" s="149"/>
      <c r="MLU3324" s="70"/>
      <c r="MLV3324" s="83"/>
      <c r="MLW3324" s="82"/>
      <c r="MLX3324" s="82"/>
      <c r="MLY3324" s="88"/>
      <c r="MLZ3324" s="85"/>
      <c r="MMA3324" s="125"/>
      <c r="MMB3324" s="149"/>
      <c r="MMC3324" s="70"/>
      <c r="MMD3324" s="83"/>
      <c r="MME3324" s="82"/>
      <c r="MMF3324" s="82"/>
      <c r="MMG3324" s="88"/>
      <c r="MMH3324" s="85"/>
      <c r="MMI3324" s="125"/>
      <c r="MMJ3324" s="149"/>
      <c r="MMK3324" s="70"/>
      <c r="MML3324" s="83"/>
      <c r="MMM3324" s="82"/>
      <c r="MMN3324" s="82"/>
      <c r="MMO3324" s="88"/>
      <c r="MMP3324" s="85"/>
      <c r="MMQ3324" s="125"/>
      <c r="MMR3324" s="149"/>
      <c r="MMS3324" s="70"/>
      <c r="MMT3324" s="83"/>
      <c r="MMU3324" s="82"/>
      <c r="MMV3324" s="82"/>
      <c r="MMW3324" s="88"/>
      <c r="MMX3324" s="85"/>
      <c r="MMY3324" s="125"/>
      <c r="MMZ3324" s="149"/>
      <c r="MNA3324" s="70"/>
      <c r="MNB3324" s="83"/>
      <c r="MNC3324" s="82"/>
      <c r="MND3324" s="82"/>
      <c r="MNE3324" s="88"/>
      <c r="MNF3324" s="85"/>
      <c r="MNG3324" s="125"/>
      <c r="MNH3324" s="149"/>
      <c r="MNI3324" s="70"/>
      <c r="MNJ3324" s="83"/>
      <c r="MNK3324" s="82"/>
      <c r="MNL3324" s="82"/>
      <c r="MNM3324" s="88"/>
      <c r="MNN3324" s="85"/>
      <c r="MNO3324" s="125"/>
      <c r="MNP3324" s="149"/>
      <c r="MNQ3324" s="70"/>
      <c r="MNR3324" s="83"/>
      <c r="MNS3324" s="82"/>
      <c r="MNT3324" s="82"/>
      <c r="MNU3324" s="88"/>
      <c r="MNV3324" s="85"/>
      <c r="MNW3324" s="125"/>
      <c r="MNX3324" s="149"/>
      <c r="MNY3324" s="70"/>
      <c r="MNZ3324" s="83"/>
      <c r="MOA3324" s="82"/>
      <c r="MOB3324" s="82"/>
      <c r="MOC3324" s="88"/>
      <c r="MOD3324" s="85"/>
      <c r="MOE3324" s="125"/>
      <c r="MOF3324" s="149"/>
      <c r="MOG3324" s="70"/>
      <c r="MOH3324" s="83"/>
      <c r="MOI3324" s="82"/>
      <c r="MOJ3324" s="82"/>
      <c r="MOK3324" s="88"/>
      <c r="MOL3324" s="85"/>
      <c r="MOM3324" s="125"/>
      <c r="MON3324" s="149"/>
      <c r="MOO3324" s="70"/>
      <c r="MOP3324" s="83"/>
      <c r="MOQ3324" s="82"/>
      <c r="MOR3324" s="82"/>
      <c r="MOS3324" s="88"/>
      <c r="MOT3324" s="85"/>
      <c r="MOU3324" s="125"/>
      <c r="MOV3324" s="149"/>
      <c r="MOW3324" s="70"/>
      <c r="MOX3324" s="83"/>
      <c r="MOY3324" s="82"/>
      <c r="MOZ3324" s="82"/>
      <c r="MPA3324" s="88"/>
      <c r="MPB3324" s="85"/>
      <c r="MPC3324" s="125"/>
      <c r="MPD3324" s="149"/>
      <c r="MPE3324" s="70"/>
      <c r="MPF3324" s="83"/>
      <c r="MPG3324" s="82"/>
      <c r="MPH3324" s="82"/>
      <c r="MPI3324" s="88"/>
      <c r="MPJ3324" s="85"/>
      <c r="MPK3324" s="125"/>
      <c r="MPL3324" s="149"/>
      <c r="MPM3324" s="70"/>
      <c r="MPN3324" s="83"/>
      <c r="MPO3324" s="82"/>
      <c r="MPP3324" s="82"/>
      <c r="MPQ3324" s="88"/>
      <c r="MPR3324" s="85"/>
      <c r="MPS3324" s="125"/>
      <c r="MPT3324" s="149"/>
      <c r="MPU3324" s="70"/>
      <c r="MPV3324" s="83"/>
      <c r="MPW3324" s="82"/>
      <c r="MPX3324" s="82"/>
      <c r="MPY3324" s="88"/>
      <c r="MPZ3324" s="85"/>
      <c r="MQA3324" s="125"/>
      <c r="MQB3324" s="149"/>
      <c r="MQC3324" s="70"/>
      <c r="MQD3324" s="83"/>
      <c r="MQE3324" s="82"/>
      <c r="MQF3324" s="82"/>
      <c r="MQG3324" s="88"/>
      <c r="MQH3324" s="85"/>
      <c r="MQI3324" s="125"/>
      <c r="MQJ3324" s="149"/>
      <c r="MQK3324" s="70"/>
      <c r="MQL3324" s="83"/>
      <c r="MQM3324" s="82"/>
      <c r="MQN3324" s="82"/>
      <c r="MQO3324" s="88"/>
      <c r="MQP3324" s="85"/>
      <c r="MQQ3324" s="125"/>
      <c r="MQR3324" s="149"/>
      <c r="MQS3324" s="70"/>
      <c r="MQT3324" s="83"/>
      <c r="MQU3324" s="82"/>
      <c r="MQV3324" s="82"/>
      <c r="MQW3324" s="88"/>
      <c r="MQX3324" s="85"/>
      <c r="MQY3324" s="125"/>
      <c r="MQZ3324" s="149"/>
      <c r="MRA3324" s="70"/>
      <c r="MRB3324" s="83"/>
      <c r="MRC3324" s="82"/>
      <c r="MRD3324" s="82"/>
      <c r="MRE3324" s="88"/>
      <c r="MRF3324" s="85"/>
      <c r="MRG3324" s="125"/>
      <c r="MRH3324" s="149"/>
      <c r="MRI3324" s="70"/>
      <c r="MRJ3324" s="83"/>
      <c r="MRK3324" s="82"/>
      <c r="MRL3324" s="82"/>
      <c r="MRM3324" s="88"/>
      <c r="MRN3324" s="85"/>
      <c r="MRO3324" s="125"/>
      <c r="MRP3324" s="149"/>
      <c r="MRQ3324" s="70"/>
      <c r="MRR3324" s="83"/>
      <c r="MRS3324" s="82"/>
      <c r="MRT3324" s="82"/>
      <c r="MRU3324" s="88"/>
      <c r="MRV3324" s="85"/>
      <c r="MRW3324" s="125"/>
      <c r="MRX3324" s="149"/>
      <c r="MRY3324" s="70"/>
      <c r="MRZ3324" s="83"/>
      <c r="MSA3324" s="82"/>
      <c r="MSB3324" s="82"/>
      <c r="MSC3324" s="88"/>
      <c r="MSD3324" s="85"/>
      <c r="MSE3324" s="125"/>
      <c r="MSF3324" s="149"/>
      <c r="MSG3324" s="70"/>
      <c r="MSH3324" s="83"/>
      <c r="MSI3324" s="82"/>
      <c r="MSJ3324" s="82"/>
      <c r="MSK3324" s="88"/>
      <c r="MSL3324" s="85"/>
      <c r="MSM3324" s="125"/>
      <c r="MSN3324" s="149"/>
      <c r="MSO3324" s="70"/>
      <c r="MSP3324" s="83"/>
      <c r="MSQ3324" s="82"/>
      <c r="MSR3324" s="82"/>
      <c r="MSS3324" s="88"/>
      <c r="MST3324" s="85"/>
      <c r="MSU3324" s="125"/>
      <c r="MSV3324" s="149"/>
      <c r="MSW3324" s="70"/>
      <c r="MSX3324" s="83"/>
      <c r="MSY3324" s="82"/>
      <c r="MSZ3324" s="82"/>
      <c r="MTA3324" s="88"/>
      <c r="MTB3324" s="85"/>
      <c r="MTC3324" s="125"/>
      <c r="MTD3324" s="149"/>
      <c r="MTE3324" s="70"/>
      <c r="MTF3324" s="83"/>
      <c r="MTG3324" s="82"/>
      <c r="MTH3324" s="82"/>
      <c r="MTI3324" s="88"/>
      <c r="MTJ3324" s="85"/>
      <c r="MTK3324" s="125"/>
      <c r="MTL3324" s="149"/>
      <c r="MTM3324" s="70"/>
      <c r="MTN3324" s="83"/>
      <c r="MTO3324" s="82"/>
      <c r="MTP3324" s="82"/>
      <c r="MTQ3324" s="88"/>
      <c r="MTR3324" s="85"/>
      <c r="MTS3324" s="125"/>
      <c r="MTT3324" s="149"/>
      <c r="MTU3324" s="70"/>
      <c r="MTV3324" s="83"/>
      <c r="MTW3324" s="82"/>
      <c r="MTX3324" s="82"/>
      <c r="MTY3324" s="88"/>
      <c r="MTZ3324" s="85"/>
      <c r="MUA3324" s="125"/>
      <c r="MUB3324" s="149"/>
      <c r="MUC3324" s="70"/>
      <c r="MUD3324" s="83"/>
      <c r="MUE3324" s="82"/>
      <c r="MUF3324" s="82"/>
      <c r="MUG3324" s="88"/>
      <c r="MUH3324" s="85"/>
      <c r="MUI3324" s="125"/>
      <c r="MUJ3324" s="149"/>
      <c r="MUK3324" s="70"/>
      <c r="MUL3324" s="83"/>
      <c r="MUM3324" s="82"/>
      <c r="MUN3324" s="82"/>
      <c r="MUO3324" s="88"/>
      <c r="MUP3324" s="85"/>
      <c r="MUQ3324" s="125"/>
      <c r="MUR3324" s="149"/>
      <c r="MUS3324" s="70"/>
      <c r="MUT3324" s="83"/>
      <c r="MUU3324" s="82"/>
      <c r="MUV3324" s="82"/>
      <c r="MUW3324" s="88"/>
      <c r="MUX3324" s="85"/>
      <c r="MUY3324" s="125"/>
      <c r="MUZ3324" s="149"/>
      <c r="MVA3324" s="70"/>
      <c r="MVB3324" s="83"/>
      <c r="MVC3324" s="82"/>
      <c r="MVD3324" s="82"/>
      <c r="MVE3324" s="88"/>
      <c r="MVF3324" s="85"/>
      <c r="MVG3324" s="125"/>
      <c r="MVH3324" s="149"/>
      <c r="MVI3324" s="70"/>
      <c r="MVJ3324" s="83"/>
      <c r="MVK3324" s="82"/>
      <c r="MVL3324" s="82"/>
      <c r="MVM3324" s="88"/>
      <c r="MVN3324" s="85"/>
      <c r="MVO3324" s="125"/>
      <c r="MVP3324" s="149"/>
      <c r="MVQ3324" s="70"/>
      <c r="MVR3324" s="83"/>
      <c r="MVS3324" s="82"/>
      <c r="MVT3324" s="82"/>
      <c r="MVU3324" s="88"/>
      <c r="MVV3324" s="85"/>
      <c r="MVW3324" s="125"/>
      <c r="MVX3324" s="149"/>
      <c r="MVY3324" s="70"/>
      <c r="MVZ3324" s="83"/>
      <c r="MWA3324" s="82"/>
      <c r="MWB3324" s="82"/>
      <c r="MWC3324" s="88"/>
      <c r="MWD3324" s="85"/>
      <c r="MWE3324" s="125"/>
      <c r="MWF3324" s="149"/>
      <c r="MWG3324" s="70"/>
      <c r="MWH3324" s="83"/>
      <c r="MWI3324" s="82"/>
      <c r="MWJ3324" s="82"/>
      <c r="MWK3324" s="88"/>
      <c r="MWL3324" s="85"/>
      <c r="MWM3324" s="125"/>
      <c r="MWN3324" s="149"/>
      <c r="MWO3324" s="70"/>
      <c r="MWP3324" s="83"/>
      <c r="MWQ3324" s="82"/>
      <c r="MWR3324" s="82"/>
      <c r="MWS3324" s="88"/>
      <c r="MWT3324" s="85"/>
      <c r="MWU3324" s="125"/>
      <c r="MWV3324" s="149"/>
      <c r="MWW3324" s="70"/>
      <c r="MWX3324" s="83"/>
      <c r="MWY3324" s="82"/>
      <c r="MWZ3324" s="82"/>
      <c r="MXA3324" s="88"/>
      <c r="MXB3324" s="85"/>
      <c r="MXC3324" s="125"/>
      <c r="MXD3324" s="149"/>
      <c r="MXE3324" s="70"/>
      <c r="MXF3324" s="83"/>
      <c r="MXG3324" s="82"/>
      <c r="MXH3324" s="82"/>
      <c r="MXI3324" s="88"/>
      <c r="MXJ3324" s="85"/>
      <c r="MXK3324" s="125"/>
      <c r="MXL3324" s="149"/>
      <c r="MXM3324" s="70"/>
      <c r="MXN3324" s="83"/>
      <c r="MXO3324" s="82"/>
      <c r="MXP3324" s="82"/>
      <c r="MXQ3324" s="88"/>
      <c r="MXR3324" s="85"/>
      <c r="MXS3324" s="125"/>
      <c r="MXT3324" s="149"/>
      <c r="MXU3324" s="70"/>
      <c r="MXV3324" s="83"/>
      <c r="MXW3324" s="82"/>
      <c r="MXX3324" s="82"/>
      <c r="MXY3324" s="88"/>
      <c r="MXZ3324" s="85"/>
      <c r="MYA3324" s="125"/>
      <c r="MYB3324" s="149"/>
      <c r="MYC3324" s="70"/>
      <c r="MYD3324" s="83"/>
      <c r="MYE3324" s="82"/>
      <c r="MYF3324" s="82"/>
      <c r="MYG3324" s="88"/>
      <c r="MYH3324" s="85"/>
      <c r="MYI3324" s="125"/>
      <c r="MYJ3324" s="149"/>
      <c r="MYK3324" s="70"/>
      <c r="MYL3324" s="83"/>
      <c r="MYM3324" s="82"/>
      <c r="MYN3324" s="82"/>
      <c r="MYO3324" s="88"/>
      <c r="MYP3324" s="85"/>
      <c r="MYQ3324" s="125"/>
      <c r="MYR3324" s="149"/>
      <c r="MYS3324" s="70"/>
      <c r="MYT3324" s="83"/>
      <c r="MYU3324" s="82"/>
      <c r="MYV3324" s="82"/>
      <c r="MYW3324" s="88"/>
      <c r="MYX3324" s="85"/>
      <c r="MYY3324" s="125"/>
      <c r="MYZ3324" s="149"/>
      <c r="MZA3324" s="70"/>
      <c r="MZB3324" s="83"/>
      <c r="MZC3324" s="82"/>
      <c r="MZD3324" s="82"/>
      <c r="MZE3324" s="88"/>
      <c r="MZF3324" s="85"/>
      <c r="MZG3324" s="125"/>
      <c r="MZH3324" s="149"/>
      <c r="MZI3324" s="70"/>
      <c r="MZJ3324" s="83"/>
      <c r="MZK3324" s="82"/>
      <c r="MZL3324" s="82"/>
      <c r="MZM3324" s="88"/>
      <c r="MZN3324" s="85"/>
      <c r="MZO3324" s="125"/>
      <c r="MZP3324" s="149"/>
      <c r="MZQ3324" s="70"/>
      <c r="MZR3324" s="83"/>
      <c r="MZS3324" s="82"/>
      <c r="MZT3324" s="82"/>
      <c r="MZU3324" s="88"/>
      <c r="MZV3324" s="85"/>
      <c r="MZW3324" s="125"/>
      <c r="MZX3324" s="149"/>
      <c r="MZY3324" s="70"/>
      <c r="MZZ3324" s="83"/>
      <c r="NAA3324" s="82"/>
      <c r="NAB3324" s="82"/>
      <c r="NAC3324" s="88"/>
      <c r="NAD3324" s="85"/>
      <c r="NAE3324" s="125"/>
      <c r="NAF3324" s="149"/>
      <c r="NAG3324" s="70"/>
      <c r="NAH3324" s="83"/>
      <c r="NAI3324" s="82"/>
      <c r="NAJ3324" s="82"/>
      <c r="NAK3324" s="88"/>
      <c r="NAL3324" s="85"/>
      <c r="NAM3324" s="125"/>
      <c r="NAN3324" s="149"/>
      <c r="NAO3324" s="70"/>
      <c r="NAP3324" s="83"/>
      <c r="NAQ3324" s="82"/>
      <c r="NAR3324" s="82"/>
      <c r="NAS3324" s="88"/>
      <c r="NAT3324" s="85"/>
      <c r="NAU3324" s="125"/>
      <c r="NAV3324" s="149"/>
      <c r="NAW3324" s="70"/>
      <c r="NAX3324" s="83"/>
      <c r="NAY3324" s="82"/>
      <c r="NAZ3324" s="82"/>
      <c r="NBA3324" s="88"/>
      <c r="NBB3324" s="85"/>
      <c r="NBC3324" s="125"/>
      <c r="NBD3324" s="149"/>
      <c r="NBE3324" s="70"/>
      <c r="NBF3324" s="83"/>
      <c r="NBG3324" s="82"/>
      <c r="NBH3324" s="82"/>
      <c r="NBI3324" s="88"/>
      <c r="NBJ3324" s="85"/>
      <c r="NBK3324" s="125"/>
      <c r="NBL3324" s="149"/>
      <c r="NBM3324" s="70"/>
      <c r="NBN3324" s="83"/>
      <c r="NBO3324" s="82"/>
      <c r="NBP3324" s="82"/>
      <c r="NBQ3324" s="88"/>
      <c r="NBR3324" s="85"/>
      <c r="NBS3324" s="125"/>
      <c r="NBT3324" s="149"/>
      <c r="NBU3324" s="70"/>
      <c r="NBV3324" s="83"/>
      <c r="NBW3324" s="82"/>
      <c r="NBX3324" s="82"/>
      <c r="NBY3324" s="88"/>
      <c r="NBZ3324" s="85"/>
      <c r="NCA3324" s="125"/>
      <c r="NCB3324" s="149"/>
      <c r="NCC3324" s="70"/>
      <c r="NCD3324" s="83"/>
      <c r="NCE3324" s="82"/>
      <c r="NCF3324" s="82"/>
      <c r="NCG3324" s="88"/>
      <c r="NCH3324" s="85"/>
      <c r="NCI3324" s="125"/>
      <c r="NCJ3324" s="149"/>
      <c r="NCK3324" s="70"/>
      <c r="NCL3324" s="83"/>
      <c r="NCM3324" s="82"/>
      <c r="NCN3324" s="82"/>
      <c r="NCO3324" s="88"/>
      <c r="NCP3324" s="85"/>
      <c r="NCQ3324" s="125"/>
      <c r="NCR3324" s="149"/>
      <c r="NCS3324" s="70"/>
      <c r="NCT3324" s="83"/>
      <c r="NCU3324" s="82"/>
      <c r="NCV3324" s="82"/>
      <c r="NCW3324" s="88"/>
      <c r="NCX3324" s="85"/>
      <c r="NCY3324" s="125"/>
      <c r="NCZ3324" s="149"/>
      <c r="NDA3324" s="70"/>
      <c r="NDB3324" s="83"/>
      <c r="NDC3324" s="82"/>
      <c r="NDD3324" s="82"/>
      <c r="NDE3324" s="88"/>
      <c r="NDF3324" s="85"/>
      <c r="NDG3324" s="125"/>
      <c r="NDH3324" s="149"/>
      <c r="NDI3324" s="70"/>
      <c r="NDJ3324" s="83"/>
      <c r="NDK3324" s="82"/>
      <c r="NDL3324" s="82"/>
      <c r="NDM3324" s="88"/>
      <c r="NDN3324" s="85"/>
      <c r="NDO3324" s="125"/>
      <c r="NDP3324" s="149"/>
      <c r="NDQ3324" s="70"/>
      <c r="NDR3324" s="83"/>
      <c r="NDS3324" s="82"/>
      <c r="NDT3324" s="82"/>
      <c r="NDU3324" s="88"/>
      <c r="NDV3324" s="85"/>
      <c r="NDW3324" s="125"/>
      <c r="NDX3324" s="149"/>
      <c r="NDY3324" s="70"/>
      <c r="NDZ3324" s="83"/>
      <c r="NEA3324" s="82"/>
      <c r="NEB3324" s="82"/>
      <c r="NEC3324" s="88"/>
      <c r="NED3324" s="85"/>
      <c r="NEE3324" s="125"/>
      <c r="NEF3324" s="149"/>
      <c r="NEG3324" s="70"/>
      <c r="NEH3324" s="83"/>
      <c r="NEI3324" s="82"/>
      <c r="NEJ3324" s="82"/>
      <c r="NEK3324" s="88"/>
      <c r="NEL3324" s="85"/>
      <c r="NEM3324" s="125"/>
      <c r="NEN3324" s="149"/>
      <c r="NEO3324" s="70"/>
      <c r="NEP3324" s="83"/>
      <c r="NEQ3324" s="82"/>
      <c r="NER3324" s="82"/>
      <c r="NES3324" s="88"/>
      <c r="NET3324" s="85"/>
      <c r="NEU3324" s="125"/>
      <c r="NEV3324" s="149"/>
      <c r="NEW3324" s="70"/>
      <c r="NEX3324" s="83"/>
      <c r="NEY3324" s="82"/>
      <c r="NEZ3324" s="82"/>
      <c r="NFA3324" s="88"/>
      <c r="NFB3324" s="85"/>
      <c r="NFC3324" s="125"/>
      <c r="NFD3324" s="149"/>
      <c r="NFE3324" s="70"/>
      <c r="NFF3324" s="83"/>
      <c r="NFG3324" s="82"/>
      <c r="NFH3324" s="82"/>
      <c r="NFI3324" s="88"/>
      <c r="NFJ3324" s="85"/>
      <c r="NFK3324" s="125"/>
      <c r="NFL3324" s="149"/>
      <c r="NFM3324" s="70"/>
      <c r="NFN3324" s="83"/>
      <c r="NFO3324" s="82"/>
      <c r="NFP3324" s="82"/>
      <c r="NFQ3324" s="88"/>
      <c r="NFR3324" s="85"/>
      <c r="NFS3324" s="125"/>
      <c r="NFT3324" s="149"/>
      <c r="NFU3324" s="70"/>
      <c r="NFV3324" s="83"/>
      <c r="NFW3324" s="82"/>
      <c r="NFX3324" s="82"/>
      <c r="NFY3324" s="88"/>
      <c r="NFZ3324" s="85"/>
      <c r="NGA3324" s="125"/>
      <c r="NGB3324" s="149"/>
      <c r="NGC3324" s="70"/>
      <c r="NGD3324" s="83"/>
      <c r="NGE3324" s="82"/>
      <c r="NGF3324" s="82"/>
      <c r="NGG3324" s="88"/>
      <c r="NGH3324" s="85"/>
      <c r="NGI3324" s="125"/>
      <c r="NGJ3324" s="149"/>
      <c r="NGK3324" s="70"/>
      <c r="NGL3324" s="83"/>
      <c r="NGM3324" s="82"/>
      <c r="NGN3324" s="82"/>
      <c r="NGO3324" s="88"/>
      <c r="NGP3324" s="85"/>
      <c r="NGQ3324" s="125"/>
      <c r="NGR3324" s="149"/>
      <c r="NGS3324" s="70"/>
      <c r="NGT3324" s="83"/>
      <c r="NGU3324" s="82"/>
      <c r="NGV3324" s="82"/>
      <c r="NGW3324" s="88"/>
      <c r="NGX3324" s="85"/>
      <c r="NGY3324" s="125"/>
      <c r="NGZ3324" s="149"/>
      <c r="NHA3324" s="70"/>
      <c r="NHB3324" s="83"/>
      <c r="NHC3324" s="82"/>
      <c r="NHD3324" s="82"/>
      <c r="NHE3324" s="88"/>
      <c r="NHF3324" s="85"/>
      <c r="NHG3324" s="125"/>
      <c r="NHH3324" s="149"/>
      <c r="NHI3324" s="70"/>
      <c r="NHJ3324" s="83"/>
      <c r="NHK3324" s="82"/>
      <c r="NHL3324" s="82"/>
      <c r="NHM3324" s="88"/>
      <c r="NHN3324" s="85"/>
      <c r="NHO3324" s="125"/>
      <c r="NHP3324" s="149"/>
      <c r="NHQ3324" s="70"/>
      <c r="NHR3324" s="83"/>
      <c r="NHS3324" s="82"/>
      <c r="NHT3324" s="82"/>
      <c r="NHU3324" s="88"/>
      <c r="NHV3324" s="85"/>
      <c r="NHW3324" s="125"/>
      <c r="NHX3324" s="149"/>
      <c r="NHY3324" s="70"/>
      <c r="NHZ3324" s="83"/>
      <c r="NIA3324" s="82"/>
      <c r="NIB3324" s="82"/>
      <c r="NIC3324" s="88"/>
      <c r="NID3324" s="85"/>
      <c r="NIE3324" s="125"/>
      <c r="NIF3324" s="149"/>
      <c r="NIG3324" s="70"/>
      <c r="NIH3324" s="83"/>
      <c r="NII3324" s="82"/>
      <c r="NIJ3324" s="82"/>
      <c r="NIK3324" s="88"/>
      <c r="NIL3324" s="85"/>
      <c r="NIM3324" s="125"/>
      <c r="NIN3324" s="149"/>
      <c r="NIO3324" s="70"/>
      <c r="NIP3324" s="83"/>
      <c r="NIQ3324" s="82"/>
      <c r="NIR3324" s="82"/>
      <c r="NIS3324" s="88"/>
      <c r="NIT3324" s="85"/>
      <c r="NIU3324" s="125"/>
      <c r="NIV3324" s="149"/>
      <c r="NIW3324" s="70"/>
      <c r="NIX3324" s="83"/>
      <c r="NIY3324" s="82"/>
      <c r="NIZ3324" s="82"/>
      <c r="NJA3324" s="88"/>
      <c r="NJB3324" s="85"/>
      <c r="NJC3324" s="125"/>
      <c r="NJD3324" s="149"/>
      <c r="NJE3324" s="70"/>
      <c r="NJF3324" s="83"/>
      <c r="NJG3324" s="82"/>
      <c r="NJH3324" s="82"/>
      <c r="NJI3324" s="88"/>
      <c r="NJJ3324" s="85"/>
      <c r="NJK3324" s="125"/>
      <c r="NJL3324" s="149"/>
      <c r="NJM3324" s="70"/>
      <c r="NJN3324" s="83"/>
      <c r="NJO3324" s="82"/>
      <c r="NJP3324" s="82"/>
      <c r="NJQ3324" s="88"/>
      <c r="NJR3324" s="85"/>
      <c r="NJS3324" s="125"/>
      <c r="NJT3324" s="149"/>
      <c r="NJU3324" s="70"/>
      <c r="NJV3324" s="83"/>
      <c r="NJW3324" s="82"/>
      <c r="NJX3324" s="82"/>
      <c r="NJY3324" s="88"/>
      <c r="NJZ3324" s="85"/>
      <c r="NKA3324" s="125"/>
      <c r="NKB3324" s="149"/>
      <c r="NKC3324" s="70"/>
      <c r="NKD3324" s="83"/>
      <c r="NKE3324" s="82"/>
      <c r="NKF3324" s="82"/>
      <c r="NKG3324" s="88"/>
      <c r="NKH3324" s="85"/>
      <c r="NKI3324" s="125"/>
      <c r="NKJ3324" s="149"/>
      <c r="NKK3324" s="70"/>
      <c r="NKL3324" s="83"/>
      <c r="NKM3324" s="82"/>
      <c r="NKN3324" s="82"/>
      <c r="NKO3324" s="88"/>
      <c r="NKP3324" s="85"/>
      <c r="NKQ3324" s="125"/>
      <c r="NKR3324" s="149"/>
      <c r="NKS3324" s="70"/>
      <c r="NKT3324" s="83"/>
      <c r="NKU3324" s="82"/>
      <c r="NKV3324" s="82"/>
      <c r="NKW3324" s="88"/>
      <c r="NKX3324" s="85"/>
      <c r="NKY3324" s="125"/>
      <c r="NKZ3324" s="149"/>
      <c r="NLA3324" s="70"/>
      <c r="NLB3324" s="83"/>
      <c r="NLC3324" s="82"/>
      <c r="NLD3324" s="82"/>
      <c r="NLE3324" s="88"/>
      <c r="NLF3324" s="85"/>
      <c r="NLG3324" s="125"/>
      <c r="NLH3324" s="149"/>
      <c r="NLI3324" s="70"/>
      <c r="NLJ3324" s="83"/>
      <c r="NLK3324" s="82"/>
      <c r="NLL3324" s="82"/>
      <c r="NLM3324" s="88"/>
      <c r="NLN3324" s="85"/>
      <c r="NLO3324" s="125"/>
      <c r="NLP3324" s="149"/>
      <c r="NLQ3324" s="70"/>
      <c r="NLR3324" s="83"/>
      <c r="NLS3324" s="82"/>
      <c r="NLT3324" s="82"/>
      <c r="NLU3324" s="88"/>
      <c r="NLV3324" s="85"/>
      <c r="NLW3324" s="125"/>
      <c r="NLX3324" s="149"/>
      <c r="NLY3324" s="70"/>
      <c r="NLZ3324" s="83"/>
      <c r="NMA3324" s="82"/>
      <c r="NMB3324" s="82"/>
      <c r="NMC3324" s="88"/>
      <c r="NMD3324" s="85"/>
      <c r="NME3324" s="125"/>
      <c r="NMF3324" s="149"/>
      <c r="NMG3324" s="70"/>
      <c r="NMH3324" s="83"/>
      <c r="NMI3324" s="82"/>
      <c r="NMJ3324" s="82"/>
      <c r="NMK3324" s="88"/>
      <c r="NML3324" s="85"/>
      <c r="NMM3324" s="125"/>
      <c r="NMN3324" s="149"/>
      <c r="NMO3324" s="70"/>
      <c r="NMP3324" s="83"/>
      <c r="NMQ3324" s="82"/>
      <c r="NMR3324" s="82"/>
      <c r="NMS3324" s="88"/>
      <c r="NMT3324" s="85"/>
      <c r="NMU3324" s="125"/>
      <c r="NMV3324" s="149"/>
      <c r="NMW3324" s="70"/>
      <c r="NMX3324" s="83"/>
      <c r="NMY3324" s="82"/>
      <c r="NMZ3324" s="82"/>
      <c r="NNA3324" s="88"/>
      <c r="NNB3324" s="85"/>
      <c r="NNC3324" s="125"/>
      <c r="NND3324" s="149"/>
      <c r="NNE3324" s="70"/>
      <c r="NNF3324" s="83"/>
      <c r="NNG3324" s="82"/>
      <c r="NNH3324" s="82"/>
      <c r="NNI3324" s="88"/>
      <c r="NNJ3324" s="85"/>
      <c r="NNK3324" s="125"/>
      <c r="NNL3324" s="149"/>
      <c r="NNM3324" s="70"/>
      <c r="NNN3324" s="83"/>
      <c r="NNO3324" s="82"/>
      <c r="NNP3324" s="82"/>
      <c r="NNQ3324" s="88"/>
      <c r="NNR3324" s="85"/>
      <c r="NNS3324" s="125"/>
      <c r="NNT3324" s="149"/>
      <c r="NNU3324" s="70"/>
      <c r="NNV3324" s="83"/>
      <c r="NNW3324" s="82"/>
      <c r="NNX3324" s="82"/>
      <c r="NNY3324" s="88"/>
      <c r="NNZ3324" s="85"/>
      <c r="NOA3324" s="125"/>
      <c r="NOB3324" s="149"/>
      <c r="NOC3324" s="70"/>
      <c r="NOD3324" s="83"/>
      <c r="NOE3324" s="82"/>
      <c r="NOF3324" s="82"/>
      <c r="NOG3324" s="88"/>
      <c r="NOH3324" s="85"/>
      <c r="NOI3324" s="125"/>
      <c r="NOJ3324" s="149"/>
      <c r="NOK3324" s="70"/>
      <c r="NOL3324" s="83"/>
      <c r="NOM3324" s="82"/>
      <c r="NON3324" s="82"/>
      <c r="NOO3324" s="88"/>
      <c r="NOP3324" s="85"/>
      <c r="NOQ3324" s="125"/>
      <c r="NOR3324" s="149"/>
      <c r="NOS3324" s="70"/>
      <c r="NOT3324" s="83"/>
      <c r="NOU3324" s="82"/>
      <c r="NOV3324" s="82"/>
      <c r="NOW3324" s="88"/>
      <c r="NOX3324" s="85"/>
      <c r="NOY3324" s="125"/>
      <c r="NOZ3324" s="149"/>
      <c r="NPA3324" s="70"/>
      <c r="NPB3324" s="83"/>
      <c r="NPC3324" s="82"/>
      <c r="NPD3324" s="82"/>
      <c r="NPE3324" s="88"/>
      <c r="NPF3324" s="85"/>
      <c r="NPG3324" s="125"/>
      <c r="NPH3324" s="149"/>
      <c r="NPI3324" s="70"/>
      <c r="NPJ3324" s="83"/>
      <c r="NPK3324" s="82"/>
      <c r="NPL3324" s="82"/>
      <c r="NPM3324" s="88"/>
      <c r="NPN3324" s="85"/>
      <c r="NPO3324" s="125"/>
      <c r="NPP3324" s="149"/>
      <c r="NPQ3324" s="70"/>
      <c r="NPR3324" s="83"/>
      <c r="NPS3324" s="82"/>
      <c r="NPT3324" s="82"/>
      <c r="NPU3324" s="88"/>
      <c r="NPV3324" s="85"/>
      <c r="NPW3324" s="125"/>
      <c r="NPX3324" s="149"/>
      <c r="NPY3324" s="70"/>
      <c r="NPZ3324" s="83"/>
      <c r="NQA3324" s="82"/>
      <c r="NQB3324" s="82"/>
      <c r="NQC3324" s="88"/>
      <c r="NQD3324" s="85"/>
      <c r="NQE3324" s="125"/>
      <c r="NQF3324" s="149"/>
      <c r="NQG3324" s="70"/>
      <c r="NQH3324" s="83"/>
      <c r="NQI3324" s="82"/>
      <c r="NQJ3324" s="82"/>
      <c r="NQK3324" s="88"/>
      <c r="NQL3324" s="85"/>
      <c r="NQM3324" s="125"/>
      <c r="NQN3324" s="149"/>
      <c r="NQO3324" s="70"/>
      <c r="NQP3324" s="83"/>
      <c r="NQQ3324" s="82"/>
      <c r="NQR3324" s="82"/>
      <c r="NQS3324" s="88"/>
      <c r="NQT3324" s="85"/>
      <c r="NQU3324" s="125"/>
      <c r="NQV3324" s="149"/>
      <c r="NQW3324" s="70"/>
      <c r="NQX3324" s="83"/>
      <c r="NQY3324" s="82"/>
      <c r="NQZ3324" s="82"/>
      <c r="NRA3324" s="88"/>
      <c r="NRB3324" s="85"/>
      <c r="NRC3324" s="125"/>
      <c r="NRD3324" s="149"/>
      <c r="NRE3324" s="70"/>
      <c r="NRF3324" s="83"/>
      <c r="NRG3324" s="82"/>
      <c r="NRH3324" s="82"/>
      <c r="NRI3324" s="88"/>
      <c r="NRJ3324" s="85"/>
      <c r="NRK3324" s="125"/>
      <c r="NRL3324" s="149"/>
      <c r="NRM3324" s="70"/>
      <c r="NRN3324" s="83"/>
      <c r="NRO3324" s="82"/>
      <c r="NRP3324" s="82"/>
      <c r="NRQ3324" s="88"/>
      <c r="NRR3324" s="85"/>
      <c r="NRS3324" s="125"/>
      <c r="NRT3324" s="149"/>
      <c r="NRU3324" s="70"/>
      <c r="NRV3324" s="83"/>
      <c r="NRW3324" s="82"/>
      <c r="NRX3324" s="82"/>
      <c r="NRY3324" s="88"/>
      <c r="NRZ3324" s="85"/>
      <c r="NSA3324" s="125"/>
      <c r="NSB3324" s="149"/>
      <c r="NSC3324" s="70"/>
      <c r="NSD3324" s="83"/>
      <c r="NSE3324" s="82"/>
      <c r="NSF3324" s="82"/>
      <c r="NSG3324" s="88"/>
      <c r="NSH3324" s="85"/>
      <c r="NSI3324" s="125"/>
      <c r="NSJ3324" s="149"/>
      <c r="NSK3324" s="70"/>
      <c r="NSL3324" s="83"/>
      <c r="NSM3324" s="82"/>
      <c r="NSN3324" s="82"/>
      <c r="NSO3324" s="88"/>
      <c r="NSP3324" s="85"/>
      <c r="NSQ3324" s="125"/>
      <c r="NSR3324" s="149"/>
      <c r="NSS3324" s="70"/>
      <c r="NST3324" s="83"/>
      <c r="NSU3324" s="82"/>
      <c r="NSV3324" s="82"/>
      <c r="NSW3324" s="88"/>
      <c r="NSX3324" s="85"/>
      <c r="NSY3324" s="125"/>
      <c r="NSZ3324" s="149"/>
      <c r="NTA3324" s="70"/>
      <c r="NTB3324" s="83"/>
      <c r="NTC3324" s="82"/>
      <c r="NTD3324" s="82"/>
      <c r="NTE3324" s="88"/>
      <c r="NTF3324" s="85"/>
      <c r="NTG3324" s="125"/>
      <c r="NTH3324" s="149"/>
      <c r="NTI3324" s="70"/>
      <c r="NTJ3324" s="83"/>
      <c r="NTK3324" s="82"/>
      <c r="NTL3324" s="82"/>
      <c r="NTM3324" s="88"/>
      <c r="NTN3324" s="85"/>
      <c r="NTO3324" s="125"/>
      <c r="NTP3324" s="149"/>
      <c r="NTQ3324" s="70"/>
      <c r="NTR3324" s="83"/>
      <c r="NTS3324" s="82"/>
      <c r="NTT3324" s="82"/>
      <c r="NTU3324" s="88"/>
      <c r="NTV3324" s="85"/>
      <c r="NTW3324" s="125"/>
      <c r="NTX3324" s="149"/>
      <c r="NTY3324" s="70"/>
      <c r="NTZ3324" s="83"/>
      <c r="NUA3324" s="82"/>
      <c r="NUB3324" s="82"/>
      <c r="NUC3324" s="88"/>
      <c r="NUD3324" s="85"/>
      <c r="NUE3324" s="125"/>
      <c r="NUF3324" s="149"/>
      <c r="NUG3324" s="70"/>
      <c r="NUH3324" s="83"/>
      <c r="NUI3324" s="82"/>
      <c r="NUJ3324" s="82"/>
      <c r="NUK3324" s="88"/>
      <c r="NUL3324" s="85"/>
      <c r="NUM3324" s="125"/>
      <c r="NUN3324" s="149"/>
      <c r="NUO3324" s="70"/>
      <c r="NUP3324" s="83"/>
      <c r="NUQ3324" s="82"/>
      <c r="NUR3324" s="82"/>
      <c r="NUS3324" s="88"/>
      <c r="NUT3324" s="85"/>
      <c r="NUU3324" s="125"/>
      <c r="NUV3324" s="149"/>
      <c r="NUW3324" s="70"/>
      <c r="NUX3324" s="83"/>
      <c r="NUY3324" s="82"/>
      <c r="NUZ3324" s="82"/>
      <c r="NVA3324" s="88"/>
      <c r="NVB3324" s="85"/>
      <c r="NVC3324" s="125"/>
      <c r="NVD3324" s="149"/>
      <c r="NVE3324" s="70"/>
      <c r="NVF3324" s="83"/>
      <c r="NVG3324" s="82"/>
      <c r="NVH3324" s="82"/>
      <c r="NVI3324" s="88"/>
      <c r="NVJ3324" s="85"/>
      <c r="NVK3324" s="125"/>
      <c r="NVL3324" s="149"/>
      <c r="NVM3324" s="70"/>
      <c r="NVN3324" s="83"/>
      <c r="NVO3324" s="82"/>
      <c r="NVP3324" s="82"/>
      <c r="NVQ3324" s="88"/>
      <c r="NVR3324" s="85"/>
      <c r="NVS3324" s="125"/>
      <c r="NVT3324" s="149"/>
      <c r="NVU3324" s="70"/>
      <c r="NVV3324" s="83"/>
      <c r="NVW3324" s="82"/>
      <c r="NVX3324" s="82"/>
      <c r="NVY3324" s="88"/>
      <c r="NVZ3324" s="85"/>
      <c r="NWA3324" s="125"/>
      <c r="NWB3324" s="149"/>
      <c r="NWC3324" s="70"/>
      <c r="NWD3324" s="83"/>
      <c r="NWE3324" s="82"/>
      <c r="NWF3324" s="82"/>
      <c r="NWG3324" s="88"/>
      <c r="NWH3324" s="85"/>
      <c r="NWI3324" s="125"/>
      <c r="NWJ3324" s="149"/>
      <c r="NWK3324" s="70"/>
      <c r="NWL3324" s="83"/>
      <c r="NWM3324" s="82"/>
      <c r="NWN3324" s="82"/>
      <c r="NWO3324" s="88"/>
      <c r="NWP3324" s="85"/>
      <c r="NWQ3324" s="125"/>
      <c r="NWR3324" s="149"/>
      <c r="NWS3324" s="70"/>
      <c r="NWT3324" s="83"/>
      <c r="NWU3324" s="82"/>
      <c r="NWV3324" s="82"/>
      <c r="NWW3324" s="88"/>
      <c r="NWX3324" s="85"/>
      <c r="NWY3324" s="125"/>
      <c r="NWZ3324" s="149"/>
      <c r="NXA3324" s="70"/>
      <c r="NXB3324" s="83"/>
      <c r="NXC3324" s="82"/>
      <c r="NXD3324" s="82"/>
      <c r="NXE3324" s="88"/>
      <c r="NXF3324" s="85"/>
      <c r="NXG3324" s="125"/>
      <c r="NXH3324" s="149"/>
      <c r="NXI3324" s="70"/>
      <c r="NXJ3324" s="83"/>
      <c r="NXK3324" s="82"/>
      <c r="NXL3324" s="82"/>
      <c r="NXM3324" s="88"/>
      <c r="NXN3324" s="85"/>
      <c r="NXO3324" s="125"/>
      <c r="NXP3324" s="149"/>
      <c r="NXQ3324" s="70"/>
      <c r="NXR3324" s="83"/>
      <c r="NXS3324" s="82"/>
      <c r="NXT3324" s="82"/>
      <c r="NXU3324" s="88"/>
      <c r="NXV3324" s="85"/>
      <c r="NXW3324" s="125"/>
      <c r="NXX3324" s="149"/>
      <c r="NXY3324" s="70"/>
      <c r="NXZ3324" s="83"/>
      <c r="NYA3324" s="82"/>
      <c r="NYB3324" s="82"/>
      <c r="NYC3324" s="88"/>
      <c r="NYD3324" s="85"/>
      <c r="NYE3324" s="125"/>
      <c r="NYF3324" s="149"/>
      <c r="NYG3324" s="70"/>
      <c r="NYH3324" s="83"/>
      <c r="NYI3324" s="82"/>
      <c r="NYJ3324" s="82"/>
      <c r="NYK3324" s="88"/>
      <c r="NYL3324" s="85"/>
      <c r="NYM3324" s="125"/>
      <c r="NYN3324" s="149"/>
      <c r="NYO3324" s="70"/>
      <c r="NYP3324" s="83"/>
      <c r="NYQ3324" s="82"/>
      <c r="NYR3324" s="82"/>
      <c r="NYS3324" s="88"/>
      <c r="NYT3324" s="85"/>
      <c r="NYU3324" s="125"/>
      <c r="NYV3324" s="149"/>
      <c r="NYW3324" s="70"/>
      <c r="NYX3324" s="83"/>
      <c r="NYY3324" s="82"/>
      <c r="NYZ3324" s="82"/>
      <c r="NZA3324" s="88"/>
      <c r="NZB3324" s="85"/>
      <c r="NZC3324" s="125"/>
      <c r="NZD3324" s="149"/>
      <c r="NZE3324" s="70"/>
      <c r="NZF3324" s="83"/>
      <c r="NZG3324" s="82"/>
      <c r="NZH3324" s="82"/>
      <c r="NZI3324" s="88"/>
      <c r="NZJ3324" s="85"/>
      <c r="NZK3324" s="125"/>
      <c r="NZL3324" s="149"/>
      <c r="NZM3324" s="70"/>
      <c r="NZN3324" s="83"/>
      <c r="NZO3324" s="82"/>
      <c r="NZP3324" s="82"/>
      <c r="NZQ3324" s="88"/>
      <c r="NZR3324" s="85"/>
      <c r="NZS3324" s="125"/>
      <c r="NZT3324" s="149"/>
      <c r="NZU3324" s="70"/>
      <c r="NZV3324" s="83"/>
      <c r="NZW3324" s="82"/>
      <c r="NZX3324" s="82"/>
      <c r="NZY3324" s="88"/>
      <c r="NZZ3324" s="85"/>
      <c r="OAA3324" s="125"/>
      <c r="OAB3324" s="149"/>
      <c r="OAC3324" s="70"/>
      <c r="OAD3324" s="83"/>
      <c r="OAE3324" s="82"/>
      <c r="OAF3324" s="82"/>
      <c r="OAG3324" s="88"/>
      <c r="OAH3324" s="85"/>
      <c r="OAI3324" s="125"/>
      <c r="OAJ3324" s="149"/>
      <c r="OAK3324" s="70"/>
      <c r="OAL3324" s="83"/>
      <c r="OAM3324" s="82"/>
      <c r="OAN3324" s="82"/>
      <c r="OAO3324" s="88"/>
      <c r="OAP3324" s="85"/>
      <c r="OAQ3324" s="125"/>
      <c r="OAR3324" s="149"/>
      <c r="OAS3324" s="70"/>
      <c r="OAT3324" s="83"/>
      <c r="OAU3324" s="82"/>
      <c r="OAV3324" s="82"/>
      <c r="OAW3324" s="88"/>
      <c r="OAX3324" s="85"/>
      <c r="OAY3324" s="125"/>
      <c r="OAZ3324" s="149"/>
      <c r="OBA3324" s="70"/>
      <c r="OBB3324" s="83"/>
      <c r="OBC3324" s="82"/>
      <c r="OBD3324" s="82"/>
      <c r="OBE3324" s="88"/>
      <c r="OBF3324" s="85"/>
      <c r="OBG3324" s="125"/>
      <c r="OBH3324" s="149"/>
      <c r="OBI3324" s="70"/>
      <c r="OBJ3324" s="83"/>
      <c r="OBK3324" s="82"/>
      <c r="OBL3324" s="82"/>
      <c r="OBM3324" s="88"/>
      <c r="OBN3324" s="85"/>
      <c r="OBO3324" s="125"/>
      <c r="OBP3324" s="149"/>
      <c r="OBQ3324" s="70"/>
      <c r="OBR3324" s="83"/>
      <c r="OBS3324" s="82"/>
      <c r="OBT3324" s="82"/>
      <c r="OBU3324" s="88"/>
      <c r="OBV3324" s="85"/>
      <c r="OBW3324" s="125"/>
      <c r="OBX3324" s="149"/>
      <c r="OBY3324" s="70"/>
      <c r="OBZ3324" s="83"/>
      <c r="OCA3324" s="82"/>
      <c r="OCB3324" s="82"/>
      <c r="OCC3324" s="88"/>
      <c r="OCD3324" s="85"/>
      <c r="OCE3324" s="125"/>
      <c r="OCF3324" s="149"/>
      <c r="OCG3324" s="70"/>
      <c r="OCH3324" s="83"/>
      <c r="OCI3324" s="82"/>
      <c r="OCJ3324" s="82"/>
      <c r="OCK3324" s="88"/>
      <c r="OCL3324" s="85"/>
      <c r="OCM3324" s="125"/>
      <c r="OCN3324" s="149"/>
      <c r="OCO3324" s="70"/>
      <c r="OCP3324" s="83"/>
      <c r="OCQ3324" s="82"/>
      <c r="OCR3324" s="82"/>
      <c r="OCS3324" s="88"/>
      <c r="OCT3324" s="85"/>
      <c r="OCU3324" s="125"/>
      <c r="OCV3324" s="149"/>
      <c r="OCW3324" s="70"/>
      <c r="OCX3324" s="83"/>
      <c r="OCY3324" s="82"/>
      <c r="OCZ3324" s="82"/>
      <c r="ODA3324" s="88"/>
      <c r="ODB3324" s="85"/>
      <c r="ODC3324" s="125"/>
      <c r="ODD3324" s="149"/>
      <c r="ODE3324" s="70"/>
      <c r="ODF3324" s="83"/>
      <c r="ODG3324" s="82"/>
      <c r="ODH3324" s="82"/>
      <c r="ODI3324" s="88"/>
      <c r="ODJ3324" s="85"/>
      <c r="ODK3324" s="125"/>
      <c r="ODL3324" s="149"/>
      <c r="ODM3324" s="70"/>
      <c r="ODN3324" s="83"/>
      <c r="ODO3324" s="82"/>
      <c r="ODP3324" s="82"/>
      <c r="ODQ3324" s="88"/>
      <c r="ODR3324" s="85"/>
      <c r="ODS3324" s="125"/>
      <c r="ODT3324" s="149"/>
      <c r="ODU3324" s="70"/>
      <c r="ODV3324" s="83"/>
      <c r="ODW3324" s="82"/>
      <c r="ODX3324" s="82"/>
      <c r="ODY3324" s="88"/>
      <c r="ODZ3324" s="85"/>
      <c r="OEA3324" s="125"/>
      <c r="OEB3324" s="149"/>
      <c r="OEC3324" s="70"/>
      <c r="OED3324" s="83"/>
      <c r="OEE3324" s="82"/>
      <c r="OEF3324" s="82"/>
      <c r="OEG3324" s="88"/>
      <c r="OEH3324" s="85"/>
      <c r="OEI3324" s="125"/>
      <c r="OEJ3324" s="149"/>
      <c r="OEK3324" s="70"/>
      <c r="OEL3324" s="83"/>
      <c r="OEM3324" s="82"/>
      <c r="OEN3324" s="82"/>
      <c r="OEO3324" s="88"/>
      <c r="OEP3324" s="85"/>
      <c r="OEQ3324" s="125"/>
      <c r="OER3324" s="149"/>
      <c r="OES3324" s="70"/>
      <c r="OET3324" s="83"/>
      <c r="OEU3324" s="82"/>
      <c r="OEV3324" s="82"/>
      <c r="OEW3324" s="88"/>
      <c r="OEX3324" s="85"/>
      <c r="OEY3324" s="125"/>
      <c r="OEZ3324" s="149"/>
      <c r="OFA3324" s="70"/>
      <c r="OFB3324" s="83"/>
      <c r="OFC3324" s="82"/>
      <c r="OFD3324" s="82"/>
      <c r="OFE3324" s="88"/>
      <c r="OFF3324" s="85"/>
      <c r="OFG3324" s="125"/>
      <c r="OFH3324" s="149"/>
      <c r="OFI3324" s="70"/>
      <c r="OFJ3324" s="83"/>
      <c r="OFK3324" s="82"/>
      <c r="OFL3324" s="82"/>
      <c r="OFM3324" s="88"/>
      <c r="OFN3324" s="85"/>
      <c r="OFO3324" s="125"/>
      <c r="OFP3324" s="149"/>
      <c r="OFQ3324" s="70"/>
      <c r="OFR3324" s="83"/>
      <c r="OFS3324" s="82"/>
      <c r="OFT3324" s="82"/>
      <c r="OFU3324" s="88"/>
      <c r="OFV3324" s="85"/>
      <c r="OFW3324" s="125"/>
      <c r="OFX3324" s="149"/>
      <c r="OFY3324" s="70"/>
      <c r="OFZ3324" s="83"/>
      <c r="OGA3324" s="82"/>
      <c r="OGB3324" s="82"/>
      <c r="OGC3324" s="88"/>
      <c r="OGD3324" s="85"/>
      <c r="OGE3324" s="125"/>
      <c r="OGF3324" s="149"/>
      <c r="OGG3324" s="70"/>
      <c r="OGH3324" s="83"/>
      <c r="OGI3324" s="82"/>
      <c r="OGJ3324" s="82"/>
      <c r="OGK3324" s="88"/>
      <c r="OGL3324" s="85"/>
      <c r="OGM3324" s="125"/>
      <c r="OGN3324" s="149"/>
      <c r="OGO3324" s="70"/>
      <c r="OGP3324" s="83"/>
      <c r="OGQ3324" s="82"/>
      <c r="OGR3324" s="82"/>
      <c r="OGS3324" s="88"/>
      <c r="OGT3324" s="85"/>
      <c r="OGU3324" s="125"/>
      <c r="OGV3324" s="149"/>
      <c r="OGW3324" s="70"/>
      <c r="OGX3324" s="83"/>
      <c r="OGY3324" s="82"/>
      <c r="OGZ3324" s="82"/>
      <c r="OHA3324" s="88"/>
      <c r="OHB3324" s="85"/>
      <c r="OHC3324" s="125"/>
      <c r="OHD3324" s="149"/>
      <c r="OHE3324" s="70"/>
      <c r="OHF3324" s="83"/>
      <c r="OHG3324" s="82"/>
      <c r="OHH3324" s="82"/>
      <c r="OHI3324" s="88"/>
      <c r="OHJ3324" s="85"/>
      <c r="OHK3324" s="125"/>
      <c r="OHL3324" s="149"/>
      <c r="OHM3324" s="70"/>
      <c r="OHN3324" s="83"/>
      <c r="OHO3324" s="82"/>
      <c r="OHP3324" s="82"/>
      <c r="OHQ3324" s="88"/>
      <c r="OHR3324" s="85"/>
      <c r="OHS3324" s="125"/>
      <c r="OHT3324" s="149"/>
      <c r="OHU3324" s="70"/>
      <c r="OHV3324" s="83"/>
      <c r="OHW3324" s="82"/>
      <c r="OHX3324" s="82"/>
      <c r="OHY3324" s="88"/>
      <c r="OHZ3324" s="85"/>
      <c r="OIA3324" s="125"/>
      <c r="OIB3324" s="149"/>
      <c r="OIC3324" s="70"/>
      <c r="OID3324" s="83"/>
      <c r="OIE3324" s="82"/>
      <c r="OIF3324" s="82"/>
      <c r="OIG3324" s="88"/>
      <c r="OIH3324" s="85"/>
      <c r="OII3324" s="125"/>
      <c r="OIJ3324" s="149"/>
      <c r="OIK3324" s="70"/>
      <c r="OIL3324" s="83"/>
      <c r="OIM3324" s="82"/>
      <c r="OIN3324" s="82"/>
      <c r="OIO3324" s="88"/>
      <c r="OIP3324" s="85"/>
      <c r="OIQ3324" s="125"/>
      <c r="OIR3324" s="149"/>
      <c r="OIS3324" s="70"/>
      <c r="OIT3324" s="83"/>
      <c r="OIU3324" s="82"/>
      <c r="OIV3324" s="82"/>
      <c r="OIW3324" s="88"/>
      <c r="OIX3324" s="85"/>
      <c r="OIY3324" s="125"/>
      <c r="OIZ3324" s="149"/>
      <c r="OJA3324" s="70"/>
      <c r="OJB3324" s="83"/>
      <c r="OJC3324" s="82"/>
      <c r="OJD3324" s="82"/>
      <c r="OJE3324" s="88"/>
      <c r="OJF3324" s="85"/>
      <c r="OJG3324" s="125"/>
      <c r="OJH3324" s="149"/>
      <c r="OJI3324" s="70"/>
      <c r="OJJ3324" s="83"/>
      <c r="OJK3324" s="82"/>
      <c r="OJL3324" s="82"/>
      <c r="OJM3324" s="88"/>
      <c r="OJN3324" s="85"/>
      <c r="OJO3324" s="125"/>
      <c r="OJP3324" s="149"/>
      <c r="OJQ3324" s="70"/>
      <c r="OJR3324" s="83"/>
      <c r="OJS3324" s="82"/>
      <c r="OJT3324" s="82"/>
      <c r="OJU3324" s="88"/>
      <c r="OJV3324" s="85"/>
      <c r="OJW3324" s="125"/>
      <c r="OJX3324" s="149"/>
      <c r="OJY3324" s="70"/>
      <c r="OJZ3324" s="83"/>
      <c r="OKA3324" s="82"/>
      <c r="OKB3324" s="82"/>
      <c r="OKC3324" s="88"/>
      <c r="OKD3324" s="85"/>
      <c r="OKE3324" s="125"/>
      <c r="OKF3324" s="149"/>
      <c r="OKG3324" s="70"/>
      <c r="OKH3324" s="83"/>
      <c r="OKI3324" s="82"/>
      <c r="OKJ3324" s="82"/>
      <c r="OKK3324" s="88"/>
      <c r="OKL3324" s="85"/>
      <c r="OKM3324" s="125"/>
      <c r="OKN3324" s="149"/>
      <c r="OKO3324" s="70"/>
      <c r="OKP3324" s="83"/>
      <c r="OKQ3324" s="82"/>
      <c r="OKR3324" s="82"/>
      <c r="OKS3324" s="88"/>
      <c r="OKT3324" s="85"/>
      <c r="OKU3324" s="125"/>
      <c r="OKV3324" s="149"/>
      <c r="OKW3324" s="70"/>
      <c r="OKX3324" s="83"/>
      <c r="OKY3324" s="82"/>
      <c r="OKZ3324" s="82"/>
      <c r="OLA3324" s="88"/>
      <c r="OLB3324" s="85"/>
      <c r="OLC3324" s="125"/>
      <c r="OLD3324" s="149"/>
      <c r="OLE3324" s="70"/>
      <c r="OLF3324" s="83"/>
      <c r="OLG3324" s="82"/>
      <c r="OLH3324" s="82"/>
      <c r="OLI3324" s="88"/>
      <c r="OLJ3324" s="85"/>
      <c r="OLK3324" s="125"/>
      <c r="OLL3324" s="149"/>
      <c r="OLM3324" s="70"/>
      <c r="OLN3324" s="83"/>
      <c r="OLO3324" s="82"/>
      <c r="OLP3324" s="82"/>
      <c r="OLQ3324" s="88"/>
      <c r="OLR3324" s="85"/>
      <c r="OLS3324" s="125"/>
      <c r="OLT3324" s="149"/>
      <c r="OLU3324" s="70"/>
      <c r="OLV3324" s="83"/>
      <c r="OLW3324" s="82"/>
      <c r="OLX3324" s="82"/>
      <c r="OLY3324" s="88"/>
      <c r="OLZ3324" s="85"/>
      <c r="OMA3324" s="125"/>
      <c r="OMB3324" s="149"/>
      <c r="OMC3324" s="70"/>
      <c r="OMD3324" s="83"/>
      <c r="OME3324" s="82"/>
      <c r="OMF3324" s="82"/>
      <c r="OMG3324" s="88"/>
      <c r="OMH3324" s="85"/>
      <c r="OMI3324" s="125"/>
      <c r="OMJ3324" s="149"/>
      <c r="OMK3324" s="70"/>
      <c r="OML3324" s="83"/>
      <c r="OMM3324" s="82"/>
      <c r="OMN3324" s="82"/>
      <c r="OMO3324" s="88"/>
      <c r="OMP3324" s="85"/>
      <c r="OMQ3324" s="125"/>
      <c r="OMR3324" s="149"/>
      <c r="OMS3324" s="70"/>
      <c r="OMT3324" s="83"/>
      <c r="OMU3324" s="82"/>
      <c r="OMV3324" s="82"/>
      <c r="OMW3324" s="88"/>
      <c r="OMX3324" s="85"/>
      <c r="OMY3324" s="125"/>
      <c r="OMZ3324" s="149"/>
      <c r="ONA3324" s="70"/>
      <c r="ONB3324" s="83"/>
      <c r="ONC3324" s="82"/>
      <c r="OND3324" s="82"/>
      <c r="ONE3324" s="88"/>
      <c r="ONF3324" s="85"/>
      <c r="ONG3324" s="125"/>
      <c r="ONH3324" s="149"/>
      <c r="ONI3324" s="70"/>
      <c r="ONJ3324" s="83"/>
      <c r="ONK3324" s="82"/>
      <c r="ONL3324" s="82"/>
      <c r="ONM3324" s="88"/>
      <c r="ONN3324" s="85"/>
      <c r="ONO3324" s="125"/>
      <c r="ONP3324" s="149"/>
      <c r="ONQ3324" s="70"/>
      <c r="ONR3324" s="83"/>
      <c r="ONS3324" s="82"/>
      <c r="ONT3324" s="82"/>
      <c r="ONU3324" s="88"/>
      <c r="ONV3324" s="85"/>
      <c r="ONW3324" s="125"/>
      <c r="ONX3324" s="149"/>
      <c r="ONY3324" s="70"/>
      <c r="ONZ3324" s="83"/>
      <c r="OOA3324" s="82"/>
      <c r="OOB3324" s="82"/>
      <c r="OOC3324" s="88"/>
      <c r="OOD3324" s="85"/>
      <c r="OOE3324" s="125"/>
      <c r="OOF3324" s="149"/>
      <c r="OOG3324" s="70"/>
      <c r="OOH3324" s="83"/>
      <c r="OOI3324" s="82"/>
      <c r="OOJ3324" s="82"/>
      <c r="OOK3324" s="88"/>
      <c r="OOL3324" s="85"/>
      <c r="OOM3324" s="125"/>
      <c r="OON3324" s="149"/>
      <c r="OOO3324" s="70"/>
      <c r="OOP3324" s="83"/>
      <c r="OOQ3324" s="82"/>
      <c r="OOR3324" s="82"/>
      <c r="OOS3324" s="88"/>
      <c r="OOT3324" s="85"/>
      <c r="OOU3324" s="125"/>
      <c r="OOV3324" s="149"/>
      <c r="OOW3324" s="70"/>
      <c r="OOX3324" s="83"/>
      <c r="OOY3324" s="82"/>
      <c r="OOZ3324" s="82"/>
      <c r="OPA3324" s="88"/>
      <c r="OPB3324" s="85"/>
      <c r="OPC3324" s="125"/>
      <c r="OPD3324" s="149"/>
      <c r="OPE3324" s="70"/>
      <c r="OPF3324" s="83"/>
      <c r="OPG3324" s="82"/>
      <c r="OPH3324" s="82"/>
      <c r="OPI3324" s="88"/>
      <c r="OPJ3324" s="85"/>
      <c r="OPK3324" s="125"/>
      <c r="OPL3324" s="149"/>
      <c r="OPM3324" s="70"/>
      <c r="OPN3324" s="83"/>
      <c r="OPO3324" s="82"/>
      <c r="OPP3324" s="82"/>
      <c r="OPQ3324" s="88"/>
      <c r="OPR3324" s="85"/>
      <c r="OPS3324" s="125"/>
      <c r="OPT3324" s="149"/>
      <c r="OPU3324" s="70"/>
      <c r="OPV3324" s="83"/>
      <c r="OPW3324" s="82"/>
      <c r="OPX3324" s="82"/>
      <c r="OPY3324" s="88"/>
      <c r="OPZ3324" s="85"/>
      <c r="OQA3324" s="125"/>
      <c r="OQB3324" s="149"/>
      <c r="OQC3324" s="70"/>
      <c r="OQD3324" s="83"/>
      <c r="OQE3324" s="82"/>
      <c r="OQF3324" s="82"/>
      <c r="OQG3324" s="88"/>
      <c r="OQH3324" s="85"/>
      <c r="OQI3324" s="125"/>
      <c r="OQJ3324" s="149"/>
      <c r="OQK3324" s="70"/>
      <c r="OQL3324" s="83"/>
      <c r="OQM3324" s="82"/>
      <c r="OQN3324" s="82"/>
      <c r="OQO3324" s="88"/>
      <c r="OQP3324" s="85"/>
      <c r="OQQ3324" s="125"/>
      <c r="OQR3324" s="149"/>
      <c r="OQS3324" s="70"/>
      <c r="OQT3324" s="83"/>
      <c r="OQU3324" s="82"/>
      <c r="OQV3324" s="82"/>
      <c r="OQW3324" s="88"/>
      <c r="OQX3324" s="85"/>
      <c r="OQY3324" s="125"/>
      <c r="OQZ3324" s="149"/>
      <c r="ORA3324" s="70"/>
      <c r="ORB3324" s="83"/>
      <c r="ORC3324" s="82"/>
      <c r="ORD3324" s="82"/>
      <c r="ORE3324" s="88"/>
      <c r="ORF3324" s="85"/>
      <c r="ORG3324" s="125"/>
      <c r="ORH3324" s="149"/>
      <c r="ORI3324" s="70"/>
      <c r="ORJ3324" s="83"/>
      <c r="ORK3324" s="82"/>
      <c r="ORL3324" s="82"/>
      <c r="ORM3324" s="88"/>
      <c r="ORN3324" s="85"/>
      <c r="ORO3324" s="125"/>
      <c r="ORP3324" s="149"/>
      <c r="ORQ3324" s="70"/>
      <c r="ORR3324" s="83"/>
      <c r="ORS3324" s="82"/>
      <c r="ORT3324" s="82"/>
      <c r="ORU3324" s="88"/>
      <c r="ORV3324" s="85"/>
      <c r="ORW3324" s="125"/>
      <c r="ORX3324" s="149"/>
      <c r="ORY3324" s="70"/>
      <c r="ORZ3324" s="83"/>
      <c r="OSA3324" s="82"/>
      <c r="OSB3324" s="82"/>
      <c r="OSC3324" s="88"/>
      <c r="OSD3324" s="85"/>
      <c r="OSE3324" s="125"/>
      <c r="OSF3324" s="149"/>
      <c r="OSG3324" s="70"/>
      <c r="OSH3324" s="83"/>
      <c r="OSI3324" s="82"/>
      <c r="OSJ3324" s="82"/>
      <c r="OSK3324" s="88"/>
      <c r="OSL3324" s="85"/>
      <c r="OSM3324" s="125"/>
      <c r="OSN3324" s="149"/>
      <c r="OSO3324" s="70"/>
      <c r="OSP3324" s="83"/>
      <c r="OSQ3324" s="82"/>
      <c r="OSR3324" s="82"/>
      <c r="OSS3324" s="88"/>
      <c r="OST3324" s="85"/>
      <c r="OSU3324" s="125"/>
      <c r="OSV3324" s="149"/>
      <c r="OSW3324" s="70"/>
      <c r="OSX3324" s="83"/>
      <c r="OSY3324" s="82"/>
      <c r="OSZ3324" s="82"/>
      <c r="OTA3324" s="88"/>
      <c r="OTB3324" s="85"/>
      <c r="OTC3324" s="125"/>
      <c r="OTD3324" s="149"/>
      <c r="OTE3324" s="70"/>
      <c r="OTF3324" s="83"/>
      <c r="OTG3324" s="82"/>
      <c r="OTH3324" s="82"/>
      <c r="OTI3324" s="88"/>
      <c r="OTJ3324" s="85"/>
      <c r="OTK3324" s="125"/>
      <c r="OTL3324" s="149"/>
      <c r="OTM3324" s="70"/>
      <c r="OTN3324" s="83"/>
      <c r="OTO3324" s="82"/>
      <c r="OTP3324" s="82"/>
      <c r="OTQ3324" s="88"/>
      <c r="OTR3324" s="85"/>
      <c r="OTS3324" s="125"/>
      <c r="OTT3324" s="149"/>
      <c r="OTU3324" s="70"/>
      <c r="OTV3324" s="83"/>
      <c r="OTW3324" s="82"/>
      <c r="OTX3324" s="82"/>
      <c r="OTY3324" s="88"/>
      <c r="OTZ3324" s="85"/>
      <c r="OUA3324" s="125"/>
      <c r="OUB3324" s="149"/>
      <c r="OUC3324" s="70"/>
      <c r="OUD3324" s="83"/>
      <c r="OUE3324" s="82"/>
      <c r="OUF3324" s="82"/>
      <c r="OUG3324" s="88"/>
      <c r="OUH3324" s="85"/>
      <c r="OUI3324" s="125"/>
      <c r="OUJ3324" s="149"/>
      <c r="OUK3324" s="70"/>
      <c r="OUL3324" s="83"/>
      <c r="OUM3324" s="82"/>
      <c r="OUN3324" s="82"/>
      <c r="OUO3324" s="88"/>
      <c r="OUP3324" s="85"/>
      <c r="OUQ3324" s="125"/>
      <c r="OUR3324" s="149"/>
      <c r="OUS3324" s="70"/>
      <c r="OUT3324" s="83"/>
      <c r="OUU3324" s="82"/>
      <c r="OUV3324" s="82"/>
      <c r="OUW3324" s="88"/>
      <c r="OUX3324" s="85"/>
      <c r="OUY3324" s="125"/>
      <c r="OUZ3324" s="149"/>
      <c r="OVA3324" s="70"/>
      <c r="OVB3324" s="83"/>
      <c r="OVC3324" s="82"/>
      <c r="OVD3324" s="82"/>
      <c r="OVE3324" s="88"/>
      <c r="OVF3324" s="85"/>
      <c r="OVG3324" s="125"/>
      <c r="OVH3324" s="149"/>
      <c r="OVI3324" s="70"/>
      <c r="OVJ3324" s="83"/>
      <c r="OVK3324" s="82"/>
      <c r="OVL3324" s="82"/>
      <c r="OVM3324" s="88"/>
      <c r="OVN3324" s="85"/>
      <c r="OVO3324" s="125"/>
      <c r="OVP3324" s="149"/>
      <c r="OVQ3324" s="70"/>
      <c r="OVR3324" s="83"/>
      <c r="OVS3324" s="82"/>
      <c r="OVT3324" s="82"/>
      <c r="OVU3324" s="88"/>
      <c r="OVV3324" s="85"/>
      <c r="OVW3324" s="125"/>
      <c r="OVX3324" s="149"/>
      <c r="OVY3324" s="70"/>
      <c r="OVZ3324" s="83"/>
      <c r="OWA3324" s="82"/>
      <c r="OWB3324" s="82"/>
      <c r="OWC3324" s="88"/>
      <c r="OWD3324" s="85"/>
      <c r="OWE3324" s="125"/>
      <c r="OWF3324" s="149"/>
      <c r="OWG3324" s="70"/>
      <c r="OWH3324" s="83"/>
      <c r="OWI3324" s="82"/>
      <c r="OWJ3324" s="82"/>
      <c r="OWK3324" s="88"/>
      <c r="OWL3324" s="85"/>
      <c r="OWM3324" s="125"/>
      <c r="OWN3324" s="149"/>
      <c r="OWO3324" s="70"/>
      <c r="OWP3324" s="83"/>
      <c r="OWQ3324" s="82"/>
      <c r="OWR3324" s="82"/>
      <c r="OWS3324" s="88"/>
      <c r="OWT3324" s="85"/>
      <c r="OWU3324" s="125"/>
      <c r="OWV3324" s="149"/>
      <c r="OWW3324" s="70"/>
      <c r="OWX3324" s="83"/>
      <c r="OWY3324" s="82"/>
      <c r="OWZ3324" s="82"/>
      <c r="OXA3324" s="88"/>
      <c r="OXB3324" s="85"/>
      <c r="OXC3324" s="125"/>
      <c r="OXD3324" s="149"/>
      <c r="OXE3324" s="70"/>
      <c r="OXF3324" s="83"/>
      <c r="OXG3324" s="82"/>
      <c r="OXH3324" s="82"/>
      <c r="OXI3324" s="88"/>
      <c r="OXJ3324" s="85"/>
      <c r="OXK3324" s="125"/>
      <c r="OXL3324" s="149"/>
      <c r="OXM3324" s="70"/>
      <c r="OXN3324" s="83"/>
      <c r="OXO3324" s="82"/>
      <c r="OXP3324" s="82"/>
      <c r="OXQ3324" s="88"/>
      <c r="OXR3324" s="85"/>
      <c r="OXS3324" s="125"/>
      <c r="OXT3324" s="149"/>
      <c r="OXU3324" s="70"/>
      <c r="OXV3324" s="83"/>
      <c r="OXW3324" s="82"/>
      <c r="OXX3324" s="82"/>
      <c r="OXY3324" s="88"/>
      <c r="OXZ3324" s="85"/>
      <c r="OYA3324" s="125"/>
      <c r="OYB3324" s="149"/>
      <c r="OYC3324" s="70"/>
      <c r="OYD3324" s="83"/>
      <c r="OYE3324" s="82"/>
      <c r="OYF3324" s="82"/>
      <c r="OYG3324" s="88"/>
      <c r="OYH3324" s="85"/>
      <c r="OYI3324" s="125"/>
      <c r="OYJ3324" s="149"/>
      <c r="OYK3324" s="70"/>
      <c r="OYL3324" s="83"/>
      <c r="OYM3324" s="82"/>
      <c r="OYN3324" s="82"/>
      <c r="OYO3324" s="88"/>
      <c r="OYP3324" s="85"/>
      <c r="OYQ3324" s="125"/>
      <c r="OYR3324" s="149"/>
      <c r="OYS3324" s="70"/>
      <c r="OYT3324" s="83"/>
      <c r="OYU3324" s="82"/>
      <c r="OYV3324" s="82"/>
      <c r="OYW3324" s="88"/>
      <c r="OYX3324" s="85"/>
      <c r="OYY3324" s="125"/>
      <c r="OYZ3324" s="149"/>
      <c r="OZA3324" s="70"/>
      <c r="OZB3324" s="83"/>
      <c r="OZC3324" s="82"/>
      <c r="OZD3324" s="82"/>
      <c r="OZE3324" s="88"/>
      <c r="OZF3324" s="85"/>
      <c r="OZG3324" s="125"/>
      <c r="OZH3324" s="149"/>
      <c r="OZI3324" s="70"/>
      <c r="OZJ3324" s="83"/>
      <c r="OZK3324" s="82"/>
      <c r="OZL3324" s="82"/>
      <c r="OZM3324" s="88"/>
      <c r="OZN3324" s="85"/>
      <c r="OZO3324" s="125"/>
      <c r="OZP3324" s="149"/>
      <c r="OZQ3324" s="70"/>
      <c r="OZR3324" s="83"/>
      <c r="OZS3324" s="82"/>
      <c r="OZT3324" s="82"/>
      <c r="OZU3324" s="88"/>
      <c r="OZV3324" s="85"/>
      <c r="OZW3324" s="125"/>
      <c r="OZX3324" s="149"/>
      <c r="OZY3324" s="70"/>
      <c r="OZZ3324" s="83"/>
      <c r="PAA3324" s="82"/>
      <c r="PAB3324" s="82"/>
      <c r="PAC3324" s="88"/>
      <c r="PAD3324" s="85"/>
      <c r="PAE3324" s="125"/>
      <c r="PAF3324" s="149"/>
      <c r="PAG3324" s="70"/>
      <c r="PAH3324" s="83"/>
      <c r="PAI3324" s="82"/>
      <c r="PAJ3324" s="82"/>
      <c r="PAK3324" s="88"/>
      <c r="PAL3324" s="85"/>
      <c r="PAM3324" s="125"/>
      <c r="PAN3324" s="149"/>
      <c r="PAO3324" s="70"/>
      <c r="PAP3324" s="83"/>
      <c r="PAQ3324" s="82"/>
      <c r="PAR3324" s="82"/>
      <c r="PAS3324" s="88"/>
      <c r="PAT3324" s="85"/>
      <c r="PAU3324" s="125"/>
      <c r="PAV3324" s="149"/>
      <c r="PAW3324" s="70"/>
      <c r="PAX3324" s="83"/>
      <c r="PAY3324" s="82"/>
      <c r="PAZ3324" s="82"/>
      <c r="PBA3324" s="88"/>
      <c r="PBB3324" s="85"/>
      <c r="PBC3324" s="125"/>
      <c r="PBD3324" s="149"/>
      <c r="PBE3324" s="70"/>
      <c r="PBF3324" s="83"/>
      <c r="PBG3324" s="82"/>
      <c r="PBH3324" s="82"/>
      <c r="PBI3324" s="88"/>
      <c r="PBJ3324" s="85"/>
      <c r="PBK3324" s="125"/>
      <c r="PBL3324" s="149"/>
      <c r="PBM3324" s="70"/>
      <c r="PBN3324" s="83"/>
      <c r="PBO3324" s="82"/>
      <c r="PBP3324" s="82"/>
      <c r="PBQ3324" s="88"/>
      <c r="PBR3324" s="85"/>
      <c r="PBS3324" s="125"/>
      <c r="PBT3324" s="149"/>
      <c r="PBU3324" s="70"/>
      <c r="PBV3324" s="83"/>
      <c r="PBW3324" s="82"/>
      <c r="PBX3324" s="82"/>
      <c r="PBY3324" s="88"/>
      <c r="PBZ3324" s="85"/>
      <c r="PCA3324" s="125"/>
      <c r="PCB3324" s="149"/>
      <c r="PCC3324" s="70"/>
      <c r="PCD3324" s="83"/>
      <c r="PCE3324" s="82"/>
      <c r="PCF3324" s="82"/>
      <c r="PCG3324" s="88"/>
      <c r="PCH3324" s="85"/>
      <c r="PCI3324" s="125"/>
      <c r="PCJ3324" s="149"/>
      <c r="PCK3324" s="70"/>
      <c r="PCL3324" s="83"/>
      <c r="PCM3324" s="82"/>
      <c r="PCN3324" s="82"/>
      <c r="PCO3324" s="88"/>
      <c r="PCP3324" s="85"/>
      <c r="PCQ3324" s="125"/>
      <c r="PCR3324" s="149"/>
      <c r="PCS3324" s="70"/>
      <c r="PCT3324" s="83"/>
      <c r="PCU3324" s="82"/>
      <c r="PCV3324" s="82"/>
      <c r="PCW3324" s="88"/>
      <c r="PCX3324" s="85"/>
      <c r="PCY3324" s="125"/>
      <c r="PCZ3324" s="149"/>
      <c r="PDA3324" s="70"/>
      <c r="PDB3324" s="83"/>
      <c r="PDC3324" s="82"/>
      <c r="PDD3324" s="82"/>
      <c r="PDE3324" s="88"/>
      <c r="PDF3324" s="85"/>
      <c r="PDG3324" s="125"/>
      <c r="PDH3324" s="149"/>
      <c r="PDI3324" s="70"/>
      <c r="PDJ3324" s="83"/>
      <c r="PDK3324" s="82"/>
      <c r="PDL3324" s="82"/>
      <c r="PDM3324" s="88"/>
      <c r="PDN3324" s="85"/>
      <c r="PDO3324" s="125"/>
      <c r="PDP3324" s="149"/>
      <c r="PDQ3324" s="70"/>
      <c r="PDR3324" s="83"/>
      <c r="PDS3324" s="82"/>
      <c r="PDT3324" s="82"/>
      <c r="PDU3324" s="88"/>
      <c r="PDV3324" s="85"/>
      <c r="PDW3324" s="125"/>
      <c r="PDX3324" s="149"/>
      <c r="PDY3324" s="70"/>
      <c r="PDZ3324" s="83"/>
      <c r="PEA3324" s="82"/>
      <c r="PEB3324" s="82"/>
      <c r="PEC3324" s="88"/>
      <c r="PED3324" s="85"/>
      <c r="PEE3324" s="125"/>
      <c r="PEF3324" s="149"/>
      <c r="PEG3324" s="70"/>
      <c r="PEH3324" s="83"/>
      <c r="PEI3324" s="82"/>
      <c r="PEJ3324" s="82"/>
      <c r="PEK3324" s="88"/>
      <c r="PEL3324" s="85"/>
      <c r="PEM3324" s="125"/>
      <c r="PEN3324" s="149"/>
      <c r="PEO3324" s="70"/>
      <c r="PEP3324" s="83"/>
      <c r="PEQ3324" s="82"/>
      <c r="PER3324" s="82"/>
      <c r="PES3324" s="88"/>
      <c r="PET3324" s="85"/>
      <c r="PEU3324" s="125"/>
      <c r="PEV3324" s="149"/>
      <c r="PEW3324" s="70"/>
      <c r="PEX3324" s="83"/>
      <c r="PEY3324" s="82"/>
      <c r="PEZ3324" s="82"/>
      <c r="PFA3324" s="88"/>
      <c r="PFB3324" s="85"/>
      <c r="PFC3324" s="125"/>
      <c r="PFD3324" s="149"/>
      <c r="PFE3324" s="70"/>
      <c r="PFF3324" s="83"/>
      <c r="PFG3324" s="82"/>
      <c r="PFH3324" s="82"/>
      <c r="PFI3324" s="88"/>
      <c r="PFJ3324" s="85"/>
      <c r="PFK3324" s="125"/>
      <c r="PFL3324" s="149"/>
      <c r="PFM3324" s="70"/>
      <c r="PFN3324" s="83"/>
      <c r="PFO3324" s="82"/>
      <c r="PFP3324" s="82"/>
      <c r="PFQ3324" s="88"/>
      <c r="PFR3324" s="85"/>
      <c r="PFS3324" s="125"/>
      <c r="PFT3324" s="149"/>
      <c r="PFU3324" s="70"/>
      <c r="PFV3324" s="83"/>
      <c r="PFW3324" s="82"/>
      <c r="PFX3324" s="82"/>
      <c r="PFY3324" s="88"/>
      <c r="PFZ3324" s="85"/>
      <c r="PGA3324" s="125"/>
      <c r="PGB3324" s="149"/>
      <c r="PGC3324" s="70"/>
      <c r="PGD3324" s="83"/>
      <c r="PGE3324" s="82"/>
      <c r="PGF3324" s="82"/>
      <c r="PGG3324" s="88"/>
      <c r="PGH3324" s="85"/>
      <c r="PGI3324" s="125"/>
      <c r="PGJ3324" s="149"/>
      <c r="PGK3324" s="70"/>
      <c r="PGL3324" s="83"/>
      <c r="PGM3324" s="82"/>
      <c r="PGN3324" s="82"/>
      <c r="PGO3324" s="88"/>
      <c r="PGP3324" s="85"/>
      <c r="PGQ3324" s="125"/>
      <c r="PGR3324" s="149"/>
      <c r="PGS3324" s="70"/>
      <c r="PGT3324" s="83"/>
      <c r="PGU3324" s="82"/>
      <c r="PGV3324" s="82"/>
      <c r="PGW3324" s="88"/>
      <c r="PGX3324" s="85"/>
      <c r="PGY3324" s="125"/>
      <c r="PGZ3324" s="149"/>
      <c r="PHA3324" s="70"/>
      <c r="PHB3324" s="83"/>
      <c r="PHC3324" s="82"/>
      <c r="PHD3324" s="82"/>
      <c r="PHE3324" s="88"/>
      <c r="PHF3324" s="85"/>
      <c r="PHG3324" s="125"/>
      <c r="PHH3324" s="149"/>
      <c r="PHI3324" s="70"/>
      <c r="PHJ3324" s="83"/>
      <c r="PHK3324" s="82"/>
      <c r="PHL3324" s="82"/>
      <c r="PHM3324" s="88"/>
      <c r="PHN3324" s="85"/>
      <c r="PHO3324" s="125"/>
      <c r="PHP3324" s="149"/>
      <c r="PHQ3324" s="70"/>
      <c r="PHR3324" s="83"/>
      <c r="PHS3324" s="82"/>
      <c r="PHT3324" s="82"/>
      <c r="PHU3324" s="88"/>
      <c r="PHV3324" s="85"/>
      <c r="PHW3324" s="125"/>
      <c r="PHX3324" s="149"/>
      <c r="PHY3324" s="70"/>
      <c r="PHZ3324" s="83"/>
      <c r="PIA3324" s="82"/>
      <c r="PIB3324" s="82"/>
      <c r="PIC3324" s="88"/>
      <c r="PID3324" s="85"/>
      <c r="PIE3324" s="125"/>
      <c r="PIF3324" s="149"/>
      <c r="PIG3324" s="70"/>
      <c r="PIH3324" s="83"/>
      <c r="PII3324" s="82"/>
      <c r="PIJ3324" s="82"/>
      <c r="PIK3324" s="88"/>
      <c r="PIL3324" s="85"/>
      <c r="PIM3324" s="125"/>
      <c r="PIN3324" s="149"/>
      <c r="PIO3324" s="70"/>
      <c r="PIP3324" s="83"/>
      <c r="PIQ3324" s="82"/>
      <c r="PIR3324" s="82"/>
      <c r="PIS3324" s="88"/>
      <c r="PIT3324" s="85"/>
      <c r="PIU3324" s="125"/>
      <c r="PIV3324" s="149"/>
      <c r="PIW3324" s="70"/>
      <c r="PIX3324" s="83"/>
      <c r="PIY3324" s="82"/>
      <c r="PIZ3324" s="82"/>
      <c r="PJA3324" s="88"/>
      <c r="PJB3324" s="85"/>
      <c r="PJC3324" s="125"/>
      <c r="PJD3324" s="149"/>
      <c r="PJE3324" s="70"/>
      <c r="PJF3324" s="83"/>
      <c r="PJG3324" s="82"/>
      <c r="PJH3324" s="82"/>
      <c r="PJI3324" s="88"/>
      <c r="PJJ3324" s="85"/>
      <c r="PJK3324" s="125"/>
      <c r="PJL3324" s="149"/>
      <c r="PJM3324" s="70"/>
      <c r="PJN3324" s="83"/>
      <c r="PJO3324" s="82"/>
      <c r="PJP3324" s="82"/>
      <c r="PJQ3324" s="88"/>
      <c r="PJR3324" s="85"/>
      <c r="PJS3324" s="125"/>
      <c r="PJT3324" s="149"/>
      <c r="PJU3324" s="70"/>
      <c r="PJV3324" s="83"/>
      <c r="PJW3324" s="82"/>
      <c r="PJX3324" s="82"/>
      <c r="PJY3324" s="88"/>
      <c r="PJZ3324" s="85"/>
      <c r="PKA3324" s="125"/>
      <c r="PKB3324" s="149"/>
      <c r="PKC3324" s="70"/>
      <c r="PKD3324" s="83"/>
      <c r="PKE3324" s="82"/>
      <c r="PKF3324" s="82"/>
      <c r="PKG3324" s="88"/>
      <c r="PKH3324" s="85"/>
      <c r="PKI3324" s="125"/>
      <c r="PKJ3324" s="149"/>
      <c r="PKK3324" s="70"/>
      <c r="PKL3324" s="83"/>
      <c r="PKM3324" s="82"/>
      <c r="PKN3324" s="82"/>
      <c r="PKO3324" s="88"/>
      <c r="PKP3324" s="85"/>
      <c r="PKQ3324" s="125"/>
      <c r="PKR3324" s="149"/>
      <c r="PKS3324" s="70"/>
      <c r="PKT3324" s="83"/>
      <c r="PKU3324" s="82"/>
      <c r="PKV3324" s="82"/>
      <c r="PKW3324" s="88"/>
      <c r="PKX3324" s="85"/>
      <c r="PKY3324" s="125"/>
      <c r="PKZ3324" s="149"/>
      <c r="PLA3324" s="70"/>
      <c r="PLB3324" s="83"/>
      <c r="PLC3324" s="82"/>
      <c r="PLD3324" s="82"/>
      <c r="PLE3324" s="88"/>
      <c r="PLF3324" s="85"/>
      <c r="PLG3324" s="125"/>
      <c r="PLH3324" s="149"/>
      <c r="PLI3324" s="70"/>
      <c r="PLJ3324" s="83"/>
      <c r="PLK3324" s="82"/>
      <c r="PLL3324" s="82"/>
      <c r="PLM3324" s="88"/>
      <c r="PLN3324" s="85"/>
      <c r="PLO3324" s="125"/>
      <c r="PLP3324" s="149"/>
      <c r="PLQ3324" s="70"/>
      <c r="PLR3324" s="83"/>
      <c r="PLS3324" s="82"/>
      <c r="PLT3324" s="82"/>
      <c r="PLU3324" s="88"/>
      <c r="PLV3324" s="85"/>
      <c r="PLW3324" s="125"/>
      <c r="PLX3324" s="149"/>
      <c r="PLY3324" s="70"/>
      <c r="PLZ3324" s="83"/>
      <c r="PMA3324" s="82"/>
      <c r="PMB3324" s="82"/>
      <c r="PMC3324" s="88"/>
      <c r="PMD3324" s="85"/>
      <c r="PME3324" s="125"/>
      <c r="PMF3324" s="149"/>
      <c r="PMG3324" s="70"/>
      <c r="PMH3324" s="83"/>
      <c r="PMI3324" s="82"/>
      <c r="PMJ3324" s="82"/>
      <c r="PMK3324" s="88"/>
      <c r="PML3324" s="85"/>
      <c r="PMM3324" s="125"/>
      <c r="PMN3324" s="149"/>
      <c r="PMO3324" s="70"/>
      <c r="PMP3324" s="83"/>
      <c r="PMQ3324" s="82"/>
      <c r="PMR3324" s="82"/>
      <c r="PMS3324" s="88"/>
      <c r="PMT3324" s="85"/>
      <c r="PMU3324" s="125"/>
      <c r="PMV3324" s="149"/>
      <c r="PMW3324" s="70"/>
      <c r="PMX3324" s="83"/>
      <c r="PMY3324" s="82"/>
      <c r="PMZ3324" s="82"/>
      <c r="PNA3324" s="88"/>
      <c r="PNB3324" s="85"/>
      <c r="PNC3324" s="125"/>
      <c r="PND3324" s="149"/>
      <c r="PNE3324" s="70"/>
      <c r="PNF3324" s="83"/>
      <c r="PNG3324" s="82"/>
      <c r="PNH3324" s="82"/>
      <c r="PNI3324" s="88"/>
      <c r="PNJ3324" s="85"/>
      <c r="PNK3324" s="125"/>
      <c r="PNL3324" s="149"/>
      <c r="PNM3324" s="70"/>
      <c r="PNN3324" s="83"/>
      <c r="PNO3324" s="82"/>
      <c r="PNP3324" s="82"/>
      <c r="PNQ3324" s="88"/>
      <c r="PNR3324" s="85"/>
      <c r="PNS3324" s="125"/>
      <c r="PNT3324" s="149"/>
      <c r="PNU3324" s="70"/>
      <c r="PNV3324" s="83"/>
      <c r="PNW3324" s="82"/>
      <c r="PNX3324" s="82"/>
      <c r="PNY3324" s="88"/>
      <c r="PNZ3324" s="85"/>
      <c r="POA3324" s="125"/>
      <c r="POB3324" s="149"/>
      <c r="POC3324" s="70"/>
      <c r="POD3324" s="83"/>
      <c r="POE3324" s="82"/>
      <c r="POF3324" s="82"/>
      <c r="POG3324" s="88"/>
      <c r="POH3324" s="85"/>
      <c r="POI3324" s="125"/>
      <c r="POJ3324" s="149"/>
      <c r="POK3324" s="70"/>
      <c r="POL3324" s="83"/>
      <c r="POM3324" s="82"/>
      <c r="PON3324" s="82"/>
      <c r="POO3324" s="88"/>
      <c r="POP3324" s="85"/>
      <c r="POQ3324" s="125"/>
      <c r="POR3324" s="149"/>
      <c r="POS3324" s="70"/>
      <c r="POT3324" s="83"/>
      <c r="POU3324" s="82"/>
      <c r="POV3324" s="82"/>
      <c r="POW3324" s="88"/>
      <c r="POX3324" s="85"/>
      <c r="POY3324" s="125"/>
      <c r="POZ3324" s="149"/>
      <c r="PPA3324" s="70"/>
      <c r="PPB3324" s="83"/>
      <c r="PPC3324" s="82"/>
      <c r="PPD3324" s="82"/>
      <c r="PPE3324" s="88"/>
      <c r="PPF3324" s="85"/>
      <c r="PPG3324" s="125"/>
      <c r="PPH3324" s="149"/>
      <c r="PPI3324" s="70"/>
      <c r="PPJ3324" s="83"/>
      <c r="PPK3324" s="82"/>
      <c r="PPL3324" s="82"/>
      <c r="PPM3324" s="88"/>
      <c r="PPN3324" s="85"/>
      <c r="PPO3324" s="125"/>
      <c r="PPP3324" s="149"/>
      <c r="PPQ3324" s="70"/>
      <c r="PPR3324" s="83"/>
      <c r="PPS3324" s="82"/>
      <c r="PPT3324" s="82"/>
      <c r="PPU3324" s="88"/>
      <c r="PPV3324" s="85"/>
      <c r="PPW3324" s="125"/>
      <c r="PPX3324" s="149"/>
      <c r="PPY3324" s="70"/>
      <c r="PPZ3324" s="83"/>
      <c r="PQA3324" s="82"/>
      <c r="PQB3324" s="82"/>
      <c r="PQC3324" s="88"/>
      <c r="PQD3324" s="85"/>
      <c r="PQE3324" s="125"/>
      <c r="PQF3324" s="149"/>
      <c r="PQG3324" s="70"/>
      <c r="PQH3324" s="83"/>
      <c r="PQI3324" s="82"/>
      <c r="PQJ3324" s="82"/>
      <c r="PQK3324" s="88"/>
      <c r="PQL3324" s="85"/>
      <c r="PQM3324" s="125"/>
      <c r="PQN3324" s="149"/>
      <c r="PQO3324" s="70"/>
      <c r="PQP3324" s="83"/>
      <c r="PQQ3324" s="82"/>
      <c r="PQR3324" s="82"/>
      <c r="PQS3324" s="88"/>
      <c r="PQT3324" s="85"/>
      <c r="PQU3324" s="125"/>
      <c r="PQV3324" s="149"/>
      <c r="PQW3324" s="70"/>
      <c r="PQX3324" s="83"/>
      <c r="PQY3324" s="82"/>
      <c r="PQZ3324" s="82"/>
      <c r="PRA3324" s="88"/>
      <c r="PRB3324" s="85"/>
      <c r="PRC3324" s="125"/>
      <c r="PRD3324" s="149"/>
      <c r="PRE3324" s="70"/>
      <c r="PRF3324" s="83"/>
      <c r="PRG3324" s="82"/>
      <c r="PRH3324" s="82"/>
      <c r="PRI3324" s="88"/>
      <c r="PRJ3324" s="85"/>
      <c r="PRK3324" s="125"/>
      <c r="PRL3324" s="149"/>
      <c r="PRM3324" s="70"/>
      <c r="PRN3324" s="83"/>
      <c r="PRO3324" s="82"/>
      <c r="PRP3324" s="82"/>
      <c r="PRQ3324" s="88"/>
      <c r="PRR3324" s="85"/>
      <c r="PRS3324" s="125"/>
      <c r="PRT3324" s="149"/>
      <c r="PRU3324" s="70"/>
      <c r="PRV3324" s="83"/>
      <c r="PRW3324" s="82"/>
      <c r="PRX3324" s="82"/>
      <c r="PRY3324" s="88"/>
      <c r="PRZ3324" s="85"/>
      <c r="PSA3324" s="125"/>
      <c r="PSB3324" s="149"/>
      <c r="PSC3324" s="70"/>
      <c r="PSD3324" s="83"/>
      <c r="PSE3324" s="82"/>
      <c r="PSF3324" s="82"/>
      <c r="PSG3324" s="88"/>
      <c r="PSH3324" s="85"/>
      <c r="PSI3324" s="125"/>
      <c r="PSJ3324" s="149"/>
      <c r="PSK3324" s="70"/>
      <c r="PSL3324" s="83"/>
      <c r="PSM3324" s="82"/>
      <c r="PSN3324" s="82"/>
      <c r="PSO3324" s="88"/>
      <c r="PSP3324" s="85"/>
      <c r="PSQ3324" s="125"/>
      <c r="PSR3324" s="149"/>
      <c r="PSS3324" s="70"/>
      <c r="PST3324" s="83"/>
      <c r="PSU3324" s="82"/>
      <c r="PSV3324" s="82"/>
      <c r="PSW3324" s="88"/>
      <c r="PSX3324" s="85"/>
      <c r="PSY3324" s="125"/>
      <c r="PSZ3324" s="149"/>
      <c r="PTA3324" s="70"/>
      <c r="PTB3324" s="83"/>
      <c r="PTC3324" s="82"/>
      <c r="PTD3324" s="82"/>
      <c r="PTE3324" s="88"/>
      <c r="PTF3324" s="85"/>
      <c r="PTG3324" s="125"/>
      <c r="PTH3324" s="149"/>
      <c r="PTI3324" s="70"/>
      <c r="PTJ3324" s="83"/>
      <c r="PTK3324" s="82"/>
      <c r="PTL3324" s="82"/>
      <c r="PTM3324" s="88"/>
      <c r="PTN3324" s="85"/>
      <c r="PTO3324" s="125"/>
      <c r="PTP3324" s="149"/>
      <c r="PTQ3324" s="70"/>
      <c r="PTR3324" s="83"/>
      <c r="PTS3324" s="82"/>
      <c r="PTT3324" s="82"/>
      <c r="PTU3324" s="88"/>
      <c r="PTV3324" s="85"/>
      <c r="PTW3324" s="125"/>
      <c r="PTX3324" s="149"/>
      <c r="PTY3324" s="70"/>
      <c r="PTZ3324" s="83"/>
      <c r="PUA3324" s="82"/>
      <c r="PUB3324" s="82"/>
      <c r="PUC3324" s="88"/>
      <c r="PUD3324" s="85"/>
      <c r="PUE3324" s="125"/>
      <c r="PUF3324" s="149"/>
      <c r="PUG3324" s="70"/>
      <c r="PUH3324" s="83"/>
      <c r="PUI3324" s="82"/>
      <c r="PUJ3324" s="82"/>
      <c r="PUK3324" s="88"/>
      <c r="PUL3324" s="85"/>
      <c r="PUM3324" s="125"/>
      <c r="PUN3324" s="149"/>
      <c r="PUO3324" s="70"/>
      <c r="PUP3324" s="83"/>
      <c r="PUQ3324" s="82"/>
      <c r="PUR3324" s="82"/>
      <c r="PUS3324" s="88"/>
      <c r="PUT3324" s="85"/>
      <c r="PUU3324" s="125"/>
      <c r="PUV3324" s="149"/>
      <c r="PUW3324" s="70"/>
      <c r="PUX3324" s="83"/>
      <c r="PUY3324" s="82"/>
      <c r="PUZ3324" s="82"/>
      <c r="PVA3324" s="88"/>
      <c r="PVB3324" s="85"/>
      <c r="PVC3324" s="125"/>
      <c r="PVD3324" s="149"/>
      <c r="PVE3324" s="70"/>
      <c r="PVF3324" s="83"/>
      <c r="PVG3324" s="82"/>
      <c r="PVH3324" s="82"/>
      <c r="PVI3324" s="88"/>
      <c r="PVJ3324" s="85"/>
      <c r="PVK3324" s="125"/>
      <c r="PVL3324" s="149"/>
      <c r="PVM3324" s="70"/>
      <c r="PVN3324" s="83"/>
      <c r="PVO3324" s="82"/>
      <c r="PVP3324" s="82"/>
      <c r="PVQ3324" s="88"/>
      <c r="PVR3324" s="85"/>
      <c r="PVS3324" s="125"/>
      <c r="PVT3324" s="149"/>
      <c r="PVU3324" s="70"/>
      <c r="PVV3324" s="83"/>
      <c r="PVW3324" s="82"/>
      <c r="PVX3324" s="82"/>
      <c r="PVY3324" s="88"/>
      <c r="PVZ3324" s="85"/>
      <c r="PWA3324" s="125"/>
      <c r="PWB3324" s="149"/>
      <c r="PWC3324" s="70"/>
      <c r="PWD3324" s="83"/>
      <c r="PWE3324" s="82"/>
      <c r="PWF3324" s="82"/>
      <c r="PWG3324" s="88"/>
      <c r="PWH3324" s="85"/>
      <c r="PWI3324" s="125"/>
      <c r="PWJ3324" s="149"/>
      <c r="PWK3324" s="70"/>
      <c r="PWL3324" s="83"/>
      <c r="PWM3324" s="82"/>
      <c r="PWN3324" s="82"/>
      <c r="PWO3324" s="88"/>
      <c r="PWP3324" s="85"/>
      <c r="PWQ3324" s="125"/>
      <c r="PWR3324" s="149"/>
      <c r="PWS3324" s="70"/>
      <c r="PWT3324" s="83"/>
      <c r="PWU3324" s="82"/>
      <c r="PWV3324" s="82"/>
      <c r="PWW3324" s="88"/>
      <c r="PWX3324" s="85"/>
      <c r="PWY3324" s="125"/>
      <c r="PWZ3324" s="149"/>
      <c r="PXA3324" s="70"/>
      <c r="PXB3324" s="83"/>
      <c r="PXC3324" s="82"/>
      <c r="PXD3324" s="82"/>
      <c r="PXE3324" s="88"/>
      <c r="PXF3324" s="85"/>
      <c r="PXG3324" s="125"/>
      <c r="PXH3324" s="149"/>
      <c r="PXI3324" s="70"/>
      <c r="PXJ3324" s="83"/>
      <c r="PXK3324" s="82"/>
      <c r="PXL3324" s="82"/>
      <c r="PXM3324" s="88"/>
      <c r="PXN3324" s="85"/>
      <c r="PXO3324" s="125"/>
      <c r="PXP3324" s="149"/>
      <c r="PXQ3324" s="70"/>
      <c r="PXR3324" s="83"/>
      <c r="PXS3324" s="82"/>
      <c r="PXT3324" s="82"/>
      <c r="PXU3324" s="88"/>
      <c r="PXV3324" s="85"/>
      <c r="PXW3324" s="125"/>
      <c r="PXX3324" s="149"/>
      <c r="PXY3324" s="70"/>
      <c r="PXZ3324" s="83"/>
      <c r="PYA3324" s="82"/>
      <c r="PYB3324" s="82"/>
      <c r="PYC3324" s="88"/>
      <c r="PYD3324" s="85"/>
      <c r="PYE3324" s="125"/>
      <c r="PYF3324" s="149"/>
      <c r="PYG3324" s="70"/>
      <c r="PYH3324" s="83"/>
      <c r="PYI3324" s="82"/>
      <c r="PYJ3324" s="82"/>
      <c r="PYK3324" s="88"/>
      <c r="PYL3324" s="85"/>
      <c r="PYM3324" s="125"/>
      <c r="PYN3324" s="149"/>
      <c r="PYO3324" s="70"/>
      <c r="PYP3324" s="83"/>
      <c r="PYQ3324" s="82"/>
      <c r="PYR3324" s="82"/>
      <c r="PYS3324" s="88"/>
      <c r="PYT3324" s="85"/>
      <c r="PYU3324" s="125"/>
      <c r="PYV3324" s="149"/>
      <c r="PYW3324" s="70"/>
      <c r="PYX3324" s="83"/>
      <c r="PYY3324" s="82"/>
      <c r="PYZ3324" s="82"/>
      <c r="PZA3324" s="88"/>
      <c r="PZB3324" s="85"/>
      <c r="PZC3324" s="125"/>
      <c r="PZD3324" s="149"/>
      <c r="PZE3324" s="70"/>
      <c r="PZF3324" s="83"/>
      <c r="PZG3324" s="82"/>
      <c r="PZH3324" s="82"/>
      <c r="PZI3324" s="88"/>
      <c r="PZJ3324" s="85"/>
      <c r="PZK3324" s="125"/>
      <c r="PZL3324" s="149"/>
      <c r="PZM3324" s="70"/>
      <c r="PZN3324" s="83"/>
      <c r="PZO3324" s="82"/>
      <c r="PZP3324" s="82"/>
      <c r="PZQ3324" s="88"/>
      <c r="PZR3324" s="85"/>
      <c r="PZS3324" s="125"/>
      <c r="PZT3324" s="149"/>
      <c r="PZU3324" s="70"/>
      <c r="PZV3324" s="83"/>
      <c r="PZW3324" s="82"/>
      <c r="PZX3324" s="82"/>
      <c r="PZY3324" s="88"/>
      <c r="PZZ3324" s="85"/>
      <c r="QAA3324" s="125"/>
      <c r="QAB3324" s="149"/>
      <c r="QAC3324" s="70"/>
      <c r="QAD3324" s="83"/>
      <c r="QAE3324" s="82"/>
      <c r="QAF3324" s="82"/>
      <c r="QAG3324" s="88"/>
      <c r="QAH3324" s="85"/>
      <c r="QAI3324" s="125"/>
      <c r="QAJ3324" s="149"/>
      <c r="QAK3324" s="70"/>
      <c r="QAL3324" s="83"/>
      <c r="QAM3324" s="82"/>
      <c r="QAN3324" s="82"/>
      <c r="QAO3324" s="88"/>
      <c r="QAP3324" s="85"/>
      <c r="QAQ3324" s="125"/>
      <c r="QAR3324" s="149"/>
      <c r="QAS3324" s="70"/>
      <c r="QAT3324" s="83"/>
      <c r="QAU3324" s="82"/>
      <c r="QAV3324" s="82"/>
      <c r="QAW3324" s="88"/>
      <c r="QAX3324" s="85"/>
      <c r="QAY3324" s="125"/>
      <c r="QAZ3324" s="149"/>
      <c r="QBA3324" s="70"/>
      <c r="QBB3324" s="83"/>
      <c r="QBC3324" s="82"/>
      <c r="QBD3324" s="82"/>
      <c r="QBE3324" s="88"/>
      <c r="QBF3324" s="85"/>
      <c r="QBG3324" s="125"/>
      <c r="QBH3324" s="149"/>
      <c r="QBI3324" s="70"/>
      <c r="QBJ3324" s="83"/>
      <c r="QBK3324" s="82"/>
      <c r="QBL3324" s="82"/>
      <c r="QBM3324" s="88"/>
      <c r="QBN3324" s="85"/>
      <c r="QBO3324" s="125"/>
      <c r="QBP3324" s="149"/>
      <c r="QBQ3324" s="70"/>
      <c r="QBR3324" s="83"/>
      <c r="QBS3324" s="82"/>
      <c r="QBT3324" s="82"/>
      <c r="QBU3324" s="88"/>
      <c r="QBV3324" s="85"/>
      <c r="QBW3324" s="125"/>
      <c r="QBX3324" s="149"/>
      <c r="QBY3324" s="70"/>
      <c r="QBZ3324" s="83"/>
      <c r="QCA3324" s="82"/>
      <c r="QCB3324" s="82"/>
      <c r="QCC3324" s="88"/>
      <c r="QCD3324" s="85"/>
      <c r="QCE3324" s="125"/>
      <c r="QCF3324" s="149"/>
      <c r="QCG3324" s="70"/>
      <c r="QCH3324" s="83"/>
      <c r="QCI3324" s="82"/>
      <c r="QCJ3324" s="82"/>
      <c r="QCK3324" s="88"/>
      <c r="QCL3324" s="85"/>
      <c r="QCM3324" s="125"/>
      <c r="QCN3324" s="149"/>
      <c r="QCO3324" s="70"/>
      <c r="QCP3324" s="83"/>
      <c r="QCQ3324" s="82"/>
      <c r="QCR3324" s="82"/>
      <c r="QCS3324" s="88"/>
      <c r="QCT3324" s="85"/>
      <c r="QCU3324" s="125"/>
      <c r="QCV3324" s="149"/>
      <c r="QCW3324" s="70"/>
      <c r="QCX3324" s="83"/>
      <c r="QCY3324" s="82"/>
      <c r="QCZ3324" s="82"/>
      <c r="QDA3324" s="88"/>
      <c r="QDB3324" s="85"/>
      <c r="QDC3324" s="125"/>
      <c r="QDD3324" s="149"/>
      <c r="QDE3324" s="70"/>
      <c r="QDF3324" s="83"/>
      <c r="QDG3324" s="82"/>
      <c r="QDH3324" s="82"/>
      <c r="QDI3324" s="88"/>
      <c r="QDJ3324" s="85"/>
      <c r="QDK3324" s="125"/>
      <c r="QDL3324" s="149"/>
      <c r="QDM3324" s="70"/>
      <c r="QDN3324" s="83"/>
      <c r="QDO3324" s="82"/>
      <c r="QDP3324" s="82"/>
      <c r="QDQ3324" s="88"/>
      <c r="QDR3324" s="85"/>
      <c r="QDS3324" s="125"/>
      <c r="QDT3324" s="149"/>
      <c r="QDU3324" s="70"/>
      <c r="QDV3324" s="83"/>
      <c r="QDW3324" s="82"/>
      <c r="QDX3324" s="82"/>
      <c r="QDY3324" s="88"/>
      <c r="QDZ3324" s="85"/>
      <c r="QEA3324" s="125"/>
      <c r="QEB3324" s="149"/>
      <c r="QEC3324" s="70"/>
      <c r="QED3324" s="83"/>
      <c r="QEE3324" s="82"/>
      <c r="QEF3324" s="82"/>
      <c r="QEG3324" s="88"/>
      <c r="QEH3324" s="85"/>
      <c r="QEI3324" s="125"/>
      <c r="QEJ3324" s="149"/>
      <c r="QEK3324" s="70"/>
      <c r="QEL3324" s="83"/>
      <c r="QEM3324" s="82"/>
      <c r="QEN3324" s="82"/>
      <c r="QEO3324" s="88"/>
      <c r="QEP3324" s="85"/>
      <c r="QEQ3324" s="125"/>
      <c r="QER3324" s="149"/>
      <c r="QES3324" s="70"/>
      <c r="QET3324" s="83"/>
      <c r="QEU3324" s="82"/>
      <c r="QEV3324" s="82"/>
      <c r="QEW3324" s="88"/>
      <c r="QEX3324" s="85"/>
      <c r="QEY3324" s="125"/>
      <c r="QEZ3324" s="149"/>
      <c r="QFA3324" s="70"/>
      <c r="QFB3324" s="83"/>
      <c r="QFC3324" s="82"/>
      <c r="QFD3324" s="82"/>
      <c r="QFE3324" s="88"/>
      <c r="QFF3324" s="85"/>
      <c r="QFG3324" s="125"/>
      <c r="QFH3324" s="149"/>
      <c r="QFI3324" s="70"/>
      <c r="QFJ3324" s="83"/>
      <c r="QFK3324" s="82"/>
      <c r="QFL3324" s="82"/>
      <c r="QFM3324" s="88"/>
      <c r="QFN3324" s="85"/>
      <c r="QFO3324" s="125"/>
      <c r="QFP3324" s="149"/>
      <c r="QFQ3324" s="70"/>
      <c r="QFR3324" s="83"/>
      <c r="QFS3324" s="82"/>
      <c r="QFT3324" s="82"/>
      <c r="QFU3324" s="88"/>
      <c r="QFV3324" s="85"/>
      <c r="QFW3324" s="125"/>
      <c r="QFX3324" s="149"/>
      <c r="QFY3324" s="70"/>
      <c r="QFZ3324" s="83"/>
      <c r="QGA3324" s="82"/>
      <c r="QGB3324" s="82"/>
      <c r="QGC3324" s="88"/>
      <c r="QGD3324" s="85"/>
      <c r="QGE3324" s="125"/>
      <c r="QGF3324" s="149"/>
      <c r="QGG3324" s="70"/>
      <c r="QGH3324" s="83"/>
      <c r="QGI3324" s="82"/>
      <c r="QGJ3324" s="82"/>
      <c r="QGK3324" s="88"/>
      <c r="QGL3324" s="85"/>
      <c r="QGM3324" s="125"/>
      <c r="QGN3324" s="149"/>
      <c r="QGO3324" s="70"/>
      <c r="QGP3324" s="83"/>
      <c r="QGQ3324" s="82"/>
      <c r="QGR3324" s="82"/>
      <c r="QGS3324" s="88"/>
      <c r="QGT3324" s="85"/>
      <c r="QGU3324" s="125"/>
      <c r="QGV3324" s="149"/>
      <c r="QGW3324" s="70"/>
      <c r="QGX3324" s="83"/>
      <c r="QGY3324" s="82"/>
      <c r="QGZ3324" s="82"/>
      <c r="QHA3324" s="88"/>
      <c r="QHB3324" s="85"/>
      <c r="QHC3324" s="125"/>
      <c r="QHD3324" s="149"/>
      <c r="QHE3324" s="70"/>
      <c r="QHF3324" s="83"/>
      <c r="QHG3324" s="82"/>
      <c r="QHH3324" s="82"/>
      <c r="QHI3324" s="88"/>
      <c r="QHJ3324" s="85"/>
      <c r="QHK3324" s="125"/>
      <c r="QHL3324" s="149"/>
      <c r="QHM3324" s="70"/>
      <c r="QHN3324" s="83"/>
      <c r="QHO3324" s="82"/>
      <c r="QHP3324" s="82"/>
      <c r="QHQ3324" s="88"/>
      <c r="QHR3324" s="85"/>
      <c r="QHS3324" s="125"/>
      <c r="QHT3324" s="149"/>
      <c r="QHU3324" s="70"/>
      <c r="QHV3324" s="83"/>
      <c r="QHW3324" s="82"/>
      <c r="QHX3324" s="82"/>
      <c r="QHY3324" s="88"/>
      <c r="QHZ3324" s="85"/>
      <c r="QIA3324" s="125"/>
      <c r="QIB3324" s="149"/>
      <c r="QIC3324" s="70"/>
      <c r="QID3324" s="83"/>
      <c r="QIE3324" s="82"/>
      <c r="QIF3324" s="82"/>
      <c r="QIG3324" s="88"/>
      <c r="QIH3324" s="85"/>
      <c r="QII3324" s="125"/>
      <c r="QIJ3324" s="149"/>
      <c r="QIK3324" s="70"/>
      <c r="QIL3324" s="83"/>
      <c r="QIM3324" s="82"/>
      <c r="QIN3324" s="82"/>
      <c r="QIO3324" s="88"/>
      <c r="QIP3324" s="85"/>
      <c r="QIQ3324" s="125"/>
      <c r="QIR3324" s="149"/>
      <c r="QIS3324" s="70"/>
      <c r="QIT3324" s="83"/>
      <c r="QIU3324" s="82"/>
      <c r="QIV3324" s="82"/>
      <c r="QIW3324" s="88"/>
      <c r="QIX3324" s="85"/>
      <c r="QIY3324" s="125"/>
      <c r="QIZ3324" s="149"/>
      <c r="QJA3324" s="70"/>
      <c r="QJB3324" s="83"/>
      <c r="QJC3324" s="82"/>
      <c r="QJD3324" s="82"/>
      <c r="QJE3324" s="88"/>
      <c r="QJF3324" s="85"/>
      <c r="QJG3324" s="125"/>
      <c r="QJH3324" s="149"/>
      <c r="QJI3324" s="70"/>
      <c r="QJJ3324" s="83"/>
      <c r="QJK3324" s="82"/>
      <c r="QJL3324" s="82"/>
      <c r="QJM3324" s="88"/>
      <c r="QJN3324" s="85"/>
      <c r="QJO3324" s="125"/>
      <c r="QJP3324" s="149"/>
      <c r="QJQ3324" s="70"/>
      <c r="QJR3324" s="83"/>
      <c r="QJS3324" s="82"/>
      <c r="QJT3324" s="82"/>
      <c r="QJU3324" s="88"/>
      <c r="QJV3324" s="85"/>
      <c r="QJW3324" s="125"/>
      <c r="QJX3324" s="149"/>
      <c r="QJY3324" s="70"/>
      <c r="QJZ3324" s="83"/>
      <c r="QKA3324" s="82"/>
      <c r="QKB3324" s="82"/>
      <c r="QKC3324" s="88"/>
      <c r="QKD3324" s="85"/>
      <c r="QKE3324" s="125"/>
      <c r="QKF3324" s="149"/>
      <c r="QKG3324" s="70"/>
      <c r="QKH3324" s="83"/>
      <c r="QKI3324" s="82"/>
      <c r="QKJ3324" s="82"/>
      <c r="QKK3324" s="88"/>
      <c r="QKL3324" s="85"/>
      <c r="QKM3324" s="125"/>
      <c r="QKN3324" s="149"/>
      <c r="QKO3324" s="70"/>
      <c r="QKP3324" s="83"/>
      <c r="QKQ3324" s="82"/>
      <c r="QKR3324" s="82"/>
      <c r="QKS3324" s="88"/>
      <c r="QKT3324" s="85"/>
      <c r="QKU3324" s="125"/>
      <c r="QKV3324" s="149"/>
      <c r="QKW3324" s="70"/>
      <c r="QKX3324" s="83"/>
      <c r="QKY3324" s="82"/>
      <c r="QKZ3324" s="82"/>
      <c r="QLA3324" s="88"/>
      <c r="QLB3324" s="85"/>
      <c r="QLC3324" s="125"/>
      <c r="QLD3324" s="149"/>
      <c r="QLE3324" s="70"/>
      <c r="QLF3324" s="83"/>
      <c r="QLG3324" s="82"/>
      <c r="QLH3324" s="82"/>
      <c r="QLI3324" s="88"/>
      <c r="QLJ3324" s="85"/>
      <c r="QLK3324" s="125"/>
      <c r="QLL3324" s="149"/>
      <c r="QLM3324" s="70"/>
      <c r="QLN3324" s="83"/>
      <c r="QLO3324" s="82"/>
      <c r="QLP3324" s="82"/>
      <c r="QLQ3324" s="88"/>
      <c r="QLR3324" s="85"/>
      <c r="QLS3324" s="125"/>
      <c r="QLT3324" s="149"/>
      <c r="QLU3324" s="70"/>
      <c r="QLV3324" s="83"/>
      <c r="QLW3324" s="82"/>
      <c r="QLX3324" s="82"/>
      <c r="QLY3324" s="88"/>
      <c r="QLZ3324" s="85"/>
      <c r="QMA3324" s="125"/>
      <c r="QMB3324" s="149"/>
      <c r="QMC3324" s="70"/>
      <c r="QMD3324" s="83"/>
      <c r="QME3324" s="82"/>
      <c r="QMF3324" s="82"/>
      <c r="QMG3324" s="88"/>
      <c r="QMH3324" s="85"/>
      <c r="QMI3324" s="125"/>
      <c r="QMJ3324" s="149"/>
      <c r="QMK3324" s="70"/>
      <c r="QML3324" s="83"/>
      <c r="QMM3324" s="82"/>
      <c r="QMN3324" s="82"/>
      <c r="QMO3324" s="88"/>
      <c r="QMP3324" s="85"/>
      <c r="QMQ3324" s="125"/>
      <c r="QMR3324" s="149"/>
      <c r="QMS3324" s="70"/>
      <c r="QMT3324" s="83"/>
      <c r="QMU3324" s="82"/>
      <c r="QMV3324" s="82"/>
      <c r="QMW3324" s="88"/>
      <c r="QMX3324" s="85"/>
      <c r="QMY3324" s="125"/>
      <c r="QMZ3324" s="149"/>
      <c r="QNA3324" s="70"/>
      <c r="QNB3324" s="83"/>
      <c r="QNC3324" s="82"/>
      <c r="QND3324" s="82"/>
      <c r="QNE3324" s="88"/>
      <c r="QNF3324" s="85"/>
      <c r="QNG3324" s="125"/>
      <c r="QNH3324" s="149"/>
      <c r="QNI3324" s="70"/>
      <c r="QNJ3324" s="83"/>
      <c r="QNK3324" s="82"/>
      <c r="QNL3324" s="82"/>
      <c r="QNM3324" s="88"/>
      <c r="QNN3324" s="85"/>
      <c r="QNO3324" s="125"/>
      <c r="QNP3324" s="149"/>
      <c r="QNQ3324" s="70"/>
      <c r="QNR3324" s="83"/>
      <c r="QNS3324" s="82"/>
      <c r="QNT3324" s="82"/>
      <c r="QNU3324" s="88"/>
      <c r="QNV3324" s="85"/>
      <c r="QNW3324" s="125"/>
      <c r="QNX3324" s="149"/>
      <c r="QNY3324" s="70"/>
      <c r="QNZ3324" s="83"/>
      <c r="QOA3324" s="82"/>
      <c r="QOB3324" s="82"/>
      <c r="QOC3324" s="88"/>
      <c r="QOD3324" s="85"/>
      <c r="QOE3324" s="125"/>
      <c r="QOF3324" s="149"/>
      <c r="QOG3324" s="70"/>
      <c r="QOH3324" s="83"/>
      <c r="QOI3324" s="82"/>
      <c r="QOJ3324" s="82"/>
      <c r="QOK3324" s="88"/>
      <c r="QOL3324" s="85"/>
      <c r="QOM3324" s="125"/>
      <c r="QON3324" s="149"/>
      <c r="QOO3324" s="70"/>
      <c r="QOP3324" s="83"/>
      <c r="QOQ3324" s="82"/>
      <c r="QOR3324" s="82"/>
      <c r="QOS3324" s="88"/>
      <c r="QOT3324" s="85"/>
      <c r="QOU3324" s="125"/>
      <c r="QOV3324" s="149"/>
      <c r="QOW3324" s="70"/>
      <c r="QOX3324" s="83"/>
      <c r="QOY3324" s="82"/>
      <c r="QOZ3324" s="82"/>
      <c r="QPA3324" s="88"/>
      <c r="QPB3324" s="85"/>
      <c r="QPC3324" s="125"/>
      <c r="QPD3324" s="149"/>
      <c r="QPE3324" s="70"/>
      <c r="QPF3324" s="83"/>
      <c r="QPG3324" s="82"/>
      <c r="QPH3324" s="82"/>
      <c r="QPI3324" s="88"/>
      <c r="QPJ3324" s="85"/>
      <c r="QPK3324" s="125"/>
      <c r="QPL3324" s="149"/>
      <c r="QPM3324" s="70"/>
      <c r="QPN3324" s="83"/>
      <c r="QPO3324" s="82"/>
      <c r="QPP3324" s="82"/>
      <c r="QPQ3324" s="88"/>
      <c r="QPR3324" s="85"/>
      <c r="QPS3324" s="125"/>
      <c r="QPT3324" s="149"/>
      <c r="QPU3324" s="70"/>
      <c r="QPV3324" s="83"/>
      <c r="QPW3324" s="82"/>
      <c r="QPX3324" s="82"/>
      <c r="QPY3324" s="88"/>
      <c r="QPZ3324" s="85"/>
      <c r="QQA3324" s="125"/>
      <c r="QQB3324" s="149"/>
      <c r="QQC3324" s="70"/>
      <c r="QQD3324" s="83"/>
      <c r="QQE3324" s="82"/>
      <c r="QQF3324" s="82"/>
      <c r="QQG3324" s="88"/>
      <c r="QQH3324" s="85"/>
      <c r="QQI3324" s="125"/>
      <c r="QQJ3324" s="149"/>
      <c r="QQK3324" s="70"/>
      <c r="QQL3324" s="83"/>
      <c r="QQM3324" s="82"/>
      <c r="QQN3324" s="82"/>
      <c r="QQO3324" s="88"/>
      <c r="QQP3324" s="85"/>
      <c r="QQQ3324" s="125"/>
      <c r="QQR3324" s="149"/>
      <c r="QQS3324" s="70"/>
      <c r="QQT3324" s="83"/>
      <c r="QQU3324" s="82"/>
      <c r="QQV3324" s="82"/>
      <c r="QQW3324" s="88"/>
      <c r="QQX3324" s="85"/>
      <c r="QQY3324" s="125"/>
      <c r="QQZ3324" s="149"/>
      <c r="QRA3324" s="70"/>
      <c r="QRB3324" s="83"/>
      <c r="QRC3324" s="82"/>
      <c r="QRD3324" s="82"/>
      <c r="QRE3324" s="88"/>
      <c r="QRF3324" s="85"/>
      <c r="QRG3324" s="125"/>
      <c r="QRH3324" s="149"/>
      <c r="QRI3324" s="70"/>
      <c r="QRJ3324" s="83"/>
      <c r="QRK3324" s="82"/>
      <c r="QRL3324" s="82"/>
      <c r="QRM3324" s="88"/>
      <c r="QRN3324" s="85"/>
      <c r="QRO3324" s="125"/>
      <c r="QRP3324" s="149"/>
      <c r="QRQ3324" s="70"/>
      <c r="QRR3324" s="83"/>
      <c r="QRS3324" s="82"/>
      <c r="QRT3324" s="82"/>
      <c r="QRU3324" s="88"/>
      <c r="QRV3324" s="85"/>
      <c r="QRW3324" s="125"/>
      <c r="QRX3324" s="149"/>
      <c r="QRY3324" s="70"/>
      <c r="QRZ3324" s="83"/>
      <c r="QSA3324" s="82"/>
      <c r="QSB3324" s="82"/>
      <c r="QSC3324" s="88"/>
      <c r="QSD3324" s="85"/>
      <c r="QSE3324" s="125"/>
      <c r="QSF3324" s="149"/>
      <c r="QSG3324" s="70"/>
      <c r="QSH3324" s="83"/>
      <c r="QSI3324" s="82"/>
      <c r="QSJ3324" s="82"/>
      <c r="QSK3324" s="88"/>
      <c r="QSL3324" s="85"/>
      <c r="QSM3324" s="125"/>
      <c r="QSN3324" s="149"/>
      <c r="QSO3324" s="70"/>
      <c r="QSP3324" s="83"/>
      <c r="QSQ3324" s="82"/>
      <c r="QSR3324" s="82"/>
      <c r="QSS3324" s="88"/>
      <c r="QST3324" s="85"/>
      <c r="QSU3324" s="125"/>
      <c r="QSV3324" s="149"/>
      <c r="QSW3324" s="70"/>
      <c r="QSX3324" s="83"/>
      <c r="QSY3324" s="82"/>
      <c r="QSZ3324" s="82"/>
      <c r="QTA3324" s="88"/>
      <c r="QTB3324" s="85"/>
      <c r="QTC3324" s="125"/>
      <c r="QTD3324" s="149"/>
      <c r="QTE3324" s="70"/>
      <c r="QTF3324" s="83"/>
      <c r="QTG3324" s="82"/>
      <c r="QTH3324" s="82"/>
      <c r="QTI3324" s="88"/>
      <c r="QTJ3324" s="85"/>
      <c r="QTK3324" s="125"/>
      <c r="QTL3324" s="149"/>
      <c r="QTM3324" s="70"/>
      <c r="QTN3324" s="83"/>
      <c r="QTO3324" s="82"/>
      <c r="QTP3324" s="82"/>
      <c r="QTQ3324" s="88"/>
      <c r="QTR3324" s="85"/>
      <c r="QTS3324" s="125"/>
      <c r="QTT3324" s="149"/>
      <c r="QTU3324" s="70"/>
      <c r="QTV3324" s="83"/>
      <c r="QTW3324" s="82"/>
      <c r="QTX3324" s="82"/>
      <c r="QTY3324" s="88"/>
      <c r="QTZ3324" s="85"/>
      <c r="QUA3324" s="125"/>
      <c r="QUB3324" s="149"/>
      <c r="QUC3324" s="70"/>
      <c r="QUD3324" s="83"/>
      <c r="QUE3324" s="82"/>
      <c r="QUF3324" s="82"/>
      <c r="QUG3324" s="88"/>
      <c r="QUH3324" s="85"/>
      <c r="QUI3324" s="125"/>
      <c r="QUJ3324" s="149"/>
      <c r="QUK3324" s="70"/>
      <c r="QUL3324" s="83"/>
      <c r="QUM3324" s="82"/>
      <c r="QUN3324" s="82"/>
      <c r="QUO3324" s="88"/>
      <c r="QUP3324" s="85"/>
      <c r="QUQ3324" s="125"/>
      <c r="QUR3324" s="149"/>
      <c r="QUS3324" s="70"/>
      <c r="QUT3324" s="83"/>
      <c r="QUU3324" s="82"/>
      <c r="QUV3324" s="82"/>
      <c r="QUW3324" s="88"/>
      <c r="QUX3324" s="85"/>
      <c r="QUY3324" s="125"/>
      <c r="QUZ3324" s="149"/>
      <c r="QVA3324" s="70"/>
      <c r="QVB3324" s="83"/>
      <c r="QVC3324" s="82"/>
      <c r="QVD3324" s="82"/>
      <c r="QVE3324" s="88"/>
      <c r="QVF3324" s="85"/>
      <c r="QVG3324" s="125"/>
      <c r="QVH3324" s="149"/>
      <c r="QVI3324" s="70"/>
      <c r="QVJ3324" s="83"/>
      <c r="QVK3324" s="82"/>
      <c r="QVL3324" s="82"/>
      <c r="QVM3324" s="88"/>
      <c r="QVN3324" s="85"/>
      <c r="QVO3324" s="125"/>
      <c r="QVP3324" s="149"/>
      <c r="QVQ3324" s="70"/>
      <c r="QVR3324" s="83"/>
      <c r="QVS3324" s="82"/>
      <c r="QVT3324" s="82"/>
      <c r="QVU3324" s="88"/>
      <c r="QVV3324" s="85"/>
      <c r="QVW3324" s="125"/>
      <c r="QVX3324" s="149"/>
      <c r="QVY3324" s="70"/>
      <c r="QVZ3324" s="83"/>
      <c r="QWA3324" s="82"/>
      <c r="QWB3324" s="82"/>
      <c r="QWC3324" s="88"/>
      <c r="QWD3324" s="85"/>
      <c r="QWE3324" s="125"/>
      <c r="QWF3324" s="149"/>
      <c r="QWG3324" s="70"/>
      <c r="QWH3324" s="83"/>
      <c r="QWI3324" s="82"/>
      <c r="QWJ3324" s="82"/>
      <c r="QWK3324" s="88"/>
      <c r="QWL3324" s="85"/>
      <c r="QWM3324" s="125"/>
      <c r="QWN3324" s="149"/>
      <c r="QWO3324" s="70"/>
      <c r="QWP3324" s="83"/>
      <c r="QWQ3324" s="82"/>
      <c r="QWR3324" s="82"/>
      <c r="QWS3324" s="88"/>
      <c r="QWT3324" s="85"/>
      <c r="QWU3324" s="125"/>
      <c r="QWV3324" s="149"/>
      <c r="QWW3324" s="70"/>
      <c r="QWX3324" s="83"/>
      <c r="QWY3324" s="82"/>
      <c r="QWZ3324" s="82"/>
      <c r="QXA3324" s="88"/>
      <c r="QXB3324" s="85"/>
      <c r="QXC3324" s="125"/>
      <c r="QXD3324" s="149"/>
      <c r="QXE3324" s="70"/>
      <c r="QXF3324" s="83"/>
      <c r="QXG3324" s="82"/>
      <c r="QXH3324" s="82"/>
      <c r="QXI3324" s="88"/>
      <c r="QXJ3324" s="85"/>
      <c r="QXK3324" s="125"/>
      <c r="QXL3324" s="149"/>
      <c r="QXM3324" s="70"/>
      <c r="QXN3324" s="83"/>
      <c r="QXO3324" s="82"/>
      <c r="QXP3324" s="82"/>
      <c r="QXQ3324" s="88"/>
      <c r="QXR3324" s="85"/>
      <c r="QXS3324" s="125"/>
      <c r="QXT3324" s="149"/>
      <c r="QXU3324" s="70"/>
      <c r="QXV3324" s="83"/>
      <c r="QXW3324" s="82"/>
      <c r="QXX3324" s="82"/>
      <c r="QXY3324" s="88"/>
      <c r="QXZ3324" s="85"/>
      <c r="QYA3324" s="125"/>
      <c r="QYB3324" s="149"/>
      <c r="QYC3324" s="70"/>
      <c r="QYD3324" s="83"/>
      <c r="QYE3324" s="82"/>
      <c r="QYF3324" s="82"/>
      <c r="QYG3324" s="88"/>
      <c r="QYH3324" s="85"/>
      <c r="QYI3324" s="125"/>
      <c r="QYJ3324" s="149"/>
      <c r="QYK3324" s="70"/>
      <c r="QYL3324" s="83"/>
      <c r="QYM3324" s="82"/>
      <c r="QYN3324" s="82"/>
      <c r="QYO3324" s="88"/>
      <c r="QYP3324" s="85"/>
      <c r="QYQ3324" s="125"/>
      <c r="QYR3324" s="149"/>
      <c r="QYS3324" s="70"/>
      <c r="QYT3324" s="83"/>
      <c r="QYU3324" s="82"/>
      <c r="QYV3324" s="82"/>
      <c r="QYW3324" s="88"/>
      <c r="QYX3324" s="85"/>
      <c r="QYY3324" s="125"/>
      <c r="QYZ3324" s="149"/>
      <c r="QZA3324" s="70"/>
      <c r="QZB3324" s="83"/>
      <c r="QZC3324" s="82"/>
      <c r="QZD3324" s="82"/>
      <c r="QZE3324" s="88"/>
      <c r="QZF3324" s="85"/>
      <c r="QZG3324" s="125"/>
      <c r="QZH3324" s="149"/>
      <c r="QZI3324" s="70"/>
      <c r="QZJ3324" s="83"/>
      <c r="QZK3324" s="82"/>
      <c r="QZL3324" s="82"/>
      <c r="QZM3324" s="88"/>
      <c r="QZN3324" s="85"/>
      <c r="QZO3324" s="125"/>
      <c r="QZP3324" s="149"/>
      <c r="QZQ3324" s="70"/>
      <c r="QZR3324" s="83"/>
      <c r="QZS3324" s="82"/>
      <c r="QZT3324" s="82"/>
      <c r="QZU3324" s="88"/>
      <c r="QZV3324" s="85"/>
      <c r="QZW3324" s="125"/>
      <c r="QZX3324" s="149"/>
      <c r="QZY3324" s="70"/>
      <c r="QZZ3324" s="83"/>
      <c r="RAA3324" s="82"/>
      <c r="RAB3324" s="82"/>
      <c r="RAC3324" s="88"/>
      <c r="RAD3324" s="85"/>
      <c r="RAE3324" s="125"/>
      <c r="RAF3324" s="149"/>
      <c r="RAG3324" s="70"/>
      <c r="RAH3324" s="83"/>
      <c r="RAI3324" s="82"/>
      <c r="RAJ3324" s="82"/>
      <c r="RAK3324" s="88"/>
      <c r="RAL3324" s="85"/>
      <c r="RAM3324" s="125"/>
      <c r="RAN3324" s="149"/>
      <c r="RAO3324" s="70"/>
      <c r="RAP3324" s="83"/>
      <c r="RAQ3324" s="82"/>
      <c r="RAR3324" s="82"/>
      <c r="RAS3324" s="88"/>
      <c r="RAT3324" s="85"/>
      <c r="RAU3324" s="125"/>
      <c r="RAV3324" s="149"/>
      <c r="RAW3324" s="70"/>
      <c r="RAX3324" s="83"/>
      <c r="RAY3324" s="82"/>
      <c r="RAZ3324" s="82"/>
      <c r="RBA3324" s="88"/>
      <c r="RBB3324" s="85"/>
      <c r="RBC3324" s="125"/>
      <c r="RBD3324" s="149"/>
      <c r="RBE3324" s="70"/>
      <c r="RBF3324" s="83"/>
      <c r="RBG3324" s="82"/>
      <c r="RBH3324" s="82"/>
      <c r="RBI3324" s="88"/>
      <c r="RBJ3324" s="85"/>
      <c r="RBK3324" s="125"/>
      <c r="RBL3324" s="149"/>
      <c r="RBM3324" s="70"/>
      <c r="RBN3324" s="83"/>
      <c r="RBO3324" s="82"/>
      <c r="RBP3324" s="82"/>
      <c r="RBQ3324" s="88"/>
      <c r="RBR3324" s="85"/>
      <c r="RBS3324" s="125"/>
      <c r="RBT3324" s="149"/>
      <c r="RBU3324" s="70"/>
      <c r="RBV3324" s="83"/>
      <c r="RBW3324" s="82"/>
      <c r="RBX3324" s="82"/>
      <c r="RBY3324" s="88"/>
      <c r="RBZ3324" s="85"/>
      <c r="RCA3324" s="125"/>
      <c r="RCB3324" s="149"/>
      <c r="RCC3324" s="70"/>
      <c r="RCD3324" s="83"/>
      <c r="RCE3324" s="82"/>
      <c r="RCF3324" s="82"/>
      <c r="RCG3324" s="88"/>
      <c r="RCH3324" s="85"/>
      <c r="RCI3324" s="125"/>
      <c r="RCJ3324" s="149"/>
      <c r="RCK3324" s="70"/>
      <c r="RCL3324" s="83"/>
      <c r="RCM3324" s="82"/>
      <c r="RCN3324" s="82"/>
      <c r="RCO3324" s="88"/>
      <c r="RCP3324" s="85"/>
      <c r="RCQ3324" s="125"/>
      <c r="RCR3324" s="149"/>
      <c r="RCS3324" s="70"/>
      <c r="RCT3324" s="83"/>
      <c r="RCU3324" s="82"/>
      <c r="RCV3324" s="82"/>
      <c r="RCW3324" s="88"/>
      <c r="RCX3324" s="85"/>
      <c r="RCY3324" s="125"/>
      <c r="RCZ3324" s="149"/>
      <c r="RDA3324" s="70"/>
      <c r="RDB3324" s="83"/>
      <c r="RDC3324" s="82"/>
      <c r="RDD3324" s="82"/>
      <c r="RDE3324" s="88"/>
      <c r="RDF3324" s="85"/>
      <c r="RDG3324" s="125"/>
      <c r="RDH3324" s="149"/>
      <c r="RDI3324" s="70"/>
      <c r="RDJ3324" s="83"/>
      <c r="RDK3324" s="82"/>
      <c r="RDL3324" s="82"/>
      <c r="RDM3324" s="88"/>
      <c r="RDN3324" s="85"/>
      <c r="RDO3324" s="125"/>
      <c r="RDP3324" s="149"/>
      <c r="RDQ3324" s="70"/>
      <c r="RDR3324" s="83"/>
      <c r="RDS3324" s="82"/>
      <c r="RDT3324" s="82"/>
      <c r="RDU3324" s="88"/>
      <c r="RDV3324" s="85"/>
      <c r="RDW3324" s="125"/>
      <c r="RDX3324" s="149"/>
      <c r="RDY3324" s="70"/>
      <c r="RDZ3324" s="83"/>
      <c r="REA3324" s="82"/>
      <c r="REB3324" s="82"/>
      <c r="REC3324" s="88"/>
      <c r="RED3324" s="85"/>
      <c r="REE3324" s="125"/>
      <c r="REF3324" s="149"/>
      <c r="REG3324" s="70"/>
      <c r="REH3324" s="83"/>
      <c r="REI3324" s="82"/>
      <c r="REJ3324" s="82"/>
      <c r="REK3324" s="88"/>
      <c r="REL3324" s="85"/>
      <c r="REM3324" s="125"/>
      <c r="REN3324" s="149"/>
      <c r="REO3324" s="70"/>
      <c r="REP3324" s="83"/>
      <c r="REQ3324" s="82"/>
      <c r="RER3324" s="82"/>
      <c r="RES3324" s="88"/>
      <c r="RET3324" s="85"/>
      <c r="REU3324" s="125"/>
      <c r="REV3324" s="149"/>
      <c r="REW3324" s="70"/>
      <c r="REX3324" s="83"/>
      <c r="REY3324" s="82"/>
      <c r="REZ3324" s="82"/>
      <c r="RFA3324" s="88"/>
      <c r="RFB3324" s="85"/>
      <c r="RFC3324" s="125"/>
      <c r="RFD3324" s="149"/>
      <c r="RFE3324" s="70"/>
      <c r="RFF3324" s="83"/>
      <c r="RFG3324" s="82"/>
      <c r="RFH3324" s="82"/>
      <c r="RFI3324" s="88"/>
      <c r="RFJ3324" s="85"/>
      <c r="RFK3324" s="125"/>
      <c r="RFL3324" s="149"/>
      <c r="RFM3324" s="70"/>
      <c r="RFN3324" s="83"/>
      <c r="RFO3324" s="82"/>
      <c r="RFP3324" s="82"/>
      <c r="RFQ3324" s="88"/>
      <c r="RFR3324" s="85"/>
      <c r="RFS3324" s="125"/>
      <c r="RFT3324" s="149"/>
      <c r="RFU3324" s="70"/>
      <c r="RFV3324" s="83"/>
      <c r="RFW3324" s="82"/>
      <c r="RFX3324" s="82"/>
      <c r="RFY3324" s="88"/>
      <c r="RFZ3324" s="85"/>
      <c r="RGA3324" s="125"/>
      <c r="RGB3324" s="149"/>
      <c r="RGC3324" s="70"/>
      <c r="RGD3324" s="83"/>
      <c r="RGE3324" s="82"/>
      <c r="RGF3324" s="82"/>
      <c r="RGG3324" s="88"/>
      <c r="RGH3324" s="85"/>
      <c r="RGI3324" s="125"/>
      <c r="RGJ3324" s="149"/>
      <c r="RGK3324" s="70"/>
      <c r="RGL3324" s="83"/>
      <c r="RGM3324" s="82"/>
      <c r="RGN3324" s="82"/>
      <c r="RGO3324" s="88"/>
      <c r="RGP3324" s="85"/>
      <c r="RGQ3324" s="125"/>
      <c r="RGR3324" s="149"/>
      <c r="RGS3324" s="70"/>
      <c r="RGT3324" s="83"/>
      <c r="RGU3324" s="82"/>
      <c r="RGV3324" s="82"/>
      <c r="RGW3324" s="88"/>
      <c r="RGX3324" s="85"/>
      <c r="RGY3324" s="125"/>
      <c r="RGZ3324" s="149"/>
      <c r="RHA3324" s="70"/>
      <c r="RHB3324" s="83"/>
      <c r="RHC3324" s="82"/>
      <c r="RHD3324" s="82"/>
      <c r="RHE3324" s="88"/>
      <c r="RHF3324" s="85"/>
      <c r="RHG3324" s="125"/>
      <c r="RHH3324" s="149"/>
      <c r="RHI3324" s="70"/>
      <c r="RHJ3324" s="83"/>
      <c r="RHK3324" s="82"/>
      <c r="RHL3324" s="82"/>
      <c r="RHM3324" s="88"/>
      <c r="RHN3324" s="85"/>
      <c r="RHO3324" s="125"/>
      <c r="RHP3324" s="149"/>
      <c r="RHQ3324" s="70"/>
      <c r="RHR3324" s="83"/>
      <c r="RHS3324" s="82"/>
      <c r="RHT3324" s="82"/>
      <c r="RHU3324" s="88"/>
      <c r="RHV3324" s="85"/>
      <c r="RHW3324" s="125"/>
      <c r="RHX3324" s="149"/>
      <c r="RHY3324" s="70"/>
      <c r="RHZ3324" s="83"/>
      <c r="RIA3324" s="82"/>
      <c r="RIB3324" s="82"/>
      <c r="RIC3324" s="88"/>
      <c r="RID3324" s="85"/>
      <c r="RIE3324" s="125"/>
      <c r="RIF3324" s="149"/>
      <c r="RIG3324" s="70"/>
      <c r="RIH3324" s="83"/>
      <c r="RII3324" s="82"/>
      <c r="RIJ3324" s="82"/>
      <c r="RIK3324" s="88"/>
      <c r="RIL3324" s="85"/>
      <c r="RIM3324" s="125"/>
      <c r="RIN3324" s="149"/>
      <c r="RIO3324" s="70"/>
      <c r="RIP3324" s="83"/>
      <c r="RIQ3324" s="82"/>
      <c r="RIR3324" s="82"/>
      <c r="RIS3324" s="88"/>
      <c r="RIT3324" s="85"/>
      <c r="RIU3324" s="125"/>
      <c r="RIV3324" s="149"/>
      <c r="RIW3324" s="70"/>
      <c r="RIX3324" s="83"/>
      <c r="RIY3324" s="82"/>
      <c r="RIZ3324" s="82"/>
      <c r="RJA3324" s="88"/>
      <c r="RJB3324" s="85"/>
      <c r="RJC3324" s="125"/>
      <c r="RJD3324" s="149"/>
      <c r="RJE3324" s="70"/>
      <c r="RJF3324" s="83"/>
      <c r="RJG3324" s="82"/>
      <c r="RJH3324" s="82"/>
      <c r="RJI3324" s="88"/>
      <c r="RJJ3324" s="85"/>
      <c r="RJK3324" s="125"/>
      <c r="RJL3324" s="149"/>
      <c r="RJM3324" s="70"/>
      <c r="RJN3324" s="83"/>
      <c r="RJO3324" s="82"/>
      <c r="RJP3324" s="82"/>
      <c r="RJQ3324" s="88"/>
      <c r="RJR3324" s="85"/>
      <c r="RJS3324" s="125"/>
      <c r="RJT3324" s="149"/>
      <c r="RJU3324" s="70"/>
      <c r="RJV3324" s="83"/>
      <c r="RJW3324" s="82"/>
      <c r="RJX3324" s="82"/>
      <c r="RJY3324" s="88"/>
      <c r="RJZ3324" s="85"/>
      <c r="RKA3324" s="125"/>
      <c r="RKB3324" s="149"/>
      <c r="RKC3324" s="70"/>
      <c r="RKD3324" s="83"/>
      <c r="RKE3324" s="82"/>
      <c r="RKF3324" s="82"/>
      <c r="RKG3324" s="88"/>
      <c r="RKH3324" s="85"/>
      <c r="RKI3324" s="125"/>
      <c r="RKJ3324" s="149"/>
      <c r="RKK3324" s="70"/>
      <c r="RKL3324" s="83"/>
      <c r="RKM3324" s="82"/>
      <c r="RKN3324" s="82"/>
      <c r="RKO3324" s="88"/>
      <c r="RKP3324" s="85"/>
      <c r="RKQ3324" s="125"/>
      <c r="RKR3324" s="149"/>
      <c r="RKS3324" s="70"/>
      <c r="RKT3324" s="83"/>
      <c r="RKU3324" s="82"/>
      <c r="RKV3324" s="82"/>
      <c r="RKW3324" s="88"/>
      <c r="RKX3324" s="85"/>
      <c r="RKY3324" s="125"/>
      <c r="RKZ3324" s="149"/>
      <c r="RLA3324" s="70"/>
      <c r="RLB3324" s="83"/>
      <c r="RLC3324" s="82"/>
      <c r="RLD3324" s="82"/>
      <c r="RLE3324" s="88"/>
      <c r="RLF3324" s="85"/>
      <c r="RLG3324" s="125"/>
      <c r="RLH3324" s="149"/>
      <c r="RLI3324" s="70"/>
      <c r="RLJ3324" s="83"/>
      <c r="RLK3324" s="82"/>
      <c r="RLL3324" s="82"/>
      <c r="RLM3324" s="88"/>
      <c r="RLN3324" s="85"/>
      <c r="RLO3324" s="125"/>
      <c r="RLP3324" s="149"/>
      <c r="RLQ3324" s="70"/>
      <c r="RLR3324" s="83"/>
      <c r="RLS3324" s="82"/>
      <c r="RLT3324" s="82"/>
      <c r="RLU3324" s="88"/>
      <c r="RLV3324" s="85"/>
      <c r="RLW3324" s="125"/>
      <c r="RLX3324" s="149"/>
      <c r="RLY3324" s="70"/>
      <c r="RLZ3324" s="83"/>
      <c r="RMA3324" s="82"/>
      <c r="RMB3324" s="82"/>
      <c r="RMC3324" s="88"/>
      <c r="RMD3324" s="85"/>
      <c r="RME3324" s="125"/>
      <c r="RMF3324" s="149"/>
      <c r="RMG3324" s="70"/>
      <c r="RMH3324" s="83"/>
      <c r="RMI3324" s="82"/>
      <c r="RMJ3324" s="82"/>
      <c r="RMK3324" s="88"/>
      <c r="RML3324" s="85"/>
      <c r="RMM3324" s="125"/>
      <c r="RMN3324" s="149"/>
      <c r="RMO3324" s="70"/>
      <c r="RMP3324" s="83"/>
      <c r="RMQ3324" s="82"/>
      <c r="RMR3324" s="82"/>
      <c r="RMS3324" s="88"/>
      <c r="RMT3324" s="85"/>
      <c r="RMU3324" s="125"/>
      <c r="RMV3324" s="149"/>
      <c r="RMW3324" s="70"/>
      <c r="RMX3324" s="83"/>
      <c r="RMY3324" s="82"/>
      <c r="RMZ3324" s="82"/>
      <c r="RNA3324" s="88"/>
      <c r="RNB3324" s="85"/>
      <c r="RNC3324" s="125"/>
      <c r="RND3324" s="149"/>
      <c r="RNE3324" s="70"/>
      <c r="RNF3324" s="83"/>
      <c r="RNG3324" s="82"/>
      <c r="RNH3324" s="82"/>
      <c r="RNI3324" s="88"/>
      <c r="RNJ3324" s="85"/>
      <c r="RNK3324" s="125"/>
      <c r="RNL3324" s="149"/>
      <c r="RNM3324" s="70"/>
      <c r="RNN3324" s="83"/>
      <c r="RNO3324" s="82"/>
      <c r="RNP3324" s="82"/>
      <c r="RNQ3324" s="88"/>
      <c r="RNR3324" s="85"/>
      <c r="RNS3324" s="125"/>
      <c r="RNT3324" s="149"/>
      <c r="RNU3324" s="70"/>
      <c r="RNV3324" s="83"/>
      <c r="RNW3324" s="82"/>
      <c r="RNX3324" s="82"/>
      <c r="RNY3324" s="88"/>
      <c r="RNZ3324" s="85"/>
      <c r="ROA3324" s="125"/>
      <c r="ROB3324" s="149"/>
      <c r="ROC3324" s="70"/>
      <c r="ROD3324" s="83"/>
      <c r="ROE3324" s="82"/>
      <c r="ROF3324" s="82"/>
      <c r="ROG3324" s="88"/>
      <c r="ROH3324" s="85"/>
      <c r="ROI3324" s="125"/>
      <c r="ROJ3324" s="149"/>
      <c r="ROK3324" s="70"/>
      <c r="ROL3324" s="83"/>
      <c r="ROM3324" s="82"/>
      <c r="RON3324" s="82"/>
      <c r="ROO3324" s="88"/>
      <c r="ROP3324" s="85"/>
      <c r="ROQ3324" s="125"/>
      <c r="ROR3324" s="149"/>
      <c r="ROS3324" s="70"/>
      <c r="ROT3324" s="83"/>
      <c r="ROU3324" s="82"/>
      <c r="ROV3324" s="82"/>
      <c r="ROW3324" s="88"/>
      <c r="ROX3324" s="85"/>
      <c r="ROY3324" s="125"/>
      <c r="ROZ3324" s="149"/>
      <c r="RPA3324" s="70"/>
      <c r="RPB3324" s="83"/>
      <c r="RPC3324" s="82"/>
      <c r="RPD3324" s="82"/>
      <c r="RPE3324" s="88"/>
      <c r="RPF3324" s="85"/>
      <c r="RPG3324" s="125"/>
      <c r="RPH3324" s="149"/>
      <c r="RPI3324" s="70"/>
      <c r="RPJ3324" s="83"/>
      <c r="RPK3324" s="82"/>
      <c r="RPL3324" s="82"/>
      <c r="RPM3324" s="88"/>
      <c r="RPN3324" s="85"/>
      <c r="RPO3324" s="125"/>
      <c r="RPP3324" s="149"/>
      <c r="RPQ3324" s="70"/>
      <c r="RPR3324" s="83"/>
      <c r="RPS3324" s="82"/>
      <c r="RPT3324" s="82"/>
      <c r="RPU3324" s="88"/>
      <c r="RPV3324" s="85"/>
      <c r="RPW3324" s="125"/>
      <c r="RPX3324" s="149"/>
      <c r="RPY3324" s="70"/>
      <c r="RPZ3324" s="83"/>
      <c r="RQA3324" s="82"/>
      <c r="RQB3324" s="82"/>
      <c r="RQC3324" s="88"/>
      <c r="RQD3324" s="85"/>
      <c r="RQE3324" s="125"/>
      <c r="RQF3324" s="149"/>
      <c r="RQG3324" s="70"/>
      <c r="RQH3324" s="83"/>
      <c r="RQI3324" s="82"/>
      <c r="RQJ3324" s="82"/>
      <c r="RQK3324" s="88"/>
      <c r="RQL3324" s="85"/>
      <c r="RQM3324" s="125"/>
      <c r="RQN3324" s="149"/>
      <c r="RQO3324" s="70"/>
      <c r="RQP3324" s="83"/>
      <c r="RQQ3324" s="82"/>
      <c r="RQR3324" s="82"/>
      <c r="RQS3324" s="88"/>
      <c r="RQT3324" s="85"/>
      <c r="RQU3324" s="125"/>
      <c r="RQV3324" s="149"/>
      <c r="RQW3324" s="70"/>
      <c r="RQX3324" s="83"/>
      <c r="RQY3324" s="82"/>
      <c r="RQZ3324" s="82"/>
      <c r="RRA3324" s="88"/>
      <c r="RRB3324" s="85"/>
      <c r="RRC3324" s="125"/>
      <c r="RRD3324" s="149"/>
      <c r="RRE3324" s="70"/>
      <c r="RRF3324" s="83"/>
      <c r="RRG3324" s="82"/>
      <c r="RRH3324" s="82"/>
      <c r="RRI3324" s="88"/>
      <c r="RRJ3324" s="85"/>
      <c r="RRK3324" s="125"/>
      <c r="RRL3324" s="149"/>
      <c r="RRM3324" s="70"/>
      <c r="RRN3324" s="83"/>
      <c r="RRO3324" s="82"/>
      <c r="RRP3324" s="82"/>
      <c r="RRQ3324" s="88"/>
      <c r="RRR3324" s="85"/>
      <c r="RRS3324" s="125"/>
      <c r="RRT3324" s="149"/>
      <c r="RRU3324" s="70"/>
      <c r="RRV3324" s="83"/>
      <c r="RRW3324" s="82"/>
      <c r="RRX3324" s="82"/>
      <c r="RRY3324" s="88"/>
      <c r="RRZ3324" s="85"/>
      <c r="RSA3324" s="125"/>
      <c r="RSB3324" s="149"/>
      <c r="RSC3324" s="70"/>
      <c r="RSD3324" s="83"/>
      <c r="RSE3324" s="82"/>
      <c r="RSF3324" s="82"/>
      <c r="RSG3324" s="88"/>
      <c r="RSH3324" s="85"/>
      <c r="RSI3324" s="125"/>
      <c r="RSJ3324" s="149"/>
      <c r="RSK3324" s="70"/>
      <c r="RSL3324" s="83"/>
      <c r="RSM3324" s="82"/>
      <c r="RSN3324" s="82"/>
      <c r="RSO3324" s="88"/>
      <c r="RSP3324" s="85"/>
      <c r="RSQ3324" s="125"/>
      <c r="RSR3324" s="149"/>
      <c r="RSS3324" s="70"/>
      <c r="RST3324" s="83"/>
      <c r="RSU3324" s="82"/>
      <c r="RSV3324" s="82"/>
      <c r="RSW3324" s="88"/>
      <c r="RSX3324" s="85"/>
      <c r="RSY3324" s="125"/>
      <c r="RSZ3324" s="149"/>
      <c r="RTA3324" s="70"/>
      <c r="RTB3324" s="83"/>
      <c r="RTC3324" s="82"/>
      <c r="RTD3324" s="82"/>
      <c r="RTE3324" s="88"/>
      <c r="RTF3324" s="85"/>
      <c r="RTG3324" s="125"/>
      <c r="RTH3324" s="149"/>
      <c r="RTI3324" s="70"/>
      <c r="RTJ3324" s="83"/>
      <c r="RTK3324" s="82"/>
      <c r="RTL3324" s="82"/>
      <c r="RTM3324" s="88"/>
      <c r="RTN3324" s="85"/>
      <c r="RTO3324" s="125"/>
      <c r="RTP3324" s="149"/>
      <c r="RTQ3324" s="70"/>
      <c r="RTR3324" s="83"/>
      <c r="RTS3324" s="82"/>
      <c r="RTT3324" s="82"/>
      <c r="RTU3324" s="88"/>
      <c r="RTV3324" s="85"/>
      <c r="RTW3324" s="125"/>
      <c r="RTX3324" s="149"/>
      <c r="RTY3324" s="70"/>
      <c r="RTZ3324" s="83"/>
      <c r="RUA3324" s="82"/>
      <c r="RUB3324" s="82"/>
      <c r="RUC3324" s="88"/>
      <c r="RUD3324" s="85"/>
      <c r="RUE3324" s="125"/>
      <c r="RUF3324" s="149"/>
      <c r="RUG3324" s="70"/>
      <c r="RUH3324" s="83"/>
      <c r="RUI3324" s="82"/>
      <c r="RUJ3324" s="82"/>
      <c r="RUK3324" s="88"/>
      <c r="RUL3324" s="85"/>
      <c r="RUM3324" s="125"/>
      <c r="RUN3324" s="149"/>
      <c r="RUO3324" s="70"/>
      <c r="RUP3324" s="83"/>
      <c r="RUQ3324" s="82"/>
      <c r="RUR3324" s="82"/>
      <c r="RUS3324" s="88"/>
      <c r="RUT3324" s="85"/>
      <c r="RUU3324" s="125"/>
      <c r="RUV3324" s="149"/>
      <c r="RUW3324" s="70"/>
      <c r="RUX3324" s="83"/>
      <c r="RUY3324" s="82"/>
      <c r="RUZ3324" s="82"/>
      <c r="RVA3324" s="88"/>
      <c r="RVB3324" s="85"/>
      <c r="RVC3324" s="125"/>
      <c r="RVD3324" s="149"/>
      <c r="RVE3324" s="70"/>
      <c r="RVF3324" s="83"/>
      <c r="RVG3324" s="82"/>
      <c r="RVH3324" s="82"/>
      <c r="RVI3324" s="88"/>
      <c r="RVJ3324" s="85"/>
      <c r="RVK3324" s="125"/>
      <c r="RVL3324" s="149"/>
      <c r="RVM3324" s="70"/>
      <c r="RVN3324" s="83"/>
      <c r="RVO3324" s="82"/>
      <c r="RVP3324" s="82"/>
      <c r="RVQ3324" s="88"/>
      <c r="RVR3324" s="85"/>
      <c r="RVS3324" s="125"/>
      <c r="RVT3324" s="149"/>
      <c r="RVU3324" s="70"/>
      <c r="RVV3324" s="83"/>
      <c r="RVW3324" s="82"/>
      <c r="RVX3324" s="82"/>
      <c r="RVY3324" s="88"/>
      <c r="RVZ3324" s="85"/>
      <c r="RWA3324" s="125"/>
      <c r="RWB3324" s="149"/>
      <c r="RWC3324" s="70"/>
      <c r="RWD3324" s="83"/>
      <c r="RWE3324" s="82"/>
      <c r="RWF3324" s="82"/>
      <c r="RWG3324" s="88"/>
      <c r="RWH3324" s="85"/>
      <c r="RWI3324" s="125"/>
      <c r="RWJ3324" s="149"/>
      <c r="RWK3324" s="70"/>
      <c r="RWL3324" s="83"/>
      <c r="RWM3324" s="82"/>
      <c r="RWN3324" s="82"/>
      <c r="RWO3324" s="88"/>
      <c r="RWP3324" s="85"/>
      <c r="RWQ3324" s="125"/>
      <c r="RWR3324" s="149"/>
      <c r="RWS3324" s="70"/>
      <c r="RWT3324" s="83"/>
      <c r="RWU3324" s="82"/>
      <c r="RWV3324" s="82"/>
      <c r="RWW3324" s="88"/>
      <c r="RWX3324" s="85"/>
      <c r="RWY3324" s="125"/>
      <c r="RWZ3324" s="149"/>
      <c r="RXA3324" s="70"/>
      <c r="RXB3324" s="83"/>
      <c r="RXC3324" s="82"/>
      <c r="RXD3324" s="82"/>
      <c r="RXE3324" s="88"/>
      <c r="RXF3324" s="85"/>
      <c r="RXG3324" s="125"/>
      <c r="RXH3324" s="149"/>
      <c r="RXI3324" s="70"/>
      <c r="RXJ3324" s="83"/>
      <c r="RXK3324" s="82"/>
      <c r="RXL3324" s="82"/>
      <c r="RXM3324" s="88"/>
      <c r="RXN3324" s="85"/>
      <c r="RXO3324" s="125"/>
      <c r="RXP3324" s="149"/>
      <c r="RXQ3324" s="70"/>
      <c r="RXR3324" s="83"/>
      <c r="RXS3324" s="82"/>
      <c r="RXT3324" s="82"/>
      <c r="RXU3324" s="88"/>
      <c r="RXV3324" s="85"/>
      <c r="RXW3324" s="125"/>
      <c r="RXX3324" s="149"/>
      <c r="RXY3324" s="70"/>
      <c r="RXZ3324" s="83"/>
      <c r="RYA3324" s="82"/>
      <c r="RYB3324" s="82"/>
      <c r="RYC3324" s="88"/>
      <c r="RYD3324" s="85"/>
      <c r="RYE3324" s="125"/>
      <c r="RYF3324" s="149"/>
      <c r="RYG3324" s="70"/>
      <c r="RYH3324" s="83"/>
      <c r="RYI3324" s="82"/>
      <c r="RYJ3324" s="82"/>
      <c r="RYK3324" s="88"/>
      <c r="RYL3324" s="85"/>
      <c r="RYM3324" s="125"/>
      <c r="RYN3324" s="149"/>
      <c r="RYO3324" s="70"/>
      <c r="RYP3324" s="83"/>
      <c r="RYQ3324" s="82"/>
      <c r="RYR3324" s="82"/>
      <c r="RYS3324" s="88"/>
      <c r="RYT3324" s="85"/>
      <c r="RYU3324" s="125"/>
      <c r="RYV3324" s="149"/>
      <c r="RYW3324" s="70"/>
      <c r="RYX3324" s="83"/>
      <c r="RYY3324" s="82"/>
      <c r="RYZ3324" s="82"/>
      <c r="RZA3324" s="88"/>
      <c r="RZB3324" s="85"/>
      <c r="RZC3324" s="125"/>
      <c r="RZD3324" s="149"/>
      <c r="RZE3324" s="70"/>
      <c r="RZF3324" s="83"/>
      <c r="RZG3324" s="82"/>
      <c r="RZH3324" s="82"/>
      <c r="RZI3324" s="88"/>
      <c r="RZJ3324" s="85"/>
      <c r="RZK3324" s="125"/>
      <c r="RZL3324" s="149"/>
      <c r="RZM3324" s="70"/>
      <c r="RZN3324" s="83"/>
      <c r="RZO3324" s="82"/>
      <c r="RZP3324" s="82"/>
      <c r="RZQ3324" s="88"/>
      <c r="RZR3324" s="85"/>
      <c r="RZS3324" s="125"/>
      <c r="RZT3324" s="149"/>
      <c r="RZU3324" s="70"/>
      <c r="RZV3324" s="83"/>
      <c r="RZW3324" s="82"/>
      <c r="RZX3324" s="82"/>
      <c r="RZY3324" s="88"/>
      <c r="RZZ3324" s="85"/>
      <c r="SAA3324" s="125"/>
      <c r="SAB3324" s="149"/>
      <c r="SAC3324" s="70"/>
      <c r="SAD3324" s="83"/>
      <c r="SAE3324" s="82"/>
      <c r="SAF3324" s="82"/>
      <c r="SAG3324" s="88"/>
      <c r="SAH3324" s="85"/>
      <c r="SAI3324" s="125"/>
      <c r="SAJ3324" s="149"/>
      <c r="SAK3324" s="70"/>
      <c r="SAL3324" s="83"/>
      <c r="SAM3324" s="82"/>
      <c r="SAN3324" s="82"/>
      <c r="SAO3324" s="88"/>
      <c r="SAP3324" s="85"/>
      <c r="SAQ3324" s="125"/>
      <c r="SAR3324" s="149"/>
      <c r="SAS3324" s="70"/>
      <c r="SAT3324" s="83"/>
      <c r="SAU3324" s="82"/>
      <c r="SAV3324" s="82"/>
      <c r="SAW3324" s="88"/>
      <c r="SAX3324" s="85"/>
      <c r="SAY3324" s="125"/>
      <c r="SAZ3324" s="149"/>
      <c r="SBA3324" s="70"/>
      <c r="SBB3324" s="83"/>
      <c r="SBC3324" s="82"/>
      <c r="SBD3324" s="82"/>
      <c r="SBE3324" s="88"/>
      <c r="SBF3324" s="85"/>
      <c r="SBG3324" s="125"/>
      <c r="SBH3324" s="149"/>
      <c r="SBI3324" s="70"/>
      <c r="SBJ3324" s="83"/>
      <c r="SBK3324" s="82"/>
      <c r="SBL3324" s="82"/>
      <c r="SBM3324" s="88"/>
      <c r="SBN3324" s="85"/>
      <c r="SBO3324" s="125"/>
      <c r="SBP3324" s="149"/>
      <c r="SBQ3324" s="70"/>
      <c r="SBR3324" s="83"/>
      <c r="SBS3324" s="82"/>
      <c r="SBT3324" s="82"/>
      <c r="SBU3324" s="88"/>
      <c r="SBV3324" s="85"/>
      <c r="SBW3324" s="125"/>
      <c r="SBX3324" s="149"/>
      <c r="SBY3324" s="70"/>
      <c r="SBZ3324" s="83"/>
      <c r="SCA3324" s="82"/>
      <c r="SCB3324" s="82"/>
      <c r="SCC3324" s="88"/>
      <c r="SCD3324" s="85"/>
      <c r="SCE3324" s="125"/>
      <c r="SCF3324" s="149"/>
      <c r="SCG3324" s="70"/>
      <c r="SCH3324" s="83"/>
      <c r="SCI3324" s="82"/>
      <c r="SCJ3324" s="82"/>
      <c r="SCK3324" s="88"/>
      <c r="SCL3324" s="85"/>
      <c r="SCM3324" s="125"/>
      <c r="SCN3324" s="149"/>
      <c r="SCO3324" s="70"/>
      <c r="SCP3324" s="83"/>
      <c r="SCQ3324" s="82"/>
      <c r="SCR3324" s="82"/>
      <c r="SCS3324" s="88"/>
      <c r="SCT3324" s="85"/>
      <c r="SCU3324" s="125"/>
      <c r="SCV3324" s="149"/>
      <c r="SCW3324" s="70"/>
      <c r="SCX3324" s="83"/>
      <c r="SCY3324" s="82"/>
      <c r="SCZ3324" s="82"/>
      <c r="SDA3324" s="88"/>
      <c r="SDB3324" s="85"/>
      <c r="SDC3324" s="125"/>
      <c r="SDD3324" s="149"/>
      <c r="SDE3324" s="70"/>
      <c r="SDF3324" s="83"/>
      <c r="SDG3324" s="82"/>
      <c r="SDH3324" s="82"/>
      <c r="SDI3324" s="88"/>
      <c r="SDJ3324" s="85"/>
      <c r="SDK3324" s="125"/>
      <c r="SDL3324" s="149"/>
      <c r="SDM3324" s="70"/>
      <c r="SDN3324" s="83"/>
      <c r="SDO3324" s="82"/>
      <c r="SDP3324" s="82"/>
      <c r="SDQ3324" s="88"/>
      <c r="SDR3324" s="85"/>
      <c r="SDS3324" s="125"/>
      <c r="SDT3324" s="149"/>
      <c r="SDU3324" s="70"/>
      <c r="SDV3324" s="83"/>
      <c r="SDW3324" s="82"/>
      <c r="SDX3324" s="82"/>
      <c r="SDY3324" s="88"/>
      <c r="SDZ3324" s="85"/>
      <c r="SEA3324" s="125"/>
      <c r="SEB3324" s="149"/>
      <c r="SEC3324" s="70"/>
      <c r="SED3324" s="83"/>
      <c r="SEE3324" s="82"/>
      <c r="SEF3324" s="82"/>
      <c r="SEG3324" s="88"/>
      <c r="SEH3324" s="85"/>
      <c r="SEI3324" s="125"/>
      <c r="SEJ3324" s="149"/>
      <c r="SEK3324" s="70"/>
      <c r="SEL3324" s="83"/>
      <c r="SEM3324" s="82"/>
      <c r="SEN3324" s="82"/>
      <c r="SEO3324" s="88"/>
      <c r="SEP3324" s="85"/>
      <c r="SEQ3324" s="125"/>
      <c r="SER3324" s="149"/>
      <c r="SES3324" s="70"/>
      <c r="SET3324" s="83"/>
      <c r="SEU3324" s="82"/>
      <c r="SEV3324" s="82"/>
      <c r="SEW3324" s="88"/>
      <c r="SEX3324" s="85"/>
      <c r="SEY3324" s="125"/>
      <c r="SEZ3324" s="149"/>
      <c r="SFA3324" s="70"/>
      <c r="SFB3324" s="83"/>
      <c r="SFC3324" s="82"/>
      <c r="SFD3324" s="82"/>
      <c r="SFE3324" s="88"/>
      <c r="SFF3324" s="85"/>
      <c r="SFG3324" s="125"/>
      <c r="SFH3324" s="149"/>
      <c r="SFI3324" s="70"/>
      <c r="SFJ3324" s="83"/>
      <c r="SFK3324" s="82"/>
      <c r="SFL3324" s="82"/>
      <c r="SFM3324" s="88"/>
      <c r="SFN3324" s="85"/>
      <c r="SFO3324" s="125"/>
      <c r="SFP3324" s="149"/>
      <c r="SFQ3324" s="70"/>
      <c r="SFR3324" s="83"/>
      <c r="SFS3324" s="82"/>
      <c r="SFT3324" s="82"/>
      <c r="SFU3324" s="88"/>
      <c r="SFV3324" s="85"/>
      <c r="SFW3324" s="125"/>
      <c r="SFX3324" s="149"/>
      <c r="SFY3324" s="70"/>
      <c r="SFZ3324" s="83"/>
      <c r="SGA3324" s="82"/>
      <c r="SGB3324" s="82"/>
      <c r="SGC3324" s="88"/>
      <c r="SGD3324" s="85"/>
      <c r="SGE3324" s="125"/>
      <c r="SGF3324" s="149"/>
      <c r="SGG3324" s="70"/>
      <c r="SGH3324" s="83"/>
      <c r="SGI3324" s="82"/>
      <c r="SGJ3324" s="82"/>
      <c r="SGK3324" s="88"/>
      <c r="SGL3324" s="85"/>
      <c r="SGM3324" s="125"/>
      <c r="SGN3324" s="149"/>
      <c r="SGO3324" s="70"/>
      <c r="SGP3324" s="83"/>
      <c r="SGQ3324" s="82"/>
      <c r="SGR3324" s="82"/>
      <c r="SGS3324" s="88"/>
      <c r="SGT3324" s="85"/>
      <c r="SGU3324" s="125"/>
      <c r="SGV3324" s="149"/>
      <c r="SGW3324" s="70"/>
      <c r="SGX3324" s="83"/>
      <c r="SGY3324" s="82"/>
      <c r="SGZ3324" s="82"/>
      <c r="SHA3324" s="88"/>
      <c r="SHB3324" s="85"/>
      <c r="SHC3324" s="125"/>
      <c r="SHD3324" s="149"/>
      <c r="SHE3324" s="70"/>
      <c r="SHF3324" s="83"/>
      <c r="SHG3324" s="82"/>
      <c r="SHH3324" s="82"/>
      <c r="SHI3324" s="88"/>
      <c r="SHJ3324" s="85"/>
      <c r="SHK3324" s="125"/>
      <c r="SHL3324" s="149"/>
      <c r="SHM3324" s="70"/>
      <c r="SHN3324" s="83"/>
      <c r="SHO3324" s="82"/>
      <c r="SHP3324" s="82"/>
      <c r="SHQ3324" s="88"/>
      <c r="SHR3324" s="85"/>
      <c r="SHS3324" s="125"/>
      <c r="SHT3324" s="149"/>
      <c r="SHU3324" s="70"/>
      <c r="SHV3324" s="83"/>
      <c r="SHW3324" s="82"/>
      <c r="SHX3324" s="82"/>
      <c r="SHY3324" s="88"/>
      <c r="SHZ3324" s="85"/>
      <c r="SIA3324" s="125"/>
      <c r="SIB3324" s="149"/>
      <c r="SIC3324" s="70"/>
      <c r="SID3324" s="83"/>
      <c r="SIE3324" s="82"/>
      <c r="SIF3324" s="82"/>
      <c r="SIG3324" s="88"/>
      <c r="SIH3324" s="85"/>
      <c r="SII3324" s="125"/>
      <c r="SIJ3324" s="149"/>
      <c r="SIK3324" s="70"/>
      <c r="SIL3324" s="83"/>
      <c r="SIM3324" s="82"/>
      <c r="SIN3324" s="82"/>
      <c r="SIO3324" s="88"/>
      <c r="SIP3324" s="85"/>
      <c r="SIQ3324" s="125"/>
      <c r="SIR3324" s="149"/>
      <c r="SIS3324" s="70"/>
      <c r="SIT3324" s="83"/>
      <c r="SIU3324" s="82"/>
      <c r="SIV3324" s="82"/>
      <c r="SIW3324" s="88"/>
      <c r="SIX3324" s="85"/>
      <c r="SIY3324" s="125"/>
      <c r="SIZ3324" s="149"/>
      <c r="SJA3324" s="70"/>
      <c r="SJB3324" s="83"/>
      <c r="SJC3324" s="82"/>
      <c r="SJD3324" s="82"/>
      <c r="SJE3324" s="88"/>
      <c r="SJF3324" s="85"/>
      <c r="SJG3324" s="125"/>
      <c r="SJH3324" s="149"/>
      <c r="SJI3324" s="70"/>
      <c r="SJJ3324" s="83"/>
      <c r="SJK3324" s="82"/>
      <c r="SJL3324" s="82"/>
      <c r="SJM3324" s="88"/>
      <c r="SJN3324" s="85"/>
      <c r="SJO3324" s="125"/>
      <c r="SJP3324" s="149"/>
      <c r="SJQ3324" s="70"/>
      <c r="SJR3324" s="83"/>
      <c r="SJS3324" s="82"/>
      <c r="SJT3324" s="82"/>
      <c r="SJU3324" s="88"/>
      <c r="SJV3324" s="85"/>
      <c r="SJW3324" s="125"/>
      <c r="SJX3324" s="149"/>
      <c r="SJY3324" s="70"/>
      <c r="SJZ3324" s="83"/>
      <c r="SKA3324" s="82"/>
      <c r="SKB3324" s="82"/>
      <c r="SKC3324" s="88"/>
      <c r="SKD3324" s="85"/>
      <c r="SKE3324" s="125"/>
      <c r="SKF3324" s="149"/>
      <c r="SKG3324" s="70"/>
      <c r="SKH3324" s="83"/>
      <c r="SKI3324" s="82"/>
      <c r="SKJ3324" s="82"/>
      <c r="SKK3324" s="88"/>
      <c r="SKL3324" s="85"/>
      <c r="SKM3324" s="125"/>
      <c r="SKN3324" s="149"/>
      <c r="SKO3324" s="70"/>
      <c r="SKP3324" s="83"/>
      <c r="SKQ3324" s="82"/>
      <c r="SKR3324" s="82"/>
      <c r="SKS3324" s="88"/>
      <c r="SKT3324" s="85"/>
      <c r="SKU3324" s="125"/>
      <c r="SKV3324" s="149"/>
      <c r="SKW3324" s="70"/>
      <c r="SKX3324" s="83"/>
      <c r="SKY3324" s="82"/>
      <c r="SKZ3324" s="82"/>
      <c r="SLA3324" s="88"/>
      <c r="SLB3324" s="85"/>
      <c r="SLC3324" s="125"/>
      <c r="SLD3324" s="149"/>
      <c r="SLE3324" s="70"/>
      <c r="SLF3324" s="83"/>
      <c r="SLG3324" s="82"/>
      <c r="SLH3324" s="82"/>
      <c r="SLI3324" s="88"/>
      <c r="SLJ3324" s="85"/>
      <c r="SLK3324" s="125"/>
      <c r="SLL3324" s="149"/>
      <c r="SLM3324" s="70"/>
      <c r="SLN3324" s="83"/>
      <c r="SLO3324" s="82"/>
      <c r="SLP3324" s="82"/>
      <c r="SLQ3324" s="88"/>
      <c r="SLR3324" s="85"/>
      <c r="SLS3324" s="125"/>
      <c r="SLT3324" s="149"/>
      <c r="SLU3324" s="70"/>
      <c r="SLV3324" s="83"/>
      <c r="SLW3324" s="82"/>
      <c r="SLX3324" s="82"/>
      <c r="SLY3324" s="88"/>
      <c r="SLZ3324" s="85"/>
      <c r="SMA3324" s="125"/>
      <c r="SMB3324" s="149"/>
      <c r="SMC3324" s="70"/>
      <c r="SMD3324" s="83"/>
      <c r="SME3324" s="82"/>
      <c r="SMF3324" s="82"/>
      <c r="SMG3324" s="88"/>
      <c r="SMH3324" s="85"/>
      <c r="SMI3324" s="125"/>
      <c r="SMJ3324" s="149"/>
      <c r="SMK3324" s="70"/>
      <c r="SML3324" s="83"/>
      <c r="SMM3324" s="82"/>
      <c r="SMN3324" s="82"/>
      <c r="SMO3324" s="88"/>
      <c r="SMP3324" s="85"/>
      <c r="SMQ3324" s="125"/>
      <c r="SMR3324" s="149"/>
      <c r="SMS3324" s="70"/>
      <c r="SMT3324" s="83"/>
      <c r="SMU3324" s="82"/>
      <c r="SMV3324" s="82"/>
      <c r="SMW3324" s="88"/>
      <c r="SMX3324" s="85"/>
      <c r="SMY3324" s="125"/>
      <c r="SMZ3324" s="149"/>
      <c r="SNA3324" s="70"/>
      <c r="SNB3324" s="83"/>
      <c r="SNC3324" s="82"/>
      <c r="SND3324" s="82"/>
      <c r="SNE3324" s="88"/>
      <c r="SNF3324" s="85"/>
      <c r="SNG3324" s="125"/>
      <c r="SNH3324" s="149"/>
      <c r="SNI3324" s="70"/>
      <c r="SNJ3324" s="83"/>
      <c r="SNK3324" s="82"/>
      <c r="SNL3324" s="82"/>
      <c r="SNM3324" s="88"/>
      <c r="SNN3324" s="85"/>
      <c r="SNO3324" s="125"/>
      <c r="SNP3324" s="149"/>
      <c r="SNQ3324" s="70"/>
      <c r="SNR3324" s="83"/>
      <c r="SNS3324" s="82"/>
      <c r="SNT3324" s="82"/>
      <c r="SNU3324" s="88"/>
      <c r="SNV3324" s="85"/>
      <c r="SNW3324" s="125"/>
      <c r="SNX3324" s="149"/>
      <c r="SNY3324" s="70"/>
      <c r="SNZ3324" s="83"/>
      <c r="SOA3324" s="82"/>
      <c r="SOB3324" s="82"/>
      <c r="SOC3324" s="88"/>
      <c r="SOD3324" s="85"/>
      <c r="SOE3324" s="125"/>
      <c r="SOF3324" s="149"/>
      <c r="SOG3324" s="70"/>
      <c r="SOH3324" s="83"/>
      <c r="SOI3324" s="82"/>
      <c r="SOJ3324" s="82"/>
      <c r="SOK3324" s="88"/>
      <c r="SOL3324" s="85"/>
      <c r="SOM3324" s="125"/>
      <c r="SON3324" s="149"/>
      <c r="SOO3324" s="70"/>
      <c r="SOP3324" s="83"/>
      <c r="SOQ3324" s="82"/>
      <c r="SOR3324" s="82"/>
      <c r="SOS3324" s="88"/>
      <c r="SOT3324" s="85"/>
      <c r="SOU3324" s="125"/>
      <c r="SOV3324" s="149"/>
      <c r="SOW3324" s="70"/>
      <c r="SOX3324" s="83"/>
      <c r="SOY3324" s="82"/>
      <c r="SOZ3324" s="82"/>
      <c r="SPA3324" s="88"/>
      <c r="SPB3324" s="85"/>
      <c r="SPC3324" s="125"/>
      <c r="SPD3324" s="149"/>
      <c r="SPE3324" s="70"/>
      <c r="SPF3324" s="83"/>
      <c r="SPG3324" s="82"/>
      <c r="SPH3324" s="82"/>
      <c r="SPI3324" s="88"/>
      <c r="SPJ3324" s="85"/>
      <c r="SPK3324" s="125"/>
      <c r="SPL3324" s="149"/>
      <c r="SPM3324" s="70"/>
      <c r="SPN3324" s="83"/>
      <c r="SPO3324" s="82"/>
      <c r="SPP3324" s="82"/>
      <c r="SPQ3324" s="88"/>
      <c r="SPR3324" s="85"/>
      <c r="SPS3324" s="125"/>
      <c r="SPT3324" s="149"/>
      <c r="SPU3324" s="70"/>
      <c r="SPV3324" s="83"/>
      <c r="SPW3324" s="82"/>
      <c r="SPX3324" s="82"/>
      <c r="SPY3324" s="88"/>
      <c r="SPZ3324" s="85"/>
      <c r="SQA3324" s="125"/>
      <c r="SQB3324" s="149"/>
      <c r="SQC3324" s="70"/>
      <c r="SQD3324" s="83"/>
      <c r="SQE3324" s="82"/>
      <c r="SQF3324" s="82"/>
      <c r="SQG3324" s="88"/>
      <c r="SQH3324" s="85"/>
      <c r="SQI3324" s="125"/>
      <c r="SQJ3324" s="149"/>
      <c r="SQK3324" s="70"/>
      <c r="SQL3324" s="83"/>
      <c r="SQM3324" s="82"/>
      <c r="SQN3324" s="82"/>
      <c r="SQO3324" s="88"/>
      <c r="SQP3324" s="85"/>
      <c r="SQQ3324" s="125"/>
      <c r="SQR3324" s="149"/>
      <c r="SQS3324" s="70"/>
      <c r="SQT3324" s="83"/>
      <c r="SQU3324" s="82"/>
      <c r="SQV3324" s="82"/>
      <c r="SQW3324" s="88"/>
      <c r="SQX3324" s="85"/>
      <c r="SQY3324" s="125"/>
      <c r="SQZ3324" s="149"/>
      <c r="SRA3324" s="70"/>
      <c r="SRB3324" s="83"/>
      <c r="SRC3324" s="82"/>
      <c r="SRD3324" s="82"/>
      <c r="SRE3324" s="88"/>
      <c r="SRF3324" s="85"/>
      <c r="SRG3324" s="125"/>
      <c r="SRH3324" s="149"/>
      <c r="SRI3324" s="70"/>
      <c r="SRJ3324" s="83"/>
      <c r="SRK3324" s="82"/>
      <c r="SRL3324" s="82"/>
      <c r="SRM3324" s="88"/>
      <c r="SRN3324" s="85"/>
      <c r="SRO3324" s="125"/>
      <c r="SRP3324" s="149"/>
      <c r="SRQ3324" s="70"/>
      <c r="SRR3324" s="83"/>
      <c r="SRS3324" s="82"/>
      <c r="SRT3324" s="82"/>
      <c r="SRU3324" s="88"/>
      <c r="SRV3324" s="85"/>
      <c r="SRW3324" s="125"/>
      <c r="SRX3324" s="149"/>
      <c r="SRY3324" s="70"/>
      <c r="SRZ3324" s="83"/>
      <c r="SSA3324" s="82"/>
      <c r="SSB3324" s="82"/>
      <c r="SSC3324" s="88"/>
      <c r="SSD3324" s="85"/>
      <c r="SSE3324" s="125"/>
      <c r="SSF3324" s="149"/>
      <c r="SSG3324" s="70"/>
      <c r="SSH3324" s="83"/>
      <c r="SSI3324" s="82"/>
      <c r="SSJ3324" s="82"/>
      <c r="SSK3324" s="88"/>
      <c r="SSL3324" s="85"/>
      <c r="SSM3324" s="125"/>
      <c r="SSN3324" s="149"/>
      <c r="SSO3324" s="70"/>
      <c r="SSP3324" s="83"/>
      <c r="SSQ3324" s="82"/>
      <c r="SSR3324" s="82"/>
      <c r="SSS3324" s="88"/>
      <c r="SST3324" s="85"/>
      <c r="SSU3324" s="125"/>
      <c r="SSV3324" s="149"/>
      <c r="SSW3324" s="70"/>
      <c r="SSX3324" s="83"/>
      <c r="SSY3324" s="82"/>
      <c r="SSZ3324" s="82"/>
      <c r="STA3324" s="88"/>
      <c r="STB3324" s="85"/>
      <c r="STC3324" s="125"/>
      <c r="STD3324" s="149"/>
      <c r="STE3324" s="70"/>
      <c r="STF3324" s="83"/>
      <c r="STG3324" s="82"/>
      <c r="STH3324" s="82"/>
      <c r="STI3324" s="88"/>
      <c r="STJ3324" s="85"/>
      <c r="STK3324" s="125"/>
      <c r="STL3324" s="149"/>
      <c r="STM3324" s="70"/>
      <c r="STN3324" s="83"/>
      <c r="STO3324" s="82"/>
      <c r="STP3324" s="82"/>
      <c r="STQ3324" s="88"/>
      <c r="STR3324" s="85"/>
      <c r="STS3324" s="125"/>
      <c r="STT3324" s="149"/>
      <c r="STU3324" s="70"/>
      <c r="STV3324" s="83"/>
      <c r="STW3324" s="82"/>
      <c r="STX3324" s="82"/>
      <c r="STY3324" s="88"/>
      <c r="STZ3324" s="85"/>
      <c r="SUA3324" s="125"/>
      <c r="SUB3324" s="149"/>
      <c r="SUC3324" s="70"/>
      <c r="SUD3324" s="83"/>
      <c r="SUE3324" s="82"/>
      <c r="SUF3324" s="82"/>
      <c r="SUG3324" s="88"/>
      <c r="SUH3324" s="85"/>
      <c r="SUI3324" s="125"/>
      <c r="SUJ3324" s="149"/>
      <c r="SUK3324" s="70"/>
      <c r="SUL3324" s="83"/>
      <c r="SUM3324" s="82"/>
      <c r="SUN3324" s="82"/>
      <c r="SUO3324" s="88"/>
      <c r="SUP3324" s="85"/>
      <c r="SUQ3324" s="125"/>
      <c r="SUR3324" s="149"/>
      <c r="SUS3324" s="70"/>
      <c r="SUT3324" s="83"/>
      <c r="SUU3324" s="82"/>
      <c r="SUV3324" s="82"/>
      <c r="SUW3324" s="88"/>
      <c r="SUX3324" s="85"/>
      <c r="SUY3324" s="125"/>
      <c r="SUZ3324" s="149"/>
      <c r="SVA3324" s="70"/>
      <c r="SVB3324" s="83"/>
      <c r="SVC3324" s="82"/>
      <c r="SVD3324" s="82"/>
      <c r="SVE3324" s="88"/>
      <c r="SVF3324" s="85"/>
      <c r="SVG3324" s="125"/>
      <c r="SVH3324" s="149"/>
      <c r="SVI3324" s="70"/>
      <c r="SVJ3324" s="83"/>
      <c r="SVK3324" s="82"/>
      <c r="SVL3324" s="82"/>
      <c r="SVM3324" s="88"/>
      <c r="SVN3324" s="85"/>
      <c r="SVO3324" s="125"/>
      <c r="SVP3324" s="149"/>
      <c r="SVQ3324" s="70"/>
      <c r="SVR3324" s="83"/>
      <c r="SVS3324" s="82"/>
      <c r="SVT3324" s="82"/>
      <c r="SVU3324" s="88"/>
      <c r="SVV3324" s="85"/>
      <c r="SVW3324" s="125"/>
      <c r="SVX3324" s="149"/>
      <c r="SVY3324" s="70"/>
      <c r="SVZ3324" s="83"/>
      <c r="SWA3324" s="82"/>
      <c r="SWB3324" s="82"/>
      <c r="SWC3324" s="88"/>
      <c r="SWD3324" s="85"/>
      <c r="SWE3324" s="125"/>
      <c r="SWF3324" s="149"/>
      <c r="SWG3324" s="70"/>
      <c r="SWH3324" s="83"/>
      <c r="SWI3324" s="82"/>
      <c r="SWJ3324" s="82"/>
      <c r="SWK3324" s="88"/>
      <c r="SWL3324" s="85"/>
      <c r="SWM3324" s="125"/>
      <c r="SWN3324" s="149"/>
      <c r="SWO3324" s="70"/>
      <c r="SWP3324" s="83"/>
      <c r="SWQ3324" s="82"/>
      <c r="SWR3324" s="82"/>
      <c r="SWS3324" s="88"/>
      <c r="SWT3324" s="85"/>
      <c r="SWU3324" s="125"/>
      <c r="SWV3324" s="149"/>
      <c r="SWW3324" s="70"/>
      <c r="SWX3324" s="83"/>
      <c r="SWY3324" s="82"/>
      <c r="SWZ3324" s="82"/>
      <c r="SXA3324" s="88"/>
      <c r="SXB3324" s="85"/>
      <c r="SXC3324" s="125"/>
      <c r="SXD3324" s="149"/>
      <c r="SXE3324" s="70"/>
      <c r="SXF3324" s="83"/>
      <c r="SXG3324" s="82"/>
      <c r="SXH3324" s="82"/>
      <c r="SXI3324" s="88"/>
      <c r="SXJ3324" s="85"/>
      <c r="SXK3324" s="125"/>
      <c r="SXL3324" s="149"/>
      <c r="SXM3324" s="70"/>
      <c r="SXN3324" s="83"/>
      <c r="SXO3324" s="82"/>
      <c r="SXP3324" s="82"/>
      <c r="SXQ3324" s="88"/>
      <c r="SXR3324" s="85"/>
      <c r="SXS3324" s="125"/>
      <c r="SXT3324" s="149"/>
      <c r="SXU3324" s="70"/>
      <c r="SXV3324" s="83"/>
      <c r="SXW3324" s="82"/>
      <c r="SXX3324" s="82"/>
      <c r="SXY3324" s="88"/>
      <c r="SXZ3324" s="85"/>
      <c r="SYA3324" s="125"/>
      <c r="SYB3324" s="149"/>
      <c r="SYC3324" s="70"/>
      <c r="SYD3324" s="83"/>
      <c r="SYE3324" s="82"/>
      <c r="SYF3324" s="82"/>
      <c r="SYG3324" s="88"/>
      <c r="SYH3324" s="85"/>
      <c r="SYI3324" s="125"/>
      <c r="SYJ3324" s="149"/>
      <c r="SYK3324" s="70"/>
      <c r="SYL3324" s="83"/>
      <c r="SYM3324" s="82"/>
      <c r="SYN3324" s="82"/>
      <c r="SYO3324" s="88"/>
      <c r="SYP3324" s="85"/>
      <c r="SYQ3324" s="125"/>
      <c r="SYR3324" s="149"/>
      <c r="SYS3324" s="70"/>
      <c r="SYT3324" s="83"/>
      <c r="SYU3324" s="82"/>
      <c r="SYV3324" s="82"/>
      <c r="SYW3324" s="88"/>
      <c r="SYX3324" s="85"/>
      <c r="SYY3324" s="125"/>
      <c r="SYZ3324" s="149"/>
      <c r="SZA3324" s="70"/>
      <c r="SZB3324" s="83"/>
      <c r="SZC3324" s="82"/>
      <c r="SZD3324" s="82"/>
      <c r="SZE3324" s="88"/>
      <c r="SZF3324" s="85"/>
      <c r="SZG3324" s="125"/>
      <c r="SZH3324" s="149"/>
      <c r="SZI3324" s="70"/>
      <c r="SZJ3324" s="83"/>
      <c r="SZK3324" s="82"/>
      <c r="SZL3324" s="82"/>
      <c r="SZM3324" s="88"/>
      <c r="SZN3324" s="85"/>
      <c r="SZO3324" s="125"/>
      <c r="SZP3324" s="149"/>
      <c r="SZQ3324" s="70"/>
      <c r="SZR3324" s="83"/>
      <c r="SZS3324" s="82"/>
      <c r="SZT3324" s="82"/>
      <c r="SZU3324" s="88"/>
      <c r="SZV3324" s="85"/>
      <c r="SZW3324" s="125"/>
      <c r="SZX3324" s="149"/>
      <c r="SZY3324" s="70"/>
      <c r="SZZ3324" s="83"/>
      <c r="TAA3324" s="82"/>
      <c r="TAB3324" s="82"/>
      <c r="TAC3324" s="88"/>
      <c r="TAD3324" s="85"/>
      <c r="TAE3324" s="125"/>
      <c r="TAF3324" s="149"/>
      <c r="TAG3324" s="70"/>
      <c r="TAH3324" s="83"/>
      <c r="TAI3324" s="82"/>
      <c r="TAJ3324" s="82"/>
      <c r="TAK3324" s="88"/>
      <c r="TAL3324" s="85"/>
      <c r="TAM3324" s="125"/>
      <c r="TAN3324" s="149"/>
      <c r="TAO3324" s="70"/>
      <c r="TAP3324" s="83"/>
      <c r="TAQ3324" s="82"/>
      <c r="TAR3324" s="82"/>
      <c r="TAS3324" s="88"/>
      <c r="TAT3324" s="85"/>
      <c r="TAU3324" s="125"/>
      <c r="TAV3324" s="149"/>
      <c r="TAW3324" s="70"/>
      <c r="TAX3324" s="83"/>
      <c r="TAY3324" s="82"/>
      <c r="TAZ3324" s="82"/>
      <c r="TBA3324" s="88"/>
      <c r="TBB3324" s="85"/>
      <c r="TBC3324" s="125"/>
      <c r="TBD3324" s="149"/>
      <c r="TBE3324" s="70"/>
      <c r="TBF3324" s="83"/>
      <c r="TBG3324" s="82"/>
      <c r="TBH3324" s="82"/>
      <c r="TBI3324" s="88"/>
      <c r="TBJ3324" s="85"/>
      <c r="TBK3324" s="125"/>
      <c r="TBL3324" s="149"/>
      <c r="TBM3324" s="70"/>
      <c r="TBN3324" s="83"/>
      <c r="TBO3324" s="82"/>
      <c r="TBP3324" s="82"/>
      <c r="TBQ3324" s="88"/>
      <c r="TBR3324" s="85"/>
      <c r="TBS3324" s="125"/>
      <c r="TBT3324" s="149"/>
      <c r="TBU3324" s="70"/>
      <c r="TBV3324" s="83"/>
      <c r="TBW3324" s="82"/>
      <c r="TBX3324" s="82"/>
      <c r="TBY3324" s="88"/>
      <c r="TBZ3324" s="85"/>
      <c r="TCA3324" s="125"/>
      <c r="TCB3324" s="149"/>
      <c r="TCC3324" s="70"/>
      <c r="TCD3324" s="83"/>
      <c r="TCE3324" s="82"/>
      <c r="TCF3324" s="82"/>
      <c r="TCG3324" s="88"/>
      <c r="TCH3324" s="85"/>
      <c r="TCI3324" s="125"/>
      <c r="TCJ3324" s="149"/>
      <c r="TCK3324" s="70"/>
      <c r="TCL3324" s="83"/>
      <c r="TCM3324" s="82"/>
      <c r="TCN3324" s="82"/>
      <c r="TCO3324" s="88"/>
      <c r="TCP3324" s="85"/>
      <c r="TCQ3324" s="125"/>
      <c r="TCR3324" s="149"/>
      <c r="TCS3324" s="70"/>
      <c r="TCT3324" s="83"/>
      <c r="TCU3324" s="82"/>
      <c r="TCV3324" s="82"/>
      <c r="TCW3324" s="88"/>
      <c r="TCX3324" s="85"/>
      <c r="TCY3324" s="125"/>
      <c r="TCZ3324" s="149"/>
      <c r="TDA3324" s="70"/>
      <c r="TDB3324" s="83"/>
      <c r="TDC3324" s="82"/>
      <c r="TDD3324" s="82"/>
      <c r="TDE3324" s="88"/>
      <c r="TDF3324" s="85"/>
      <c r="TDG3324" s="125"/>
      <c r="TDH3324" s="149"/>
      <c r="TDI3324" s="70"/>
      <c r="TDJ3324" s="83"/>
      <c r="TDK3324" s="82"/>
      <c r="TDL3324" s="82"/>
      <c r="TDM3324" s="88"/>
      <c r="TDN3324" s="85"/>
      <c r="TDO3324" s="125"/>
      <c r="TDP3324" s="149"/>
      <c r="TDQ3324" s="70"/>
      <c r="TDR3324" s="83"/>
      <c r="TDS3324" s="82"/>
      <c r="TDT3324" s="82"/>
      <c r="TDU3324" s="88"/>
      <c r="TDV3324" s="85"/>
      <c r="TDW3324" s="125"/>
      <c r="TDX3324" s="149"/>
      <c r="TDY3324" s="70"/>
      <c r="TDZ3324" s="83"/>
      <c r="TEA3324" s="82"/>
      <c r="TEB3324" s="82"/>
      <c r="TEC3324" s="88"/>
      <c r="TED3324" s="85"/>
      <c r="TEE3324" s="125"/>
      <c r="TEF3324" s="149"/>
      <c r="TEG3324" s="70"/>
      <c r="TEH3324" s="83"/>
      <c r="TEI3324" s="82"/>
      <c r="TEJ3324" s="82"/>
      <c r="TEK3324" s="88"/>
      <c r="TEL3324" s="85"/>
      <c r="TEM3324" s="125"/>
      <c r="TEN3324" s="149"/>
      <c r="TEO3324" s="70"/>
      <c r="TEP3324" s="83"/>
      <c r="TEQ3324" s="82"/>
      <c r="TER3324" s="82"/>
      <c r="TES3324" s="88"/>
      <c r="TET3324" s="85"/>
      <c r="TEU3324" s="125"/>
      <c r="TEV3324" s="149"/>
      <c r="TEW3324" s="70"/>
      <c r="TEX3324" s="83"/>
      <c r="TEY3324" s="82"/>
      <c r="TEZ3324" s="82"/>
      <c r="TFA3324" s="88"/>
      <c r="TFB3324" s="85"/>
      <c r="TFC3324" s="125"/>
      <c r="TFD3324" s="149"/>
      <c r="TFE3324" s="70"/>
      <c r="TFF3324" s="83"/>
      <c r="TFG3324" s="82"/>
      <c r="TFH3324" s="82"/>
      <c r="TFI3324" s="88"/>
      <c r="TFJ3324" s="85"/>
      <c r="TFK3324" s="125"/>
      <c r="TFL3324" s="149"/>
      <c r="TFM3324" s="70"/>
      <c r="TFN3324" s="83"/>
      <c r="TFO3324" s="82"/>
      <c r="TFP3324" s="82"/>
      <c r="TFQ3324" s="88"/>
      <c r="TFR3324" s="85"/>
      <c r="TFS3324" s="125"/>
      <c r="TFT3324" s="149"/>
      <c r="TFU3324" s="70"/>
      <c r="TFV3324" s="83"/>
      <c r="TFW3324" s="82"/>
      <c r="TFX3324" s="82"/>
      <c r="TFY3324" s="88"/>
      <c r="TFZ3324" s="85"/>
      <c r="TGA3324" s="125"/>
      <c r="TGB3324" s="149"/>
      <c r="TGC3324" s="70"/>
      <c r="TGD3324" s="83"/>
      <c r="TGE3324" s="82"/>
      <c r="TGF3324" s="82"/>
      <c r="TGG3324" s="88"/>
      <c r="TGH3324" s="85"/>
      <c r="TGI3324" s="125"/>
      <c r="TGJ3324" s="149"/>
      <c r="TGK3324" s="70"/>
      <c r="TGL3324" s="83"/>
      <c r="TGM3324" s="82"/>
      <c r="TGN3324" s="82"/>
      <c r="TGO3324" s="88"/>
      <c r="TGP3324" s="85"/>
      <c r="TGQ3324" s="125"/>
      <c r="TGR3324" s="149"/>
      <c r="TGS3324" s="70"/>
      <c r="TGT3324" s="83"/>
      <c r="TGU3324" s="82"/>
      <c r="TGV3324" s="82"/>
      <c r="TGW3324" s="88"/>
      <c r="TGX3324" s="85"/>
      <c r="TGY3324" s="125"/>
      <c r="TGZ3324" s="149"/>
      <c r="THA3324" s="70"/>
      <c r="THB3324" s="83"/>
      <c r="THC3324" s="82"/>
      <c r="THD3324" s="82"/>
      <c r="THE3324" s="88"/>
      <c r="THF3324" s="85"/>
      <c r="THG3324" s="125"/>
      <c r="THH3324" s="149"/>
      <c r="THI3324" s="70"/>
      <c r="THJ3324" s="83"/>
      <c r="THK3324" s="82"/>
      <c r="THL3324" s="82"/>
      <c r="THM3324" s="88"/>
      <c r="THN3324" s="85"/>
      <c r="THO3324" s="125"/>
      <c r="THP3324" s="149"/>
      <c r="THQ3324" s="70"/>
      <c r="THR3324" s="83"/>
      <c r="THS3324" s="82"/>
      <c r="THT3324" s="82"/>
      <c r="THU3324" s="88"/>
      <c r="THV3324" s="85"/>
      <c r="THW3324" s="125"/>
      <c r="THX3324" s="149"/>
      <c r="THY3324" s="70"/>
      <c r="THZ3324" s="83"/>
      <c r="TIA3324" s="82"/>
      <c r="TIB3324" s="82"/>
      <c r="TIC3324" s="88"/>
      <c r="TID3324" s="85"/>
      <c r="TIE3324" s="125"/>
      <c r="TIF3324" s="149"/>
      <c r="TIG3324" s="70"/>
      <c r="TIH3324" s="83"/>
      <c r="TII3324" s="82"/>
      <c r="TIJ3324" s="82"/>
      <c r="TIK3324" s="88"/>
      <c r="TIL3324" s="85"/>
      <c r="TIM3324" s="125"/>
      <c r="TIN3324" s="149"/>
      <c r="TIO3324" s="70"/>
      <c r="TIP3324" s="83"/>
      <c r="TIQ3324" s="82"/>
      <c r="TIR3324" s="82"/>
      <c r="TIS3324" s="88"/>
      <c r="TIT3324" s="85"/>
      <c r="TIU3324" s="125"/>
      <c r="TIV3324" s="149"/>
      <c r="TIW3324" s="70"/>
      <c r="TIX3324" s="83"/>
      <c r="TIY3324" s="82"/>
      <c r="TIZ3324" s="82"/>
      <c r="TJA3324" s="88"/>
      <c r="TJB3324" s="85"/>
      <c r="TJC3324" s="125"/>
      <c r="TJD3324" s="149"/>
      <c r="TJE3324" s="70"/>
      <c r="TJF3324" s="83"/>
      <c r="TJG3324" s="82"/>
      <c r="TJH3324" s="82"/>
      <c r="TJI3324" s="88"/>
      <c r="TJJ3324" s="85"/>
      <c r="TJK3324" s="125"/>
      <c r="TJL3324" s="149"/>
      <c r="TJM3324" s="70"/>
      <c r="TJN3324" s="83"/>
      <c r="TJO3324" s="82"/>
      <c r="TJP3324" s="82"/>
      <c r="TJQ3324" s="88"/>
      <c r="TJR3324" s="85"/>
      <c r="TJS3324" s="125"/>
      <c r="TJT3324" s="149"/>
      <c r="TJU3324" s="70"/>
      <c r="TJV3324" s="83"/>
      <c r="TJW3324" s="82"/>
      <c r="TJX3324" s="82"/>
      <c r="TJY3324" s="88"/>
      <c r="TJZ3324" s="85"/>
      <c r="TKA3324" s="125"/>
      <c r="TKB3324" s="149"/>
      <c r="TKC3324" s="70"/>
      <c r="TKD3324" s="83"/>
      <c r="TKE3324" s="82"/>
      <c r="TKF3324" s="82"/>
      <c r="TKG3324" s="88"/>
      <c r="TKH3324" s="85"/>
      <c r="TKI3324" s="125"/>
      <c r="TKJ3324" s="149"/>
      <c r="TKK3324" s="70"/>
      <c r="TKL3324" s="83"/>
      <c r="TKM3324" s="82"/>
      <c r="TKN3324" s="82"/>
      <c r="TKO3324" s="88"/>
      <c r="TKP3324" s="85"/>
      <c r="TKQ3324" s="125"/>
      <c r="TKR3324" s="149"/>
      <c r="TKS3324" s="70"/>
      <c r="TKT3324" s="83"/>
      <c r="TKU3324" s="82"/>
      <c r="TKV3324" s="82"/>
      <c r="TKW3324" s="88"/>
      <c r="TKX3324" s="85"/>
      <c r="TKY3324" s="125"/>
      <c r="TKZ3324" s="149"/>
      <c r="TLA3324" s="70"/>
      <c r="TLB3324" s="83"/>
      <c r="TLC3324" s="82"/>
      <c r="TLD3324" s="82"/>
      <c r="TLE3324" s="88"/>
      <c r="TLF3324" s="85"/>
      <c r="TLG3324" s="125"/>
      <c r="TLH3324" s="149"/>
      <c r="TLI3324" s="70"/>
      <c r="TLJ3324" s="83"/>
      <c r="TLK3324" s="82"/>
      <c r="TLL3324" s="82"/>
      <c r="TLM3324" s="88"/>
      <c r="TLN3324" s="85"/>
      <c r="TLO3324" s="125"/>
      <c r="TLP3324" s="149"/>
      <c r="TLQ3324" s="70"/>
      <c r="TLR3324" s="83"/>
      <c r="TLS3324" s="82"/>
      <c r="TLT3324" s="82"/>
      <c r="TLU3324" s="88"/>
      <c r="TLV3324" s="85"/>
      <c r="TLW3324" s="125"/>
      <c r="TLX3324" s="149"/>
      <c r="TLY3324" s="70"/>
      <c r="TLZ3324" s="83"/>
      <c r="TMA3324" s="82"/>
      <c r="TMB3324" s="82"/>
      <c r="TMC3324" s="88"/>
      <c r="TMD3324" s="85"/>
      <c r="TME3324" s="125"/>
      <c r="TMF3324" s="149"/>
      <c r="TMG3324" s="70"/>
      <c r="TMH3324" s="83"/>
      <c r="TMI3324" s="82"/>
      <c r="TMJ3324" s="82"/>
      <c r="TMK3324" s="88"/>
      <c r="TML3324" s="85"/>
      <c r="TMM3324" s="125"/>
      <c r="TMN3324" s="149"/>
      <c r="TMO3324" s="70"/>
      <c r="TMP3324" s="83"/>
      <c r="TMQ3324" s="82"/>
      <c r="TMR3324" s="82"/>
      <c r="TMS3324" s="88"/>
      <c r="TMT3324" s="85"/>
      <c r="TMU3324" s="125"/>
      <c r="TMV3324" s="149"/>
      <c r="TMW3324" s="70"/>
      <c r="TMX3324" s="83"/>
      <c r="TMY3324" s="82"/>
      <c r="TMZ3324" s="82"/>
      <c r="TNA3324" s="88"/>
      <c r="TNB3324" s="85"/>
      <c r="TNC3324" s="125"/>
      <c r="TND3324" s="149"/>
      <c r="TNE3324" s="70"/>
      <c r="TNF3324" s="83"/>
      <c r="TNG3324" s="82"/>
      <c r="TNH3324" s="82"/>
      <c r="TNI3324" s="88"/>
      <c r="TNJ3324" s="85"/>
      <c r="TNK3324" s="125"/>
      <c r="TNL3324" s="149"/>
      <c r="TNM3324" s="70"/>
      <c r="TNN3324" s="83"/>
      <c r="TNO3324" s="82"/>
      <c r="TNP3324" s="82"/>
      <c r="TNQ3324" s="88"/>
      <c r="TNR3324" s="85"/>
      <c r="TNS3324" s="125"/>
      <c r="TNT3324" s="149"/>
      <c r="TNU3324" s="70"/>
      <c r="TNV3324" s="83"/>
      <c r="TNW3324" s="82"/>
      <c r="TNX3324" s="82"/>
      <c r="TNY3324" s="88"/>
      <c r="TNZ3324" s="85"/>
      <c r="TOA3324" s="125"/>
      <c r="TOB3324" s="149"/>
      <c r="TOC3324" s="70"/>
      <c r="TOD3324" s="83"/>
      <c r="TOE3324" s="82"/>
      <c r="TOF3324" s="82"/>
      <c r="TOG3324" s="88"/>
      <c r="TOH3324" s="85"/>
      <c r="TOI3324" s="125"/>
      <c r="TOJ3324" s="149"/>
      <c r="TOK3324" s="70"/>
      <c r="TOL3324" s="83"/>
      <c r="TOM3324" s="82"/>
      <c r="TON3324" s="82"/>
      <c r="TOO3324" s="88"/>
      <c r="TOP3324" s="85"/>
      <c r="TOQ3324" s="125"/>
      <c r="TOR3324" s="149"/>
      <c r="TOS3324" s="70"/>
      <c r="TOT3324" s="83"/>
      <c r="TOU3324" s="82"/>
      <c r="TOV3324" s="82"/>
      <c r="TOW3324" s="88"/>
      <c r="TOX3324" s="85"/>
      <c r="TOY3324" s="125"/>
      <c r="TOZ3324" s="149"/>
      <c r="TPA3324" s="70"/>
      <c r="TPB3324" s="83"/>
      <c r="TPC3324" s="82"/>
      <c r="TPD3324" s="82"/>
      <c r="TPE3324" s="88"/>
      <c r="TPF3324" s="85"/>
      <c r="TPG3324" s="125"/>
      <c r="TPH3324" s="149"/>
      <c r="TPI3324" s="70"/>
      <c r="TPJ3324" s="83"/>
      <c r="TPK3324" s="82"/>
      <c r="TPL3324" s="82"/>
      <c r="TPM3324" s="88"/>
      <c r="TPN3324" s="85"/>
      <c r="TPO3324" s="125"/>
      <c r="TPP3324" s="149"/>
      <c r="TPQ3324" s="70"/>
      <c r="TPR3324" s="83"/>
      <c r="TPS3324" s="82"/>
      <c r="TPT3324" s="82"/>
      <c r="TPU3324" s="88"/>
      <c r="TPV3324" s="85"/>
      <c r="TPW3324" s="125"/>
      <c r="TPX3324" s="149"/>
      <c r="TPY3324" s="70"/>
      <c r="TPZ3324" s="83"/>
      <c r="TQA3324" s="82"/>
      <c r="TQB3324" s="82"/>
      <c r="TQC3324" s="88"/>
      <c r="TQD3324" s="85"/>
      <c r="TQE3324" s="125"/>
      <c r="TQF3324" s="149"/>
      <c r="TQG3324" s="70"/>
      <c r="TQH3324" s="83"/>
      <c r="TQI3324" s="82"/>
      <c r="TQJ3324" s="82"/>
      <c r="TQK3324" s="88"/>
      <c r="TQL3324" s="85"/>
      <c r="TQM3324" s="125"/>
      <c r="TQN3324" s="149"/>
      <c r="TQO3324" s="70"/>
      <c r="TQP3324" s="83"/>
      <c r="TQQ3324" s="82"/>
      <c r="TQR3324" s="82"/>
      <c r="TQS3324" s="88"/>
      <c r="TQT3324" s="85"/>
      <c r="TQU3324" s="125"/>
      <c r="TQV3324" s="149"/>
      <c r="TQW3324" s="70"/>
      <c r="TQX3324" s="83"/>
      <c r="TQY3324" s="82"/>
      <c r="TQZ3324" s="82"/>
      <c r="TRA3324" s="88"/>
      <c r="TRB3324" s="85"/>
      <c r="TRC3324" s="125"/>
      <c r="TRD3324" s="149"/>
      <c r="TRE3324" s="70"/>
      <c r="TRF3324" s="83"/>
      <c r="TRG3324" s="82"/>
      <c r="TRH3324" s="82"/>
      <c r="TRI3324" s="88"/>
      <c r="TRJ3324" s="85"/>
      <c r="TRK3324" s="125"/>
      <c r="TRL3324" s="149"/>
      <c r="TRM3324" s="70"/>
      <c r="TRN3324" s="83"/>
      <c r="TRO3324" s="82"/>
      <c r="TRP3324" s="82"/>
      <c r="TRQ3324" s="88"/>
      <c r="TRR3324" s="85"/>
      <c r="TRS3324" s="125"/>
      <c r="TRT3324" s="149"/>
      <c r="TRU3324" s="70"/>
      <c r="TRV3324" s="83"/>
      <c r="TRW3324" s="82"/>
      <c r="TRX3324" s="82"/>
      <c r="TRY3324" s="88"/>
      <c r="TRZ3324" s="85"/>
      <c r="TSA3324" s="125"/>
      <c r="TSB3324" s="149"/>
      <c r="TSC3324" s="70"/>
      <c r="TSD3324" s="83"/>
      <c r="TSE3324" s="82"/>
      <c r="TSF3324" s="82"/>
      <c r="TSG3324" s="88"/>
      <c r="TSH3324" s="85"/>
      <c r="TSI3324" s="125"/>
      <c r="TSJ3324" s="149"/>
      <c r="TSK3324" s="70"/>
      <c r="TSL3324" s="83"/>
      <c r="TSM3324" s="82"/>
      <c r="TSN3324" s="82"/>
      <c r="TSO3324" s="88"/>
      <c r="TSP3324" s="85"/>
      <c r="TSQ3324" s="125"/>
      <c r="TSR3324" s="149"/>
      <c r="TSS3324" s="70"/>
      <c r="TST3324" s="83"/>
      <c r="TSU3324" s="82"/>
      <c r="TSV3324" s="82"/>
      <c r="TSW3324" s="88"/>
      <c r="TSX3324" s="85"/>
      <c r="TSY3324" s="125"/>
      <c r="TSZ3324" s="149"/>
      <c r="TTA3324" s="70"/>
      <c r="TTB3324" s="83"/>
      <c r="TTC3324" s="82"/>
      <c r="TTD3324" s="82"/>
      <c r="TTE3324" s="88"/>
      <c r="TTF3324" s="85"/>
      <c r="TTG3324" s="125"/>
      <c r="TTH3324" s="149"/>
      <c r="TTI3324" s="70"/>
      <c r="TTJ3324" s="83"/>
      <c r="TTK3324" s="82"/>
      <c r="TTL3324" s="82"/>
      <c r="TTM3324" s="88"/>
      <c r="TTN3324" s="85"/>
      <c r="TTO3324" s="125"/>
      <c r="TTP3324" s="149"/>
      <c r="TTQ3324" s="70"/>
      <c r="TTR3324" s="83"/>
      <c r="TTS3324" s="82"/>
      <c r="TTT3324" s="82"/>
      <c r="TTU3324" s="88"/>
      <c r="TTV3324" s="85"/>
      <c r="TTW3324" s="125"/>
      <c r="TTX3324" s="149"/>
      <c r="TTY3324" s="70"/>
      <c r="TTZ3324" s="83"/>
      <c r="TUA3324" s="82"/>
      <c r="TUB3324" s="82"/>
      <c r="TUC3324" s="88"/>
      <c r="TUD3324" s="85"/>
      <c r="TUE3324" s="125"/>
      <c r="TUF3324" s="149"/>
      <c r="TUG3324" s="70"/>
      <c r="TUH3324" s="83"/>
      <c r="TUI3324" s="82"/>
      <c r="TUJ3324" s="82"/>
      <c r="TUK3324" s="88"/>
      <c r="TUL3324" s="85"/>
      <c r="TUM3324" s="125"/>
      <c r="TUN3324" s="149"/>
      <c r="TUO3324" s="70"/>
      <c r="TUP3324" s="83"/>
      <c r="TUQ3324" s="82"/>
      <c r="TUR3324" s="82"/>
      <c r="TUS3324" s="88"/>
      <c r="TUT3324" s="85"/>
      <c r="TUU3324" s="125"/>
      <c r="TUV3324" s="149"/>
      <c r="TUW3324" s="70"/>
      <c r="TUX3324" s="83"/>
      <c r="TUY3324" s="82"/>
      <c r="TUZ3324" s="82"/>
      <c r="TVA3324" s="88"/>
      <c r="TVB3324" s="85"/>
      <c r="TVC3324" s="125"/>
      <c r="TVD3324" s="149"/>
      <c r="TVE3324" s="70"/>
      <c r="TVF3324" s="83"/>
      <c r="TVG3324" s="82"/>
      <c r="TVH3324" s="82"/>
      <c r="TVI3324" s="88"/>
      <c r="TVJ3324" s="85"/>
      <c r="TVK3324" s="125"/>
      <c r="TVL3324" s="149"/>
      <c r="TVM3324" s="70"/>
      <c r="TVN3324" s="83"/>
      <c r="TVO3324" s="82"/>
      <c r="TVP3324" s="82"/>
      <c r="TVQ3324" s="88"/>
      <c r="TVR3324" s="85"/>
      <c r="TVS3324" s="125"/>
      <c r="TVT3324" s="149"/>
      <c r="TVU3324" s="70"/>
      <c r="TVV3324" s="83"/>
      <c r="TVW3324" s="82"/>
      <c r="TVX3324" s="82"/>
      <c r="TVY3324" s="88"/>
      <c r="TVZ3324" s="85"/>
      <c r="TWA3324" s="125"/>
      <c r="TWB3324" s="149"/>
      <c r="TWC3324" s="70"/>
      <c r="TWD3324" s="83"/>
      <c r="TWE3324" s="82"/>
      <c r="TWF3324" s="82"/>
      <c r="TWG3324" s="88"/>
      <c r="TWH3324" s="85"/>
      <c r="TWI3324" s="125"/>
      <c r="TWJ3324" s="149"/>
      <c r="TWK3324" s="70"/>
      <c r="TWL3324" s="83"/>
      <c r="TWM3324" s="82"/>
      <c r="TWN3324" s="82"/>
      <c r="TWO3324" s="88"/>
      <c r="TWP3324" s="85"/>
      <c r="TWQ3324" s="125"/>
      <c r="TWR3324" s="149"/>
      <c r="TWS3324" s="70"/>
      <c r="TWT3324" s="83"/>
      <c r="TWU3324" s="82"/>
      <c r="TWV3324" s="82"/>
      <c r="TWW3324" s="88"/>
      <c r="TWX3324" s="85"/>
      <c r="TWY3324" s="125"/>
      <c r="TWZ3324" s="149"/>
      <c r="TXA3324" s="70"/>
      <c r="TXB3324" s="83"/>
      <c r="TXC3324" s="82"/>
      <c r="TXD3324" s="82"/>
      <c r="TXE3324" s="88"/>
      <c r="TXF3324" s="85"/>
      <c r="TXG3324" s="125"/>
      <c r="TXH3324" s="149"/>
      <c r="TXI3324" s="70"/>
      <c r="TXJ3324" s="83"/>
      <c r="TXK3324" s="82"/>
      <c r="TXL3324" s="82"/>
      <c r="TXM3324" s="88"/>
      <c r="TXN3324" s="85"/>
      <c r="TXO3324" s="125"/>
      <c r="TXP3324" s="149"/>
      <c r="TXQ3324" s="70"/>
      <c r="TXR3324" s="83"/>
      <c r="TXS3324" s="82"/>
      <c r="TXT3324" s="82"/>
      <c r="TXU3324" s="88"/>
      <c r="TXV3324" s="85"/>
      <c r="TXW3324" s="125"/>
      <c r="TXX3324" s="149"/>
      <c r="TXY3324" s="70"/>
      <c r="TXZ3324" s="83"/>
      <c r="TYA3324" s="82"/>
      <c r="TYB3324" s="82"/>
      <c r="TYC3324" s="88"/>
      <c r="TYD3324" s="85"/>
      <c r="TYE3324" s="125"/>
      <c r="TYF3324" s="149"/>
      <c r="TYG3324" s="70"/>
      <c r="TYH3324" s="83"/>
      <c r="TYI3324" s="82"/>
      <c r="TYJ3324" s="82"/>
      <c r="TYK3324" s="88"/>
      <c r="TYL3324" s="85"/>
      <c r="TYM3324" s="125"/>
      <c r="TYN3324" s="149"/>
      <c r="TYO3324" s="70"/>
      <c r="TYP3324" s="83"/>
      <c r="TYQ3324" s="82"/>
      <c r="TYR3324" s="82"/>
      <c r="TYS3324" s="88"/>
      <c r="TYT3324" s="85"/>
      <c r="TYU3324" s="125"/>
      <c r="TYV3324" s="149"/>
      <c r="TYW3324" s="70"/>
      <c r="TYX3324" s="83"/>
      <c r="TYY3324" s="82"/>
      <c r="TYZ3324" s="82"/>
      <c r="TZA3324" s="88"/>
      <c r="TZB3324" s="85"/>
      <c r="TZC3324" s="125"/>
      <c r="TZD3324" s="149"/>
      <c r="TZE3324" s="70"/>
      <c r="TZF3324" s="83"/>
      <c r="TZG3324" s="82"/>
      <c r="TZH3324" s="82"/>
      <c r="TZI3324" s="88"/>
      <c r="TZJ3324" s="85"/>
      <c r="TZK3324" s="125"/>
      <c r="TZL3324" s="149"/>
      <c r="TZM3324" s="70"/>
      <c r="TZN3324" s="83"/>
      <c r="TZO3324" s="82"/>
      <c r="TZP3324" s="82"/>
      <c r="TZQ3324" s="88"/>
      <c r="TZR3324" s="85"/>
      <c r="TZS3324" s="125"/>
      <c r="TZT3324" s="149"/>
      <c r="TZU3324" s="70"/>
      <c r="TZV3324" s="83"/>
      <c r="TZW3324" s="82"/>
      <c r="TZX3324" s="82"/>
      <c r="TZY3324" s="88"/>
      <c r="TZZ3324" s="85"/>
      <c r="UAA3324" s="125"/>
      <c r="UAB3324" s="149"/>
      <c r="UAC3324" s="70"/>
      <c r="UAD3324" s="83"/>
      <c r="UAE3324" s="82"/>
      <c r="UAF3324" s="82"/>
      <c r="UAG3324" s="88"/>
      <c r="UAH3324" s="85"/>
      <c r="UAI3324" s="125"/>
      <c r="UAJ3324" s="149"/>
      <c r="UAK3324" s="70"/>
      <c r="UAL3324" s="83"/>
      <c r="UAM3324" s="82"/>
      <c r="UAN3324" s="82"/>
      <c r="UAO3324" s="88"/>
      <c r="UAP3324" s="85"/>
      <c r="UAQ3324" s="125"/>
      <c r="UAR3324" s="149"/>
      <c r="UAS3324" s="70"/>
      <c r="UAT3324" s="83"/>
      <c r="UAU3324" s="82"/>
      <c r="UAV3324" s="82"/>
      <c r="UAW3324" s="88"/>
      <c r="UAX3324" s="85"/>
      <c r="UAY3324" s="125"/>
      <c r="UAZ3324" s="149"/>
      <c r="UBA3324" s="70"/>
      <c r="UBB3324" s="83"/>
      <c r="UBC3324" s="82"/>
      <c r="UBD3324" s="82"/>
      <c r="UBE3324" s="88"/>
      <c r="UBF3324" s="85"/>
      <c r="UBG3324" s="125"/>
      <c r="UBH3324" s="149"/>
      <c r="UBI3324" s="70"/>
      <c r="UBJ3324" s="83"/>
      <c r="UBK3324" s="82"/>
      <c r="UBL3324" s="82"/>
      <c r="UBM3324" s="88"/>
      <c r="UBN3324" s="85"/>
      <c r="UBO3324" s="125"/>
      <c r="UBP3324" s="149"/>
      <c r="UBQ3324" s="70"/>
      <c r="UBR3324" s="83"/>
      <c r="UBS3324" s="82"/>
      <c r="UBT3324" s="82"/>
      <c r="UBU3324" s="88"/>
      <c r="UBV3324" s="85"/>
      <c r="UBW3324" s="125"/>
      <c r="UBX3324" s="149"/>
      <c r="UBY3324" s="70"/>
      <c r="UBZ3324" s="83"/>
      <c r="UCA3324" s="82"/>
      <c r="UCB3324" s="82"/>
      <c r="UCC3324" s="88"/>
      <c r="UCD3324" s="85"/>
      <c r="UCE3324" s="125"/>
      <c r="UCF3324" s="149"/>
      <c r="UCG3324" s="70"/>
      <c r="UCH3324" s="83"/>
      <c r="UCI3324" s="82"/>
      <c r="UCJ3324" s="82"/>
      <c r="UCK3324" s="88"/>
      <c r="UCL3324" s="85"/>
      <c r="UCM3324" s="125"/>
      <c r="UCN3324" s="149"/>
      <c r="UCO3324" s="70"/>
      <c r="UCP3324" s="83"/>
      <c r="UCQ3324" s="82"/>
      <c r="UCR3324" s="82"/>
      <c r="UCS3324" s="88"/>
      <c r="UCT3324" s="85"/>
      <c r="UCU3324" s="125"/>
      <c r="UCV3324" s="149"/>
      <c r="UCW3324" s="70"/>
      <c r="UCX3324" s="83"/>
      <c r="UCY3324" s="82"/>
      <c r="UCZ3324" s="82"/>
      <c r="UDA3324" s="88"/>
      <c r="UDB3324" s="85"/>
      <c r="UDC3324" s="125"/>
      <c r="UDD3324" s="149"/>
      <c r="UDE3324" s="70"/>
      <c r="UDF3324" s="83"/>
      <c r="UDG3324" s="82"/>
      <c r="UDH3324" s="82"/>
      <c r="UDI3324" s="88"/>
      <c r="UDJ3324" s="85"/>
      <c r="UDK3324" s="125"/>
      <c r="UDL3324" s="149"/>
      <c r="UDM3324" s="70"/>
      <c r="UDN3324" s="83"/>
      <c r="UDO3324" s="82"/>
      <c r="UDP3324" s="82"/>
      <c r="UDQ3324" s="88"/>
      <c r="UDR3324" s="85"/>
      <c r="UDS3324" s="125"/>
      <c r="UDT3324" s="149"/>
      <c r="UDU3324" s="70"/>
      <c r="UDV3324" s="83"/>
      <c r="UDW3324" s="82"/>
      <c r="UDX3324" s="82"/>
      <c r="UDY3324" s="88"/>
      <c r="UDZ3324" s="85"/>
      <c r="UEA3324" s="125"/>
      <c r="UEB3324" s="149"/>
      <c r="UEC3324" s="70"/>
      <c r="UED3324" s="83"/>
      <c r="UEE3324" s="82"/>
      <c r="UEF3324" s="82"/>
      <c r="UEG3324" s="88"/>
      <c r="UEH3324" s="85"/>
      <c r="UEI3324" s="125"/>
      <c r="UEJ3324" s="149"/>
      <c r="UEK3324" s="70"/>
      <c r="UEL3324" s="83"/>
      <c r="UEM3324" s="82"/>
      <c r="UEN3324" s="82"/>
      <c r="UEO3324" s="88"/>
      <c r="UEP3324" s="85"/>
      <c r="UEQ3324" s="125"/>
      <c r="UER3324" s="149"/>
      <c r="UES3324" s="70"/>
      <c r="UET3324" s="83"/>
      <c r="UEU3324" s="82"/>
      <c r="UEV3324" s="82"/>
      <c r="UEW3324" s="88"/>
      <c r="UEX3324" s="85"/>
      <c r="UEY3324" s="125"/>
      <c r="UEZ3324" s="149"/>
      <c r="UFA3324" s="70"/>
      <c r="UFB3324" s="83"/>
      <c r="UFC3324" s="82"/>
      <c r="UFD3324" s="82"/>
      <c r="UFE3324" s="88"/>
      <c r="UFF3324" s="85"/>
      <c r="UFG3324" s="125"/>
      <c r="UFH3324" s="149"/>
      <c r="UFI3324" s="70"/>
      <c r="UFJ3324" s="83"/>
      <c r="UFK3324" s="82"/>
      <c r="UFL3324" s="82"/>
      <c r="UFM3324" s="88"/>
      <c r="UFN3324" s="85"/>
      <c r="UFO3324" s="125"/>
      <c r="UFP3324" s="149"/>
      <c r="UFQ3324" s="70"/>
      <c r="UFR3324" s="83"/>
      <c r="UFS3324" s="82"/>
      <c r="UFT3324" s="82"/>
      <c r="UFU3324" s="88"/>
      <c r="UFV3324" s="85"/>
      <c r="UFW3324" s="125"/>
      <c r="UFX3324" s="149"/>
      <c r="UFY3324" s="70"/>
      <c r="UFZ3324" s="83"/>
      <c r="UGA3324" s="82"/>
      <c r="UGB3324" s="82"/>
      <c r="UGC3324" s="88"/>
      <c r="UGD3324" s="85"/>
      <c r="UGE3324" s="125"/>
      <c r="UGF3324" s="149"/>
      <c r="UGG3324" s="70"/>
      <c r="UGH3324" s="83"/>
      <c r="UGI3324" s="82"/>
      <c r="UGJ3324" s="82"/>
      <c r="UGK3324" s="88"/>
      <c r="UGL3324" s="85"/>
      <c r="UGM3324" s="125"/>
      <c r="UGN3324" s="149"/>
      <c r="UGO3324" s="70"/>
      <c r="UGP3324" s="83"/>
      <c r="UGQ3324" s="82"/>
      <c r="UGR3324" s="82"/>
      <c r="UGS3324" s="88"/>
      <c r="UGT3324" s="85"/>
      <c r="UGU3324" s="125"/>
      <c r="UGV3324" s="149"/>
      <c r="UGW3324" s="70"/>
      <c r="UGX3324" s="83"/>
      <c r="UGY3324" s="82"/>
      <c r="UGZ3324" s="82"/>
      <c r="UHA3324" s="88"/>
      <c r="UHB3324" s="85"/>
      <c r="UHC3324" s="125"/>
      <c r="UHD3324" s="149"/>
      <c r="UHE3324" s="70"/>
      <c r="UHF3324" s="83"/>
      <c r="UHG3324" s="82"/>
      <c r="UHH3324" s="82"/>
      <c r="UHI3324" s="88"/>
      <c r="UHJ3324" s="85"/>
      <c r="UHK3324" s="125"/>
      <c r="UHL3324" s="149"/>
      <c r="UHM3324" s="70"/>
      <c r="UHN3324" s="83"/>
      <c r="UHO3324" s="82"/>
      <c r="UHP3324" s="82"/>
      <c r="UHQ3324" s="88"/>
      <c r="UHR3324" s="85"/>
      <c r="UHS3324" s="125"/>
      <c r="UHT3324" s="149"/>
      <c r="UHU3324" s="70"/>
      <c r="UHV3324" s="83"/>
      <c r="UHW3324" s="82"/>
      <c r="UHX3324" s="82"/>
      <c r="UHY3324" s="88"/>
      <c r="UHZ3324" s="85"/>
      <c r="UIA3324" s="125"/>
      <c r="UIB3324" s="149"/>
      <c r="UIC3324" s="70"/>
      <c r="UID3324" s="83"/>
      <c r="UIE3324" s="82"/>
      <c r="UIF3324" s="82"/>
      <c r="UIG3324" s="88"/>
      <c r="UIH3324" s="85"/>
      <c r="UII3324" s="125"/>
      <c r="UIJ3324" s="149"/>
      <c r="UIK3324" s="70"/>
      <c r="UIL3324" s="83"/>
      <c r="UIM3324" s="82"/>
      <c r="UIN3324" s="82"/>
      <c r="UIO3324" s="88"/>
      <c r="UIP3324" s="85"/>
      <c r="UIQ3324" s="125"/>
      <c r="UIR3324" s="149"/>
      <c r="UIS3324" s="70"/>
      <c r="UIT3324" s="83"/>
      <c r="UIU3324" s="82"/>
      <c r="UIV3324" s="82"/>
      <c r="UIW3324" s="88"/>
      <c r="UIX3324" s="85"/>
      <c r="UIY3324" s="125"/>
      <c r="UIZ3324" s="149"/>
      <c r="UJA3324" s="70"/>
      <c r="UJB3324" s="83"/>
      <c r="UJC3324" s="82"/>
      <c r="UJD3324" s="82"/>
      <c r="UJE3324" s="88"/>
      <c r="UJF3324" s="85"/>
      <c r="UJG3324" s="125"/>
      <c r="UJH3324" s="149"/>
      <c r="UJI3324" s="70"/>
      <c r="UJJ3324" s="83"/>
      <c r="UJK3324" s="82"/>
      <c r="UJL3324" s="82"/>
      <c r="UJM3324" s="88"/>
      <c r="UJN3324" s="85"/>
      <c r="UJO3324" s="125"/>
      <c r="UJP3324" s="149"/>
      <c r="UJQ3324" s="70"/>
      <c r="UJR3324" s="83"/>
      <c r="UJS3324" s="82"/>
      <c r="UJT3324" s="82"/>
      <c r="UJU3324" s="88"/>
      <c r="UJV3324" s="85"/>
      <c r="UJW3324" s="125"/>
      <c r="UJX3324" s="149"/>
      <c r="UJY3324" s="70"/>
      <c r="UJZ3324" s="83"/>
      <c r="UKA3324" s="82"/>
      <c r="UKB3324" s="82"/>
      <c r="UKC3324" s="88"/>
      <c r="UKD3324" s="85"/>
      <c r="UKE3324" s="125"/>
      <c r="UKF3324" s="149"/>
      <c r="UKG3324" s="70"/>
      <c r="UKH3324" s="83"/>
      <c r="UKI3324" s="82"/>
      <c r="UKJ3324" s="82"/>
      <c r="UKK3324" s="88"/>
      <c r="UKL3324" s="85"/>
      <c r="UKM3324" s="125"/>
      <c r="UKN3324" s="149"/>
      <c r="UKO3324" s="70"/>
      <c r="UKP3324" s="83"/>
      <c r="UKQ3324" s="82"/>
      <c r="UKR3324" s="82"/>
      <c r="UKS3324" s="88"/>
      <c r="UKT3324" s="85"/>
      <c r="UKU3324" s="125"/>
      <c r="UKV3324" s="149"/>
      <c r="UKW3324" s="70"/>
      <c r="UKX3324" s="83"/>
      <c r="UKY3324" s="82"/>
      <c r="UKZ3324" s="82"/>
      <c r="ULA3324" s="88"/>
      <c r="ULB3324" s="85"/>
      <c r="ULC3324" s="125"/>
      <c r="ULD3324" s="149"/>
      <c r="ULE3324" s="70"/>
      <c r="ULF3324" s="83"/>
      <c r="ULG3324" s="82"/>
      <c r="ULH3324" s="82"/>
      <c r="ULI3324" s="88"/>
      <c r="ULJ3324" s="85"/>
      <c r="ULK3324" s="125"/>
      <c r="ULL3324" s="149"/>
      <c r="ULM3324" s="70"/>
      <c r="ULN3324" s="83"/>
      <c r="ULO3324" s="82"/>
      <c r="ULP3324" s="82"/>
      <c r="ULQ3324" s="88"/>
      <c r="ULR3324" s="85"/>
      <c r="ULS3324" s="125"/>
      <c r="ULT3324" s="149"/>
      <c r="ULU3324" s="70"/>
      <c r="ULV3324" s="83"/>
      <c r="ULW3324" s="82"/>
      <c r="ULX3324" s="82"/>
      <c r="ULY3324" s="88"/>
      <c r="ULZ3324" s="85"/>
      <c r="UMA3324" s="125"/>
      <c r="UMB3324" s="149"/>
      <c r="UMC3324" s="70"/>
      <c r="UMD3324" s="83"/>
      <c r="UME3324" s="82"/>
      <c r="UMF3324" s="82"/>
      <c r="UMG3324" s="88"/>
      <c r="UMH3324" s="85"/>
      <c r="UMI3324" s="125"/>
      <c r="UMJ3324" s="149"/>
      <c r="UMK3324" s="70"/>
      <c r="UML3324" s="83"/>
      <c r="UMM3324" s="82"/>
      <c r="UMN3324" s="82"/>
      <c r="UMO3324" s="88"/>
      <c r="UMP3324" s="85"/>
      <c r="UMQ3324" s="125"/>
      <c r="UMR3324" s="149"/>
      <c r="UMS3324" s="70"/>
      <c r="UMT3324" s="83"/>
      <c r="UMU3324" s="82"/>
      <c r="UMV3324" s="82"/>
      <c r="UMW3324" s="88"/>
      <c r="UMX3324" s="85"/>
      <c r="UMY3324" s="125"/>
      <c r="UMZ3324" s="149"/>
      <c r="UNA3324" s="70"/>
      <c r="UNB3324" s="83"/>
      <c r="UNC3324" s="82"/>
      <c r="UND3324" s="82"/>
      <c r="UNE3324" s="88"/>
      <c r="UNF3324" s="85"/>
      <c r="UNG3324" s="125"/>
      <c r="UNH3324" s="149"/>
      <c r="UNI3324" s="70"/>
      <c r="UNJ3324" s="83"/>
      <c r="UNK3324" s="82"/>
      <c r="UNL3324" s="82"/>
      <c r="UNM3324" s="88"/>
      <c r="UNN3324" s="85"/>
      <c r="UNO3324" s="125"/>
      <c r="UNP3324" s="149"/>
      <c r="UNQ3324" s="70"/>
      <c r="UNR3324" s="83"/>
      <c r="UNS3324" s="82"/>
      <c r="UNT3324" s="82"/>
      <c r="UNU3324" s="88"/>
      <c r="UNV3324" s="85"/>
      <c r="UNW3324" s="125"/>
      <c r="UNX3324" s="149"/>
      <c r="UNY3324" s="70"/>
      <c r="UNZ3324" s="83"/>
      <c r="UOA3324" s="82"/>
      <c r="UOB3324" s="82"/>
      <c r="UOC3324" s="88"/>
      <c r="UOD3324" s="85"/>
      <c r="UOE3324" s="125"/>
      <c r="UOF3324" s="149"/>
      <c r="UOG3324" s="70"/>
      <c r="UOH3324" s="83"/>
      <c r="UOI3324" s="82"/>
      <c r="UOJ3324" s="82"/>
      <c r="UOK3324" s="88"/>
      <c r="UOL3324" s="85"/>
      <c r="UOM3324" s="125"/>
      <c r="UON3324" s="149"/>
      <c r="UOO3324" s="70"/>
      <c r="UOP3324" s="83"/>
      <c r="UOQ3324" s="82"/>
      <c r="UOR3324" s="82"/>
      <c r="UOS3324" s="88"/>
      <c r="UOT3324" s="85"/>
      <c r="UOU3324" s="125"/>
      <c r="UOV3324" s="149"/>
      <c r="UOW3324" s="70"/>
      <c r="UOX3324" s="83"/>
      <c r="UOY3324" s="82"/>
      <c r="UOZ3324" s="82"/>
      <c r="UPA3324" s="88"/>
      <c r="UPB3324" s="85"/>
      <c r="UPC3324" s="125"/>
      <c r="UPD3324" s="149"/>
      <c r="UPE3324" s="70"/>
      <c r="UPF3324" s="83"/>
      <c r="UPG3324" s="82"/>
      <c r="UPH3324" s="82"/>
      <c r="UPI3324" s="88"/>
      <c r="UPJ3324" s="85"/>
      <c r="UPK3324" s="125"/>
      <c r="UPL3324" s="149"/>
      <c r="UPM3324" s="70"/>
      <c r="UPN3324" s="83"/>
      <c r="UPO3324" s="82"/>
      <c r="UPP3324" s="82"/>
      <c r="UPQ3324" s="88"/>
      <c r="UPR3324" s="85"/>
      <c r="UPS3324" s="125"/>
      <c r="UPT3324" s="149"/>
      <c r="UPU3324" s="70"/>
      <c r="UPV3324" s="83"/>
      <c r="UPW3324" s="82"/>
      <c r="UPX3324" s="82"/>
      <c r="UPY3324" s="88"/>
      <c r="UPZ3324" s="85"/>
      <c r="UQA3324" s="125"/>
      <c r="UQB3324" s="149"/>
      <c r="UQC3324" s="70"/>
      <c r="UQD3324" s="83"/>
      <c r="UQE3324" s="82"/>
      <c r="UQF3324" s="82"/>
      <c r="UQG3324" s="88"/>
      <c r="UQH3324" s="85"/>
      <c r="UQI3324" s="125"/>
      <c r="UQJ3324" s="149"/>
      <c r="UQK3324" s="70"/>
      <c r="UQL3324" s="83"/>
      <c r="UQM3324" s="82"/>
      <c r="UQN3324" s="82"/>
      <c r="UQO3324" s="88"/>
      <c r="UQP3324" s="85"/>
      <c r="UQQ3324" s="125"/>
      <c r="UQR3324" s="149"/>
      <c r="UQS3324" s="70"/>
      <c r="UQT3324" s="83"/>
      <c r="UQU3324" s="82"/>
      <c r="UQV3324" s="82"/>
      <c r="UQW3324" s="88"/>
      <c r="UQX3324" s="85"/>
      <c r="UQY3324" s="125"/>
      <c r="UQZ3324" s="149"/>
      <c r="URA3324" s="70"/>
      <c r="URB3324" s="83"/>
      <c r="URC3324" s="82"/>
      <c r="URD3324" s="82"/>
      <c r="URE3324" s="88"/>
      <c r="URF3324" s="85"/>
      <c r="URG3324" s="125"/>
      <c r="URH3324" s="149"/>
      <c r="URI3324" s="70"/>
      <c r="URJ3324" s="83"/>
      <c r="URK3324" s="82"/>
      <c r="URL3324" s="82"/>
      <c r="URM3324" s="88"/>
      <c r="URN3324" s="85"/>
      <c r="URO3324" s="125"/>
      <c r="URP3324" s="149"/>
      <c r="URQ3324" s="70"/>
      <c r="URR3324" s="83"/>
      <c r="URS3324" s="82"/>
      <c r="URT3324" s="82"/>
      <c r="URU3324" s="88"/>
      <c r="URV3324" s="85"/>
      <c r="URW3324" s="125"/>
      <c r="URX3324" s="149"/>
      <c r="URY3324" s="70"/>
      <c r="URZ3324" s="83"/>
      <c r="USA3324" s="82"/>
      <c r="USB3324" s="82"/>
      <c r="USC3324" s="88"/>
      <c r="USD3324" s="85"/>
      <c r="USE3324" s="125"/>
      <c r="USF3324" s="149"/>
      <c r="USG3324" s="70"/>
      <c r="USH3324" s="83"/>
      <c r="USI3324" s="82"/>
      <c r="USJ3324" s="82"/>
      <c r="USK3324" s="88"/>
      <c r="USL3324" s="85"/>
      <c r="USM3324" s="125"/>
      <c r="USN3324" s="149"/>
      <c r="USO3324" s="70"/>
      <c r="USP3324" s="83"/>
      <c r="USQ3324" s="82"/>
      <c r="USR3324" s="82"/>
      <c r="USS3324" s="88"/>
      <c r="UST3324" s="85"/>
      <c r="USU3324" s="125"/>
      <c r="USV3324" s="149"/>
      <c r="USW3324" s="70"/>
      <c r="USX3324" s="83"/>
      <c r="USY3324" s="82"/>
      <c r="USZ3324" s="82"/>
      <c r="UTA3324" s="88"/>
      <c r="UTB3324" s="85"/>
      <c r="UTC3324" s="125"/>
      <c r="UTD3324" s="149"/>
      <c r="UTE3324" s="70"/>
      <c r="UTF3324" s="83"/>
      <c r="UTG3324" s="82"/>
      <c r="UTH3324" s="82"/>
      <c r="UTI3324" s="88"/>
      <c r="UTJ3324" s="85"/>
      <c r="UTK3324" s="125"/>
      <c r="UTL3324" s="149"/>
      <c r="UTM3324" s="70"/>
      <c r="UTN3324" s="83"/>
      <c r="UTO3324" s="82"/>
      <c r="UTP3324" s="82"/>
      <c r="UTQ3324" s="88"/>
      <c r="UTR3324" s="85"/>
      <c r="UTS3324" s="125"/>
      <c r="UTT3324" s="149"/>
      <c r="UTU3324" s="70"/>
      <c r="UTV3324" s="83"/>
      <c r="UTW3324" s="82"/>
      <c r="UTX3324" s="82"/>
      <c r="UTY3324" s="88"/>
      <c r="UTZ3324" s="85"/>
      <c r="UUA3324" s="125"/>
      <c r="UUB3324" s="149"/>
      <c r="UUC3324" s="70"/>
      <c r="UUD3324" s="83"/>
      <c r="UUE3324" s="82"/>
      <c r="UUF3324" s="82"/>
      <c r="UUG3324" s="88"/>
      <c r="UUH3324" s="85"/>
      <c r="UUI3324" s="125"/>
      <c r="UUJ3324" s="149"/>
      <c r="UUK3324" s="70"/>
      <c r="UUL3324" s="83"/>
      <c r="UUM3324" s="82"/>
      <c r="UUN3324" s="82"/>
      <c r="UUO3324" s="88"/>
      <c r="UUP3324" s="85"/>
      <c r="UUQ3324" s="125"/>
      <c r="UUR3324" s="149"/>
      <c r="UUS3324" s="70"/>
      <c r="UUT3324" s="83"/>
      <c r="UUU3324" s="82"/>
      <c r="UUV3324" s="82"/>
      <c r="UUW3324" s="88"/>
      <c r="UUX3324" s="85"/>
      <c r="UUY3324" s="125"/>
      <c r="UUZ3324" s="149"/>
      <c r="UVA3324" s="70"/>
      <c r="UVB3324" s="83"/>
      <c r="UVC3324" s="82"/>
      <c r="UVD3324" s="82"/>
      <c r="UVE3324" s="88"/>
      <c r="UVF3324" s="85"/>
      <c r="UVG3324" s="125"/>
      <c r="UVH3324" s="149"/>
      <c r="UVI3324" s="70"/>
      <c r="UVJ3324" s="83"/>
      <c r="UVK3324" s="82"/>
      <c r="UVL3324" s="82"/>
      <c r="UVM3324" s="88"/>
      <c r="UVN3324" s="85"/>
      <c r="UVO3324" s="125"/>
      <c r="UVP3324" s="149"/>
      <c r="UVQ3324" s="70"/>
      <c r="UVR3324" s="83"/>
      <c r="UVS3324" s="82"/>
      <c r="UVT3324" s="82"/>
      <c r="UVU3324" s="88"/>
      <c r="UVV3324" s="85"/>
      <c r="UVW3324" s="125"/>
      <c r="UVX3324" s="149"/>
      <c r="UVY3324" s="70"/>
      <c r="UVZ3324" s="83"/>
      <c r="UWA3324" s="82"/>
      <c r="UWB3324" s="82"/>
      <c r="UWC3324" s="88"/>
      <c r="UWD3324" s="85"/>
      <c r="UWE3324" s="125"/>
      <c r="UWF3324" s="149"/>
      <c r="UWG3324" s="70"/>
      <c r="UWH3324" s="83"/>
      <c r="UWI3324" s="82"/>
      <c r="UWJ3324" s="82"/>
      <c r="UWK3324" s="88"/>
      <c r="UWL3324" s="85"/>
      <c r="UWM3324" s="125"/>
      <c r="UWN3324" s="149"/>
      <c r="UWO3324" s="70"/>
      <c r="UWP3324" s="83"/>
      <c r="UWQ3324" s="82"/>
      <c r="UWR3324" s="82"/>
      <c r="UWS3324" s="88"/>
      <c r="UWT3324" s="85"/>
      <c r="UWU3324" s="125"/>
      <c r="UWV3324" s="149"/>
      <c r="UWW3324" s="70"/>
      <c r="UWX3324" s="83"/>
      <c r="UWY3324" s="82"/>
      <c r="UWZ3324" s="82"/>
      <c r="UXA3324" s="88"/>
      <c r="UXB3324" s="85"/>
      <c r="UXC3324" s="125"/>
      <c r="UXD3324" s="149"/>
      <c r="UXE3324" s="70"/>
      <c r="UXF3324" s="83"/>
      <c r="UXG3324" s="82"/>
      <c r="UXH3324" s="82"/>
      <c r="UXI3324" s="88"/>
      <c r="UXJ3324" s="85"/>
      <c r="UXK3324" s="125"/>
      <c r="UXL3324" s="149"/>
      <c r="UXM3324" s="70"/>
      <c r="UXN3324" s="83"/>
      <c r="UXO3324" s="82"/>
      <c r="UXP3324" s="82"/>
      <c r="UXQ3324" s="88"/>
      <c r="UXR3324" s="85"/>
      <c r="UXS3324" s="125"/>
      <c r="UXT3324" s="149"/>
      <c r="UXU3324" s="70"/>
      <c r="UXV3324" s="83"/>
      <c r="UXW3324" s="82"/>
      <c r="UXX3324" s="82"/>
      <c r="UXY3324" s="88"/>
      <c r="UXZ3324" s="85"/>
      <c r="UYA3324" s="125"/>
      <c r="UYB3324" s="149"/>
      <c r="UYC3324" s="70"/>
      <c r="UYD3324" s="83"/>
      <c r="UYE3324" s="82"/>
      <c r="UYF3324" s="82"/>
      <c r="UYG3324" s="88"/>
      <c r="UYH3324" s="85"/>
      <c r="UYI3324" s="125"/>
      <c r="UYJ3324" s="149"/>
      <c r="UYK3324" s="70"/>
      <c r="UYL3324" s="83"/>
      <c r="UYM3324" s="82"/>
      <c r="UYN3324" s="82"/>
      <c r="UYO3324" s="88"/>
      <c r="UYP3324" s="85"/>
      <c r="UYQ3324" s="125"/>
      <c r="UYR3324" s="149"/>
      <c r="UYS3324" s="70"/>
      <c r="UYT3324" s="83"/>
      <c r="UYU3324" s="82"/>
      <c r="UYV3324" s="82"/>
      <c r="UYW3324" s="88"/>
      <c r="UYX3324" s="85"/>
      <c r="UYY3324" s="125"/>
      <c r="UYZ3324" s="149"/>
      <c r="UZA3324" s="70"/>
      <c r="UZB3324" s="83"/>
      <c r="UZC3324" s="82"/>
      <c r="UZD3324" s="82"/>
      <c r="UZE3324" s="88"/>
      <c r="UZF3324" s="85"/>
      <c r="UZG3324" s="125"/>
      <c r="UZH3324" s="149"/>
      <c r="UZI3324" s="70"/>
      <c r="UZJ3324" s="83"/>
      <c r="UZK3324" s="82"/>
      <c r="UZL3324" s="82"/>
      <c r="UZM3324" s="88"/>
      <c r="UZN3324" s="85"/>
      <c r="UZO3324" s="125"/>
      <c r="UZP3324" s="149"/>
      <c r="UZQ3324" s="70"/>
      <c r="UZR3324" s="83"/>
      <c r="UZS3324" s="82"/>
      <c r="UZT3324" s="82"/>
      <c r="UZU3324" s="88"/>
      <c r="UZV3324" s="85"/>
      <c r="UZW3324" s="125"/>
      <c r="UZX3324" s="149"/>
      <c r="UZY3324" s="70"/>
      <c r="UZZ3324" s="83"/>
      <c r="VAA3324" s="82"/>
      <c r="VAB3324" s="82"/>
      <c r="VAC3324" s="88"/>
      <c r="VAD3324" s="85"/>
      <c r="VAE3324" s="125"/>
      <c r="VAF3324" s="149"/>
      <c r="VAG3324" s="70"/>
      <c r="VAH3324" s="83"/>
      <c r="VAI3324" s="82"/>
      <c r="VAJ3324" s="82"/>
      <c r="VAK3324" s="88"/>
      <c r="VAL3324" s="85"/>
      <c r="VAM3324" s="125"/>
      <c r="VAN3324" s="149"/>
      <c r="VAO3324" s="70"/>
      <c r="VAP3324" s="83"/>
      <c r="VAQ3324" s="82"/>
      <c r="VAR3324" s="82"/>
      <c r="VAS3324" s="88"/>
      <c r="VAT3324" s="85"/>
      <c r="VAU3324" s="125"/>
      <c r="VAV3324" s="149"/>
      <c r="VAW3324" s="70"/>
      <c r="VAX3324" s="83"/>
      <c r="VAY3324" s="82"/>
      <c r="VAZ3324" s="82"/>
      <c r="VBA3324" s="88"/>
      <c r="VBB3324" s="85"/>
      <c r="VBC3324" s="125"/>
      <c r="VBD3324" s="149"/>
      <c r="VBE3324" s="70"/>
      <c r="VBF3324" s="83"/>
      <c r="VBG3324" s="82"/>
      <c r="VBH3324" s="82"/>
      <c r="VBI3324" s="88"/>
      <c r="VBJ3324" s="85"/>
      <c r="VBK3324" s="125"/>
      <c r="VBL3324" s="149"/>
      <c r="VBM3324" s="70"/>
      <c r="VBN3324" s="83"/>
      <c r="VBO3324" s="82"/>
      <c r="VBP3324" s="82"/>
      <c r="VBQ3324" s="88"/>
      <c r="VBR3324" s="85"/>
      <c r="VBS3324" s="125"/>
      <c r="VBT3324" s="149"/>
      <c r="VBU3324" s="70"/>
      <c r="VBV3324" s="83"/>
      <c r="VBW3324" s="82"/>
      <c r="VBX3324" s="82"/>
      <c r="VBY3324" s="88"/>
      <c r="VBZ3324" s="85"/>
      <c r="VCA3324" s="125"/>
      <c r="VCB3324" s="149"/>
      <c r="VCC3324" s="70"/>
      <c r="VCD3324" s="83"/>
      <c r="VCE3324" s="82"/>
      <c r="VCF3324" s="82"/>
      <c r="VCG3324" s="88"/>
      <c r="VCH3324" s="85"/>
      <c r="VCI3324" s="125"/>
      <c r="VCJ3324" s="149"/>
      <c r="VCK3324" s="70"/>
      <c r="VCL3324" s="83"/>
      <c r="VCM3324" s="82"/>
      <c r="VCN3324" s="82"/>
      <c r="VCO3324" s="88"/>
      <c r="VCP3324" s="85"/>
      <c r="VCQ3324" s="125"/>
      <c r="VCR3324" s="149"/>
      <c r="VCS3324" s="70"/>
      <c r="VCT3324" s="83"/>
      <c r="VCU3324" s="82"/>
      <c r="VCV3324" s="82"/>
      <c r="VCW3324" s="88"/>
      <c r="VCX3324" s="85"/>
      <c r="VCY3324" s="125"/>
      <c r="VCZ3324" s="149"/>
      <c r="VDA3324" s="70"/>
      <c r="VDB3324" s="83"/>
      <c r="VDC3324" s="82"/>
      <c r="VDD3324" s="82"/>
      <c r="VDE3324" s="88"/>
      <c r="VDF3324" s="85"/>
      <c r="VDG3324" s="125"/>
      <c r="VDH3324" s="149"/>
      <c r="VDI3324" s="70"/>
      <c r="VDJ3324" s="83"/>
      <c r="VDK3324" s="82"/>
      <c r="VDL3324" s="82"/>
      <c r="VDM3324" s="88"/>
      <c r="VDN3324" s="85"/>
      <c r="VDO3324" s="125"/>
      <c r="VDP3324" s="149"/>
      <c r="VDQ3324" s="70"/>
      <c r="VDR3324" s="83"/>
      <c r="VDS3324" s="82"/>
      <c r="VDT3324" s="82"/>
      <c r="VDU3324" s="88"/>
      <c r="VDV3324" s="85"/>
      <c r="VDW3324" s="125"/>
      <c r="VDX3324" s="149"/>
      <c r="VDY3324" s="70"/>
      <c r="VDZ3324" s="83"/>
      <c r="VEA3324" s="82"/>
      <c r="VEB3324" s="82"/>
      <c r="VEC3324" s="88"/>
      <c r="VED3324" s="85"/>
      <c r="VEE3324" s="125"/>
      <c r="VEF3324" s="149"/>
      <c r="VEG3324" s="70"/>
      <c r="VEH3324" s="83"/>
      <c r="VEI3324" s="82"/>
      <c r="VEJ3324" s="82"/>
      <c r="VEK3324" s="88"/>
      <c r="VEL3324" s="85"/>
      <c r="VEM3324" s="125"/>
      <c r="VEN3324" s="149"/>
      <c r="VEO3324" s="70"/>
      <c r="VEP3324" s="83"/>
      <c r="VEQ3324" s="82"/>
      <c r="VER3324" s="82"/>
      <c r="VES3324" s="88"/>
      <c r="VET3324" s="85"/>
      <c r="VEU3324" s="125"/>
      <c r="VEV3324" s="149"/>
      <c r="VEW3324" s="70"/>
      <c r="VEX3324" s="83"/>
      <c r="VEY3324" s="82"/>
      <c r="VEZ3324" s="82"/>
      <c r="VFA3324" s="88"/>
      <c r="VFB3324" s="85"/>
      <c r="VFC3324" s="125"/>
      <c r="VFD3324" s="149"/>
      <c r="VFE3324" s="70"/>
      <c r="VFF3324" s="83"/>
      <c r="VFG3324" s="82"/>
      <c r="VFH3324" s="82"/>
      <c r="VFI3324" s="88"/>
      <c r="VFJ3324" s="85"/>
      <c r="VFK3324" s="125"/>
      <c r="VFL3324" s="149"/>
      <c r="VFM3324" s="70"/>
      <c r="VFN3324" s="83"/>
      <c r="VFO3324" s="82"/>
      <c r="VFP3324" s="82"/>
      <c r="VFQ3324" s="88"/>
      <c r="VFR3324" s="85"/>
      <c r="VFS3324" s="125"/>
      <c r="VFT3324" s="149"/>
      <c r="VFU3324" s="70"/>
      <c r="VFV3324" s="83"/>
      <c r="VFW3324" s="82"/>
      <c r="VFX3324" s="82"/>
      <c r="VFY3324" s="88"/>
      <c r="VFZ3324" s="85"/>
      <c r="VGA3324" s="125"/>
      <c r="VGB3324" s="149"/>
      <c r="VGC3324" s="70"/>
      <c r="VGD3324" s="83"/>
      <c r="VGE3324" s="82"/>
      <c r="VGF3324" s="82"/>
      <c r="VGG3324" s="88"/>
      <c r="VGH3324" s="85"/>
      <c r="VGI3324" s="125"/>
      <c r="VGJ3324" s="149"/>
      <c r="VGK3324" s="70"/>
      <c r="VGL3324" s="83"/>
      <c r="VGM3324" s="82"/>
      <c r="VGN3324" s="82"/>
      <c r="VGO3324" s="88"/>
      <c r="VGP3324" s="85"/>
      <c r="VGQ3324" s="125"/>
      <c r="VGR3324" s="149"/>
      <c r="VGS3324" s="70"/>
      <c r="VGT3324" s="83"/>
      <c r="VGU3324" s="82"/>
      <c r="VGV3324" s="82"/>
      <c r="VGW3324" s="88"/>
      <c r="VGX3324" s="85"/>
      <c r="VGY3324" s="125"/>
      <c r="VGZ3324" s="149"/>
      <c r="VHA3324" s="70"/>
      <c r="VHB3324" s="83"/>
      <c r="VHC3324" s="82"/>
      <c r="VHD3324" s="82"/>
      <c r="VHE3324" s="88"/>
      <c r="VHF3324" s="85"/>
      <c r="VHG3324" s="125"/>
      <c r="VHH3324" s="149"/>
      <c r="VHI3324" s="70"/>
      <c r="VHJ3324" s="83"/>
      <c r="VHK3324" s="82"/>
      <c r="VHL3324" s="82"/>
      <c r="VHM3324" s="88"/>
      <c r="VHN3324" s="85"/>
      <c r="VHO3324" s="125"/>
      <c r="VHP3324" s="149"/>
      <c r="VHQ3324" s="70"/>
      <c r="VHR3324" s="83"/>
      <c r="VHS3324" s="82"/>
      <c r="VHT3324" s="82"/>
      <c r="VHU3324" s="88"/>
      <c r="VHV3324" s="85"/>
      <c r="VHW3324" s="125"/>
      <c r="VHX3324" s="149"/>
      <c r="VHY3324" s="70"/>
      <c r="VHZ3324" s="83"/>
      <c r="VIA3324" s="82"/>
      <c r="VIB3324" s="82"/>
      <c r="VIC3324" s="88"/>
      <c r="VID3324" s="85"/>
      <c r="VIE3324" s="125"/>
      <c r="VIF3324" s="149"/>
      <c r="VIG3324" s="70"/>
      <c r="VIH3324" s="83"/>
      <c r="VII3324" s="82"/>
      <c r="VIJ3324" s="82"/>
      <c r="VIK3324" s="88"/>
      <c r="VIL3324" s="85"/>
      <c r="VIM3324" s="125"/>
      <c r="VIN3324" s="149"/>
      <c r="VIO3324" s="70"/>
      <c r="VIP3324" s="83"/>
      <c r="VIQ3324" s="82"/>
      <c r="VIR3324" s="82"/>
      <c r="VIS3324" s="88"/>
      <c r="VIT3324" s="85"/>
      <c r="VIU3324" s="125"/>
      <c r="VIV3324" s="149"/>
      <c r="VIW3324" s="70"/>
      <c r="VIX3324" s="83"/>
      <c r="VIY3324" s="82"/>
      <c r="VIZ3324" s="82"/>
      <c r="VJA3324" s="88"/>
      <c r="VJB3324" s="85"/>
      <c r="VJC3324" s="125"/>
      <c r="VJD3324" s="149"/>
      <c r="VJE3324" s="70"/>
      <c r="VJF3324" s="83"/>
      <c r="VJG3324" s="82"/>
      <c r="VJH3324" s="82"/>
      <c r="VJI3324" s="88"/>
      <c r="VJJ3324" s="85"/>
      <c r="VJK3324" s="125"/>
      <c r="VJL3324" s="149"/>
      <c r="VJM3324" s="70"/>
      <c r="VJN3324" s="83"/>
      <c r="VJO3324" s="82"/>
      <c r="VJP3324" s="82"/>
      <c r="VJQ3324" s="88"/>
      <c r="VJR3324" s="85"/>
      <c r="VJS3324" s="125"/>
      <c r="VJT3324" s="149"/>
      <c r="VJU3324" s="70"/>
      <c r="VJV3324" s="83"/>
      <c r="VJW3324" s="82"/>
      <c r="VJX3324" s="82"/>
      <c r="VJY3324" s="88"/>
      <c r="VJZ3324" s="85"/>
      <c r="VKA3324" s="125"/>
      <c r="VKB3324" s="149"/>
      <c r="VKC3324" s="70"/>
      <c r="VKD3324" s="83"/>
      <c r="VKE3324" s="82"/>
      <c r="VKF3324" s="82"/>
      <c r="VKG3324" s="88"/>
      <c r="VKH3324" s="85"/>
      <c r="VKI3324" s="125"/>
      <c r="VKJ3324" s="149"/>
      <c r="VKK3324" s="70"/>
      <c r="VKL3324" s="83"/>
      <c r="VKM3324" s="82"/>
      <c r="VKN3324" s="82"/>
      <c r="VKO3324" s="88"/>
      <c r="VKP3324" s="85"/>
      <c r="VKQ3324" s="125"/>
      <c r="VKR3324" s="149"/>
      <c r="VKS3324" s="70"/>
      <c r="VKT3324" s="83"/>
      <c r="VKU3324" s="82"/>
      <c r="VKV3324" s="82"/>
      <c r="VKW3324" s="88"/>
      <c r="VKX3324" s="85"/>
      <c r="VKY3324" s="125"/>
      <c r="VKZ3324" s="149"/>
      <c r="VLA3324" s="70"/>
      <c r="VLB3324" s="83"/>
      <c r="VLC3324" s="82"/>
      <c r="VLD3324" s="82"/>
      <c r="VLE3324" s="88"/>
      <c r="VLF3324" s="85"/>
      <c r="VLG3324" s="125"/>
      <c r="VLH3324" s="149"/>
      <c r="VLI3324" s="70"/>
      <c r="VLJ3324" s="83"/>
      <c r="VLK3324" s="82"/>
      <c r="VLL3324" s="82"/>
      <c r="VLM3324" s="88"/>
      <c r="VLN3324" s="85"/>
      <c r="VLO3324" s="125"/>
      <c r="VLP3324" s="149"/>
      <c r="VLQ3324" s="70"/>
      <c r="VLR3324" s="83"/>
      <c r="VLS3324" s="82"/>
      <c r="VLT3324" s="82"/>
      <c r="VLU3324" s="88"/>
      <c r="VLV3324" s="85"/>
      <c r="VLW3324" s="125"/>
      <c r="VLX3324" s="149"/>
      <c r="VLY3324" s="70"/>
      <c r="VLZ3324" s="83"/>
      <c r="VMA3324" s="82"/>
      <c r="VMB3324" s="82"/>
      <c r="VMC3324" s="88"/>
      <c r="VMD3324" s="85"/>
      <c r="VME3324" s="125"/>
      <c r="VMF3324" s="149"/>
      <c r="VMG3324" s="70"/>
      <c r="VMH3324" s="83"/>
      <c r="VMI3324" s="82"/>
      <c r="VMJ3324" s="82"/>
      <c r="VMK3324" s="88"/>
      <c r="VML3324" s="85"/>
      <c r="VMM3324" s="125"/>
      <c r="VMN3324" s="149"/>
      <c r="VMO3324" s="70"/>
      <c r="VMP3324" s="83"/>
      <c r="VMQ3324" s="82"/>
      <c r="VMR3324" s="82"/>
      <c r="VMS3324" s="88"/>
      <c r="VMT3324" s="85"/>
      <c r="VMU3324" s="125"/>
      <c r="VMV3324" s="149"/>
      <c r="VMW3324" s="70"/>
      <c r="VMX3324" s="83"/>
      <c r="VMY3324" s="82"/>
      <c r="VMZ3324" s="82"/>
      <c r="VNA3324" s="88"/>
      <c r="VNB3324" s="85"/>
      <c r="VNC3324" s="125"/>
      <c r="VND3324" s="149"/>
      <c r="VNE3324" s="70"/>
      <c r="VNF3324" s="83"/>
      <c r="VNG3324" s="82"/>
      <c r="VNH3324" s="82"/>
      <c r="VNI3324" s="88"/>
      <c r="VNJ3324" s="85"/>
      <c r="VNK3324" s="125"/>
      <c r="VNL3324" s="149"/>
      <c r="VNM3324" s="70"/>
      <c r="VNN3324" s="83"/>
      <c r="VNO3324" s="82"/>
      <c r="VNP3324" s="82"/>
      <c r="VNQ3324" s="88"/>
      <c r="VNR3324" s="85"/>
      <c r="VNS3324" s="125"/>
      <c r="VNT3324" s="149"/>
      <c r="VNU3324" s="70"/>
      <c r="VNV3324" s="83"/>
      <c r="VNW3324" s="82"/>
      <c r="VNX3324" s="82"/>
      <c r="VNY3324" s="88"/>
      <c r="VNZ3324" s="85"/>
      <c r="VOA3324" s="125"/>
      <c r="VOB3324" s="149"/>
      <c r="VOC3324" s="70"/>
      <c r="VOD3324" s="83"/>
      <c r="VOE3324" s="82"/>
      <c r="VOF3324" s="82"/>
      <c r="VOG3324" s="88"/>
      <c r="VOH3324" s="85"/>
      <c r="VOI3324" s="125"/>
      <c r="VOJ3324" s="149"/>
      <c r="VOK3324" s="70"/>
      <c r="VOL3324" s="83"/>
      <c r="VOM3324" s="82"/>
      <c r="VON3324" s="82"/>
      <c r="VOO3324" s="88"/>
      <c r="VOP3324" s="85"/>
      <c r="VOQ3324" s="125"/>
      <c r="VOR3324" s="149"/>
      <c r="VOS3324" s="70"/>
      <c r="VOT3324" s="83"/>
      <c r="VOU3324" s="82"/>
      <c r="VOV3324" s="82"/>
      <c r="VOW3324" s="88"/>
      <c r="VOX3324" s="85"/>
      <c r="VOY3324" s="125"/>
      <c r="VOZ3324" s="149"/>
      <c r="VPA3324" s="70"/>
      <c r="VPB3324" s="83"/>
      <c r="VPC3324" s="82"/>
      <c r="VPD3324" s="82"/>
      <c r="VPE3324" s="88"/>
      <c r="VPF3324" s="85"/>
      <c r="VPG3324" s="125"/>
      <c r="VPH3324" s="149"/>
      <c r="VPI3324" s="70"/>
      <c r="VPJ3324" s="83"/>
      <c r="VPK3324" s="82"/>
      <c r="VPL3324" s="82"/>
      <c r="VPM3324" s="88"/>
      <c r="VPN3324" s="85"/>
      <c r="VPO3324" s="125"/>
      <c r="VPP3324" s="149"/>
      <c r="VPQ3324" s="70"/>
      <c r="VPR3324" s="83"/>
      <c r="VPS3324" s="82"/>
      <c r="VPT3324" s="82"/>
      <c r="VPU3324" s="88"/>
      <c r="VPV3324" s="85"/>
      <c r="VPW3324" s="125"/>
      <c r="VPX3324" s="149"/>
      <c r="VPY3324" s="70"/>
      <c r="VPZ3324" s="83"/>
      <c r="VQA3324" s="82"/>
      <c r="VQB3324" s="82"/>
      <c r="VQC3324" s="88"/>
      <c r="VQD3324" s="85"/>
      <c r="VQE3324" s="125"/>
      <c r="VQF3324" s="149"/>
      <c r="VQG3324" s="70"/>
      <c r="VQH3324" s="83"/>
      <c r="VQI3324" s="82"/>
      <c r="VQJ3324" s="82"/>
      <c r="VQK3324" s="88"/>
      <c r="VQL3324" s="85"/>
      <c r="VQM3324" s="125"/>
      <c r="VQN3324" s="149"/>
      <c r="VQO3324" s="70"/>
      <c r="VQP3324" s="83"/>
      <c r="VQQ3324" s="82"/>
      <c r="VQR3324" s="82"/>
      <c r="VQS3324" s="88"/>
      <c r="VQT3324" s="85"/>
      <c r="VQU3324" s="125"/>
      <c r="VQV3324" s="149"/>
      <c r="VQW3324" s="70"/>
      <c r="VQX3324" s="83"/>
      <c r="VQY3324" s="82"/>
      <c r="VQZ3324" s="82"/>
      <c r="VRA3324" s="88"/>
      <c r="VRB3324" s="85"/>
      <c r="VRC3324" s="125"/>
      <c r="VRD3324" s="149"/>
      <c r="VRE3324" s="70"/>
      <c r="VRF3324" s="83"/>
      <c r="VRG3324" s="82"/>
      <c r="VRH3324" s="82"/>
      <c r="VRI3324" s="88"/>
      <c r="VRJ3324" s="85"/>
      <c r="VRK3324" s="125"/>
      <c r="VRL3324" s="149"/>
      <c r="VRM3324" s="70"/>
      <c r="VRN3324" s="83"/>
      <c r="VRO3324" s="82"/>
      <c r="VRP3324" s="82"/>
      <c r="VRQ3324" s="88"/>
      <c r="VRR3324" s="85"/>
      <c r="VRS3324" s="125"/>
      <c r="VRT3324" s="149"/>
      <c r="VRU3324" s="70"/>
      <c r="VRV3324" s="83"/>
      <c r="VRW3324" s="82"/>
      <c r="VRX3324" s="82"/>
      <c r="VRY3324" s="88"/>
      <c r="VRZ3324" s="85"/>
      <c r="VSA3324" s="125"/>
      <c r="VSB3324" s="149"/>
      <c r="VSC3324" s="70"/>
      <c r="VSD3324" s="83"/>
      <c r="VSE3324" s="82"/>
      <c r="VSF3324" s="82"/>
      <c r="VSG3324" s="88"/>
      <c r="VSH3324" s="85"/>
      <c r="VSI3324" s="125"/>
      <c r="VSJ3324" s="149"/>
      <c r="VSK3324" s="70"/>
      <c r="VSL3324" s="83"/>
      <c r="VSM3324" s="82"/>
      <c r="VSN3324" s="82"/>
      <c r="VSO3324" s="88"/>
      <c r="VSP3324" s="85"/>
      <c r="VSQ3324" s="125"/>
      <c r="VSR3324" s="149"/>
      <c r="VSS3324" s="70"/>
      <c r="VST3324" s="83"/>
      <c r="VSU3324" s="82"/>
      <c r="VSV3324" s="82"/>
      <c r="VSW3324" s="88"/>
      <c r="VSX3324" s="85"/>
      <c r="VSY3324" s="125"/>
      <c r="VSZ3324" s="149"/>
      <c r="VTA3324" s="70"/>
      <c r="VTB3324" s="83"/>
      <c r="VTC3324" s="82"/>
      <c r="VTD3324" s="82"/>
      <c r="VTE3324" s="88"/>
      <c r="VTF3324" s="85"/>
      <c r="VTG3324" s="125"/>
      <c r="VTH3324" s="149"/>
      <c r="VTI3324" s="70"/>
      <c r="VTJ3324" s="83"/>
      <c r="VTK3324" s="82"/>
      <c r="VTL3324" s="82"/>
      <c r="VTM3324" s="88"/>
      <c r="VTN3324" s="85"/>
      <c r="VTO3324" s="125"/>
      <c r="VTP3324" s="149"/>
      <c r="VTQ3324" s="70"/>
      <c r="VTR3324" s="83"/>
      <c r="VTS3324" s="82"/>
      <c r="VTT3324" s="82"/>
      <c r="VTU3324" s="88"/>
      <c r="VTV3324" s="85"/>
      <c r="VTW3324" s="125"/>
      <c r="VTX3324" s="149"/>
      <c r="VTY3324" s="70"/>
      <c r="VTZ3324" s="83"/>
      <c r="VUA3324" s="82"/>
      <c r="VUB3324" s="82"/>
      <c r="VUC3324" s="88"/>
      <c r="VUD3324" s="85"/>
      <c r="VUE3324" s="125"/>
      <c r="VUF3324" s="149"/>
      <c r="VUG3324" s="70"/>
      <c r="VUH3324" s="83"/>
      <c r="VUI3324" s="82"/>
      <c r="VUJ3324" s="82"/>
      <c r="VUK3324" s="88"/>
      <c r="VUL3324" s="85"/>
      <c r="VUM3324" s="125"/>
      <c r="VUN3324" s="149"/>
      <c r="VUO3324" s="70"/>
      <c r="VUP3324" s="83"/>
      <c r="VUQ3324" s="82"/>
      <c r="VUR3324" s="82"/>
      <c r="VUS3324" s="88"/>
      <c r="VUT3324" s="85"/>
      <c r="VUU3324" s="125"/>
      <c r="VUV3324" s="149"/>
      <c r="VUW3324" s="70"/>
      <c r="VUX3324" s="83"/>
      <c r="VUY3324" s="82"/>
      <c r="VUZ3324" s="82"/>
      <c r="VVA3324" s="88"/>
      <c r="VVB3324" s="85"/>
      <c r="VVC3324" s="125"/>
      <c r="VVD3324" s="149"/>
      <c r="VVE3324" s="70"/>
      <c r="VVF3324" s="83"/>
      <c r="VVG3324" s="82"/>
      <c r="VVH3324" s="82"/>
      <c r="VVI3324" s="88"/>
      <c r="VVJ3324" s="85"/>
      <c r="VVK3324" s="125"/>
      <c r="VVL3324" s="149"/>
      <c r="VVM3324" s="70"/>
      <c r="VVN3324" s="83"/>
      <c r="VVO3324" s="82"/>
      <c r="VVP3324" s="82"/>
      <c r="VVQ3324" s="88"/>
      <c r="VVR3324" s="85"/>
      <c r="VVS3324" s="125"/>
      <c r="VVT3324" s="149"/>
      <c r="VVU3324" s="70"/>
      <c r="VVV3324" s="83"/>
      <c r="VVW3324" s="82"/>
      <c r="VVX3324" s="82"/>
      <c r="VVY3324" s="88"/>
      <c r="VVZ3324" s="85"/>
      <c r="VWA3324" s="125"/>
      <c r="VWB3324" s="149"/>
      <c r="VWC3324" s="70"/>
      <c r="VWD3324" s="83"/>
      <c r="VWE3324" s="82"/>
      <c r="VWF3324" s="82"/>
      <c r="VWG3324" s="88"/>
      <c r="VWH3324" s="85"/>
      <c r="VWI3324" s="125"/>
      <c r="VWJ3324" s="149"/>
      <c r="VWK3324" s="70"/>
      <c r="VWL3324" s="83"/>
      <c r="VWM3324" s="82"/>
      <c r="VWN3324" s="82"/>
      <c r="VWO3324" s="88"/>
      <c r="VWP3324" s="85"/>
      <c r="VWQ3324" s="125"/>
      <c r="VWR3324" s="149"/>
      <c r="VWS3324" s="70"/>
      <c r="VWT3324" s="83"/>
      <c r="VWU3324" s="82"/>
      <c r="VWV3324" s="82"/>
      <c r="VWW3324" s="88"/>
      <c r="VWX3324" s="85"/>
      <c r="VWY3324" s="125"/>
      <c r="VWZ3324" s="149"/>
      <c r="VXA3324" s="70"/>
      <c r="VXB3324" s="83"/>
      <c r="VXC3324" s="82"/>
      <c r="VXD3324" s="82"/>
      <c r="VXE3324" s="88"/>
      <c r="VXF3324" s="85"/>
      <c r="VXG3324" s="125"/>
      <c r="VXH3324" s="149"/>
      <c r="VXI3324" s="70"/>
      <c r="VXJ3324" s="83"/>
      <c r="VXK3324" s="82"/>
      <c r="VXL3324" s="82"/>
      <c r="VXM3324" s="88"/>
      <c r="VXN3324" s="85"/>
      <c r="VXO3324" s="125"/>
      <c r="VXP3324" s="149"/>
      <c r="VXQ3324" s="70"/>
      <c r="VXR3324" s="83"/>
      <c r="VXS3324" s="82"/>
      <c r="VXT3324" s="82"/>
      <c r="VXU3324" s="88"/>
      <c r="VXV3324" s="85"/>
      <c r="VXW3324" s="125"/>
      <c r="VXX3324" s="149"/>
      <c r="VXY3324" s="70"/>
      <c r="VXZ3324" s="83"/>
      <c r="VYA3324" s="82"/>
      <c r="VYB3324" s="82"/>
      <c r="VYC3324" s="88"/>
      <c r="VYD3324" s="85"/>
      <c r="VYE3324" s="125"/>
      <c r="VYF3324" s="149"/>
      <c r="VYG3324" s="70"/>
      <c r="VYH3324" s="83"/>
      <c r="VYI3324" s="82"/>
      <c r="VYJ3324" s="82"/>
      <c r="VYK3324" s="88"/>
      <c r="VYL3324" s="85"/>
      <c r="VYM3324" s="125"/>
      <c r="VYN3324" s="149"/>
      <c r="VYO3324" s="70"/>
      <c r="VYP3324" s="83"/>
      <c r="VYQ3324" s="82"/>
      <c r="VYR3324" s="82"/>
      <c r="VYS3324" s="88"/>
      <c r="VYT3324" s="85"/>
      <c r="VYU3324" s="125"/>
      <c r="VYV3324" s="149"/>
      <c r="VYW3324" s="70"/>
      <c r="VYX3324" s="83"/>
      <c r="VYY3324" s="82"/>
      <c r="VYZ3324" s="82"/>
      <c r="VZA3324" s="88"/>
      <c r="VZB3324" s="85"/>
      <c r="VZC3324" s="125"/>
      <c r="VZD3324" s="149"/>
      <c r="VZE3324" s="70"/>
      <c r="VZF3324" s="83"/>
      <c r="VZG3324" s="82"/>
      <c r="VZH3324" s="82"/>
      <c r="VZI3324" s="88"/>
      <c r="VZJ3324" s="85"/>
      <c r="VZK3324" s="125"/>
      <c r="VZL3324" s="149"/>
      <c r="VZM3324" s="70"/>
      <c r="VZN3324" s="83"/>
      <c r="VZO3324" s="82"/>
      <c r="VZP3324" s="82"/>
      <c r="VZQ3324" s="88"/>
      <c r="VZR3324" s="85"/>
      <c r="VZS3324" s="125"/>
      <c r="VZT3324" s="149"/>
      <c r="VZU3324" s="70"/>
      <c r="VZV3324" s="83"/>
      <c r="VZW3324" s="82"/>
      <c r="VZX3324" s="82"/>
      <c r="VZY3324" s="88"/>
      <c r="VZZ3324" s="85"/>
      <c r="WAA3324" s="125"/>
      <c r="WAB3324" s="149"/>
      <c r="WAC3324" s="70"/>
      <c r="WAD3324" s="83"/>
      <c r="WAE3324" s="82"/>
      <c r="WAF3324" s="82"/>
      <c r="WAG3324" s="88"/>
      <c r="WAH3324" s="85"/>
      <c r="WAI3324" s="125"/>
      <c r="WAJ3324" s="149"/>
      <c r="WAK3324" s="70"/>
      <c r="WAL3324" s="83"/>
      <c r="WAM3324" s="82"/>
      <c r="WAN3324" s="82"/>
      <c r="WAO3324" s="88"/>
      <c r="WAP3324" s="85"/>
      <c r="WAQ3324" s="125"/>
      <c r="WAR3324" s="149"/>
      <c r="WAS3324" s="70"/>
      <c r="WAT3324" s="83"/>
      <c r="WAU3324" s="82"/>
      <c r="WAV3324" s="82"/>
      <c r="WAW3324" s="88"/>
      <c r="WAX3324" s="85"/>
      <c r="WAY3324" s="125"/>
      <c r="WAZ3324" s="149"/>
      <c r="WBA3324" s="70"/>
      <c r="WBB3324" s="83"/>
      <c r="WBC3324" s="82"/>
      <c r="WBD3324" s="82"/>
      <c r="WBE3324" s="88"/>
      <c r="WBF3324" s="85"/>
      <c r="WBG3324" s="125"/>
      <c r="WBH3324" s="149"/>
      <c r="WBI3324" s="70"/>
      <c r="WBJ3324" s="83"/>
      <c r="WBK3324" s="82"/>
      <c r="WBL3324" s="82"/>
      <c r="WBM3324" s="88"/>
      <c r="WBN3324" s="85"/>
      <c r="WBO3324" s="125"/>
      <c r="WBP3324" s="149"/>
      <c r="WBQ3324" s="70"/>
      <c r="WBR3324" s="83"/>
      <c r="WBS3324" s="82"/>
      <c r="WBT3324" s="82"/>
      <c r="WBU3324" s="88"/>
      <c r="WBV3324" s="85"/>
      <c r="WBW3324" s="125"/>
      <c r="WBX3324" s="149"/>
      <c r="WBY3324" s="70"/>
      <c r="WBZ3324" s="83"/>
      <c r="WCA3324" s="82"/>
      <c r="WCB3324" s="82"/>
      <c r="WCC3324" s="88"/>
      <c r="WCD3324" s="85"/>
      <c r="WCE3324" s="125"/>
      <c r="WCF3324" s="149"/>
      <c r="WCG3324" s="70"/>
      <c r="WCH3324" s="83"/>
      <c r="WCI3324" s="82"/>
      <c r="WCJ3324" s="82"/>
      <c r="WCK3324" s="88"/>
      <c r="WCL3324" s="85"/>
      <c r="WCM3324" s="125"/>
      <c r="WCN3324" s="149"/>
      <c r="WCO3324" s="70"/>
      <c r="WCP3324" s="83"/>
      <c r="WCQ3324" s="82"/>
      <c r="WCR3324" s="82"/>
      <c r="WCS3324" s="88"/>
      <c r="WCT3324" s="85"/>
      <c r="WCU3324" s="125"/>
      <c r="WCV3324" s="149"/>
      <c r="WCW3324" s="70"/>
      <c r="WCX3324" s="83"/>
      <c r="WCY3324" s="82"/>
      <c r="WCZ3324" s="82"/>
      <c r="WDA3324" s="88"/>
      <c r="WDB3324" s="85"/>
      <c r="WDC3324" s="125"/>
      <c r="WDD3324" s="149"/>
      <c r="WDE3324" s="70"/>
      <c r="WDF3324" s="83"/>
      <c r="WDG3324" s="82"/>
      <c r="WDH3324" s="82"/>
      <c r="WDI3324" s="88"/>
      <c r="WDJ3324" s="85"/>
      <c r="WDK3324" s="125"/>
      <c r="WDL3324" s="149"/>
      <c r="WDM3324" s="70"/>
      <c r="WDN3324" s="83"/>
      <c r="WDO3324" s="82"/>
      <c r="WDP3324" s="82"/>
      <c r="WDQ3324" s="88"/>
      <c r="WDR3324" s="85"/>
      <c r="WDS3324" s="125"/>
      <c r="WDT3324" s="149"/>
      <c r="WDU3324" s="70"/>
      <c r="WDV3324" s="83"/>
      <c r="WDW3324" s="82"/>
      <c r="WDX3324" s="82"/>
      <c r="WDY3324" s="88"/>
      <c r="WDZ3324" s="85"/>
      <c r="WEA3324" s="125"/>
      <c r="WEB3324" s="149"/>
      <c r="WEC3324" s="70"/>
      <c r="WED3324" s="83"/>
      <c r="WEE3324" s="82"/>
      <c r="WEF3324" s="82"/>
      <c r="WEG3324" s="88"/>
      <c r="WEH3324" s="85"/>
      <c r="WEI3324" s="125"/>
      <c r="WEJ3324" s="149"/>
      <c r="WEK3324" s="70"/>
      <c r="WEL3324" s="83"/>
      <c r="WEM3324" s="82"/>
      <c r="WEN3324" s="82"/>
      <c r="WEO3324" s="88"/>
      <c r="WEP3324" s="85"/>
      <c r="WEQ3324" s="125"/>
      <c r="WER3324" s="149"/>
      <c r="WES3324" s="70"/>
      <c r="WET3324" s="83"/>
      <c r="WEU3324" s="82"/>
      <c r="WEV3324" s="82"/>
      <c r="WEW3324" s="88"/>
      <c r="WEX3324" s="85"/>
      <c r="WEY3324" s="125"/>
      <c r="WEZ3324" s="149"/>
      <c r="WFA3324" s="70"/>
      <c r="WFB3324" s="83"/>
      <c r="WFC3324" s="82"/>
      <c r="WFD3324" s="82"/>
      <c r="WFE3324" s="88"/>
      <c r="WFF3324" s="85"/>
      <c r="WFG3324" s="125"/>
      <c r="WFH3324" s="149"/>
      <c r="WFI3324" s="70"/>
      <c r="WFJ3324" s="83"/>
      <c r="WFK3324" s="82"/>
      <c r="WFL3324" s="82"/>
      <c r="WFM3324" s="88"/>
      <c r="WFN3324" s="85"/>
      <c r="WFO3324" s="125"/>
      <c r="WFP3324" s="149"/>
      <c r="WFQ3324" s="70"/>
      <c r="WFR3324" s="83"/>
      <c r="WFS3324" s="82"/>
      <c r="WFT3324" s="82"/>
      <c r="WFU3324" s="88"/>
      <c r="WFV3324" s="85"/>
      <c r="WFW3324" s="125"/>
      <c r="WFX3324" s="149"/>
      <c r="WFY3324" s="70"/>
      <c r="WFZ3324" s="83"/>
      <c r="WGA3324" s="82"/>
      <c r="WGB3324" s="82"/>
      <c r="WGC3324" s="88"/>
      <c r="WGD3324" s="85"/>
      <c r="WGE3324" s="125"/>
      <c r="WGF3324" s="149"/>
      <c r="WGG3324" s="70"/>
      <c r="WGH3324" s="83"/>
      <c r="WGI3324" s="82"/>
      <c r="WGJ3324" s="82"/>
      <c r="WGK3324" s="88"/>
      <c r="WGL3324" s="85"/>
      <c r="WGM3324" s="125"/>
      <c r="WGN3324" s="149"/>
      <c r="WGO3324" s="70"/>
      <c r="WGP3324" s="83"/>
      <c r="WGQ3324" s="82"/>
      <c r="WGR3324" s="82"/>
      <c r="WGS3324" s="88"/>
      <c r="WGT3324" s="85"/>
      <c r="WGU3324" s="125"/>
      <c r="WGV3324" s="149"/>
      <c r="WGW3324" s="70"/>
      <c r="WGX3324" s="83"/>
      <c r="WGY3324" s="82"/>
      <c r="WGZ3324" s="82"/>
      <c r="WHA3324" s="88"/>
      <c r="WHB3324" s="85"/>
      <c r="WHC3324" s="125"/>
      <c r="WHD3324" s="149"/>
      <c r="WHE3324" s="70"/>
      <c r="WHF3324" s="83"/>
      <c r="WHG3324" s="82"/>
      <c r="WHH3324" s="82"/>
      <c r="WHI3324" s="88"/>
      <c r="WHJ3324" s="85"/>
      <c r="WHK3324" s="125"/>
      <c r="WHL3324" s="149"/>
      <c r="WHM3324" s="70"/>
      <c r="WHN3324" s="83"/>
      <c r="WHO3324" s="82"/>
      <c r="WHP3324" s="82"/>
      <c r="WHQ3324" s="88"/>
      <c r="WHR3324" s="85"/>
      <c r="WHS3324" s="125"/>
      <c r="WHT3324" s="149"/>
      <c r="WHU3324" s="70"/>
      <c r="WHV3324" s="83"/>
      <c r="WHW3324" s="82"/>
      <c r="WHX3324" s="82"/>
      <c r="WHY3324" s="88"/>
      <c r="WHZ3324" s="85"/>
      <c r="WIA3324" s="125"/>
      <c r="WIB3324" s="149"/>
      <c r="WIC3324" s="70"/>
      <c r="WID3324" s="83"/>
      <c r="WIE3324" s="82"/>
      <c r="WIF3324" s="82"/>
      <c r="WIG3324" s="88"/>
      <c r="WIH3324" s="85"/>
      <c r="WII3324" s="125"/>
      <c r="WIJ3324" s="149"/>
      <c r="WIK3324" s="70"/>
      <c r="WIL3324" s="83"/>
      <c r="WIM3324" s="82"/>
      <c r="WIN3324" s="82"/>
      <c r="WIO3324" s="88"/>
      <c r="WIP3324" s="85"/>
      <c r="WIQ3324" s="125"/>
      <c r="WIR3324" s="149"/>
      <c r="WIS3324" s="70"/>
      <c r="WIT3324" s="83"/>
      <c r="WIU3324" s="82"/>
      <c r="WIV3324" s="82"/>
      <c r="WIW3324" s="88"/>
      <c r="WIX3324" s="85"/>
      <c r="WIY3324" s="125"/>
      <c r="WIZ3324" s="149"/>
      <c r="WJA3324" s="70"/>
      <c r="WJB3324" s="83"/>
      <c r="WJC3324" s="82"/>
      <c r="WJD3324" s="82"/>
      <c r="WJE3324" s="88"/>
      <c r="WJF3324" s="85"/>
      <c r="WJG3324" s="125"/>
      <c r="WJH3324" s="149"/>
      <c r="WJI3324" s="70"/>
      <c r="WJJ3324" s="83"/>
      <c r="WJK3324" s="82"/>
      <c r="WJL3324" s="82"/>
      <c r="WJM3324" s="88"/>
      <c r="WJN3324" s="85"/>
      <c r="WJO3324" s="125"/>
      <c r="WJP3324" s="149"/>
      <c r="WJQ3324" s="70"/>
      <c r="WJR3324" s="83"/>
      <c r="WJS3324" s="82"/>
      <c r="WJT3324" s="82"/>
      <c r="WJU3324" s="88"/>
      <c r="WJV3324" s="85"/>
      <c r="WJW3324" s="125"/>
      <c r="WJX3324" s="149"/>
      <c r="WJY3324" s="70"/>
      <c r="WJZ3324" s="83"/>
      <c r="WKA3324" s="82"/>
      <c r="WKB3324" s="82"/>
      <c r="WKC3324" s="88"/>
      <c r="WKD3324" s="85"/>
      <c r="WKE3324" s="125"/>
      <c r="WKF3324" s="149"/>
      <c r="WKG3324" s="70"/>
      <c r="WKH3324" s="83"/>
      <c r="WKI3324" s="82"/>
      <c r="WKJ3324" s="82"/>
      <c r="WKK3324" s="88"/>
      <c r="WKL3324" s="85"/>
      <c r="WKM3324" s="125"/>
      <c r="WKN3324" s="149"/>
      <c r="WKO3324" s="70"/>
      <c r="WKP3324" s="83"/>
      <c r="WKQ3324" s="82"/>
      <c r="WKR3324" s="82"/>
      <c r="WKS3324" s="88"/>
      <c r="WKT3324" s="85"/>
      <c r="WKU3324" s="125"/>
      <c r="WKV3324" s="149"/>
      <c r="WKW3324" s="70"/>
      <c r="WKX3324" s="83"/>
      <c r="WKY3324" s="82"/>
      <c r="WKZ3324" s="82"/>
      <c r="WLA3324" s="88"/>
      <c r="WLB3324" s="85"/>
      <c r="WLC3324" s="125"/>
      <c r="WLD3324" s="149"/>
      <c r="WLE3324" s="70"/>
      <c r="WLF3324" s="83"/>
      <c r="WLG3324" s="82"/>
      <c r="WLH3324" s="82"/>
      <c r="WLI3324" s="88"/>
      <c r="WLJ3324" s="85"/>
      <c r="WLK3324" s="125"/>
      <c r="WLL3324" s="149"/>
      <c r="WLM3324" s="70"/>
      <c r="WLN3324" s="83"/>
      <c r="WLO3324" s="82"/>
      <c r="WLP3324" s="82"/>
      <c r="WLQ3324" s="88"/>
      <c r="WLR3324" s="85"/>
      <c r="WLS3324" s="125"/>
      <c r="WLT3324" s="149"/>
      <c r="WLU3324" s="70"/>
      <c r="WLV3324" s="83"/>
      <c r="WLW3324" s="82"/>
      <c r="WLX3324" s="82"/>
      <c r="WLY3324" s="88"/>
      <c r="WLZ3324" s="85"/>
      <c r="WMA3324" s="125"/>
      <c r="WMB3324" s="149"/>
      <c r="WMC3324" s="70"/>
      <c r="WMD3324" s="83"/>
      <c r="WME3324" s="82"/>
      <c r="WMF3324" s="82"/>
      <c r="WMG3324" s="88"/>
      <c r="WMH3324" s="85"/>
      <c r="WMI3324" s="125"/>
      <c r="WMJ3324" s="149"/>
      <c r="WMK3324" s="70"/>
      <c r="WML3324" s="83"/>
      <c r="WMM3324" s="82"/>
      <c r="WMN3324" s="82"/>
      <c r="WMO3324" s="88"/>
      <c r="WMP3324" s="85"/>
      <c r="WMQ3324" s="125"/>
      <c r="WMR3324" s="149"/>
      <c r="WMS3324" s="70"/>
      <c r="WMT3324" s="83"/>
      <c r="WMU3324" s="82"/>
      <c r="WMV3324" s="82"/>
      <c r="WMW3324" s="88"/>
      <c r="WMX3324" s="85"/>
      <c r="WMY3324" s="125"/>
      <c r="WMZ3324" s="149"/>
      <c r="WNA3324" s="70"/>
      <c r="WNB3324" s="83"/>
      <c r="WNC3324" s="82"/>
      <c r="WND3324" s="82"/>
      <c r="WNE3324" s="88"/>
      <c r="WNF3324" s="85"/>
      <c r="WNG3324" s="125"/>
      <c r="WNH3324" s="149"/>
      <c r="WNI3324" s="70"/>
      <c r="WNJ3324" s="83"/>
      <c r="WNK3324" s="82"/>
      <c r="WNL3324" s="82"/>
      <c r="WNM3324" s="88"/>
      <c r="WNN3324" s="85"/>
      <c r="WNO3324" s="125"/>
      <c r="WNP3324" s="149"/>
      <c r="WNQ3324" s="70"/>
      <c r="WNR3324" s="83"/>
      <c r="WNS3324" s="82"/>
      <c r="WNT3324" s="82"/>
      <c r="WNU3324" s="88"/>
      <c r="WNV3324" s="85"/>
      <c r="WNW3324" s="125"/>
      <c r="WNX3324" s="149"/>
      <c r="WNY3324" s="70"/>
      <c r="WNZ3324" s="83"/>
      <c r="WOA3324" s="82"/>
      <c r="WOB3324" s="82"/>
      <c r="WOC3324" s="88"/>
      <c r="WOD3324" s="85"/>
      <c r="WOE3324" s="125"/>
      <c r="WOF3324" s="149"/>
      <c r="WOG3324" s="70"/>
      <c r="WOH3324" s="83"/>
      <c r="WOI3324" s="82"/>
      <c r="WOJ3324" s="82"/>
      <c r="WOK3324" s="88"/>
      <c r="WOL3324" s="85"/>
      <c r="WOM3324" s="125"/>
      <c r="WON3324" s="149"/>
      <c r="WOO3324" s="70"/>
      <c r="WOP3324" s="83"/>
      <c r="WOQ3324" s="82"/>
      <c r="WOR3324" s="82"/>
      <c r="WOS3324" s="88"/>
      <c r="WOT3324" s="85"/>
      <c r="WOU3324" s="125"/>
      <c r="WOV3324" s="149"/>
      <c r="WOW3324" s="70"/>
      <c r="WOX3324" s="83"/>
      <c r="WOY3324" s="82"/>
      <c r="WOZ3324" s="82"/>
      <c r="WPA3324" s="88"/>
      <c r="WPB3324" s="85"/>
      <c r="WPC3324" s="125"/>
      <c r="WPD3324" s="149"/>
      <c r="WPE3324" s="70"/>
      <c r="WPF3324" s="83"/>
      <c r="WPG3324" s="82"/>
      <c r="WPH3324" s="82"/>
      <c r="WPI3324" s="88"/>
      <c r="WPJ3324" s="85"/>
      <c r="WPK3324" s="125"/>
      <c r="WPL3324" s="149"/>
      <c r="WPM3324" s="70"/>
      <c r="WPN3324" s="83"/>
      <c r="WPO3324" s="82"/>
      <c r="WPP3324" s="82"/>
      <c r="WPQ3324" s="88"/>
      <c r="WPR3324" s="85"/>
      <c r="WPS3324" s="125"/>
      <c r="WPT3324" s="149"/>
      <c r="WPU3324" s="70"/>
      <c r="WPV3324" s="83"/>
      <c r="WPW3324" s="82"/>
      <c r="WPX3324" s="82"/>
      <c r="WPY3324" s="88"/>
      <c r="WPZ3324" s="85"/>
      <c r="WQA3324" s="125"/>
      <c r="WQB3324" s="149"/>
      <c r="WQC3324" s="70"/>
      <c r="WQD3324" s="83"/>
      <c r="WQE3324" s="82"/>
      <c r="WQF3324" s="82"/>
      <c r="WQG3324" s="88"/>
      <c r="WQH3324" s="85"/>
      <c r="WQI3324" s="125"/>
      <c r="WQJ3324" s="149"/>
      <c r="WQK3324" s="70"/>
      <c r="WQL3324" s="83"/>
      <c r="WQM3324" s="82"/>
      <c r="WQN3324" s="82"/>
      <c r="WQO3324" s="88"/>
      <c r="WQP3324" s="85"/>
      <c r="WQQ3324" s="125"/>
      <c r="WQR3324" s="149"/>
      <c r="WQS3324" s="70"/>
      <c r="WQT3324" s="83"/>
      <c r="WQU3324" s="82"/>
      <c r="WQV3324" s="82"/>
      <c r="WQW3324" s="88"/>
      <c r="WQX3324" s="85"/>
      <c r="WQY3324" s="125"/>
      <c r="WQZ3324" s="149"/>
      <c r="WRA3324" s="70"/>
      <c r="WRB3324" s="83"/>
      <c r="WRC3324" s="82"/>
      <c r="WRD3324" s="82"/>
      <c r="WRE3324" s="88"/>
      <c r="WRF3324" s="85"/>
      <c r="WRG3324" s="125"/>
      <c r="WRH3324" s="149"/>
      <c r="WRI3324" s="70"/>
      <c r="WRJ3324" s="83"/>
      <c r="WRK3324" s="82"/>
      <c r="WRL3324" s="82"/>
      <c r="WRM3324" s="88"/>
      <c r="WRN3324" s="85"/>
      <c r="WRO3324" s="125"/>
      <c r="WRP3324" s="149"/>
      <c r="WRQ3324" s="70"/>
      <c r="WRR3324" s="83"/>
      <c r="WRS3324" s="82"/>
      <c r="WRT3324" s="82"/>
      <c r="WRU3324" s="88"/>
      <c r="WRV3324" s="85"/>
      <c r="WRW3324" s="125"/>
      <c r="WRX3324" s="149"/>
      <c r="WRY3324" s="70"/>
      <c r="WRZ3324" s="83"/>
      <c r="WSA3324" s="82"/>
      <c r="WSB3324" s="82"/>
      <c r="WSC3324" s="88"/>
      <c r="WSD3324" s="85"/>
      <c r="WSE3324" s="125"/>
      <c r="WSF3324" s="149"/>
      <c r="WSG3324" s="70"/>
      <c r="WSH3324" s="83"/>
      <c r="WSI3324" s="82"/>
      <c r="WSJ3324" s="82"/>
      <c r="WSK3324" s="88"/>
      <c r="WSL3324" s="85"/>
      <c r="WSM3324" s="125"/>
      <c r="WSN3324" s="149"/>
      <c r="WSO3324" s="70"/>
      <c r="WSP3324" s="83"/>
      <c r="WSQ3324" s="82"/>
      <c r="WSR3324" s="82"/>
      <c r="WSS3324" s="88"/>
      <c r="WST3324" s="85"/>
      <c r="WSU3324" s="125"/>
      <c r="WSV3324" s="149"/>
      <c r="WSW3324" s="70"/>
      <c r="WSX3324" s="83"/>
      <c r="WSY3324" s="82"/>
      <c r="WSZ3324" s="82"/>
      <c r="WTA3324" s="88"/>
      <c r="WTB3324" s="85"/>
      <c r="WTC3324" s="125"/>
      <c r="WTD3324" s="149"/>
      <c r="WTE3324" s="70"/>
      <c r="WTF3324" s="83"/>
      <c r="WTG3324" s="82"/>
      <c r="WTH3324" s="82"/>
      <c r="WTI3324" s="88"/>
      <c r="WTJ3324" s="85"/>
      <c r="WTK3324" s="125"/>
      <c r="WTL3324" s="149"/>
      <c r="WTM3324" s="70"/>
      <c r="WTN3324" s="83"/>
      <c r="WTO3324" s="82"/>
      <c r="WTP3324" s="82"/>
      <c r="WTQ3324" s="88"/>
      <c r="WTR3324" s="85"/>
      <c r="WTS3324" s="125"/>
      <c r="WTT3324" s="149"/>
      <c r="WTU3324" s="70"/>
      <c r="WTV3324" s="83"/>
      <c r="WTW3324" s="82"/>
      <c r="WTX3324" s="82"/>
      <c r="WTY3324" s="88"/>
      <c r="WTZ3324" s="85"/>
      <c r="WUA3324" s="125"/>
      <c r="WUB3324" s="149"/>
      <c r="WUC3324" s="70"/>
      <c r="WUD3324" s="83"/>
      <c r="WUE3324" s="82"/>
      <c r="WUF3324" s="82"/>
      <c r="WUG3324" s="88"/>
      <c r="WUH3324" s="85"/>
      <c r="WUI3324" s="125"/>
      <c r="WUJ3324" s="149"/>
      <c r="WUK3324" s="70"/>
      <c r="WUL3324" s="83"/>
      <c r="WUM3324" s="82"/>
      <c r="WUN3324" s="82"/>
      <c r="WUO3324" s="88"/>
      <c r="WUP3324" s="85"/>
      <c r="WUQ3324" s="125"/>
      <c r="WUR3324" s="149"/>
      <c r="WUS3324" s="70"/>
      <c r="WUT3324" s="83"/>
      <c r="WUU3324" s="82"/>
      <c r="WUV3324" s="82"/>
      <c r="WUW3324" s="88"/>
      <c r="WUX3324" s="85"/>
      <c r="WUY3324" s="125"/>
      <c r="WUZ3324" s="149"/>
      <c r="WVA3324" s="70"/>
      <c r="WVB3324" s="83"/>
      <c r="WVC3324" s="82"/>
      <c r="WVD3324" s="82"/>
      <c r="WVE3324" s="88"/>
      <c r="WVF3324" s="85"/>
      <c r="WVG3324" s="125"/>
      <c r="WVH3324" s="149"/>
      <c r="WVI3324" s="70"/>
      <c r="WVJ3324" s="83"/>
      <c r="WVK3324" s="82"/>
      <c r="WVL3324" s="82"/>
      <c r="WVM3324" s="88"/>
      <c r="WVN3324" s="85"/>
      <c r="WVO3324" s="125"/>
      <c r="WVP3324" s="149"/>
      <c r="WVQ3324" s="70"/>
      <c r="WVR3324" s="83"/>
      <c r="WVS3324" s="82"/>
      <c r="WVT3324" s="82"/>
      <c r="WVU3324" s="88"/>
      <c r="WVV3324" s="85"/>
      <c r="WVW3324" s="125"/>
      <c r="WVX3324" s="149"/>
      <c r="WVY3324" s="70"/>
      <c r="WVZ3324" s="83"/>
      <c r="WWA3324" s="82"/>
      <c r="WWB3324" s="82"/>
      <c r="WWC3324" s="88"/>
      <c r="WWD3324" s="85"/>
      <c r="WWE3324" s="125"/>
      <c r="WWF3324" s="149"/>
      <c r="WWG3324" s="70"/>
      <c r="WWH3324" s="83"/>
      <c r="WWI3324" s="82"/>
      <c r="WWJ3324" s="82"/>
      <c r="WWK3324" s="88"/>
      <c r="WWL3324" s="85"/>
      <c r="WWM3324" s="125"/>
      <c r="WWN3324" s="149"/>
      <c r="WWO3324" s="70"/>
      <c r="WWP3324" s="83"/>
      <c r="WWQ3324" s="82"/>
      <c r="WWR3324" s="82"/>
      <c r="WWS3324" s="88"/>
      <c r="WWT3324" s="85"/>
      <c r="WWU3324" s="125"/>
      <c r="WWV3324" s="149"/>
      <c r="WWW3324" s="70"/>
      <c r="WWX3324" s="83"/>
      <c r="WWY3324" s="82"/>
      <c r="WWZ3324" s="82"/>
      <c r="WXA3324" s="88"/>
      <c r="WXB3324" s="85"/>
      <c r="WXC3324" s="125"/>
      <c r="WXD3324" s="149"/>
      <c r="WXE3324" s="70"/>
      <c r="WXF3324" s="83"/>
      <c r="WXG3324" s="82"/>
      <c r="WXH3324" s="82"/>
      <c r="WXI3324" s="88"/>
      <c r="WXJ3324" s="85"/>
      <c r="WXK3324" s="125"/>
      <c r="WXL3324" s="149"/>
      <c r="WXM3324" s="70"/>
      <c r="WXN3324" s="83"/>
      <c r="WXO3324" s="82"/>
      <c r="WXP3324" s="82"/>
      <c r="WXQ3324" s="88"/>
      <c r="WXR3324" s="85"/>
      <c r="WXS3324" s="125"/>
      <c r="WXT3324" s="149"/>
      <c r="WXU3324" s="70"/>
      <c r="WXV3324" s="83"/>
      <c r="WXW3324" s="82"/>
      <c r="WXX3324" s="82"/>
      <c r="WXY3324" s="88"/>
      <c r="WXZ3324" s="85"/>
      <c r="WYA3324" s="125"/>
      <c r="WYB3324" s="149"/>
      <c r="WYC3324" s="70"/>
      <c r="WYD3324" s="83"/>
      <c r="WYE3324" s="82"/>
      <c r="WYF3324" s="82"/>
      <c r="WYG3324" s="88"/>
      <c r="WYH3324" s="85"/>
      <c r="WYI3324" s="125"/>
      <c r="WYJ3324" s="149"/>
      <c r="WYK3324" s="70"/>
      <c r="WYL3324" s="83"/>
      <c r="WYM3324" s="82"/>
      <c r="WYN3324" s="82"/>
      <c r="WYO3324" s="88"/>
      <c r="WYP3324" s="85"/>
      <c r="WYQ3324" s="125"/>
      <c r="WYR3324" s="149"/>
      <c r="WYS3324" s="70"/>
      <c r="WYT3324" s="83"/>
      <c r="WYU3324" s="82"/>
      <c r="WYV3324" s="82"/>
      <c r="WYW3324" s="88"/>
      <c r="WYX3324" s="85"/>
      <c r="WYY3324" s="125"/>
      <c r="WYZ3324" s="149"/>
      <c r="WZA3324" s="70"/>
      <c r="WZB3324" s="83"/>
      <c r="WZC3324" s="82"/>
      <c r="WZD3324" s="82"/>
      <c r="WZE3324" s="88"/>
      <c r="WZF3324" s="85"/>
      <c r="WZG3324" s="125"/>
      <c r="WZH3324" s="149"/>
      <c r="WZI3324" s="70"/>
      <c r="WZJ3324" s="83"/>
      <c r="WZK3324" s="82"/>
      <c r="WZL3324" s="82"/>
      <c r="WZM3324" s="88"/>
      <c r="WZN3324" s="85"/>
      <c r="WZO3324" s="125"/>
      <c r="WZP3324" s="149"/>
      <c r="WZQ3324" s="70"/>
      <c r="WZR3324" s="83"/>
      <c r="WZS3324" s="82"/>
      <c r="WZT3324" s="82"/>
      <c r="WZU3324" s="88"/>
      <c r="WZV3324" s="85"/>
      <c r="WZW3324" s="125"/>
      <c r="WZX3324" s="149"/>
      <c r="WZY3324" s="70"/>
      <c r="WZZ3324" s="83"/>
      <c r="XAA3324" s="82"/>
      <c r="XAB3324" s="82"/>
      <c r="XAC3324" s="88"/>
      <c r="XAD3324" s="85"/>
      <c r="XAE3324" s="125"/>
      <c r="XAF3324" s="149"/>
      <c r="XAG3324" s="70"/>
      <c r="XAH3324" s="83"/>
      <c r="XAI3324" s="82"/>
      <c r="XAJ3324" s="82"/>
      <c r="XAK3324" s="88"/>
      <c r="XAL3324" s="85"/>
      <c r="XAM3324" s="125"/>
      <c r="XAN3324" s="149"/>
      <c r="XAO3324" s="70"/>
      <c r="XAP3324" s="83"/>
      <c r="XAQ3324" s="82"/>
      <c r="XAR3324" s="82"/>
      <c r="XAS3324" s="88"/>
      <c r="XAT3324" s="85"/>
      <c r="XAU3324" s="125"/>
      <c r="XAV3324" s="149"/>
      <c r="XAW3324" s="70"/>
      <c r="XAX3324" s="83"/>
      <c r="XAY3324" s="82"/>
      <c r="XAZ3324" s="82"/>
      <c r="XBA3324" s="88"/>
      <c r="XBB3324" s="85"/>
      <c r="XBC3324" s="125"/>
      <c r="XBD3324" s="149"/>
      <c r="XBE3324" s="70"/>
      <c r="XBF3324" s="83"/>
      <c r="XBG3324" s="82"/>
      <c r="XBH3324" s="82"/>
      <c r="XBI3324" s="88"/>
      <c r="XBJ3324" s="85"/>
      <c r="XBK3324" s="125"/>
      <c r="XBL3324" s="149"/>
      <c r="XBM3324" s="70"/>
      <c r="XBN3324" s="83"/>
      <c r="XBO3324" s="82"/>
      <c r="XBP3324" s="82"/>
      <c r="XBQ3324" s="88"/>
      <c r="XBR3324" s="85"/>
      <c r="XBS3324" s="125"/>
      <c r="XBT3324" s="149"/>
      <c r="XBU3324" s="70"/>
      <c r="XBV3324" s="83"/>
      <c r="XBW3324" s="82"/>
      <c r="XBX3324" s="82"/>
      <c r="XBY3324" s="88"/>
      <c r="XBZ3324" s="85"/>
      <c r="XCA3324" s="125"/>
      <c r="XCB3324" s="149"/>
      <c r="XCC3324" s="70"/>
      <c r="XCD3324" s="83"/>
      <c r="XCE3324" s="82"/>
      <c r="XCF3324" s="82"/>
      <c r="XCG3324" s="88"/>
      <c r="XCH3324" s="85"/>
      <c r="XCI3324" s="125"/>
      <c r="XCJ3324" s="149"/>
      <c r="XCK3324" s="70"/>
      <c r="XCL3324" s="83"/>
      <c r="XCM3324" s="82"/>
      <c r="XCN3324" s="82"/>
      <c r="XCO3324" s="88"/>
      <c r="XCP3324" s="85"/>
      <c r="XCQ3324" s="125"/>
      <c r="XCR3324" s="149"/>
      <c r="XCS3324" s="70"/>
      <c r="XCT3324" s="83"/>
      <c r="XCU3324" s="82"/>
      <c r="XCV3324" s="82"/>
      <c r="XCW3324" s="88"/>
      <c r="XCX3324" s="85"/>
      <c r="XCY3324" s="125"/>
      <c r="XCZ3324" s="149"/>
      <c r="XDA3324" s="70"/>
      <c r="XDB3324" s="83"/>
      <c r="XDC3324" s="82"/>
      <c r="XDD3324" s="82"/>
      <c r="XDE3324" s="88"/>
      <c r="XDF3324" s="85"/>
      <c r="XDG3324" s="125"/>
      <c r="XDH3324" s="149"/>
      <c r="XDI3324" s="70"/>
      <c r="XDJ3324" s="83"/>
      <c r="XDK3324" s="82"/>
      <c r="XDL3324" s="82"/>
      <c r="XDM3324" s="88"/>
      <c r="XDN3324" s="85"/>
      <c r="XDO3324" s="125"/>
      <c r="XDP3324" s="149"/>
      <c r="XDQ3324" s="70"/>
      <c r="XDR3324" s="83"/>
      <c r="XDS3324" s="82"/>
      <c r="XDT3324" s="82"/>
      <c r="XDU3324" s="88"/>
      <c r="XDV3324" s="85"/>
      <c r="XDW3324" s="125"/>
      <c r="XDX3324" s="149"/>
      <c r="XDY3324" s="70"/>
      <c r="XDZ3324" s="83"/>
      <c r="XEA3324" s="82"/>
      <c r="XEB3324" s="82"/>
      <c r="XEC3324" s="88"/>
      <c r="XED3324" s="85"/>
      <c r="XEE3324" s="125"/>
      <c r="XEF3324" s="149"/>
      <c r="XEG3324" s="70"/>
      <c r="XEH3324" s="83"/>
      <c r="XEI3324" s="82"/>
      <c r="XEJ3324" s="82"/>
      <c r="XEK3324" s="88"/>
      <c r="XEL3324" s="85"/>
      <c r="XEM3324" s="125"/>
      <c r="XEN3324" s="149"/>
      <c r="XEO3324" s="70"/>
      <c r="XEP3324" s="83"/>
      <c r="XEQ3324" s="82"/>
      <c r="XER3324" s="82"/>
      <c r="XES3324" s="88"/>
      <c r="XET3324" s="85"/>
      <c r="XEU3324" s="125"/>
      <c r="XEV3324" s="149"/>
      <c r="XEW3324" s="70"/>
      <c r="XEX3324" s="83"/>
      <c r="XEY3324" s="82"/>
      <c r="XEZ3324" s="82"/>
      <c r="XFA3324" s="88"/>
      <c r="XFB3324" s="85"/>
      <c r="XFC3324" s="125"/>
      <c r="XFD3324" s="149"/>
    </row>
    <row r="3325" spans="1:16384" ht="15" x14ac:dyDescent="0.25">
      <c r="A3325" s="83" t="str">
        <f t="shared" si="61"/>
        <v>LCrash-6</v>
      </c>
      <c r="B3325" s="83" t="s">
        <v>129</v>
      </c>
      <c r="C3325" s="82">
        <f>IF(ISBLANK(D3325),_xlfn.AGGREGATE(2,5,C$3317:C3324),"")</f>
        <v>6</v>
      </c>
      <c r="D3325" s="82"/>
      <c r="E3325" s="88" t="s">
        <v>3070</v>
      </c>
      <c r="F3325" s="85" t="s">
        <v>6</v>
      </c>
      <c r="G3325" s="260" t="s">
        <v>9</v>
      </c>
      <c r="H3325" s="149"/>
      <c r="I3325" s="70"/>
      <c r="J3325" s="83"/>
      <c r="K3325" s="82"/>
      <c r="L3325" s="82"/>
      <c r="M3325" s="88"/>
      <c r="N3325" s="85"/>
      <c r="O3325" s="125"/>
      <c r="P3325" s="149"/>
      <c r="Q3325" s="70"/>
      <c r="R3325" s="83"/>
      <c r="S3325" s="82"/>
      <c r="T3325" s="82"/>
      <c r="U3325" s="88"/>
      <c r="V3325" s="85"/>
      <c r="W3325" s="125"/>
      <c r="X3325" s="149"/>
      <c r="Y3325" s="70"/>
      <c r="Z3325" s="83"/>
      <c r="AA3325" s="82"/>
      <c r="AB3325" s="82"/>
      <c r="AC3325" s="88"/>
      <c r="AD3325" s="85"/>
      <c r="AE3325" s="125"/>
      <c r="AF3325" s="149"/>
      <c r="AG3325" s="70"/>
      <c r="AH3325" s="83"/>
      <c r="AI3325" s="82"/>
      <c r="AJ3325" s="82"/>
      <c r="AK3325" s="88"/>
      <c r="AL3325" s="85"/>
      <c r="AM3325" s="125"/>
      <c r="AN3325" s="149"/>
      <c r="AO3325" s="70"/>
      <c r="AP3325" s="83"/>
      <c r="AQ3325" s="82"/>
      <c r="AR3325" s="82"/>
      <c r="AS3325" s="88"/>
      <c r="AT3325" s="85"/>
      <c r="AU3325" s="125"/>
      <c r="AV3325" s="149"/>
      <c r="AW3325" s="70"/>
      <c r="AX3325" s="83"/>
      <c r="AY3325" s="82"/>
      <c r="AZ3325" s="82"/>
      <c r="BA3325" s="88"/>
      <c r="BB3325" s="85"/>
      <c r="BC3325" s="125"/>
      <c r="BD3325" s="149"/>
      <c r="BE3325" s="70"/>
      <c r="BF3325" s="83"/>
      <c r="BG3325" s="82"/>
      <c r="BH3325" s="82"/>
      <c r="BI3325" s="88"/>
      <c r="BJ3325" s="85"/>
      <c r="BK3325" s="125"/>
      <c r="BL3325" s="149"/>
      <c r="BM3325" s="70"/>
      <c r="BN3325" s="83"/>
      <c r="BO3325" s="82"/>
      <c r="BP3325" s="82"/>
      <c r="BQ3325" s="88"/>
      <c r="BR3325" s="85"/>
      <c r="BS3325" s="125"/>
      <c r="BT3325" s="149"/>
      <c r="BU3325" s="70"/>
      <c r="BV3325" s="83"/>
      <c r="BW3325" s="82"/>
      <c r="BX3325" s="82"/>
      <c r="BY3325" s="88"/>
      <c r="BZ3325" s="85"/>
      <c r="CA3325" s="125"/>
      <c r="CB3325" s="149"/>
      <c r="CC3325" s="70"/>
      <c r="CD3325" s="83"/>
      <c r="CE3325" s="82"/>
      <c r="CF3325" s="82"/>
      <c r="CG3325" s="88"/>
      <c r="CH3325" s="85"/>
      <c r="CI3325" s="125"/>
      <c r="CJ3325" s="149"/>
      <c r="CK3325" s="70"/>
      <c r="CL3325" s="83"/>
      <c r="CM3325" s="82"/>
      <c r="CN3325" s="82"/>
      <c r="CO3325" s="88"/>
      <c r="CP3325" s="85"/>
      <c r="CQ3325" s="125"/>
      <c r="CR3325" s="149"/>
      <c r="CS3325" s="70"/>
      <c r="CT3325" s="83"/>
      <c r="CU3325" s="82"/>
      <c r="CV3325" s="82"/>
      <c r="CW3325" s="88"/>
      <c r="CX3325" s="85"/>
      <c r="CY3325" s="125"/>
      <c r="CZ3325" s="149"/>
      <c r="DA3325" s="70"/>
      <c r="DB3325" s="83"/>
      <c r="DC3325" s="82"/>
      <c r="DD3325" s="82"/>
      <c r="DE3325" s="88"/>
      <c r="DF3325" s="85"/>
      <c r="DG3325" s="125"/>
      <c r="DH3325" s="149"/>
      <c r="DI3325" s="70"/>
      <c r="DJ3325" s="83"/>
      <c r="DK3325" s="82"/>
      <c r="DL3325" s="82"/>
      <c r="DM3325" s="88"/>
      <c r="DN3325" s="85"/>
      <c r="DO3325" s="125"/>
      <c r="DP3325" s="149"/>
      <c r="DQ3325" s="70"/>
      <c r="DR3325" s="83"/>
      <c r="DS3325" s="82"/>
      <c r="DT3325" s="82"/>
      <c r="DU3325" s="88"/>
      <c r="DV3325" s="85"/>
      <c r="DW3325" s="125"/>
      <c r="DX3325" s="149"/>
      <c r="DY3325" s="70"/>
      <c r="DZ3325" s="83"/>
      <c r="EA3325" s="82"/>
      <c r="EB3325" s="82"/>
      <c r="EC3325" s="88"/>
      <c r="ED3325" s="85"/>
      <c r="EE3325" s="125"/>
      <c r="EF3325" s="149"/>
      <c r="EG3325" s="70"/>
      <c r="EH3325" s="83"/>
      <c r="EI3325" s="82"/>
      <c r="EJ3325" s="82"/>
      <c r="EK3325" s="88"/>
      <c r="EL3325" s="85"/>
      <c r="EM3325" s="125"/>
      <c r="EN3325" s="149"/>
      <c r="EO3325" s="70"/>
      <c r="EP3325" s="83"/>
      <c r="EQ3325" s="82"/>
      <c r="ER3325" s="82"/>
      <c r="ES3325" s="88"/>
      <c r="ET3325" s="85"/>
      <c r="EU3325" s="125"/>
      <c r="EV3325" s="149"/>
      <c r="EW3325" s="70"/>
      <c r="EX3325" s="83"/>
      <c r="EY3325" s="82"/>
      <c r="EZ3325" s="82"/>
      <c r="FA3325" s="88"/>
      <c r="FB3325" s="85"/>
      <c r="FC3325" s="125"/>
      <c r="FD3325" s="149"/>
      <c r="FE3325" s="70"/>
      <c r="FF3325" s="83"/>
      <c r="FG3325" s="82"/>
      <c r="FH3325" s="82"/>
      <c r="FI3325" s="88"/>
      <c r="FJ3325" s="85"/>
      <c r="FK3325" s="125"/>
      <c r="FL3325" s="149"/>
      <c r="FM3325" s="70"/>
      <c r="FN3325" s="83"/>
      <c r="FO3325" s="82"/>
      <c r="FP3325" s="82"/>
      <c r="FQ3325" s="88"/>
      <c r="FR3325" s="85"/>
      <c r="FS3325" s="125"/>
      <c r="FT3325" s="149"/>
      <c r="FU3325" s="70"/>
      <c r="FV3325" s="83"/>
      <c r="FW3325" s="82"/>
      <c r="FX3325" s="82"/>
      <c r="FY3325" s="88"/>
      <c r="FZ3325" s="85"/>
      <c r="GA3325" s="125"/>
      <c r="GB3325" s="149"/>
      <c r="GC3325" s="70"/>
      <c r="GD3325" s="83"/>
      <c r="GE3325" s="82"/>
      <c r="GF3325" s="82"/>
      <c r="GG3325" s="88"/>
      <c r="GH3325" s="85"/>
      <c r="GI3325" s="125"/>
      <c r="GJ3325" s="149"/>
      <c r="GK3325" s="70"/>
      <c r="GL3325" s="83"/>
      <c r="GM3325" s="82"/>
      <c r="GN3325" s="82"/>
      <c r="GO3325" s="88"/>
      <c r="GP3325" s="85"/>
      <c r="GQ3325" s="125"/>
      <c r="GR3325" s="149"/>
      <c r="GS3325" s="70"/>
      <c r="GT3325" s="83"/>
      <c r="GU3325" s="82"/>
      <c r="GV3325" s="82"/>
      <c r="GW3325" s="88"/>
      <c r="GX3325" s="85"/>
      <c r="GY3325" s="125"/>
      <c r="GZ3325" s="149"/>
      <c r="HA3325" s="70"/>
      <c r="HB3325" s="83"/>
      <c r="HC3325" s="82"/>
      <c r="HD3325" s="82"/>
      <c r="HE3325" s="88"/>
      <c r="HF3325" s="85"/>
      <c r="HG3325" s="125"/>
      <c r="HH3325" s="149"/>
      <c r="HI3325" s="70"/>
      <c r="HJ3325" s="83"/>
      <c r="HK3325" s="82"/>
      <c r="HL3325" s="82"/>
      <c r="HM3325" s="88"/>
      <c r="HN3325" s="85"/>
      <c r="HO3325" s="125"/>
      <c r="HP3325" s="149"/>
      <c r="HQ3325" s="70"/>
      <c r="HR3325" s="83"/>
      <c r="HS3325" s="82"/>
      <c r="HT3325" s="82"/>
      <c r="HU3325" s="88"/>
      <c r="HV3325" s="85"/>
      <c r="HW3325" s="125"/>
      <c r="HX3325" s="149"/>
      <c r="HY3325" s="70"/>
      <c r="HZ3325" s="83"/>
      <c r="IA3325" s="82"/>
      <c r="IB3325" s="82"/>
      <c r="IC3325" s="88"/>
      <c r="ID3325" s="85"/>
      <c r="IE3325" s="125"/>
      <c r="IF3325" s="149"/>
      <c r="IG3325" s="70"/>
      <c r="IH3325" s="83"/>
      <c r="II3325" s="82"/>
      <c r="IJ3325" s="82"/>
      <c r="IK3325" s="88"/>
      <c r="IL3325" s="85"/>
      <c r="IM3325" s="125"/>
      <c r="IN3325" s="149"/>
      <c r="IO3325" s="70"/>
      <c r="IP3325" s="83"/>
      <c r="IQ3325" s="82"/>
      <c r="IR3325" s="82"/>
      <c r="IS3325" s="88"/>
      <c r="IT3325" s="85"/>
      <c r="IU3325" s="125"/>
      <c r="IV3325" s="149"/>
      <c r="IW3325" s="70"/>
      <c r="IX3325" s="83"/>
      <c r="IY3325" s="82"/>
      <c r="IZ3325" s="82"/>
      <c r="JA3325" s="88"/>
      <c r="JB3325" s="85"/>
      <c r="JC3325" s="125"/>
      <c r="JD3325" s="149"/>
      <c r="JE3325" s="70"/>
      <c r="JF3325" s="83"/>
      <c r="JG3325" s="82"/>
      <c r="JH3325" s="82"/>
      <c r="JI3325" s="88"/>
      <c r="JJ3325" s="85"/>
      <c r="JK3325" s="125"/>
      <c r="JL3325" s="149"/>
      <c r="JM3325" s="70"/>
      <c r="JN3325" s="83"/>
      <c r="JO3325" s="82"/>
      <c r="JP3325" s="82"/>
      <c r="JQ3325" s="88"/>
      <c r="JR3325" s="85"/>
      <c r="JS3325" s="125"/>
      <c r="JT3325" s="149"/>
      <c r="JU3325" s="70"/>
      <c r="JV3325" s="83"/>
      <c r="JW3325" s="82"/>
      <c r="JX3325" s="82"/>
      <c r="JY3325" s="88"/>
      <c r="JZ3325" s="85"/>
      <c r="KA3325" s="125"/>
      <c r="KB3325" s="149"/>
      <c r="KC3325" s="70"/>
      <c r="KD3325" s="83"/>
      <c r="KE3325" s="82"/>
      <c r="KF3325" s="82"/>
      <c r="KG3325" s="88"/>
      <c r="KH3325" s="85"/>
      <c r="KI3325" s="125"/>
      <c r="KJ3325" s="149"/>
      <c r="KK3325" s="70"/>
      <c r="KL3325" s="83"/>
      <c r="KM3325" s="82"/>
      <c r="KN3325" s="82"/>
      <c r="KO3325" s="88"/>
      <c r="KP3325" s="85"/>
      <c r="KQ3325" s="125"/>
      <c r="KR3325" s="149"/>
      <c r="KS3325" s="70"/>
      <c r="KT3325" s="83"/>
      <c r="KU3325" s="82"/>
      <c r="KV3325" s="82"/>
      <c r="KW3325" s="88"/>
      <c r="KX3325" s="85"/>
      <c r="KY3325" s="125"/>
      <c r="KZ3325" s="149"/>
      <c r="LA3325" s="70"/>
      <c r="LB3325" s="83"/>
      <c r="LC3325" s="82"/>
      <c r="LD3325" s="82"/>
      <c r="LE3325" s="88"/>
      <c r="LF3325" s="85"/>
      <c r="LG3325" s="125"/>
      <c r="LH3325" s="149"/>
      <c r="LI3325" s="70"/>
      <c r="LJ3325" s="83"/>
      <c r="LK3325" s="82"/>
      <c r="LL3325" s="82"/>
      <c r="LM3325" s="88"/>
      <c r="LN3325" s="85"/>
      <c r="LO3325" s="125"/>
      <c r="LP3325" s="149"/>
      <c r="LQ3325" s="70"/>
      <c r="LR3325" s="83"/>
      <c r="LS3325" s="82"/>
      <c r="LT3325" s="82"/>
      <c r="LU3325" s="88"/>
      <c r="LV3325" s="85"/>
      <c r="LW3325" s="125"/>
      <c r="LX3325" s="149"/>
      <c r="LY3325" s="70"/>
      <c r="LZ3325" s="83"/>
      <c r="MA3325" s="82"/>
      <c r="MB3325" s="82"/>
      <c r="MC3325" s="88"/>
      <c r="MD3325" s="85"/>
      <c r="ME3325" s="125"/>
      <c r="MF3325" s="149"/>
      <c r="MG3325" s="70"/>
      <c r="MH3325" s="83"/>
      <c r="MI3325" s="82"/>
      <c r="MJ3325" s="82"/>
      <c r="MK3325" s="88"/>
      <c r="ML3325" s="85"/>
      <c r="MM3325" s="125"/>
      <c r="MN3325" s="149"/>
      <c r="MO3325" s="70"/>
      <c r="MP3325" s="83"/>
      <c r="MQ3325" s="82"/>
      <c r="MR3325" s="82"/>
      <c r="MS3325" s="88"/>
      <c r="MT3325" s="85"/>
      <c r="MU3325" s="125"/>
      <c r="MV3325" s="149"/>
      <c r="MW3325" s="70"/>
      <c r="MX3325" s="83"/>
      <c r="MY3325" s="82"/>
      <c r="MZ3325" s="82"/>
      <c r="NA3325" s="88"/>
      <c r="NB3325" s="85"/>
      <c r="NC3325" s="125"/>
      <c r="ND3325" s="149"/>
      <c r="NE3325" s="70"/>
      <c r="NF3325" s="83"/>
      <c r="NG3325" s="82"/>
      <c r="NH3325" s="82"/>
      <c r="NI3325" s="88"/>
      <c r="NJ3325" s="85"/>
      <c r="NK3325" s="125"/>
      <c r="NL3325" s="149"/>
      <c r="NM3325" s="70"/>
      <c r="NN3325" s="83"/>
      <c r="NO3325" s="82"/>
      <c r="NP3325" s="82"/>
      <c r="NQ3325" s="88"/>
      <c r="NR3325" s="85"/>
      <c r="NS3325" s="125"/>
      <c r="NT3325" s="149"/>
      <c r="NU3325" s="70"/>
      <c r="NV3325" s="83"/>
      <c r="NW3325" s="82"/>
      <c r="NX3325" s="82"/>
      <c r="NY3325" s="88"/>
      <c r="NZ3325" s="85"/>
      <c r="OA3325" s="125"/>
      <c r="OB3325" s="149"/>
      <c r="OC3325" s="70"/>
      <c r="OD3325" s="83"/>
      <c r="OE3325" s="82"/>
      <c r="OF3325" s="82"/>
      <c r="OG3325" s="88"/>
      <c r="OH3325" s="85"/>
      <c r="OI3325" s="125"/>
      <c r="OJ3325" s="149"/>
      <c r="OK3325" s="70"/>
      <c r="OL3325" s="83"/>
      <c r="OM3325" s="82"/>
      <c r="ON3325" s="82"/>
      <c r="OO3325" s="88"/>
      <c r="OP3325" s="85"/>
      <c r="OQ3325" s="125"/>
      <c r="OR3325" s="149"/>
      <c r="OS3325" s="70"/>
      <c r="OT3325" s="83"/>
      <c r="OU3325" s="82"/>
      <c r="OV3325" s="82"/>
      <c r="OW3325" s="88"/>
      <c r="OX3325" s="85"/>
      <c r="OY3325" s="125"/>
      <c r="OZ3325" s="149"/>
      <c r="PA3325" s="70"/>
      <c r="PB3325" s="83"/>
      <c r="PC3325" s="82"/>
      <c r="PD3325" s="82"/>
      <c r="PE3325" s="88"/>
      <c r="PF3325" s="85"/>
      <c r="PG3325" s="125"/>
      <c r="PH3325" s="149"/>
      <c r="PI3325" s="70"/>
      <c r="PJ3325" s="83"/>
      <c r="PK3325" s="82"/>
      <c r="PL3325" s="82"/>
      <c r="PM3325" s="88"/>
      <c r="PN3325" s="85"/>
      <c r="PO3325" s="125"/>
      <c r="PP3325" s="149"/>
      <c r="PQ3325" s="70"/>
      <c r="PR3325" s="83"/>
      <c r="PS3325" s="82"/>
      <c r="PT3325" s="82"/>
      <c r="PU3325" s="88"/>
      <c r="PV3325" s="85"/>
      <c r="PW3325" s="125"/>
      <c r="PX3325" s="149"/>
      <c r="PY3325" s="70"/>
      <c r="PZ3325" s="83"/>
      <c r="QA3325" s="82"/>
      <c r="QB3325" s="82"/>
      <c r="QC3325" s="88"/>
      <c r="QD3325" s="85"/>
      <c r="QE3325" s="125"/>
      <c r="QF3325" s="149"/>
      <c r="QG3325" s="70"/>
      <c r="QH3325" s="83"/>
      <c r="QI3325" s="82"/>
      <c r="QJ3325" s="82"/>
      <c r="QK3325" s="88"/>
      <c r="QL3325" s="85"/>
      <c r="QM3325" s="125"/>
      <c r="QN3325" s="149"/>
      <c r="QO3325" s="70"/>
      <c r="QP3325" s="83"/>
      <c r="QQ3325" s="82"/>
      <c r="QR3325" s="82"/>
      <c r="QS3325" s="88"/>
      <c r="QT3325" s="85"/>
      <c r="QU3325" s="125"/>
      <c r="QV3325" s="149"/>
      <c r="QW3325" s="70"/>
      <c r="QX3325" s="83"/>
      <c r="QY3325" s="82"/>
      <c r="QZ3325" s="82"/>
      <c r="RA3325" s="88"/>
      <c r="RB3325" s="85"/>
      <c r="RC3325" s="125"/>
      <c r="RD3325" s="149"/>
      <c r="RE3325" s="70"/>
      <c r="RF3325" s="83"/>
      <c r="RG3325" s="82"/>
      <c r="RH3325" s="82"/>
      <c r="RI3325" s="88"/>
      <c r="RJ3325" s="85"/>
      <c r="RK3325" s="125"/>
      <c r="RL3325" s="149"/>
      <c r="RM3325" s="70"/>
      <c r="RN3325" s="83"/>
      <c r="RO3325" s="82"/>
      <c r="RP3325" s="82"/>
      <c r="RQ3325" s="88"/>
      <c r="RR3325" s="85"/>
      <c r="RS3325" s="125"/>
      <c r="RT3325" s="149"/>
      <c r="RU3325" s="70"/>
      <c r="RV3325" s="83"/>
      <c r="RW3325" s="82"/>
      <c r="RX3325" s="82"/>
      <c r="RY3325" s="88"/>
      <c r="RZ3325" s="85"/>
      <c r="SA3325" s="125"/>
      <c r="SB3325" s="149"/>
      <c r="SC3325" s="70"/>
      <c r="SD3325" s="83"/>
      <c r="SE3325" s="82"/>
      <c r="SF3325" s="82"/>
      <c r="SG3325" s="88"/>
      <c r="SH3325" s="85"/>
      <c r="SI3325" s="125"/>
      <c r="SJ3325" s="149"/>
      <c r="SK3325" s="70"/>
      <c r="SL3325" s="83"/>
      <c r="SM3325" s="82"/>
      <c r="SN3325" s="82"/>
      <c r="SO3325" s="88"/>
      <c r="SP3325" s="85"/>
      <c r="SQ3325" s="125"/>
      <c r="SR3325" s="149"/>
      <c r="SS3325" s="70"/>
      <c r="ST3325" s="83"/>
      <c r="SU3325" s="82"/>
      <c r="SV3325" s="82"/>
      <c r="SW3325" s="88"/>
      <c r="SX3325" s="85"/>
      <c r="SY3325" s="125"/>
      <c r="SZ3325" s="149"/>
      <c r="TA3325" s="70"/>
      <c r="TB3325" s="83"/>
      <c r="TC3325" s="82"/>
      <c r="TD3325" s="82"/>
      <c r="TE3325" s="88"/>
      <c r="TF3325" s="85"/>
      <c r="TG3325" s="125"/>
      <c r="TH3325" s="149"/>
      <c r="TI3325" s="70"/>
      <c r="TJ3325" s="83"/>
      <c r="TK3325" s="82"/>
      <c r="TL3325" s="82"/>
      <c r="TM3325" s="88"/>
      <c r="TN3325" s="85"/>
      <c r="TO3325" s="125"/>
      <c r="TP3325" s="149"/>
      <c r="TQ3325" s="70"/>
      <c r="TR3325" s="83"/>
      <c r="TS3325" s="82"/>
      <c r="TT3325" s="82"/>
      <c r="TU3325" s="88"/>
      <c r="TV3325" s="85"/>
      <c r="TW3325" s="125"/>
      <c r="TX3325" s="149"/>
      <c r="TY3325" s="70"/>
      <c r="TZ3325" s="83"/>
      <c r="UA3325" s="82"/>
      <c r="UB3325" s="82"/>
      <c r="UC3325" s="88"/>
      <c r="UD3325" s="85"/>
      <c r="UE3325" s="125"/>
      <c r="UF3325" s="149"/>
      <c r="UG3325" s="70"/>
      <c r="UH3325" s="83"/>
      <c r="UI3325" s="82"/>
      <c r="UJ3325" s="82"/>
      <c r="UK3325" s="88"/>
      <c r="UL3325" s="85"/>
      <c r="UM3325" s="125"/>
      <c r="UN3325" s="149"/>
      <c r="UO3325" s="70"/>
      <c r="UP3325" s="83"/>
      <c r="UQ3325" s="82"/>
      <c r="UR3325" s="82"/>
      <c r="US3325" s="88"/>
      <c r="UT3325" s="85"/>
      <c r="UU3325" s="125"/>
      <c r="UV3325" s="149"/>
      <c r="UW3325" s="70"/>
      <c r="UX3325" s="83"/>
      <c r="UY3325" s="82"/>
      <c r="UZ3325" s="82"/>
      <c r="VA3325" s="88"/>
      <c r="VB3325" s="85"/>
      <c r="VC3325" s="125"/>
      <c r="VD3325" s="149"/>
      <c r="VE3325" s="70"/>
      <c r="VF3325" s="83"/>
      <c r="VG3325" s="82"/>
      <c r="VH3325" s="82"/>
      <c r="VI3325" s="88"/>
      <c r="VJ3325" s="85"/>
      <c r="VK3325" s="125"/>
      <c r="VL3325" s="149"/>
      <c r="VM3325" s="70"/>
      <c r="VN3325" s="83"/>
      <c r="VO3325" s="82"/>
      <c r="VP3325" s="82"/>
      <c r="VQ3325" s="88"/>
      <c r="VR3325" s="85"/>
      <c r="VS3325" s="125"/>
      <c r="VT3325" s="149"/>
      <c r="VU3325" s="70"/>
      <c r="VV3325" s="83"/>
      <c r="VW3325" s="82"/>
      <c r="VX3325" s="82"/>
      <c r="VY3325" s="88"/>
      <c r="VZ3325" s="85"/>
      <c r="WA3325" s="125"/>
      <c r="WB3325" s="149"/>
      <c r="WC3325" s="70"/>
      <c r="WD3325" s="83"/>
      <c r="WE3325" s="82"/>
      <c r="WF3325" s="82"/>
      <c r="WG3325" s="88"/>
      <c r="WH3325" s="85"/>
      <c r="WI3325" s="125"/>
      <c r="WJ3325" s="149"/>
      <c r="WK3325" s="70"/>
      <c r="WL3325" s="83"/>
      <c r="WM3325" s="82"/>
      <c r="WN3325" s="82"/>
      <c r="WO3325" s="88"/>
      <c r="WP3325" s="85"/>
      <c r="WQ3325" s="125"/>
      <c r="WR3325" s="149"/>
      <c r="WS3325" s="70"/>
      <c r="WT3325" s="83"/>
      <c r="WU3325" s="82"/>
      <c r="WV3325" s="82"/>
      <c r="WW3325" s="88"/>
      <c r="WX3325" s="85"/>
      <c r="WY3325" s="125"/>
      <c r="WZ3325" s="149"/>
      <c r="XA3325" s="70"/>
      <c r="XB3325" s="83"/>
      <c r="XC3325" s="82"/>
      <c r="XD3325" s="82"/>
      <c r="XE3325" s="88"/>
      <c r="XF3325" s="85"/>
      <c r="XG3325" s="125"/>
      <c r="XH3325" s="149"/>
      <c r="XI3325" s="70"/>
      <c r="XJ3325" s="83"/>
      <c r="XK3325" s="82"/>
      <c r="XL3325" s="82"/>
      <c r="XM3325" s="88"/>
      <c r="XN3325" s="85"/>
      <c r="XO3325" s="125"/>
      <c r="XP3325" s="149"/>
      <c r="XQ3325" s="70"/>
      <c r="XR3325" s="83"/>
      <c r="XS3325" s="82"/>
      <c r="XT3325" s="82"/>
      <c r="XU3325" s="88"/>
      <c r="XV3325" s="85"/>
      <c r="XW3325" s="125"/>
      <c r="XX3325" s="149"/>
      <c r="XY3325" s="70"/>
      <c r="XZ3325" s="83"/>
      <c r="YA3325" s="82"/>
      <c r="YB3325" s="82"/>
      <c r="YC3325" s="88"/>
      <c r="YD3325" s="85"/>
      <c r="YE3325" s="125"/>
      <c r="YF3325" s="149"/>
      <c r="YG3325" s="70"/>
      <c r="YH3325" s="83"/>
      <c r="YI3325" s="82"/>
      <c r="YJ3325" s="82"/>
      <c r="YK3325" s="88"/>
      <c r="YL3325" s="85"/>
      <c r="YM3325" s="125"/>
      <c r="YN3325" s="149"/>
      <c r="YO3325" s="70"/>
      <c r="YP3325" s="83"/>
      <c r="YQ3325" s="82"/>
      <c r="YR3325" s="82"/>
      <c r="YS3325" s="88"/>
      <c r="YT3325" s="85"/>
      <c r="YU3325" s="125"/>
      <c r="YV3325" s="149"/>
      <c r="YW3325" s="70"/>
      <c r="YX3325" s="83"/>
      <c r="YY3325" s="82"/>
      <c r="YZ3325" s="82"/>
      <c r="ZA3325" s="88"/>
      <c r="ZB3325" s="85"/>
      <c r="ZC3325" s="125"/>
      <c r="ZD3325" s="149"/>
      <c r="ZE3325" s="70"/>
      <c r="ZF3325" s="83"/>
      <c r="ZG3325" s="82"/>
      <c r="ZH3325" s="82"/>
      <c r="ZI3325" s="88"/>
      <c r="ZJ3325" s="85"/>
      <c r="ZK3325" s="125"/>
      <c r="ZL3325" s="149"/>
      <c r="ZM3325" s="70"/>
      <c r="ZN3325" s="83"/>
      <c r="ZO3325" s="82"/>
      <c r="ZP3325" s="82"/>
      <c r="ZQ3325" s="88"/>
      <c r="ZR3325" s="85"/>
      <c r="ZS3325" s="125"/>
      <c r="ZT3325" s="149"/>
      <c r="ZU3325" s="70"/>
      <c r="ZV3325" s="83"/>
      <c r="ZW3325" s="82"/>
      <c r="ZX3325" s="82"/>
      <c r="ZY3325" s="88"/>
      <c r="ZZ3325" s="85"/>
      <c r="AAA3325" s="125"/>
      <c r="AAB3325" s="149"/>
      <c r="AAC3325" s="70"/>
      <c r="AAD3325" s="83"/>
      <c r="AAE3325" s="82"/>
      <c r="AAF3325" s="82"/>
      <c r="AAG3325" s="88"/>
      <c r="AAH3325" s="85"/>
      <c r="AAI3325" s="125"/>
      <c r="AAJ3325" s="149"/>
      <c r="AAK3325" s="70"/>
      <c r="AAL3325" s="83"/>
      <c r="AAM3325" s="82"/>
      <c r="AAN3325" s="82"/>
      <c r="AAO3325" s="88"/>
      <c r="AAP3325" s="85"/>
      <c r="AAQ3325" s="125"/>
      <c r="AAR3325" s="149"/>
      <c r="AAS3325" s="70"/>
      <c r="AAT3325" s="83"/>
      <c r="AAU3325" s="82"/>
      <c r="AAV3325" s="82"/>
      <c r="AAW3325" s="88"/>
      <c r="AAX3325" s="85"/>
      <c r="AAY3325" s="125"/>
      <c r="AAZ3325" s="149"/>
      <c r="ABA3325" s="70"/>
      <c r="ABB3325" s="83"/>
      <c r="ABC3325" s="82"/>
      <c r="ABD3325" s="82"/>
      <c r="ABE3325" s="88"/>
      <c r="ABF3325" s="85"/>
      <c r="ABG3325" s="125"/>
      <c r="ABH3325" s="149"/>
      <c r="ABI3325" s="70"/>
      <c r="ABJ3325" s="83"/>
      <c r="ABK3325" s="82"/>
      <c r="ABL3325" s="82"/>
      <c r="ABM3325" s="88"/>
      <c r="ABN3325" s="85"/>
      <c r="ABO3325" s="125"/>
      <c r="ABP3325" s="149"/>
      <c r="ABQ3325" s="70"/>
      <c r="ABR3325" s="83"/>
      <c r="ABS3325" s="82"/>
      <c r="ABT3325" s="82"/>
      <c r="ABU3325" s="88"/>
      <c r="ABV3325" s="85"/>
      <c r="ABW3325" s="125"/>
      <c r="ABX3325" s="149"/>
      <c r="ABY3325" s="70"/>
      <c r="ABZ3325" s="83"/>
      <c r="ACA3325" s="82"/>
      <c r="ACB3325" s="82"/>
      <c r="ACC3325" s="88"/>
      <c r="ACD3325" s="85"/>
      <c r="ACE3325" s="125"/>
      <c r="ACF3325" s="149"/>
      <c r="ACG3325" s="70"/>
      <c r="ACH3325" s="83"/>
      <c r="ACI3325" s="82"/>
      <c r="ACJ3325" s="82"/>
      <c r="ACK3325" s="88"/>
      <c r="ACL3325" s="85"/>
      <c r="ACM3325" s="125"/>
      <c r="ACN3325" s="149"/>
      <c r="ACO3325" s="70"/>
      <c r="ACP3325" s="83"/>
      <c r="ACQ3325" s="82"/>
      <c r="ACR3325" s="82"/>
      <c r="ACS3325" s="88"/>
      <c r="ACT3325" s="85"/>
      <c r="ACU3325" s="125"/>
      <c r="ACV3325" s="149"/>
      <c r="ACW3325" s="70"/>
      <c r="ACX3325" s="83"/>
      <c r="ACY3325" s="82"/>
      <c r="ACZ3325" s="82"/>
      <c r="ADA3325" s="88"/>
      <c r="ADB3325" s="85"/>
      <c r="ADC3325" s="125"/>
      <c r="ADD3325" s="149"/>
      <c r="ADE3325" s="70"/>
      <c r="ADF3325" s="83"/>
      <c r="ADG3325" s="82"/>
      <c r="ADH3325" s="82"/>
      <c r="ADI3325" s="88"/>
      <c r="ADJ3325" s="85"/>
      <c r="ADK3325" s="125"/>
      <c r="ADL3325" s="149"/>
      <c r="ADM3325" s="70"/>
      <c r="ADN3325" s="83"/>
      <c r="ADO3325" s="82"/>
      <c r="ADP3325" s="82"/>
      <c r="ADQ3325" s="88"/>
      <c r="ADR3325" s="85"/>
      <c r="ADS3325" s="125"/>
      <c r="ADT3325" s="149"/>
      <c r="ADU3325" s="70"/>
      <c r="ADV3325" s="83"/>
      <c r="ADW3325" s="82"/>
      <c r="ADX3325" s="82"/>
      <c r="ADY3325" s="88"/>
      <c r="ADZ3325" s="85"/>
      <c r="AEA3325" s="125"/>
      <c r="AEB3325" s="149"/>
      <c r="AEC3325" s="70"/>
      <c r="AED3325" s="83"/>
      <c r="AEE3325" s="82"/>
      <c r="AEF3325" s="82"/>
      <c r="AEG3325" s="88"/>
      <c r="AEH3325" s="85"/>
      <c r="AEI3325" s="125"/>
      <c r="AEJ3325" s="149"/>
      <c r="AEK3325" s="70"/>
      <c r="AEL3325" s="83"/>
      <c r="AEM3325" s="82"/>
      <c r="AEN3325" s="82"/>
      <c r="AEO3325" s="88"/>
      <c r="AEP3325" s="85"/>
      <c r="AEQ3325" s="125"/>
      <c r="AER3325" s="149"/>
      <c r="AES3325" s="70"/>
      <c r="AET3325" s="83"/>
      <c r="AEU3325" s="82"/>
      <c r="AEV3325" s="82"/>
      <c r="AEW3325" s="88"/>
      <c r="AEX3325" s="85"/>
      <c r="AEY3325" s="125"/>
      <c r="AEZ3325" s="149"/>
      <c r="AFA3325" s="70"/>
      <c r="AFB3325" s="83"/>
      <c r="AFC3325" s="82"/>
      <c r="AFD3325" s="82"/>
      <c r="AFE3325" s="88"/>
      <c r="AFF3325" s="85"/>
      <c r="AFG3325" s="125"/>
      <c r="AFH3325" s="149"/>
      <c r="AFI3325" s="70"/>
      <c r="AFJ3325" s="83"/>
      <c r="AFK3325" s="82"/>
      <c r="AFL3325" s="82"/>
      <c r="AFM3325" s="88"/>
      <c r="AFN3325" s="85"/>
      <c r="AFO3325" s="125"/>
      <c r="AFP3325" s="149"/>
      <c r="AFQ3325" s="70"/>
      <c r="AFR3325" s="83"/>
      <c r="AFS3325" s="82"/>
      <c r="AFT3325" s="82"/>
      <c r="AFU3325" s="88"/>
      <c r="AFV3325" s="85"/>
      <c r="AFW3325" s="125"/>
      <c r="AFX3325" s="149"/>
      <c r="AFY3325" s="70"/>
      <c r="AFZ3325" s="83"/>
      <c r="AGA3325" s="82"/>
      <c r="AGB3325" s="82"/>
      <c r="AGC3325" s="88"/>
      <c r="AGD3325" s="85"/>
      <c r="AGE3325" s="125"/>
      <c r="AGF3325" s="149"/>
      <c r="AGG3325" s="70"/>
      <c r="AGH3325" s="83"/>
      <c r="AGI3325" s="82"/>
      <c r="AGJ3325" s="82"/>
      <c r="AGK3325" s="88"/>
      <c r="AGL3325" s="85"/>
      <c r="AGM3325" s="125"/>
      <c r="AGN3325" s="149"/>
      <c r="AGO3325" s="70"/>
      <c r="AGP3325" s="83"/>
      <c r="AGQ3325" s="82"/>
      <c r="AGR3325" s="82"/>
      <c r="AGS3325" s="88"/>
      <c r="AGT3325" s="85"/>
      <c r="AGU3325" s="125"/>
      <c r="AGV3325" s="149"/>
      <c r="AGW3325" s="70"/>
      <c r="AGX3325" s="83"/>
      <c r="AGY3325" s="82"/>
      <c r="AGZ3325" s="82"/>
      <c r="AHA3325" s="88"/>
      <c r="AHB3325" s="85"/>
      <c r="AHC3325" s="125"/>
      <c r="AHD3325" s="149"/>
      <c r="AHE3325" s="70"/>
      <c r="AHF3325" s="83"/>
      <c r="AHG3325" s="82"/>
      <c r="AHH3325" s="82"/>
      <c r="AHI3325" s="88"/>
      <c r="AHJ3325" s="85"/>
      <c r="AHK3325" s="125"/>
      <c r="AHL3325" s="149"/>
      <c r="AHM3325" s="70"/>
      <c r="AHN3325" s="83"/>
      <c r="AHO3325" s="82"/>
      <c r="AHP3325" s="82"/>
      <c r="AHQ3325" s="88"/>
      <c r="AHR3325" s="85"/>
      <c r="AHS3325" s="125"/>
      <c r="AHT3325" s="149"/>
      <c r="AHU3325" s="70"/>
      <c r="AHV3325" s="83"/>
      <c r="AHW3325" s="82"/>
      <c r="AHX3325" s="82"/>
      <c r="AHY3325" s="88"/>
      <c r="AHZ3325" s="85"/>
      <c r="AIA3325" s="125"/>
      <c r="AIB3325" s="149"/>
      <c r="AIC3325" s="70"/>
      <c r="AID3325" s="83"/>
      <c r="AIE3325" s="82"/>
      <c r="AIF3325" s="82"/>
      <c r="AIG3325" s="88"/>
      <c r="AIH3325" s="85"/>
      <c r="AII3325" s="125"/>
      <c r="AIJ3325" s="149"/>
      <c r="AIK3325" s="70"/>
      <c r="AIL3325" s="83"/>
      <c r="AIM3325" s="82"/>
      <c r="AIN3325" s="82"/>
      <c r="AIO3325" s="88"/>
      <c r="AIP3325" s="85"/>
      <c r="AIQ3325" s="125"/>
      <c r="AIR3325" s="149"/>
      <c r="AIS3325" s="70"/>
      <c r="AIT3325" s="83"/>
      <c r="AIU3325" s="82"/>
      <c r="AIV3325" s="82"/>
      <c r="AIW3325" s="88"/>
      <c r="AIX3325" s="85"/>
      <c r="AIY3325" s="125"/>
      <c r="AIZ3325" s="149"/>
      <c r="AJA3325" s="70"/>
      <c r="AJB3325" s="83"/>
      <c r="AJC3325" s="82"/>
      <c r="AJD3325" s="82"/>
      <c r="AJE3325" s="88"/>
      <c r="AJF3325" s="85"/>
      <c r="AJG3325" s="125"/>
      <c r="AJH3325" s="149"/>
      <c r="AJI3325" s="70"/>
      <c r="AJJ3325" s="83"/>
      <c r="AJK3325" s="82"/>
      <c r="AJL3325" s="82"/>
      <c r="AJM3325" s="88"/>
      <c r="AJN3325" s="85"/>
      <c r="AJO3325" s="125"/>
      <c r="AJP3325" s="149"/>
      <c r="AJQ3325" s="70"/>
      <c r="AJR3325" s="83"/>
      <c r="AJS3325" s="82"/>
      <c r="AJT3325" s="82"/>
      <c r="AJU3325" s="88"/>
      <c r="AJV3325" s="85"/>
      <c r="AJW3325" s="125"/>
      <c r="AJX3325" s="149"/>
      <c r="AJY3325" s="70"/>
      <c r="AJZ3325" s="83"/>
      <c r="AKA3325" s="82"/>
      <c r="AKB3325" s="82"/>
      <c r="AKC3325" s="88"/>
      <c r="AKD3325" s="85"/>
      <c r="AKE3325" s="125"/>
      <c r="AKF3325" s="149"/>
      <c r="AKG3325" s="70"/>
      <c r="AKH3325" s="83"/>
      <c r="AKI3325" s="82"/>
      <c r="AKJ3325" s="82"/>
      <c r="AKK3325" s="88"/>
      <c r="AKL3325" s="85"/>
      <c r="AKM3325" s="125"/>
      <c r="AKN3325" s="149"/>
      <c r="AKO3325" s="70"/>
      <c r="AKP3325" s="83"/>
      <c r="AKQ3325" s="82"/>
      <c r="AKR3325" s="82"/>
      <c r="AKS3325" s="88"/>
      <c r="AKT3325" s="85"/>
      <c r="AKU3325" s="125"/>
      <c r="AKV3325" s="149"/>
      <c r="AKW3325" s="70"/>
      <c r="AKX3325" s="83"/>
      <c r="AKY3325" s="82"/>
      <c r="AKZ3325" s="82"/>
      <c r="ALA3325" s="88"/>
      <c r="ALB3325" s="85"/>
      <c r="ALC3325" s="125"/>
      <c r="ALD3325" s="149"/>
      <c r="ALE3325" s="70"/>
      <c r="ALF3325" s="83"/>
      <c r="ALG3325" s="82"/>
      <c r="ALH3325" s="82"/>
      <c r="ALI3325" s="88"/>
      <c r="ALJ3325" s="85"/>
      <c r="ALK3325" s="125"/>
      <c r="ALL3325" s="149"/>
      <c r="ALM3325" s="70"/>
      <c r="ALN3325" s="83"/>
      <c r="ALO3325" s="82"/>
      <c r="ALP3325" s="82"/>
      <c r="ALQ3325" s="88"/>
      <c r="ALR3325" s="85"/>
      <c r="ALS3325" s="125"/>
      <c r="ALT3325" s="149"/>
      <c r="ALU3325" s="70"/>
      <c r="ALV3325" s="83"/>
      <c r="ALW3325" s="82"/>
      <c r="ALX3325" s="82"/>
      <c r="ALY3325" s="88"/>
      <c r="ALZ3325" s="85"/>
      <c r="AMA3325" s="125"/>
      <c r="AMB3325" s="149"/>
      <c r="AMC3325" s="70"/>
      <c r="AMD3325" s="83"/>
      <c r="AME3325" s="82"/>
      <c r="AMF3325" s="82"/>
      <c r="AMG3325" s="88"/>
      <c r="AMH3325" s="85"/>
      <c r="AMI3325" s="125"/>
      <c r="AMJ3325" s="149"/>
      <c r="AMK3325" s="70"/>
      <c r="AML3325" s="83"/>
      <c r="AMM3325" s="82"/>
      <c r="AMN3325" s="82"/>
      <c r="AMO3325" s="88"/>
      <c r="AMP3325" s="85"/>
      <c r="AMQ3325" s="125"/>
      <c r="AMR3325" s="149"/>
      <c r="AMS3325" s="70"/>
      <c r="AMT3325" s="83"/>
      <c r="AMU3325" s="82"/>
      <c r="AMV3325" s="82"/>
      <c r="AMW3325" s="88"/>
      <c r="AMX3325" s="85"/>
      <c r="AMY3325" s="125"/>
      <c r="AMZ3325" s="149"/>
      <c r="ANA3325" s="70"/>
      <c r="ANB3325" s="83"/>
      <c r="ANC3325" s="82"/>
      <c r="AND3325" s="82"/>
      <c r="ANE3325" s="88"/>
      <c r="ANF3325" s="85"/>
      <c r="ANG3325" s="125"/>
      <c r="ANH3325" s="149"/>
      <c r="ANI3325" s="70"/>
      <c r="ANJ3325" s="83"/>
      <c r="ANK3325" s="82"/>
      <c r="ANL3325" s="82"/>
      <c r="ANM3325" s="88"/>
      <c r="ANN3325" s="85"/>
      <c r="ANO3325" s="125"/>
      <c r="ANP3325" s="149"/>
      <c r="ANQ3325" s="70"/>
      <c r="ANR3325" s="83"/>
      <c r="ANS3325" s="82"/>
      <c r="ANT3325" s="82"/>
      <c r="ANU3325" s="88"/>
      <c r="ANV3325" s="85"/>
      <c r="ANW3325" s="125"/>
      <c r="ANX3325" s="149"/>
      <c r="ANY3325" s="70"/>
      <c r="ANZ3325" s="83"/>
      <c r="AOA3325" s="82"/>
      <c r="AOB3325" s="82"/>
      <c r="AOC3325" s="88"/>
      <c r="AOD3325" s="85"/>
      <c r="AOE3325" s="125"/>
      <c r="AOF3325" s="149"/>
      <c r="AOG3325" s="70"/>
      <c r="AOH3325" s="83"/>
      <c r="AOI3325" s="82"/>
      <c r="AOJ3325" s="82"/>
      <c r="AOK3325" s="88"/>
      <c r="AOL3325" s="85"/>
      <c r="AOM3325" s="125"/>
      <c r="AON3325" s="149"/>
      <c r="AOO3325" s="70"/>
      <c r="AOP3325" s="83"/>
      <c r="AOQ3325" s="82"/>
      <c r="AOR3325" s="82"/>
      <c r="AOS3325" s="88"/>
      <c r="AOT3325" s="85"/>
      <c r="AOU3325" s="125"/>
      <c r="AOV3325" s="149"/>
      <c r="AOW3325" s="70"/>
      <c r="AOX3325" s="83"/>
      <c r="AOY3325" s="82"/>
      <c r="AOZ3325" s="82"/>
      <c r="APA3325" s="88"/>
      <c r="APB3325" s="85"/>
      <c r="APC3325" s="125"/>
      <c r="APD3325" s="149"/>
      <c r="APE3325" s="70"/>
      <c r="APF3325" s="83"/>
      <c r="APG3325" s="82"/>
      <c r="APH3325" s="82"/>
      <c r="API3325" s="88"/>
      <c r="APJ3325" s="85"/>
      <c r="APK3325" s="125"/>
      <c r="APL3325" s="149"/>
      <c r="APM3325" s="70"/>
      <c r="APN3325" s="83"/>
      <c r="APO3325" s="82"/>
      <c r="APP3325" s="82"/>
      <c r="APQ3325" s="88"/>
      <c r="APR3325" s="85"/>
      <c r="APS3325" s="125"/>
      <c r="APT3325" s="149"/>
      <c r="APU3325" s="70"/>
      <c r="APV3325" s="83"/>
      <c r="APW3325" s="82"/>
      <c r="APX3325" s="82"/>
      <c r="APY3325" s="88"/>
      <c r="APZ3325" s="85"/>
      <c r="AQA3325" s="125"/>
      <c r="AQB3325" s="149"/>
      <c r="AQC3325" s="70"/>
      <c r="AQD3325" s="83"/>
      <c r="AQE3325" s="82"/>
      <c r="AQF3325" s="82"/>
      <c r="AQG3325" s="88"/>
      <c r="AQH3325" s="85"/>
      <c r="AQI3325" s="125"/>
      <c r="AQJ3325" s="149"/>
      <c r="AQK3325" s="70"/>
      <c r="AQL3325" s="83"/>
      <c r="AQM3325" s="82"/>
      <c r="AQN3325" s="82"/>
      <c r="AQO3325" s="88"/>
      <c r="AQP3325" s="85"/>
      <c r="AQQ3325" s="125"/>
      <c r="AQR3325" s="149"/>
      <c r="AQS3325" s="70"/>
      <c r="AQT3325" s="83"/>
      <c r="AQU3325" s="82"/>
      <c r="AQV3325" s="82"/>
      <c r="AQW3325" s="88"/>
      <c r="AQX3325" s="85"/>
      <c r="AQY3325" s="125"/>
      <c r="AQZ3325" s="149"/>
      <c r="ARA3325" s="70"/>
      <c r="ARB3325" s="83"/>
      <c r="ARC3325" s="82"/>
      <c r="ARD3325" s="82"/>
      <c r="ARE3325" s="88"/>
      <c r="ARF3325" s="85"/>
      <c r="ARG3325" s="125"/>
      <c r="ARH3325" s="149"/>
      <c r="ARI3325" s="70"/>
      <c r="ARJ3325" s="83"/>
      <c r="ARK3325" s="82"/>
      <c r="ARL3325" s="82"/>
      <c r="ARM3325" s="88"/>
      <c r="ARN3325" s="85"/>
      <c r="ARO3325" s="125"/>
      <c r="ARP3325" s="149"/>
      <c r="ARQ3325" s="70"/>
      <c r="ARR3325" s="83"/>
      <c r="ARS3325" s="82"/>
      <c r="ART3325" s="82"/>
      <c r="ARU3325" s="88"/>
      <c r="ARV3325" s="85"/>
      <c r="ARW3325" s="125"/>
      <c r="ARX3325" s="149"/>
      <c r="ARY3325" s="70"/>
      <c r="ARZ3325" s="83"/>
      <c r="ASA3325" s="82"/>
      <c r="ASB3325" s="82"/>
      <c r="ASC3325" s="88"/>
      <c r="ASD3325" s="85"/>
      <c r="ASE3325" s="125"/>
      <c r="ASF3325" s="149"/>
      <c r="ASG3325" s="70"/>
      <c r="ASH3325" s="83"/>
      <c r="ASI3325" s="82"/>
      <c r="ASJ3325" s="82"/>
      <c r="ASK3325" s="88"/>
      <c r="ASL3325" s="85"/>
      <c r="ASM3325" s="125"/>
      <c r="ASN3325" s="149"/>
      <c r="ASO3325" s="70"/>
      <c r="ASP3325" s="83"/>
      <c r="ASQ3325" s="82"/>
      <c r="ASR3325" s="82"/>
      <c r="ASS3325" s="88"/>
      <c r="AST3325" s="85"/>
      <c r="ASU3325" s="125"/>
      <c r="ASV3325" s="149"/>
      <c r="ASW3325" s="70"/>
      <c r="ASX3325" s="83"/>
      <c r="ASY3325" s="82"/>
      <c r="ASZ3325" s="82"/>
      <c r="ATA3325" s="88"/>
      <c r="ATB3325" s="85"/>
      <c r="ATC3325" s="125"/>
      <c r="ATD3325" s="149"/>
      <c r="ATE3325" s="70"/>
      <c r="ATF3325" s="83"/>
      <c r="ATG3325" s="82"/>
      <c r="ATH3325" s="82"/>
      <c r="ATI3325" s="88"/>
      <c r="ATJ3325" s="85"/>
      <c r="ATK3325" s="125"/>
      <c r="ATL3325" s="149"/>
      <c r="ATM3325" s="70"/>
      <c r="ATN3325" s="83"/>
      <c r="ATO3325" s="82"/>
      <c r="ATP3325" s="82"/>
      <c r="ATQ3325" s="88"/>
      <c r="ATR3325" s="85"/>
      <c r="ATS3325" s="125"/>
      <c r="ATT3325" s="149"/>
      <c r="ATU3325" s="70"/>
      <c r="ATV3325" s="83"/>
      <c r="ATW3325" s="82"/>
      <c r="ATX3325" s="82"/>
      <c r="ATY3325" s="88"/>
      <c r="ATZ3325" s="85"/>
      <c r="AUA3325" s="125"/>
      <c r="AUB3325" s="149"/>
      <c r="AUC3325" s="70"/>
      <c r="AUD3325" s="83"/>
      <c r="AUE3325" s="82"/>
      <c r="AUF3325" s="82"/>
      <c r="AUG3325" s="88"/>
      <c r="AUH3325" s="85"/>
      <c r="AUI3325" s="125"/>
      <c r="AUJ3325" s="149"/>
      <c r="AUK3325" s="70"/>
      <c r="AUL3325" s="83"/>
      <c r="AUM3325" s="82"/>
      <c r="AUN3325" s="82"/>
      <c r="AUO3325" s="88"/>
      <c r="AUP3325" s="85"/>
      <c r="AUQ3325" s="125"/>
      <c r="AUR3325" s="149"/>
      <c r="AUS3325" s="70"/>
      <c r="AUT3325" s="83"/>
      <c r="AUU3325" s="82"/>
      <c r="AUV3325" s="82"/>
      <c r="AUW3325" s="88"/>
      <c r="AUX3325" s="85"/>
      <c r="AUY3325" s="125"/>
      <c r="AUZ3325" s="149"/>
      <c r="AVA3325" s="70"/>
      <c r="AVB3325" s="83"/>
      <c r="AVC3325" s="82"/>
      <c r="AVD3325" s="82"/>
      <c r="AVE3325" s="88"/>
      <c r="AVF3325" s="85"/>
      <c r="AVG3325" s="125"/>
      <c r="AVH3325" s="149"/>
      <c r="AVI3325" s="70"/>
      <c r="AVJ3325" s="83"/>
      <c r="AVK3325" s="82"/>
      <c r="AVL3325" s="82"/>
      <c r="AVM3325" s="88"/>
      <c r="AVN3325" s="85"/>
      <c r="AVO3325" s="125"/>
      <c r="AVP3325" s="149"/>
      <c r="AVQ3325" s="70"/>
      <c r="AVR3325" s="83"/>
      <c r="AVS3325" s="82"/>
      <c r="AVT3325" s="82"/>
      <c r="AVU3325" s="88"/>
      <c r="AVV3325" s="85"/>
      <c r="AVW3325" s="125"/>
      <c r="AVX3325" s="149"/>
      <c r="AVY3325" s="70"/>
      <c r="AVZ3325" s="83"/>
      <c r="AWA3325" s="82"/>
      <c r="AWB3325" s="82"/>
      <c r="AWC3325" s="88"/>
      <c r="AWD3325" s="85"/>
      <c r="AWE3325" s="125"/>
      <c r="AWF3325" s="149"/>
      <c r="AWG3325" s="70"/>
      <c r="AWH3325" s="83"/>
      <c r="AWI3325" s="82"/>
      <c r="AWJ3325" s="82"/>
      <c r="AWK3325" s="88"/>
      <c r="AWL3325" s="85"/>
      <c r="AWM3325" s="125"/>
      <c r="AWN3325" s="149"/>
      <c r="AWO3325" s="70"/>
      <c r="AWP3325" s="83"/>
      <c r="AWQ3325" s="82"/>
      <c r="AWR3325" s="82"/>
      <c r="AWS3325" s="88"/>
      <c r="AWT3325" s="85"/>
      <c r="AWU3325" s="125"/>
      <c r="AWV3325" s="149"/>
      <c r="AWW3325" s="70"/>
      <c r="AWX3325" s="83"/>
      <c r="AWY3325" s="82"/>
      <c r="AWZ3325" s="82"/>
      <c r="AXA3325" s="88"/>
      <c r="AXB3325" s="85"/>
      <c r="AXC3325" s="125"/>
      <c r="AXD3325" s="149"/>
      <c r="AXE3325" s="70"/>
      <c r="AXF3325" s="83"/>
      <c r="AXG3325" s="82"/>
      <c r="AXH3325" s="82"/>
      <c r="AXI3325" s="88"/>
      <c r="AXJ3325" s="85"/>
      <c r="AXK3325" s="125"/>
      <c r="AXL3325" s="149"/>
      <c r="AXM3325" s="70"/>
      <c r="AXN3325" s="83"/>
      <c r="AXO3325" s="82"/>
      <c r="AXP3325" s="82"/>
      <c r="AXQ3325" s="88"/>
      <c r="AXR3325" s="85"/>
      <c r="AXS3325" s="125"/>
      <c r="AXT3325" s="149"/>
      <c r="AXU3325" s="70"/>
      <c r="AXV3325" s="83"/>
      <c r="AXW3325" s="82"/>
      <c r="AXX3325" s="82"/>
      <c r="AXY3325" s="88"/>
      <c r="AXZ3325" s="85"/>
      <c r="AYA3325" s="125"/>
      <c r="AYB3325" s="149"/>
      <c r="AYC3325" s="70"/>
      <c r="AYD3325" s="83"/>
      <c r="AYE3325" s="82"/>
      <c r="AYF3325" s="82"/>
      <c r="AYG3325" s="88"/>
      <c r="AYH3325" s="85"/>
      <c r="AYI3325" s="125"/>
      <c r="AYJ3325" s="149"/>
      <c r="AYK3325" s="70"/>
      <c r="AYL3325" s="83"/>
      <c r="AYM3325" s="82"/>
      <c r="AYN3325" s="82"/>
      <c r="AYO3325" s="88"/>
      <c r="AYP3325" s="85"/>
      <c r="AYQ3325" s="125"/>
      <c r="AYR3325" s="149"/>
      <c r="AYS3325" s="70"/>
      <c r="AYT3325" s="83"/>
      <c r="AYU3325" s="82"/>
      <c r="AYV3325" s="82"/>
      <c r="AYW3325" s="88"/>
      <c r="AYX3325" s="85"/>
      <c r="AYY3325" s="125"/>
      <c r="AYZ3325" s="149"/>
      <c r="AZA3325" s="70"/>
      <c r="AZB3325" s="83"/>
      <c r="AZC3325" s="82"/>
      <c r="AZD3325" s="82"/>
      <c r="AZE3325" s="88"/>
      <c r="AZF3325" s="85"/>
      <c r="AZG3325" s="125"/>
      <c r="AZH3325" s="149"/>
      <c r="AZI3325" s="70"/>
      <c r="AZJ3325" s="83"/>
      <c r="AZK3325" s="82"/>
      <c r="AZL3325" s="82"/>
      <c r="AZM3325" s="88"/>
      <c r="AZN3325" s="85"/>
      <c r="AZO3325" s="125"/>
      <c r="AZP3325" s="149"/>
      <c r="AZQ3325" s="70"/>
      <c r="AZR3325" s="83"/>
      <c r="AZS3325" s="82"/>
      <c r="AZT3325" s="82"/>
      <c r="AZU3325" s="88"/>
      <c r="AZV3325" s="85"/>
      <c r="AZW3325" s="125"/>
      <c r="AZX3325" s="149"/>
      <c r="AZY3325" s="70"/>
      <c r="AZZ3325" s="83"/>
      <c r="BAA3325" s="82"/>
      <c r="BAB3325" s="82"/>
      <c r="BAC3325" s="88"/>
      <c r="BAD3325" s="85"/>
      <c r="BAE3325" s="125"/>
      <c r="BAF3325" s="149"/>
      <c r="BAG3325" s="70"/>
      <c r="BAH3325" s="83"/>
      <c r="BAI3325" s="82"/>
      <c r="BAJ3325" s="82"/>
      <c r="BAK3325" s="88"/>
      <c r="BAL3325" s="85"/>
      <c r="BAM3325" s="125"/>
      <c r="BAN3325" s="149"/>
      <c r="BAO3325" s="70"/>
      <c r="BAP3325" s="83"/>
      <c r="BAQ3325" s="82"/>
      <c r="BAR3325" s="82"/>
      <c r="BAS3325" s="88"/>
      <c r="BAT3325" s="85"/>
      <c r="BAU3325" s="125"/>
      <c r="BAV3325" s="149"/>
      <c r="BAW3325" s="70"/>
      <c r="BAX3325" s="83"/>
      <c r="BAY3325" s="82"/>
      <c r="BAZ3325" s="82"/>
      <c r="BBA3325" s="88"/>
      <c r="BBB3325" s="85"/>
      <c r="BBC3325" s="125"/>
      <c r="BBD3325" s="149"/>
      <c r="BBE3325" s="70"/>
      <c r="BBF3325" s="83"/>
      <c r="BBG3325" s="82"/>
      <c r="BBH3325" s="82"/>
      <c r="BBI3325" s="88"/>
      <c r="BBJ3325" s="85"/>
      <c r="BBK3325" s="125"/>
      <c r="BBL3325" s="149"/>
      <c r="BBM3325" s="70"/>
      <c r="BBN3325" s="83"/>
      <c r="BBO3325" s="82"/>
      <c r="BBP3325" s="82"/>
      <c r="BBQ3325" s="88"/>
      <c r="BBR3325" s="85"/>
      <c r="BBS3325" s="125"/>
      <c r="BBT3325" s="149"/>
      <c r="BBU3325" s="70"/>
      <c r="BBV3325" s="83"/>
      <c r="BBW3325" s="82"/>
      <c r="BBX3325" s="82"/>
      <c r="BBY3325" s="88"/>
      <c r="BBZ3325" s="85"/>
      <c r="BCA3325" s="125"/>
      <c r="BCB3325" s="149"/>
      <c r="BCC3325" s="70"/>
      <c r="BCD3325" s="83"/>
      <c r="BCE3325" s="82"/>
      <c r="BCF3325" s="82"/>
      <c r="BCG3325" s="88"/>
      <c r="BCH3325" s="85"/>
      <c r="BCI3325" s="125"/>
      <c r="BCJ3325" s="149"/>
      <c r="BCK3325" s="70"/>
      <c r="BCL3325" s="83"/>
      <c r="BCM3325" s="82"/>
      <c r="BCN3325" s="82"/>
      <c r="BCO3325" s="88"/>
      <c r="BCP3325" s="85"/>
      <c r="BCQ3325" s="125"/>
      <c r="BCR3325" s="149"/>
      <c r="BCS3325" s="70"/>
      <c r="BCT3325" s="83"/>
      <c r="BCU3325" s="82"/>
      <c r="BCV3325" s="82"/>
      <c r="BCW3325" s="88"/>
      <c r="BCX3325" s="85"/>
      <c r="BCY3325" s="125"/>
      <c r="BCZ3325" s="149"/>
      <c r="BDA3325" s="70"/>
      <c r="BDB3325" s="83"/>
      <c r="BDC3325" s="82"/>
      <c r="BDD3325" s="82"/>
      <c r="BDE3325" s="88"/>
      <c r="BDF3325" s="85"/>
      <c r="BDG3325" s="125"/>
      <c r="BDH3325" s="149"/>
      <c r="BDI3325" s="70"/>
      <c r="BDJ3325" s="83"/>
      <c r="BDK3325" s="82"/>
      <c r="BDL3325" s="82"/>
      <c r="BDM3325" s="88"/>
      <c r="BDN3325" s="85"/>
      <c r="BDO3325" s="125"/>
      <c r="BDP3325" s="149"/>
      <c r="BDQ3325" s="70"/>
      <c r="BDR3325" s="83"/>
      <c r="BDS3325" s="82"/>
      <c r="BDT3325" s="82"/>
      <c r="BDU3325" s="88"/>
      <c r="BDV3325" s="85"/>
      <c r="BDW3325" s="125"/>
      <c r="BDX3325" s="149"/>
      <c r="BDY3325" s="70"/>
      <c r="BDZ3325" s="83"/>
      <c r="BEA3325" s="82"/>
      <c r="BEB3325" s="82"/>
      <c r="BEC3325" s="88"/>
      <c r="BED3325" s="85"/>
      <c r="BEE3325" s="125"/>
      <c r="BEF3325" s="149"/>
      <c r="BEG3325" s="70"/>
      <c r="BEH3325" s="83"/>
      <c r="BEI3325" s="82"/>
      <c r="BEJ3325" s="82"/>
      <c r="BEK3325" s="88"/>
      <c r="BEL3325" s="85"/>
      <c r="BEM3325" s="125"/>
      <c r="BEN3325" s="149"/>
      <c r="BEO3325" s="70"/>
      <c r="BEP3325" s="83"/>
      <c r="BEQ3325" s="82"/>
      <c r="BER3325" s="82"/>
      <c r="BES3325" s="88"/>
      <c r="BET3325" s="85"/>
      <c r="BEU3325" s="125"/>
      <c r="BEV3325" s="149"/>
      <c r="BEW3325" s="70"/>
      <c r="BEX3325" s="83"/>
      <c r="BEY3325" s="82"/>
      <c r="BEZ3325" s="82"/>
      <c r="BFA3325" s="88"/>
      <c r="BFB3325" s="85"/>
      <c r="BFC3325" s="125"/>
      <c r="BFD3325" s="149"/>
      <c r="BFE3325" s="70"/>
      <c r="BFF3325" s="83"/>
      <c r="BFG3325" s="82"/>
      <c r="BFH3325" s="82"/>
      <c r="BFI3325" s="88"/>
      <c r="BFJ3325" s="85"/>
      <c r="BFK3325" s="125"/>
      <c r="BFL3325" s="149"/>
      <c r="BFM3325" s="70"/>
      <c r="BFN3325" s="83"/>
      <c r="BFO3325" s="82"/>
      <c r="BFP3325" s="82"/>
      <c r="BFQ3325" s="88"/>
      <c r="BFR3325" s="85"/>
      <c r="BFS3325" s="125"/>
      <c r="BFT3325" s="149"/>
      <c r="BFU3325" s="70"/>
      <c r="BFV3325" s="83"/>
      <c r="BFW3325" s="82"/>
      <c r="BFX3325" s="82"/>
      <c r="BFY3325" s="88"/>
      <c r="BFZ3325" s="85"/>
      <c r="BGA3325" s="125"/>
      <c r="BGB3325" s="149"/>
      <c r="BGC3325" s="70"/>
      <c r="BGD3325" s="83"/>
      <c r="BGE3325" s="82"/>
      <c r="BGF3325" s="82"/>
      <c r="BGG3325" s="88"/>
      <c r="BGH3325" s="85"/>
      <c r="BGI3325" s="125"/>
      <c r="BGJ3325" s="149"/>
      <c r="BGK3325" s="70"/>
      <c r="BGL3325" s="83"/>
      <c r="BGM3325" s="82"/>
      <c r="BGN3325" s="82"/>
      <c r="BGO3325" s="88"/>
      <c r="BGP3325" s="85"/>
      <c r="BGQ3325" s="125"/>
      <c r="BGR3325" s="149"/>
      <c r="BGS3325" s="70"/>
      <c r="BGT3325" s="83"/>
      <c r="BGU3325" s="82"/>
      <c r="BGV3325" s="82"/>
      <c r="BGW3325" s="88"/>
      <c r="BGX3325" s="85"/>
      <c r="BGY3325" s="125"/>
      <c r="BGZ3325" s="149"/>
      <c r="BHA3325" s="70"/>
      <c r="BHB3325" s="83"/>
      <c r="BHC3325" s="82"/>
      <c r="BHD3325" s="82"/>
      <c r="BHE3325" s="88"/>
      <c r="BHF3325" s="85"/>
      <c r="BHG3325" s="125"/>
      <c r="BHH3325" s="149"/>
      <c r="BHI3325" s="70"/>
      <c r="BHJ3325" s="83"/>
      <c r="BHK3325" s="82"/>
      <c r="BHL3325" s="82"/>
      <c r="BHM3325" s="88"/>
      <c r="BHN3325" s="85"/>
      <c r="BHO3325" s="125"/>
      <c r="BHP3325" s="149"/>
      <c r="BHQ3325" s="70"/>
      <c r="BHR3325" s="83"/>
      <c r="BHS3325" s="82"/>
      <c r="BHT3325" s="82"/>
      <c r="BHU3325" s="88"/>
      <c r="BHV3325" s="85"/>
      <c r="BHW3325" s="125"/>
      <c r="BHX3325" s="149"/>
      <c r="BHY3325" s="70"/>
      <c r="BHZ3325" s="83"/>
      <c r="BIA3325" s="82"/>
      <c r="BIB3325" s="82"/>
      <c r="BIC3325" s="88"/>
      <c r="BID3325" s="85"/>
      <c r="BIE3325" s="125"/>
      <c r="BIF3325" s="149"/>
      <c r="BIG3325" s="70"/>
      <c r="BIH3325" s="83"/>
      <c r="BII3325" s="82"/>
      <c r="BIJ3325" s="82"/>
      <c r="BIK3325" s="88"/>
      <c r="BIL3325" s="85"/>
      <c r="BIM3325" s="125"/>
      <c r="BIN3325" s="149"/>
      <c r="BIO3325" s="70"/>
      <c r="BIP3325" s="83"/>
      <c r="BIQ3325" s="82"/>
      <c r="BIR3325" s="82"/>
      <c r="BIS3325" s="88"/>
      <c r="BIT3325" s="85"/>
      <c r="BIU3325" s="125"/>
      <c r="BIV3325" s="149"/>
      <c r="BIW3325" s="70"/>
      <c r="BIX3325" s="83"/>
      <c r="BIY3325" s="82"/>
      <c r="BIZ3325" s="82"/>
      <c r="BJA3325" s="88"/>
      <c r="BJB3325" s="85"/>
      <c r="BJC3325" s="125"/>
      <c r="BJD3325" s="149"/>
      <c r="BJE3325" s="70"/>
      <c r="BJF3325" s="83"/>
      <c r="BJG3325" s="82"/>
      <c r="BJH3325" s="82"/>
      <c r="BJI3325" s="88"/>
      <c r="BJJ3325" s="85"/>
      <c r="BJK3325" s="125"/>
      <c r="BJL3325" s="149"/>
      <c r="BJM3325" s="70"/>
      <c r="BJN3325" s="83"/>
      <c r="BJO3325" s="82"/>
      <c r="BJP3325" s="82"/>
      <c r="BJQ3325" s="88"/>
      <c r="BJR3325" s="85"/>
      <c r="BJS3325" s="125"/>
      <c r="BJT3325" s="149"/>
      <c r="BJU3325" s="70"/>
      <c r="BJV3325" s="83"/>
      <c r="BJW3325" s="82"/>
      <c r="BJX3325" s="82"/>
      <c r="BJY3325" s="88"/>
      <c r="BJZ3325" s="85"/>
      <c r="BKA3325" s="125"/>
      <c r="BKB3325" s="149"/>
      <c r="BKC3325" s="70"/>
      <c r="BKD3325" s="83"/>
      <c r="BKE3325" s="82"/>
      <c r="BKF3325" s="82"/>
      <c r="BKG3325" s="88"/>
      <c r="BKH3325" s="85"/>
      <c r="BKI3325" s="125"/>
      <c r="BKJ3325" s="149"/>
      <c r="BKK3325" s="70"/>
      <c r="BKL3325" s="83"/>
      <c r="BKM3325" s="82"/>
      <c r="BKN3325" s="82"/>
      <c r="BKO3325" s="88"/>
      <c r="BKP3325" s="85"/>
      <c r="BKQ3325" s="125"/>
      <c r="BKR3325" s="149"/>
      <c r="BKS3325" s="70"/>
      <c r="BKT3325" s="83"/>
      <c r="BKU3325" s="82"/>
      <c r="BKV3325" s="82"/>
      <c r="BKW3325" s="88"/>
      <c r="BKX3325" s="85"/>
      <c r="BKY3325" s="125"/>
      <c r="BKZ3325" s="149"/>
      <c r="BLA3325" s="70"/>
      <c r="BLB3325" s="83"/>
      <c r="BLC3325" s="82"/>
      <c r="BLD3325" s="82"/>
      <c r="BLE3325" s="88"/>
      <c r="BLF3325" s="85"/>
      <c r="BLG3325" s="125"/>
      <c r="BLH3325" s="149"/>
      <c r="BLI3325" s="70"/>
      <c r="BLJ3325" s="83"/>
      <c r="BLK3325" s="82"/>
      <c r="BLL3325" s="82"/>
      <c r="BLM3325" s="88"/>
      <c r="BLN3325" s="85"/>
      <c r="BLO3325" s="125"/>
      <c r="BLP3325" s="149"/>
      <c r="BLQ3325" s="70"/>
      <c r="BLR3325" s="83"/>
      <c r="BLS3325" s="82"/>
      <c r="BLT3325" s="82"/>
      <c r="BLU3325" s="88"/>
      <c r="BLV3325" s="85"/>
      <c r="BLW3325" s="125"/>
      <c r="BLX3325" s="149"/>
      <c r="BLY3325" s="70"/>
      <c r="BLZ3325" s="83"/>
      <c r="BMA3325" s="82"/>
      <c r="BMB3325" s="82"/>
      <c r="BMC3325" s="88"/>
      <c r="BMD3325" s="85"/>
      <c r="BME3325" s="125"/>
      <c r="BMF3325" s="149"/>
      <c r="BMG3325" s="70"/>
      <c r="BMH3325" s="83"/>
      <c r="BMI3325" s="82"/>
      <c r="BMJ3325" s="82"/>
      <c r="BMK3325" s="88"/>
      <c r="BML3325" s="85"/>
      <c r="BMM3325" s="125"/>
      <c r="BMN3325" s="149"/>
      <c r="BMO3325" s="70"/>
      <c r="BMP3325" s="83"/>
      <c r="BMQ3325" s="82"/>
      <c r="BMR3325" s="82"/>
      <c r="BMS3325" s="88"/>
      <c r="BMT3325" s="85"/>
      <c r="BMU3325" s="125"/>
      <c r="BMV3325" s="149"/>
      <c r="BMW3325" s="70"/>
      <c r="BMX3325" s="83"/>
      <c r="BMY3325" s="82"/>
      <c r="BMZ3325" s="82"/>
      <c r="BNA3325" s="88"/>
      <c r="BNB3325" s="85"/>
      <c r="BNC3325" s="125"/>
      <c r="BND3325" s="149"/>
      <c r="BNE3325" s="70"/>
      <c r="BNF3325" s="83"/>
      <c r="BNG3325" s="82"/>
      <c r="BNH3325" s="82"/>
      <c r="BNI3325" s="88"/>
      <c r="BNJ3325" s="85"/>
      <c r="BNK3325" s="125"/>
      <c r="BNL3325" s="149"/>
      <c r="BNM3325" s="70"/>
      <c r="BNN3325" s="83"/>
      <c r="BNO3325" s="82"/>
      <c r="BNP3325" s="82"/>
      <c r="BNQ3325" s="88"/>
      <c r="BNR3325" s="85"/>
      <c r="BNS3325" s="125"/>
      <c r="BNT3325" s="149"/>
      <c r="BNU3325" s="70"/>
      <c r="BNV3325" s="83"/>
      <c r="BNW3325" s="82"/>
      <c r="BNX3325" s="82"/>
      <c r="BNY3325" s="88"/>
      <c r="BNZ3325" s="85"/>
      <c r="BOA3325" s="125"/>
      <c r="BOB3325" s="149"/>
      <c r="BOC3325" s="70"/>
      <c r="BOD3325" s="83"/>
      <c r="BOE3325" s="82"/>
      <c r="BOF3325" s="82"/>
      <c r="BOG3325" s="88"/>
      <c r="BOH3325" s="85"/>
      <c r="BOI3325" s="125"/>
      <c r="BOJ3325" s="149"/>
      <c r="BOK3325" s="70"/>
      <c r="BOL3325" s="83"/>
      <c r="BOM3325" s="82"/>
      <c r="BON3325" s="82"/>
      <c r="BOO3325" s="88"/>
      <c r="BOP3325" s="85"/>
      <c r="BOQ3325" s="125"/>
      <c r="BOR3325" s="149"/>
      <c r="BOS3325" s="70"/>
      <c r="BOT3325" s="83"/>
      <c r="BOU3325" s="82"/>
      <c r="BOV3325" s="82"/>
      <c r="BOW3325" s="88"/>
      <c r="BOX3325" s="85"/>
      <c r="BOY3325" s="125"/>
      <c r="BOZ3325" s="149"/>
      <c r="BPA3325" s="70"/>
      <c r="BPB3325" s="83"/>
      <c r="BPC3325" s="82"/>
      <c r="BPD3325" s="82"/>
      <c r="BPE3325" s="88"/>
      <c r="BPF3325" s="85"/>
      <c r="BPG3325" s="125"/>
      <c r="BPH3325" s="149"/>
      <c r="BPI3325" s="70"/>
      <c r="BPJ3325" s="83"/>
      <c r="BPK3325" s="82"/>
      <c r="BPL3325" s="82"/>
      <c r="BPM3325" s="88"/>
      <c r="BPN3325" s="85"/>
      <c r="BPO3325" s="125"/>
      <c r="BPP3325" s="149"/>
      <c r="BPQ3325" s="70"/>
      <c r="BPR3325" s="83"/>
      <c r="BPS3325" s="82"/>
      <c r="BPT3325" s="82"/>
      <c r="BPU3325" s="88"/>
      <c r="BPV3325" s="85"/>
      <c r="BPW3325" s="125"/>
      <c r="BPX3325" s="149"/>
      <c r="BPY3325" s="70"/>
      <c r="BPZ3325" s="83"/>
      <c r="BQA3325" s="82"/>
      <c r="BQB3325" s="82"/>
      <c r="BQC3325" s="88"/>
      <c r="BQD3325" s="85"/>
      <c r="BQE3325" s="125"/>
      <c r="BQF3325" s="149"/>
      <c r="BQG3325" s="70"/>
      <c r="BQH3325" s="83"/>
      <c r="BQI3325" s="82"/>
      <c r="BQJ3325" s="82"/>
      <c r="BQK3325" s="88"/>
      <c r="BQL3325" s="85"/>
      <c r="BQM3325" s="125"/>
      <c r="BQN3325" s="149"/>
      <c r="BQO3325" s="70"/>
      <c r="BQP3325" s="83"/>
      <c r="BQQ3325" s="82"/>
      <c r="BQR3325" s="82"/>
      <c r="BQS3325" s="88"/>
      <c r="BQT3325" s="85"/>
      <c r="BQU3325" s="125"/>
      <c r="BQV3325" s="149"/>
      <c r="BQW3325" s="70"/>
      <c r="BQX3325" s="83"/>
      <c r="BQY3325" s="82"/>
      <c r="BQZ3325" s="82"/>
      <c r="BRA3325" s="88"/>
      <c r="BRB3325" s="85"/>
      <c r="BRC3325" s="125"/>
      <c r="BRD3325" s="149"/>
      <c r="BRE3325" s="70"/>
      <c r="BRF3325" s="83"/>
      <c r="BRG3325" s="82"/>
      <c r="BRH3325" s="82"/>
      <c r="BRI3325" s="88"/>
      <c r="BRJ3325" s="85"/>
      <c r="BRK3325" s="125"/>
      <c r="BRL3325" s="149"/>
      <c r="BRM3325" s="70"/>
      <c r="BRN3325" s="83"/>
      <c r="BRO3325" s="82"/>
      <c r="BRP3325" s="82"/>
      <c r="BRQ3325" s="88"/>
      <c r="BRR3325" s="85"/>
      <c r="BRS3325" s="125"/>
      <c r="BRT3325" s="149"/>
      <c r="BRU3325" s="70"/>
      <c r="BRV3325" s="83"/>
      <c r="BRW3325" s="82"/>
      <c r="BRX3325" s="82"/>
      <c r="BRY3325" s="88"/>
      <c r="BRZ3325" s="85"/>
      <c r="BSA3325" s="125"/>
      <c r="BSB3325" s="149"/>
      <c r="BSC3325" s="70"/>
      <c r="BSD3325" s="83"/>
      <c r="BSE3325" s="82"/>
      <c r="BSF3325" s="82"/>
      <c r="BSG3325" s="88"/>
      <c r="BSH3325" s="85"/>
      <c r="BSI3325" s="125"/>
      <c r="BSJ3325" s="149"/>
      <c r="BSK3325" s="70"/>
      <c r="BSL3325" s="83"/>
      <c r="BSM3325" s="82"/>
      <c r="BSN3325" s="82"/>
      <c r="BSO3325" s="88"/>
      <c r="BSP3325" s="85"/>
      <c r="BSQ3325" s="125"/>
      <c r="BSR3325" s="149"/>
      <c r="BSS3325" s="70"/>
      <c r="BST3325" s="83"/>
      <c r="BSU3325" s="82"/>
      <c r="BSV3325" s="82"/>
      <c r="BSW3325" s="88"/>
      <c r="BSX3325" s="85"/>
      <c r="BSY3325" s="125"/>
      <c r="BSZ3325" s="149"/>
      <c r="BTA3325" s="70"/>
      <c r="BTB3325" s="83"/>
      <c r="BTC3325" s="82"/>
      <c r="BTD3325" s="82"/>
      <c r="BTE3325" s="88"/>
      <c r="BTF3325" s="85"/>
      <c r="BTG3325" s="125"/>
      <c r="BTH3325" s="149"/>
      <c r="BTI3325" s="70"/>
      <c r="BTJ3325" s="83"/>
      <c r="BTK3325" s="82"/>
      <c r="BTL3325" s="82"/>
      <c r="BTM3325" s="88"/>
      <c r="BTN3325" s="85"/>
      <c r="BTO3325" s="125"/>
      <c r="BTP3325" s="149"/>
      <c r="BTQ3325" s="70"/>
      <c r="BTR3325" s="83"/>
      <c r="BTS3325" s="82"/>
      <c r="BTT3325" s="82"/>
      <c r="BTU3325" s="88"/>
      <c r="BTV3325" s="85"/>
      <c r="BTW3325" s="125"/>
      <c r="BTX3325" s="149"/>
      <c r="BTY3325" s="70"/>
      <c r="BTZ3325" s="83"/>
      <c r="BUA3325" s="82"/>
      <c r="BUB3325" s="82"/>
      <c r="BUC3325" s="88"/>
      <c r="BUD3325" s="85"/>
      <c r="BUE3325" s="125"/>
      <c r="BUF3325" s="149"/>
      <c r="BUG3325" s="70"/>
      <c r="BUH3325" s="83"/>
      <c r="BUI3325" s="82"/>
      <c r="BUJ3325" s="82"/>
      <c r="BUK3325" s="88"/>
      <c r="BUL3325" s="85"/>
      <c r="BUM3325" s="125"/>
      <c r="BUN3325" s="149"/>
      <c r="BUO3325" s="70"/>
      <c r="BUP3325" s="83"/>
      <c r="BUQ3325" s="82"/>
      <c r="BUR3325" s="82"/>
      <c r="BUS3325" s="88"/>
      <c r="BUT3325" s="85"/>
      <c r="BUU3325" s="125"/>
      <c r="BUV3325" s="149"/>
      <c r="BUW3325" s="70"/>
      <c r="BUX3325" s="83"/>
      <c r="BUY3325" s="82"/>
      <c r="BUZ3325" s="82"/>
      <c r="BVA3325" s="88"/>
      <c r="BVB3325" s="85"/>
      <c r="BVC3325" s="125"/>
      <c r="BVD3325" s="149"/>
      <c r="BVE3325" s="70"/>
      <c r="BVF3325" s="83"/>
      <c r="BVG3325" s="82"/>
      <c r="BVH3325" s="82"/>
      <c r="BVI3325" s="88"/>
      <c r="BVJ3325" s="85"/>
      <c r="BVK3325" s="125"/>
      <c r="BVL3325" s="149"/>
      <c r="BVM3325" s="70"/>
      <c r="BVN3325" s="83"/>
      <c r="BVO3325" s="82"/>
      <c r="BVP3325" s="82"/>
      <c r="BVQ3325" s="88"/>
      <c r="BVR3325" s="85"/>
      <c r="BVS3325" s="125"/>
      <c r="BVT3325" s="149"/>
      <c r="BVU3325" s="70"/>
      <c r="BVV3325" s="83"/>
      <c r="BVW3325" s="82"/>
      <c r="BVX3325" s="82"/>
      <c r="BVY3325" s="88"/>
      <c r="BVZ3325" s="85"/>
      <c r="BWA3325" s="125"/>
      <c r="BWB3325" s="149"/>
      <c r="BWC3325" s="70"/>
      <c r="BWD3325" s="83"/>
      <c r="BWE3325" s="82"/>
      <c r="BWF3325" s="82"/>
      <c r="BWG3325" s="88"/>
      <c r="BWH3325" s="85"/>
      <c r="BWI3325" s="125"/>
      <c r="BWJ3325" s="149"/>
      <c r="BWK3325" s="70"/>
      <c r="BWL3325" s="83"/>
      <c r="BWM3325" s="82"/>
      <c r="BWN3325" s="82"/>
      <c r="BWO3325" s="88"/>
      <c r="BWP3325" s="85"/>
      <c r="BWQ3325" s="125"/>
      <c r="BWR3325" s="149"/>
      <c r="BWS3325" s="70"/>
      <c r="BWT3325" s="83"/>
      <c r="BWU3325" s="82"/>
      <c r="BWV3325" s="82"/>
      <c r="BWW3325" s="88"/>
      <c r="BWX3325" s="85"/>
      <c r="BWY3325" s="125"/>
      <c r="BWZ3325" s="149"/>
      <c r="BXA3325" s="70"/>
      <c r="BXB3325" s="83"/>
      <c r="BXC3325" s="82"/>
      <c r="BXD3325" s="82"/>
      <c r="BXE3325" s="88"/>
      <c r="BXF3325" s="85"/>
      <c r="BXG3325" s="125"/>
      <c r="BXH3325" s="149"/>
      <c r="BXI3325" s="70"/>
      <c r="BXJ3325" s="83"/>
      <c r="BXK3325" s="82"/>
      <c r="BXL3325" s="82"/>
      <c r="BXM3325" s="88"/>
      <c r="BXN3325" s="85"/>
      <c r="BXO3325" s="125"/>
      <c r="BXP3325" s="149"/>
      <c r="BXQ3325" s="70"/>
      <c r="BXR3325" s="83"/>
      <c r="BXS3325" s="82"/>
      <c r="BXT3325" s="82"/>
      <c r="BXU3325" s="88"/>
      <c r="BXV3325" s="85"/>
      <c r="BXW3325" s="125"/>
      <c r="BXX3325" s="149"/>
      <c r="BXY3325" s="70"/>
      <c r="BXZ3325" s="83"/>
      <c r="BYA3325" s="82"/>
      <c r="BYB3325" s="82"/>
      <c r="BYC3325" s="88"/>
      <c r="BYD3325" s="85"/>
      <c r="BYE3325" s="125"/>
      <c r="BYF3325" s="149"/>
      <c r="BYG3325" s="70"/>
      <c r="BYH3325" s="83"/>
      <c r="BYI3325" s="82"/>
      <c r="BYJ3325" s="82"/>
      <c r="BYK3325" s="88"/>
      <c r="BYL3325" s="85"/>
      <c r="BYM3325" s="125"/>
      <c r="BYN3325" s="149"/>
      <c r="BYO3325" s="70"/>
      <c r="BYP3325" s="83"/>
      <c r="BYQ3325" s="82"/>
      <c r="BYR3325" s="82"/>
      <c r="BYS3325" s="88"/>
      <c r="BYT3325" s="85"/>
      <c r="BYU3325" s="125"/>
      <c r="BYV3325" s="149"/>
      <c r="BYW3325" s="70"/>
      <c r="BYX3325" s="83"/>
      <c r="BYY3325" s="82"/>
      <c r="BYZ3325" s="82"/>
      <c r="BZA3325" s="88"/>
      <c r="BZB3325" s="85"/>
      <c r="BZC3325" s="125"/>
      <c r="BZD3325" s="149"/>
      <c r="BZE3325" s="70"/>
      <c r="BZF3325" s="83"/>
      <c r="BZG3325" s="82"/>
      <c r="BZH3325" s="82"/>
      <c r="BZI3325" s="88"/>
      <c r="BZJ3325" s="85"/>
      <c r="BZK3325" s="125"/>
      <c r="BZL3325" s="149"/>
      <c r="BZM3325" s="70"/>
      <c r="BZN3325" s="83"/>
      <c r="BZO3325" s="82"/>
      <c r="BZP3325" s="82"/>
      <c r="BZQ3325" s="88"/>
      <c r="BZR3325" s="85"/>
      <c r="BZS3325" s="125"/>
      <c r="BZT3325" s="149"/>
      <c r="BZU3325" s="70"/>
      <c r="BZV3325" s="83"/>
      <c r="BZW3325" s="82"/>
      <c r="BZX3325" s="82"/>
      <c r="BZY3325" s="88"/>
      <c r="BZZ3325" s="85"/>
      <c r="CAA3325" s="125"/>
      <c r="CAB3325" s="149"/>
      <c r="CAC3325" s="70"/>
      <c r="CAD3325" s="83"/>
      <c r="CAE3325" s="82"/>
      <c r="CAF3325" s="82"/>
      <c r="CAG3325" s="88"/>
      <c r="CAH3325" s="85"/>
      <c r="CAI3325" s="125"/>
      <c r="CAJ3325" s="149"/>
      <c r="CAK3325" s="70"/>
      <c r="CAL3325" s="83"/>
      <c r="CAM3325" s="82"/>
      <c r="CAN3325" s="82"/>
      <c r="CAO3325" s="88"/>
      <c r="CAP3325" s="85"/>
      <c r="CAQ3325" s="125"/>
      <c r="CAR3325" s="149"/>
      <c r="CAS3325" s="70"/>
      <c r="CAT3325" s="83"/>
      <c r="CAU3325" s="82"/>
      <c r="CAV3325" s="82"/>
      <c r="CAW3325" s="88"/>
      <c r="CAX3325" s="85"/>
      <c r="CAY3325" s="125"/>
      <c r="CAZ3325" s="149"/>
      <c r="CBA3325" s="70"/>
      <c r="CBB3325" s="83"/>
      <c r="CBC3325" s="82"/>
      <c r="CBD3325" s="82"/>
      <c r="CBE3325" s="88"/>
      <c r="CBF3325" s="85"/>
      <c r="CBG3325" s="125"/>
      <c r="CBH3325" s="149"/>
      <c r="CBI3325" s="70"/>
      <c r="CBJ3325" s="83"/>
      <c r="CBK3325" s="82"/>
      <c r="CBL3325" s="82"/>
      <c r="CBM3325" s="88"/>
      <c r="CBN3325" s="85"/>
      <c r="CBO3325" s="125"/>
      <c r="CBP3325" s="149"/>
      <c r="CBQ3325" s="70"/>
      <c r="CBR3325" s="83"/>
      <c r="CBS3325" s="82"/>
      <c r="CBT3325" s="82"/>
      <c r="CBU3325" s="88"/>
      <c r="CBV3325" s="85"/>
      <c r="CBW3325" s="125"/>
      <c r="CBX3325" s="149"/>
      <c r="CBY3325" s="70"/>
      <c r="CBZ3325" s="83"/>
      <c r="CCA3325" s="82"/>
      <c r="CCB3325" s="82"/>
      <c r="CCC3325" s="88"/>
      <c r="CCD3325" s="85"/>
      <c r="CCE3325" s="125"/>
      <c r="CCF3325" s="149"/>
      <c r="CCG3325" s="70"/>
      <c r="CCH3325" s="83"/>
      <c r="CCI3325" s="82"/>
      <c r="CCJ3325" s="82"/>
      <c r="CCK3325" s="88"/>
      <c r="CCL3325" s="85"/>
      <c r="CCM3325" s="125"/>
      <c r="CCN3325" s="149"/>
      <c r="CCO3325" s="70"/>
      <c r="CCP3325" s="83"/>
      <c r="CCQ3325" s="82"/>
      <c r="CCR3325" s="82"/>
      <c r="CCS3325" s="88"/>
      <c r="CCT3325" s="85"/>
      <c r="CCU3325" s="125"/>
      <c r="CCV3325" s="149"/>
      <c r="CCW3325" s="70"/>
      <c r="CCX3325" s="83"/>
      <c r="CCY3325" s="82"/>
      <c r="CCZ3325" s="82"/>
      <c r="CDA3325" s="88"/>
      <c r="CDB3325" s="85"/>
      <c r="CDC3325" s="125"/>
      <c r="CDD3325" s="149"/>
      <c r="CDE3325" s="70"/>
      <c r="CDF3325" s="83"/>
      <c r="CDG3325" s="82"/>
      <c r="CDH3325" s="82"/>
      <c r="CDI3325" s="88"/>
      <c r="CDJ3325" s="85"/>
      <c r="CDK3325" s="125"/>
      <c r="CDL3325" s="149"/>
      <c r="CDM3325" s="70"/>
      <c r="CDN3325" s="83"/>
      <c r="CDO3325" s="82"/>
      <c r="CDP3325" s="82"/>
      <c r="CDQ3325" s="88"/>
      <c r="CDR3325" s="85"/>
      <c r="CDS3325" s="125"/>
      <c r="CDT3325" s="149"/>
      <c r="CDU3325" s="70"/>
      <c r="CDV3325" s="83"/>
      <c r="CDW3325" s="82"/>
      <c r="CDX3325" s="82"/>
      <c r="CDY3325" s="88"/>
      <c r="CDZ3325" s="85"/>
      <c r="CEA3325" s="125"/>
      <c r="CEB3325" s="149"/>
      <c r="CEC3325" s="70"/>
      <c r="CED3325" s="83"/>
      <c r="CEE3325" s="82"/>
      <c r="CEF3325" s="82"/>
      <c r="CEG3325" s="88"/>
      <c r="CEH3325" s="85"/>
      <c r="CEI3325" s="125"/>
      <c r="CEJ3325" s="149"/>
      <c r="CEK3325" s="70"/>
      <c r="CEL3325" s="83"/>
      <c r="CEM3325" s="82"/>
      <c r="CEN3325" s="82"/>
      <c r="CEO3325" s="88"/>
      <c r="CEP3325" s="85"/>
      <c r="CEQ3325" s="125"/>
      <c r="CER3325" s="149"/>
      <c r="CES3325" s="70"/>
      <c r="CET3325" s="83"/>
      <c r="CEU3325" s="82"/>
      <c r="CEV3325" s="82"/>
      <c r="CEW3325" s="88"/>
      <c r="CEX3325" s="85"/>
      <c r="CEY3325" s="125"/>
      <c r="CEZ3325" s="149"/>
      <c r="CFA3325" s="70"/>
      <c r="CFB3325" s="83"/>
      <c r="CFC3325" s="82"/>
      <c r="CFD3325" s="82"/>
      <c r="CFE3325" s="88"/>
      <c r="CFF3325" s="85"/>
      <c r="CFG3325" s="125"/>
      <c r="CFH3325" s="149"/>
      <c r="CFI3325" s="70"/>
      <c r="CFJ3325" s="83"/>
      <c r="CFK3325" s="82"/>
      <c r="CFL3325" s="82"/>
      <c r="CFM3325" s="88"/>
      <c r="CFN3325" s="85"/>
      <c r="CFO3325" s="125"/>
      <c r="CFP3325" s="149"/>
      <c r="CFQ3325" s="70"/>
      <c r="CFR3325" s="83"/>
      <c r="CFS3325" s="82"/>
      <c r="CFT3325" s="82"/>
      <c r="CFU3325" s="88"/>
      <c r="CFV3325" s="85"/>
      <c r="CFW3325" s="125"/>
      <c r="CFX3325" s="149"/>
      <c r="CFY3325" s="70"/>
      <c r="CFZ3325" s="83"/>
      <c r="CGA3325" s="82"/>
      <c r="CGB3325" s="82"/>
      <c r="CGC3325" s="88"/>
      <c r="CGD3325" s="85"/>
      <c r="CGE3325" s="125"/>
      <c r="CGF3325" s="149"/>
      <c r="CGG3325" s="70"/>
      <c r="CGH3325" s="83"/>
      <c r="CGI3325" s="82"/>
      <c r="CGJ3325" s="82"/>
      <c r="CGK3325" s="88"/>
      <c r="CGL3325" s="85"/>
      <c r="CGM3325" s="125"/>
      <c r="CGN3325" s="149"/>
      <c r="CGO3325" s="70"/>
      <c r="CGP3325" s="83"/>
      <c r="CGQ3325" s="82"/>
      <c r="CGR3325" s="82"/>
      <c r="CGS3325" s="88"/>
      <c r="CGT3325" s="85"/>
      <c r="CGU3325" s="125"/>
      <c r="CGV3325" s="149"/>
      <c r="CGW3325" s="70"/>
      <c r="CGX3325" s="83"/>
      <c r="CGY3325" s="82"/>
      <c r="CGZ3325" s="82"/>
      <c r="CHA3325" s="88"/>
      <c r="CHB3325" s="85"/>
      <c r="CHC3325" s="125"/>
      <c r="CHD3325" s="149"/>
      <c r="CHE3325" s="70"/>
      <c r="CHF3325" s="83"/>
      <c r="CHG3325" s="82"/>
      <c r="CHH3325" s="82"/>
      <c r="CHI3325" s="88"/>
      <c r="CHJ3325" s="85"/>
      <c r="CHK3325" s="125"/>
      <c r="CHL3325" s="149"/>
      <c r="CHM3325" s="70"/>
      <c r="CHN3325" s="83"/>
      <c r="CHO3325" s="82"/>
      <c r="CHP3325" s="82"/>
      <c r="CHQ3325" s="88"/>
      <c r="CHR3325" s="85"/>
      <c r="CHS3325" s="125"/>
      <c r="CHT3325" s="149"/>
      <c r="CHU3325" s="70"/>
      <c r="CHV3325" s="83"/>
      <c r="CHW3325" s="82"/>
      <c r="CHX3325" s="82"/>
      <c r="CHY3325" s="88"/>
      <c r="CHZ3325" s="85"/>
      <c r="CIA3325" s="125"/>
      <c r="CIB3325" s="149"/>
      <c r="CIC3325" s="70"/>
      <c r="CID3325" s="83"/>
      <c r="CIE3325" s="82"/>
      <c r="CIF3325" s="82"/>
      <c r="CIG3325" s="88"/>
      <c r="CIH3325" s="85"/>
      <c r="CII3325" s="125"/>
      <c r="CIJ3325" s="149"/>
      <c r="CIK3325" s="70"/>
      <c r="CIL3325" s="83"/>
      <c r="CIM3325" s="82"/>
      <c r="CIN3325" s="82"/>
      <c r="CIO3325" s="88"/>
      <c r="CIP3325" s="85"/>
      <c r="CIQ3325" s="125"/>
      <c r="CIR3325" s="149"/>
      <c r="CIS3325" s="70"/>
      <c r="CIT3325" s="83"/>
      <c r="CIU3325" s="82"/>
      <c r="CIV3325" s="82"/>
      <c r="CIW3325" s="88"/>
      <c r="CIX3325" s="85"/>
      <c r="CIY3325" s="125"/>
      <c r="CIZ3325" s="149"/>
      <c r="CJA3325" s="70"/>
      <c r="CJB3325" s="83"/>
      <c r="CJC3325" s="82"/>
      <c r="CJD3325" s="82"/>
      <c r="CJE3325" s="88"/>
      <c r="CJF3325" s="85"/>
      <c r="CJG3325" s="125"/>
      <c r="CJH3325" s="149"/>
      <c r="CJI3325" s="70"/>
      <c r="CJJ3325" s="83"/>
      <c r="CJK3325" s="82"/>
      <c r="CJL3325" s="82"/>
      <c r="CJM3325" s="88"/>
      <c r="CJN3325" s="85"/>
      <c r="CJO3325" s="125"/>
      <c r="CJP3325" s="149"/>
      <c r="CJQ3325" s="70"/>
      <c r="CJR3325" s="83"/>
      <c r="CJS3325" s="82"/>
      <c r="CJT3325" s="82"/>
      <c r="CJU3325" s="88"/>
      <c r="CJV3325" s="85"/>
      <c r="CJW3325" s="125"/>
      <c r="CJX3325" s="149"/>
      <c r="CJY3325" s="70"/>
      <c r="CJZ3325" s="83"/>
      <c r="CKA3325" s="82"/>
      <c r="CKB3325" s="82"/>
      <c r="CKC3325" s="88"/>
      <c r="CKD3325" s="85"/>
      <c r="CKE3325" s="125"/>
      <c r="CKF3325" s="149"/>
      <c r="CKG3325" s="70"/>
      <c r="CKH3325" s="83"/>
      <c r="CKI3325" s="82"/>
      <c r="CKJ3325" s="82"/>
      <c r="CKK3325" s="88"/>
      <c r="CKL3325" s="85"/>
      <c r="CKM3325" s="125"/>
      <c r="CKN3325" s="149"/>
      <c r="CKO3325" s="70"/>
      <c r="CKP3325" s="83"/>
      <c r="CKQ3325" s="82"/>
      <c r="CKR3325" s="82"/>
      <c r="CKS3325" s="88"/>
      <c r="CKT3325" s="85"/>
      <c r="CKU3325" s="125"/>
      <c r="CKV3325" s="149"/>
      <c r="CKW3325" s="70"/>
      <c r="CKX3325" s="83"/>
      <c r="CKY3325" s="82"/>
      <c r="CKZ3325" s="82"/>
      <c r="CLA3325" s="88"/>
      <c r="CLB3325" s="85"/>
      <c r="CLC3325" s="125"/>
      <c r="CLD3325" s="149"/>
      <c r="CLE3325" s="70"/>
      <c r="CLF3325" s="83"/>
      <c r="CLG3325" s="82"/>
      <c r="CLH3325" s="82"/>
      <c r="CLI3325" s="88"/>
      <c r="CLJ3325" s="85"/>
      <c r="CLK3325" s="125"/>
      <c r="CLL3325" s="149"/>
      <c r="CLM3325" s="70"/>
      <c r="CLN3325" s="83"/>
      <c r="CLO3325" s="82"/>
      <c r="CLP3325" s="82"/>
      <c r="CLQ3325" s="88"/>
      <c r="CLR3325" s="85"/>
      <c r="CLS3325" s="125"/>
      <c r="CLT3325" s="149"/>
      <c r="CLU3325" s="70"/>
      <c r="CLV3325" s="83"/>
      <c r="CLW3325" s="82"/>
      <c r="CLX3325" s="82"/>
      <c r="CLY3325" s="88"/>
      <c r="CLZ3325" s="85"/>
      <c r="CMA3325" s="125"/>
      <c r="CMB3325" s="149"/>
      <c r="CMC3325" s="70"/>
      <c r="CMD3325" s="83"/>
      <c r="CME3325" s="82"/>
      <c r="CMF3325" s="82"/>
      <c r="CMG3325" s="88"/>
      <c r="CMH3325" s="85"/>
      <c r="CMI3325" s="125"/>
      <c r="CMJ3325" s="149"/>
      <c r="CMK3325" s="70"/>
      <c r="CML3325" s="83"/>
      <c r="CMM3325" s="82"/>
      <c r="CMN3325" s="82"/>
      <c r="CMO3325" s="88"/>
      <c r="CMP3325" s="85"/>
      <c r="CMQ3325" s="125"/>
      <c r="CMR3325" s="149"/>
      <c r="CMS3325" s="70"/>
      <c r="CMT3325" s="83"/>
      <c r="CMU3325" s="82"/>
      <c r="CMV3325" s="82"/>
      <c r="CMW3325" s="88"/>
      <c r="CMX3325" s="85"/>
      <c r="CMY3325" s="125"/>
      <c r="CMZ3325" s="149"/>
      <c r="CNA3325" s="70"/>
      <c r="CNB3325" s="83"/>
      <c r="CNC3325" s="82"/>
      <c r="CND3325" s="82"/>
      <c r="CNE3325" s="88"/>
      <c r="CNF3325" s="85"/>
      <c r="CNG3325" s="125"/>
      <c r="CNH3325" s="149"/>
      <c r="CNI3325" s="70"/>
      <c r="CNJ3325" s="83"/>
      <c r="CNK3325" s="82"/>
      <c r="CNL3325" s="82"/>
      <c r="CNM3325" s="88"/>
      <c r="CNN3325" s="85"/>
      <c r="CNO3325" s="125"/>
      <c r="CNP3325" s="149"/>
      <c r="CNQ3325" s="70"/>
      <c r="CNR3325" s="83"/>
      <c r="CNS3325" s="82"/>
      <c r="CNT3325" s="82"/>
      <c r="CNU3325" s="88"/>
      <c r="CNV3325" s="85"/>
      <c r="CNW3325" s="125"/>
      <c r="CNX3325" s="149"/>
      <c r="CNY3325" s="70"/>
      <c r="CNZ3325" s="83"/>
      <c r="COA3325" s="82"/>
      <c r="COB3325" s="82"/>
      <c r="COC3325" s="88"/>
      <c r="COD3325" s="85"/>
      <c r="COE3325" s="125"/>
      <c r="COF3325" s="149"/>
      <c r="COG3325" s="70"/>
      <c r="COH3325" s="83"/>
      <c r="COI3325" s="82"/>
      <c r="COJ3325" s="82"/>
      <c r="COK3325" s="88"/>
      <c r="COL3325" s="85"/>
      <c r="COM3325" s="125"/>
      <c r="CON3325" s="149"/>
      <c r="COO3325" s="70"/>
      <c r="COP3325" s="83"/>
      <c r="COQ3325" s="82"/>
      <c r="COR3325" s="82"/>
      <c r="COS3325" s="88"/>
      <c r="COT3325" s="85"/>
      <c r="COU3325" s="125"/>
      <c r="COV3325" s="149"/>
      <c r="COW3325" s="70"/>
      <c r="COX3325" s="83"/>
      <c r="COY3325" s="82"/>
      <c r="COZ3325" s="82"/>
      <c r="CPA3325" s="88"/>
      <c r="CPB3325" s="85"/>
      <c r="CPC3325" s="125"/>
      <c r="CPD3325" s="149"/>
      <c r="CPE3325" s="70"/>
      <c r="CPF3325" s="83"/>
      <c r="CPG3325" s="82"/>
      <c r="CPH3325" s="82"/>
      <c r="CPI3325" s="88"/>
      <c r="CPJ3325" s="85"/>
      <c r="CPK3325" s="125"/>
      <c r="CPL3325" s="149"/>
      <c r="CPM3325" s="70"/>
      <c r="CPN3325" s="83"/>
      <c r="CPO3325" s="82"/>
      <c r="CPP3325" s="82"/>
      <c r="CPQ3325" s="88"/>
      <c r="CPR3325" s="85"/>
      <c r="CPS3325" s="125"/>
      <c r="CPT3325" s="149"/>
      <c r="CPU3325" s="70"/>
      <c r="CPV3325" s="83"/>
      <c r="CPW3325" s="82"/>
      <c r="CPX3325" s="82"/>
      <c r="CPY3325" s="88"/>
      <c r="CPZ3325" s="85"/>
      <c r="CQA3325" s="125"/>
      <c r="CQB3325" s="149"/>
      <c r="CQC3325" s="70"/>
      <c r="CQD3325" s="83"/>
      <c r="CQE3325" s="82"/>
      <c r="CQF3325" s="82"/>
      <c r="CQG3325" s="88"/>
      <c r="CQH3325" s="85"/>
      <c r="CQI3325" s="125"/>
      <c r="CQJ3325" s="149"/>
      <c r="CQK3325" s="70"/>
      <c r="CQL3325" s="83"/>
      <c r="CQM3325" s="82"/>
      <c r="CQN3325" s="82"/>
      <c r="CQO3325" s="88"/>
      <c r="CQP3325" s="85"/>
      <c r="CQQ3325" s="125"/>
      <c r="CQR3325" s="149"/>
      <c r="CQS3325" s="70"/>
      <c r="CQT3325" s="83"/>
      <c r="CQU3325" s="82"/>
      <c r="CQV3325" s="82"/>
      <c r="CQW3325" s="88"/>
      <c r="CQX3325" s="85"/>
      <c r="CQY3325" s="125"/>
      <c r="CQZ3325" s="149"/>
      <c r="CRA3325" s="70"/>
      <c r="CRB3325" s="83"/>
      <c r="CRC3325" s="82"/>
      <c r="CRD3325" s="82"/>
      <c r="CRE3325" s="88"/>
      <c r="CRF3325" s="85"/>
      <c r="CRG3325" s="125"/>
      <c r="CRH3325" s="149"/>
      <c r="CRI3325" s="70"/>
      <c r="CRJ3325" s="83"/>
      <c r="CRK3325" s="82"/>
      <c r="CRL3325" s="82"/>
      <c r="CRM3325" s="88"/>
      <c r="CRN3325" s="85"/>
      <c r="CRO3325" s="125"/>
      <c r="CRP3325" s="149"/>
      <c r="CRQ3325" s="70"/>
      <c r="CRR3325" s="83"/>
      <c r="CRS3325" s="82"/>
      <c r="CRT3325" s="82"/>
      <c r="CRU3325" s="88"/>
      <c r="CRV3325" s="85"/>
      <c r="CRW3325" s="125"/>
      <c r="CRX3325" s="149"/>
      <c r="CRY3325" s="70"/>
      <c r="CRZ3325" s="83"/>
      <c r="CSA3325" s="82"/>
      <c r="CSB3325" s="82"/>
      <c r="CSC3325" s="88"/>
      <c r="CSD3325" s="85"/>
      <c r="CSE3325" s="125"/>
      <c r="CSF3325" s="149"/>
      <c r="CSG3325" s="70"/>
      <c r="CSH3325" s="83"/>
      <c r="CSI3325" s="82"/>
      <c r="CSJ3325" s="82"/>
      <c r="CSK3325" s="88"/>
      <c r="CSL3325" s="85"/>
      <c r="CSM3325" s="125"/>
      <c r="CSN3325" s="149"/>
      <c r="CSO3325" s="70"/>
      <c r="CSP3325" s="83"/>
      <c r="CSQ3325" s="82"/>
      <c r="CSR3325" s="82"/>
      <c r="CSS3325" s="88"/>
      <c r="CST3325" s="85"/>
      <c r="CSU3325" s="125"/>
      <c r="CSV3325" s="149"/>
      <c r="CSW3325" s="70"/>
      <c r="CSX3325" s="83"/>
      <c r="CSY3325" s="82"/>
      <c r="CSZ3325" s="82"/>
      <c r="CTA3325" s="88"/>
      <c r="CTB3325" s="85"/>
      <c r="CTC3325" s="125"/>
      <c r="CTD3325" s="149"/>
      <c r="CTE3325" s="70"/>
      <c r="CTF3325" s="83"/>
      <c r="CTG3325" s="82"/>
      <c r="CTH3325" s="82"/>
      <c r="CTI3325" s="88"/>
      <c r="CTJ3325" s="85"/>
      <c r="CTK3325" s="125"/>
      <c r="CTL3325" s="149"/>
      <c r="CTM3325" s="70"/>
      <c r="CTN3325" s="83"/>
      <c r="CTO3325" s="82"/>
      <c r="CTP3325" s="82"/>
      <c r="CTQ3325" s="88"/>
      <c r="CTR3325" s="85"/>
      <c r="CTS3325" s="125"/>
      <c r="CTT3325" s="149"/>
      <c r="CTU3325" s="70"/>
      <c r="CTV3325" s="83"/>
      <c r="CTW3325" s="82"/>
      <c r="CTX3325" s="82"/>
      <c r="CTY3325" s="88"/>
      <c r="CTZ3325" s="85"/>
      <c r="CUA3325" s="125"/>
      <c r="CUB3325" s="149"/>
      <c r="CUC3325" s="70"/>
      <c r="CUD3325" s="83"/>
      <c r="CUE3325" s="82"/>
      <c r="CUF3325" s="82"/>
      <c r="CUG3325" s="88"/>
      <c r="CUH3325" s="85"/>
      <c r="CUI3325" s="125"/>
      <c r="CUJ3325" s="149"/>
      <c r="CUK3325" s="70"/>
      <c r="CUL3325" s="83"/>
      <c r="CUM3325" s="82"/>
      <c r="CUN3325" s="82"/>
      <c r="CUO3325" s="88"/>
      <c r="CUP3325" s="85"/>
      <c r="CUQ3325" s="125"/>
      <c r="CUR3325" s="149"/>
      <c r="CUS3325" s="70"/>
      <c r="CUT3325" s="83"/>
      <c r="CUU3325" s="82"/>
      <c r="CUV3325" s="82"/>
      <c r="CUW3325" s="88"/>
      <c r="CUX3325" s="85"/>
      <c r="CUY3325" s="125"/>
      <c r="CUZ3325" s="149"/>
      <c r="CVA3325" s="70"/>
      <c r="CVB3325" s="83"/>
      <c r="CVC3325" s="82"/>
      <c r="CVD3325" s="82"/>
      <c r="CVE3325" s="88"/>
      <c r="CVF3325" s="85"/>
      <c r="CVG3325" s="125"/>
      <c r="CVH3325" s="149"/>
      <c r="CVI3325" s="70"/>
      <c r="CVJ3325" s="83"/>
      <c r="CVK3325" s="82"/>
      <c r="CVL3325" s="82"/>
      <c r="CVM3325" s="88"/>
      <c r="CVN3325" s="85"/>
      <c r="CVO3325" s="125"/>
      <c r="CVP3325" s="149"/>
      <c r="CVQ3325" s="70"/>
      <c r="CVR3325" s="83"/>
      <c r="CVS3325" s="82"/>
      <c r="CVT3325" s="82"/>
      <c r="CVU3325" s="88"/>
      <c r="CVV3325" s="85"/>
      <c r="CVW3325" s="125"/>
      <c r="CVX3325" s="149"/>
      <c r="CVY3325" s="70"/>
      <c r="CVZ3325" s="83"/>
      <c r="CWA3325" s="82"/>
      <c r="CWB3325" s="82"/>
      <c r="CWC3325" s="88"/>
      <c r="CWD3325" s="85"/>
      <c r="CWE3325" s="125"/>
      <c r="CWF3325" s="149"/>
      <c r="CWG3325" s="70"/>
      <c r="CWH3325" s="83"/>
      <c r="CWI3325" s="82"/>
      <c r="CWJ3325" s="82"/>
      <c r="CWK3325" s="88"/>
      <c r="CWL3325" s="85"/>
      <c r="CWM3325" s="125"/>
      <c r="CWN3325" s="149"/>
      <c r="CWO3325" s="70"/>
      <c r="CWP3325" s="83"/>
      <c r="CWQ3325" s="82"/>
      <c r="CWR3325" s="82"/>
      <c r="CWS3325" s="88"/>
      <c r="CWT3325" s="85"/>
      <c r="CWU3325" s="125"/>
      <c r="CWV3325" s="149"/>
      <c r="CWW3325" s="70"/>
      <c r="CWX3325" s="83"/>
      <c r="CWY3325" s="82"/>
      <c r="CWZ3325" s="82"/>
      <c r="CXA3325" s="88"/>
      <c r="CXB3325" s="85"/>
      <c r="CXC3325" s="125"/>
      <c r="CXD3325" s="149"/>
      <c r="CXE3325" s="70"/>
      <c r="CXF3325" s="83"/>
      <c r="CXG3325" s="82"/>
      <c r="CXH3325" s="82"/>
      <c r="CXI3325" s="88"/>
      <c r="CXJ3325" s="85"/>
      <c r="CXK3325" s="125"/>
      <c r="CXL3325" s="149"/>
      <c r="CXM3325" s="70"/>
      <c r="CXN3325" s="83"/>
      <c r="CXO3325" s="82"/>
      <c r="CXP3325" s="82"/>
      <c r="CXQ3325" s="88"/>
      <c r="CXR3325" s="85"/>
      <c r="CXS3325" s="125"/>
      <c r="CXT3325" s="149"/>
      <c r="CXU3325" s="70"/>
      <c r="CXV3325" s="83"/>
      <c r="CXW3325" s="82"/>
      <c r="CXX3325" s="82"/>
      <c r="CXY3325" s="88"/>
      <c r="CXZ3325" s="85"/>
      <c r="CYA3325" s="125"/>
      <c r="CYB3325" s="149"/>
      <c r="CYC3325" s="70"/>
      <c r="CYD3325" s="83"/>
      <c r="CYE3325" s="82"/>
      <c r="CYF3325" s="82"/>
      <c r="CYG3325" s="88"/>
      <c r="CYH3325" s="85"/>
      <c r="CYI3325" s="125"/>
      <c r="CYJ3325" s="149"/>
      <c r="CYK3325" s="70"/>
      <c r="CYL3325" s="83"/>
      <c r="CYM3325" s="82"/>
      <c r="CYN3325" s="82"/>
      <c r="CYO3325" s="88"/>
      <c r="CYP3325" s="85"/>
      <c r="CYQ3325" s="125"/>
      <c r="CYR3325" s="149"/>
      <c r="CYS3325" s="70"/>
      <c r="CYT3325" s="83"/>
      <c r="CYU3325" s="82"/>
      <c r="CYV3325" s="82"/>
      <c r="CYW3325" s="88"/>
      <c r="CYX3325" s="85"/>
      <c r="CYY3325" s="125"/>
      <c r="CYZ3325" s="149"/>
      <c r="CZA3325" s="70"/>
      <c r="CZB3325" s="83"/>
      <c r="CZC3325" s="82"/>
      <c r="CZD3325" s="82"/>
      <c r="CZE3325" s="88"/>
      <c r="CZF3325" s="85"/>
      <c r="CZG3325" s="125"/>
      <c r="CZH3325" s="149"/>
      <c r="CZI3325" s="70"/>
      <c r="CZJ3325" s="83"/>
      <c r="CZK3325" s="82"/>
      <c r="CZL3325" s="82"/>
      <c r="CZM3325" s="88"/>
      <c r="CZN3325" s="85"/>
      <c r="CZO3325" s="125"/>
      <c r="CZP3325" s="149"/>
      <c r="CZQ3325" s="70"/>
      <c r="CZR3325" s="83"/>
      <c r="CZS3325" s="82"/>
      <c r="CZT3325" s="82"/>
      <c r="CZU3325" s="88"/>
      <c r="CZV3325" s="85"/>
      <c r="CZW3325" s="125"/>
      <c r="CZX3325" s="149"/>
      <c r="CZY3325" s="70"/>
      <c r="CZZ3325" s="83"/>
      <c r="DAA3325" s="82"/>
      <c r="DAB3325" s="82"/>
      <c r="DAC3325" s="88"/>
      <c r="DAD3325" s="85"/>
      <c r="DAE3325" s="125"/>
      <c r="DAF3325" s="149"/>
      <c r="DAG3325" s="70"/>
      <c r="DAH3325" s="83"/>
      <c r="DAI3325" s="82"/>
      <c r="DAJ3325" s="82"/>
      <c r="DAK3325" s="88"/>
      <c r="DAL3325" s="85"/>
      <c r="DAM3325" s="125"/>
      <c r="DAN3325" s="149"/>
      <c r="DAO3325" s="70"/>
      <c r="DAP3325" s="83"/>
      <c r="DAQ3325" s="82"/>
      <c r="DAR3325" s="82"/>
      <c r="DAS3325" s="88"/>
      <c r="DAT3325" s="85"/>
      <c r="DAU3325" s="125"/>
      <c r="DAV3325" s="149"/>
      <c r="DAW3325" s="70"/>
      <c r="DAX3325" s="83"/>
      <c r="DAY3325" s="82"/>
      <c r="DAZ3325" s="82"/>
      <c r="DBA3325" s="88"/>
      <c r="DBB3325" s="85"/>
      <c r="DBC3325" s="125"/>
      <c r="DBD3325" s="149"/>
      <c r="DBE3325" s="70"/>
      <c r="DBF3325" s="83"/>
      <c r="DBG3325" s="82"/>
      <c r="DBH3325" s="82"/>
      <c r="DBI3325" s="88"/>
      <c r="DBJ3325" s="85"/>
      <c r="DBK3325" s="125"/>
      <c r="DBL3325" s="149"/>
      <c r="DBM3325" s="70"/>
      <c r="DBN3325" s="83"/>
      <c r="DBO3325" s="82"/>
      <c r="DBP3325" s="82"/>
      <c r="DBQ3325" s="88"/>
      <c r="DBR3325" s="85"/>
      <c r="DBS3325" s="125"/>
      <c r="DBT3325" s="149"/>
      <c r="DBU3325" s="70"/>
      <c r="DBV3325" s="83"/>
      <c r="DBW3325" s="82"/>
      <c r="DBX3325" s="82"/>
      <c r="DBY3325" s="88"/>
      <c r="DBZ3325" s="85"/>
      <c r="DCA3325" s="125"/>
      <c r="DCB3325" s="149"/>
      <c r="DCC3325" s="70"/>
      <c r="DCD3325" s="83"/>
      <c r="DCE3325" s="82"/>
      <c r="DCF3325" s="82"/>
      <c r="DCG3325" s="88"/>
      <c r="DCH3325" s="85"/>
      <c r="DCI3325" s="125"/>
      <c r="DCJ3325" s="149"/>
      <c r="DCK3325" s="70"/>
      <c r="DCL3325" s="83"/>
      <c r="DCM3325" s="82"/>
      <c r="DCN3325" s="82"/>
      <c r="DCO3325" s="88"/>
      <c r="DCP3325" s="85"/>
      <c r="DCQ3325" s="125"/>
      <c r="DCR3325" s="149"/>
      <c r="DCS3325" s="70"/>
      <c r="DCT3325" s="83"/>
      <c r="DCU3325" s="82"/>
      <c r="DCV3325" s="82"/>
      <c r="DCW3325" s="88"/>
      <c r="DCX3325" s="85"/>
      <c r="DCY3325" s="125"/>
      <c r="DCZ3325" s="149"/>
      <c r="DDA3325" s="70"/>
      <c r="DDB3325" s="83"/>
      <c r="DDC3325" s="82"/>
      <c r="DDD3325" s="82"/>
      <c r="DDE3325" s="88"/>
      <c r="DDF3325" s="85"/>
      <c r="DDG3325" s="125"/>
      <c r="DDH3325" s="149"/>
      <c r="DDI3325" s="70"/>
      <c r="DDJ3325" s="83"/>
      <c r="DDK3325" s="82"/>
      <c r="DDL3325" s="82"/>
      <c r="DDM3325" s="88"/>
      <c r="DDN3325" s="85"/>
      <c r="DDO3325" s="125"/>
      <c r="DDP3325" s="149"/>
      <c r="DDQ3325" s="70"/>
      <c r="DDR3325" s="83"/>
      <c r="DDS3325" s="82"/>
      <c r="DDT3325" s="82"/>
      <c r="DDU3325" s="88"/>
      <c r="DDV3325" s="85"/>
      <c r="DDW3325" s="125"/>
      <c r="DDX3325" s="149"/>
      <c r="DDY3325" s="70"/>
      <c r="DDZ3325" s="83"/>
      <c r="DEA3325" s="82"/>
      <c r="DEB3325" s="82"/>
      <c r="DEC3325" s="88"/>
      <c r="DED3325" s="85"/>
      <c r="DEE3325" s="125"/>
      <c r="DEF3325" s="149"/>
      <c r="DEG3325" s="70"/>
      <c r="DEH3325" s="83"/>
      <c r="DEI3325" s="82"/>
      <c r="DEJ3325" s="82"/>
      <c r="DEK3325" s="88"/>
      <c r="DEL3325" s="85"/>
      <c r="DEM3325" s="125"/>
      <c r="DEN3325" s="149"/>
      <c r="DEO3325" s="70"/>
      <c r="DEP3325" s="83"/>
      <c r="DEQ3325" s="82"/>
      <c r="DER3325" s="82"/>
      <c r="DES3325" s="88"/>
      <c r="DET3325" s="85"/>
      <c r="DEU3325" s="125"/>
      <c r="DEV3325" s="149"/>
      <c r="DEW3325" s="70"/>
      <c r="DEX3325" s="83"/>
      <c r="DEY3325" s="82"/>
      <c r="DEZ3325" s="82"/>
      <c r="DFA3325" s="88"/>
      <c r="DFB3325" s="85"/>
      <c r="DFC3325" s="125"/>
      <c r="DFD3325" s="149"/>
      <c r="DFE3325" s="70"/>
      <c r="DFF3325" s="83"/>
      <c r="DFG3325" s="82"/>
      <c r="DFH3325" s="82"/>
      <c r="DFI3325" s="88"/>
      <c r="DFJ3325" s="85"/>
      <c r="DFK3325" s="125"/>
      <c r="DFL3325" s="149"/>
      <c r="DFM3325" s="70"/>
      <c r="DFN3325" s="83"/>
      <c r="DFO3325" s="82"/>
      <c r="DFP3325" s="82"/>
      <c r="DFQ3325" s="88"/>
      <c r="DFR3325" s="85"/>
      <c r="DFS3325" s="125"/>
      <c r="DFT3325" s="149"/>
      <c r="DFU3325" s="70"/>
      <c r="DFV3325" s="83"/>
      <c r="DFW3325" s="82"/>
      <c r="DFX3325" s="82"/>
      <c r="DFY3325" s="88"/>
      <c r="DFZ3325" s="85"/>
      <c r="DGA3325" s="125"/>
      <c r="DGB3325" s="149"/>
      <c r="DGC3325" s="70"/>
      <c r="DGD3325" s="83"/>
      <c r="DGE3325" s="82"/>
      <c r="DGF3325" s="82"/>
      <c r="DGG3325" s="88"/>
      <c r="DGH3325" s="85"/>
      <c r="DGI3325" s="125"/>
      <c r="DGJ3325" s="149"/>
      <c r="DGK3325" s="70"/>
      <c r="DGL3325" s="83"/>
      <c r="DGM3325" s="82"/>
      <c r="DGN3325" s="82"/>
      <c r="DGO3325" s="88"/>
      <c r="DGP3325" s="85"/>
      <c r="DGQ3325" s="125"/>
      <c r="DGR3325" s="149"/>
      <c r="DGS3325" s="70"/>
      <c r="DGT3325" s="83"/>
      <c r="DGU3325" s="82"/>
      <c r="DGV3325" s="82"/>
      <c r="DGW3325" s="88"/>
      <c r="DGX3325" s="85"/>
      <c r="DGY3325" s="125"/>
      <c r="DGZ3325" s="149"/>
      <c r="DHA3325" s="70"/>
      <c r="DHB3325" s="83"/>
      <c r="DHC3325" s="82"/>
      <c r="DHD3325" s="82"/>
      <c r="DHE3325" s="88"/>
      <c r="DHF3325" s="85"/>
      <c r="DHG3325" s="125"/>
      <c r="DHH3325" s="149"/>
      <c r="DHI3325" s="70"/>
      <c r="DHJ3325" s="83"/>
      <c r="DHK3325" s="82"/>
      <c r="DHL3325" s="82"/>
      <c r="DHM3325" s="88"/>
      <c r="DHN3325" s="85"/>
      <c r="DHO3325" s="125"/>
      <c r="DHP3325" s="149"/>
      <c r="DHQ3325" s="70"/>
      <c r="DHR3325" s="83"/>
      <c r="DHS3325" s="82"/>
      <c r="DHT3325" s="82"/>
      <c r="DHU3325" s="88"/>
      <c r="DHV3325" s="85"/>
      <c r="DHW3325" s="125"/>
      <c r="DHX3325" s="149"/>
      <c r="DHY3325" s="70"/>
      <c r="DHZ3325" s="83"/>
      <c r="DIA3325" s="82"/>
      <c r="DIB3325" s="82"/>
      <c r="DIC3325" s="88"/>
      <c r="DID3325" s="85"/>
      <c r="DIE3325" s="125"/>
      <c r="DIF3325" s="149"/>
      <c r="DIG3325" s="70"/>
      <c r="DIH3325" s="83"/>
      <c r="DII3325" s="82"/>
      <c r="DIJ3325" s="82"/>
      <c r="DIK3325" s="88"/>
      <c r="DIL3325" s="85"/>
      <c r="DIM3325" s="125"/>
      <c r="DIN3325" s="149"/>
      <c r="DIO3325" s="70"/>
      <c r="DIP3325" s="83"/>
      <c r="DIQ3325" s="82"/>
      <c r="DIR3325" s="82"/>
      <c r="DIS3325" s="88"/>
      <c r="DIT3325" s="85"/>
      <c r="DIU3325" s="125"/>
      <c r="DIV3325" s="149"/>
      <c r="DIW3325" s="70"/>
      <c r="DIX3325" s="83"/>
      <c r="DIY3325" s="82"/>
      <c r="DIZ3325" s="82"/>
      <c r="DJA3325" s="88"/>
      <c r="DJB3325" s="85"/>
      <c r="DJC3325" s="125"/>
      <c r="DJD3325" s="149"/>
      <c r="DJE3325" s="70"/>
      <c r="DJF3325" s="83"/>
      <c r="DJG3325" s="82"/>
      <c r="DJH3325" s="82"/>
      <c r="DJI3325" s="88"/>
      <c r="DJJ3325" s="85"/>
      <c r="DJK3325" s="125"/>
      <c r="DJL3325" s="149"/>
      <c r="DJM3325" s="70"/>
      <c r="DJN3325" s="83"/>
      <c r="DJO3325" s="82"/>
      <c r="DJP3325" s="82"/>
      <c r="DJQ3325" s="88"/>
      <c r="DJR3325" s="85"/>
      <c r="DJS3325" s="125"/>
      <c r="DJT3325" s="149"/>
      <c r="DJU3325" s="70"/>
      <c r="DJV3325" s="83"/>
      <c r="DJW3325" s="82"/>
      <c r="DJX3325" s="82"/>
      <c r="DJY3325" s="88"/>
      <c r="DJZ3325" s="85"/>
      <c r="DKA3325" s="125"/>
      <c r="DKB3325" s="149"/>
      <c r="DKC3325" s="70"/>
      <c r="DKD3325" s="83"/>
      <c r="DKE3325" s="82"/>
      <c r="DKF3325" s="82"/>
      <c r="DKG3325" s="88"/>
      <c r="DKH3325" s="85"/>
      <c r="DKI3325" s="125"/>
      <c r="DKJ3325" s="149"/>
      <c r="DKK3325" s="70"/>
      <c r="DKL3325" s="83"/>
      <c r="DKM3325" s="82"/>
      <c r="DKN3325" s="82"/>
      <c r="DKO3325" s="88"/>
      <c r="DKP3325" s="85"/>
      <c r="DKQ3325" s="125"/>
      <c r="DKR3325" s="149"/>
      <c r="DKS3325" s="70"/>
      <c r="DKT3325" s="83"/>
      <c r="DKU3325" s="82"/>
      <c r="DKV3325" s="82"/>
      <c r="DKW3325" s="88"/>
      <c r="DKX3325" s="85"/>
      <c r="DKY3325" s="125"/>
      <c r="DKZ3325" s="149"/>
      <c r="DLA3325" s="70"/>
      <c r="DLB3325" s="83"/>
      <c r="DLC3325" s="82"/>
      <c r="DLD3325" s="82"/>
      <c r="DLE3325" s="88"/>
      <c r="DLF3325" s="85"/>
      <c r="DLG3325" s="125"/>
      <c r="DLH3325" s="149"/>
      <c r="DLI3325" s="70"/>
      <c r="DLJ3325" s="83"/>
      <c r="DLK3325" s="82"/>
      <c r="DLL3325" s="82"/>
      <c r="DLM3325" s="88"/>
      <c r="DLN3325" s="85"/>
      <c r="DLO3325" s="125"/>
      <c r="DLP3325" s="149"/>
      <c r="DLQ3325" s="70"/>
      <c r="DLR3325" s="83"/>
      <c r="DLS3325" s="82"/>
      <c r="DLT3325" s="82"/>
      <c r="DLU3325" s="88"/>
      <c r="DLV3325" s="85"/>
      <c r="DLW3325" s="125"/>
      <c r="DLX3325" s="149"/>
      <c r="DLY3325" s="70"/>
      <c r="DLZ3325" s="83"/>
      <c r="DMA3325" s="82"/>
      <c r="DMB3325" s="82"/>
      <c r="DMC3325" s="88"/>
      <c r="DMD3325" s="85"/>
      <c r="DME3325" s="125"/>
      <c r="DMF3325" s="149"/>
      <c r="DMG3325" s="70"/>
      <c r="DMH3325" s="83"/>
      <c r="DMI3325" s="82"/>
      <c r="DMJ3325" s="82"/>
      <c r="DMK3325" s="88"/>
      <c r="DML3325" s="85"/>
      <c r="DMM3325" s="125"/>
      <c r="DMN3325" s="149"/>
      <c r="DMO3325" s="70"/>
      <c r="DMP3325" s="83"/>
      <c r="DMQ3325" s="82"/>
      <c r="DMR3325" s="82"/>
      <c r="DMS3325" s="88"/>
      <c r="DMT3325" s="85"/>
      <c r="DMU3325" s="125"/>
      <c r="DMV3325" s="149"/>
      <c r="DMW3325" s="70"/>
      <c r="DMX3325" s="83"/>
      <c r="DMY3325" s="82"/>
      <c r="DMZ3325" s="82"/>
      <c r="DNA3325" s="88"/>
      <c r="DNB3325" s="85"/>
      <c r="DNC3325" s="125"/>
      <c r="DND3325" s="149"/>
      <c r="DNE3325" s="70"/>
      <c r="DNF3325" s="83"/>
      <c r="DNG3325" s="82"/>
      <c r="DNH3325" s="82"/>
      <c r="DNI3325" s="88"/>
      <c r="DNJ3325" s="85"/>
      <c r="DNK3325" s="125"/>
      <c r="DNL3325" s="149"/>
      <c r="DNM3325" s="70"/>
      <c r="DNN3325" s="83"/>
      <c r="DNO3325" s="82"/>
      <c r="DNP3325" s="82"/>
      <c r="DNQ3325" s="88"/>
      <c r="DNR3325" s="85"/>
      <c r="DNS3325" s="125"/>
      <c r="DNT3325" s="149"/>
      <c r="DNU3325" s="70"/>
      <c r="DNV3325" s="83"/>
      <c r="DNW3325" s="82"/>
      <c r="DNX3325" s="82"/>
      <c r="DNY3325" s="88"/>
      <c r="DNZ3325" s="85"/>
      <c r="DOA3325" s="125"/>
      <c r="DOB3325" s="149"/>
      <c r="DOC3325" s="70"/>
      <c r="DOD3325" s="83"/>
      <c r="DOE3325" s="82"/>
      <c r="DOF3325" s="82"/>
      <c r="DOG3325" s="88"/>
      <c r="DOH3325" s="85"/>
      <c r="DOI3325" s="125"/>
      <c r="DOJ3325" s="149"/>
      <c r="DOK3325" s="70"/>
      <c r="DOL3325" s="83"/>
      <c r="DOM3325" s="82"/>
      <c r="DON3325" s="82"/>
      <c r="DOO3325" s="88"/>
      <c r="DOP3325" s="85"/>
      <c r="DOQ3325" s="125"/>
      <c r="DOR3325" s="149"/>
      <c r="DOS3325" s="70"/>
      <c r="DOT3325" s="83"/>
      <c r="DOU3325" s="82"/>
      <c r="DOV3325" s="82"/>
      <c r="DOW3325" s="88"/>
      <c r="DOX3325" s="85"/>
      <c r="DOY3325" s="125"/>
      <c r="DOZ3325" s="149"/>
      <c r="DPA3325" s="70"/>
      <c r="DPB3325" s="83"/>
      <c r="DPC3325" s="82"/>
      <c r="DPD3325" s="82"/>
      <c r="DPE3325" s="88"/>
      <c r="DPF3325" s="85"/>
      <c r="DPG3325" s="125"/>
      <c r="DPH3325" s="149"/>
      <c r="DPI3325" s="70"/>
      <c r="DPJ3325" s="83"/>
      <c r="DPK3325" s="82"/>
      <c r="DPL3325" s="82"/>
      <c r="DPM3325" s="88"/>
      <c r="DPN3325" s="85"/>
      <c r="DPO3325" s="125"/>
      <c r="DPP3325" s="149"/>
      <c r="DPQ3325" s="70"/>
      <c r="DPR3325" s="83"/>
      <c r="DPS3325" s="82"/>
      <c r="DPT3325" s="82"/>
      <c r="DPU3325" s="88"/>
      <c r="DPV3325" s="85"/>
      <c r="DPW3325" s="125"/>
      <c r="DPX3325" s="149"/>
      <c r="DPY3325" s="70"/>
      <c r="DPZ3325" s="83"/>
      <c r="DQA3325" s="82"/>
      <c r="DQB3325" s="82"/>
      <c r="DQC3325" s="88"/>
      <c r="DQD3325" s="85"/>
      <c r="DQE3325" s="125"/>
      <c r="DQF3325" s="149"/>
      <c r="DQG3325" s="70"/>
      <c r="DQH3325" s="83"/>
      <c r="DQI3325" s="82"/>
      <c r="DQJ3325" s="82"/>
      <c r="DQK3325" s="88"/>
      <c r="DQL3325" s="85"/>
      <c r="DQM3325" s="125"/>
      <c r="DQN3325" s="149"/>
      <c r="DQO3325" s="70"/>
      <c r="DQP3325" s="83"/>
      <c r="DQQ3325" s="82"/>
      <c r="DQR3325" s="82"/>
      <c r="DQS3325" s="88"/>
      <c r="DQT3325" s="85"/>
      <c r="DQU3325" s="125"/>
      <c r="DQV3325" s="149"/>
      <c r="DQW3325" s="70"/>
      <c r="DQX3325" s="83"/>
      <c r="DQY3325" s="82"/>
      <c r="DQZ3325" s="82"/>
      <c r="DRA3325" s="88"/>
      <c r="DRB3325" s="85"/>
      <c r="DRC3325" s="125"/>
      <c r="DRD3325" s="149"/>
      <c r="DRE3325" s="70"/>
      <c r="DRF3325" s="83"/>
      <c r="DRG3325" s="82"/>
      <c r="DRH3325" s="82"/>
      <c r="DRI3325" s="88"/>
      <c r="DRJ3325" s="85"/>
      <c r="DRK3325" s="125"/>
      <c r="DRL3325" s="149"/>
      <c r="DRM3325" s="70"/>
      <c r="DRN3325" s="83"/>
      <c r="DRO3325" s="82"/>
      <c r="DRP3325" s="82"/>
      <c r="DRQ3325" s="88"/>
      <c r="DRR3325" s="85"/>
      <c r="DRS3325" s="125"/>
      <c r="DRT3325" s="149"/>
      <c r="DRU3325" s="70"/>
      <c r="DRV3325" s="83"/>
      <c r="DRW3325" s="82"/>
      <c r="DRX3325" s="82"/>
      <c r="DRY3325" s="88"/>
      <c r="DRZ3325" s="85"/>
      <c r="DSA3325" s="125"/>
      <c r="DSB3325" s="149"/>
      <c r="DSC3325" s="70"/>
      <c r="DSD3325" s="83"/>
      <c r="DSE3325" s="82"/>
      <c r="DSF3325" s="82"/>
      <c r="DSG3325" s="88"/>
      <c r="DSH3325" s="85"/>
      <c r="DSI3325" s="125"/>
      <c r="DSJ3325" s="149"/>
      <c r="DSK3325" s="70"/>
      <c r="DSL3325" s="83"/>
      <c r="DSM3325" s="82"/>
      <c r="DSN3325" s="82"/>
      <c r="DSO3325" s="88"/>
      <c r="DSP3325" s="85"/>
      <c r="DSQ3325" s="125"/>
      <c r="DSR3325" s="149"/>
      <c r="DSS3325" s="70"/>
      <c r="DST3325" s="83"/>
      <c r="DSU3325" s="82"/>
      <c r="DSV3325" s="82"/>
      <c r="DSW3325" s="88"/>
      <c r="DSX3325" s="85"/>
      <c r="DSY3325" s="125"/>
      <c r="DSZ3325" s="149"/>
      <c r="DTA3325" s="70"/>
      <c r="DTB3325" s="83"/>
      <c r="DTC3325" s="82"/>
      <c r="DTD3325" s="82"/>
      <c r="DTE3325" s="88"/>
      <c r="DTF3325" s="85"/>
      <c r="DTG3325" s="125"/>
      <c r="DTH3325" s="149"/>
      <c r="DTI3325" s="70"/>
      <c r="DTJ3325" s="83"/>
      <c r="DTK3325" s="82"/>
      <c r="DTL3325" s="82"/>
      <c r="DTM3325" s="88"/>
      <c r="DTN3325" s="85"/>
      <c r="DTO3325" s="125"/>
      <c r="DTP3325" s="149"/>
      <c r="DTQ3325" s="70"/>
      <c r="DTR3325" s="83"/>
      <c r="DTS3325" s="82"/>
      <c r="DTT3325" s="82"/>
      <c r="DTU3325" s="88"/>
      <c r="DTV3325" s="85"/>
      <c r="DTW3325" s="125"/>
      <c r="DTX3325" s="149"/>
      <c r="DTY3325" s="70"/>
      <c r="DTZ3325" s="83"/>
      <c r="DUA3325" s="82"/>
      <c r="DUB3325" s="82"/>
      <c r="DUC3325" s="88"/>
      <c r="DUD3325" s="85"/>
      <c r="DUE3325" s="125"/>
      <c r="DUF3325" s="149"/>
      <c r="DUG3325" s="70"/>
      <c r="DUH3325" s="83"/>
      <c r="DUI3325" s="82"/>
      <c r="DUJ3325" s="82"/>
      <c r="DUK3325" s="88"/>
      <c r="DUL3325" s="85"/>
      <c r="DUM3325" s="125"/>
      <c r="DUN3325" s="149"/>
      <c r="DUO3325" s="70"/>
      <c r="DUP3325" s="83"/>
      <c r="DUQ3325" s="82"/>
      <c r="DUR3325" s="82"/>
      <c r="DUS3325" s="88"/>
      <c r="DUT3325" s="85"/>
      <c r="DUU3325" s="125"/>
      <c r="DUV3325" s="149"/>
      <c r="DUW3325" s="70"/>
      <c r="DUX3325" s="83"/>
      <c r="DUY3325" s="82"/>
      <c r="DUZ3325" s="82"/>
      <c r="DVA3325" s="88"/>
      <c r="DVB3325" s="85"/>
      <c r="DVC3325" s="125"/>
      <c r="DVD3325" s="149"/>
      <c r="DVE3325" s="70"/>
      <c r="DVF3325" s="83"/>
      <c r="DVG3325" s="82"/>
      <c r="DVH3325" s="82"/>
      <c r="DVI3325" s="88"/>
      <c r="DVJ3325" s="85"/>
      <c r="DVK3325" s="125"/>
      <c r="DVL3325" s="149"/>
      <c r="DVM3325" s="70"/>
      <c r="DVN3325" s="83"/>
      <c r="DVO3325" s="82"/>
      <c r="DVP3325" s="82"/>
      <c r="DVQ3325" s="88"/>
      <c r="DVR3325" s="85"/>
      <c r="DVS3325" s="125"/>
      <c r="DVT3325" s="149"/>
      <c r="DVU3325" s="70"/>
      <c r="DVV3325" s="83"/>
      <c r="DVW3325" s="82"/>
      <c r="DVX3325" s="82"/>
      <c r="DVY3325" s="88"/>
      <c r="DVZ3325" s="85"/>
      <c r="DWA3325" s="125"/>
      <c r="DWB3325" s="149"/>
      <c r="DWC3325" s="70"/>
      <c r="DWD3325" s="83"/>
      <c r="DWE3325" s="82"/>
      <c r="DWF3325" s="82"/>
      <c r="DWG3325" s="88"/>
      <c r="DWH3325" s="85"/>
      <c r="DWI3325" s="125"/>
      <c r="DWJ3325" s="149"/>
      <c r="DWK3325" s="70"/>
      <c r="DWL3325" s="83"/>
      <c r="DWM3325" s="82"/>
      <c r="DWN3325" s="82"/>
      <c r="DWO3325" s="88"/>
      <c r="DWP3325" s="85"/>
      <c r="DWQ3325" s="125"/>
      <c r="DWR3325" s="149"/>
      <c r="DWS3325" s="70"/>
      <c r="DWT3325" s="83"/>
      <c r="DWU3325" s="82"/>
      <c r="DWV3325" s="82"/>
      <c r="DWW3325" s="88"/>
      <c r="DWX3325" s="85"/>
      <c r="DWY3325" s="125"/>
      <c r="DWZ3325" s="149"/>
      <c r="DXA3325" s="70"/>
      <c r="DXB3325" s="83"/>
      <c r="DXC3325" s="82"/>
      <c r="DXD3325" s="82"/>
      <c r="DXE3325" s="88"/>
      <c r="DXF3325" s="85"/>
      <c r="DXG3325" s="125"/>
      <c r="DXH3325" s="149"/>
      <c r="DXI3325" s="70"/>
      <c r="DXJ3325" s="83"/>
      <c r="DXK3325" s="82"/>
      <c r="DXL3325" s="82"/>
      <c r="DXM3325" s="88"/>
      <c r="DXN3325" s="85"/>
      <c r="DXO3325" s="125"/>
      <c r="DXP3325" s="149"/>
      <c r="DXQ3325" s="70"/>
      <c r="DXR3325" s="83"/>
      <c r="DXS3325" s="82"/>
      <c r="DXT3325" s="82"/>
      <c r="DXU3325" s="88"/>
      <c r="DXV3325" s="85"/>
      <c r="DXW3325" s="125"/>
      <c r="DXX3325" s="149"/>
      <c r="DXY3325" s="70"/>
      <c r="DXZ3325" s="83"/>
      <c r="DYA3325" s="82"/>
      <c r="DYB3325" s="82"/>
      <c r="DYC3325" s="88"/>
      <c r="DYD3325" s="85"/>
      <c r="DYE3325" s="125"/>
      <c r="DYF3325" s="149"/>
      <c r="DYG3325" s="70"/>
      <c r="DYH3325" s="83"/>
      <c r="DYI3325" s="82"/>
      <c r="DYJ3325" s="82"/>
      <c r="DYK3325" s="88"/>
      <c r="DYL3325" s="85"/>
      <c r="DYM3325" s="125"/>
      <c r="DYN3325" s="149"/>
      <c r="DYO3325" s="70"/>
      <c r="DYP3325" s="83"/>
      <c r="DYQ3325" s="82"/>
      <c r="DYR3325" s="82"/>
      <c r="DYS3325" s="88"/>
      <c r="DYT3325" s="85"/>
      <c r="DYU3325" s="125"/>
      <c r="DYV3325" s="149"/>
      <c r="DYW3325" s="70"/>
      <c r="DYX3325" s="83"/>
      <c r="DYY3325" s="82"/>
      <c r="DYZ3325" s="82"/>
      <c r="DZA3325" s="88"/>
      <c r="DZB3325" s="85"/>
      <c r="DZC3325" s="125"/>
      <c r="DZD3325" s="149"/>
      <c r="DZE3325" s="70"/>
      <c r="DZF3325" s="83"/>
      <c r="DZG3325" s="82"/>
      <c r="DZH3325" s="82"/>
      <c r="DZI3325" s="88"/>
      <c r="DZJ3325" s="85"/>
      <c r="DZK3325" s="125"/>
      <c r="DZL3325" s="149"/>
      <c r="DZM3325" s="70"/>
      <c r="DZN3325" s="83"/>
      <c r="DZO3325" s="82"/>
      <c r="DZP3325" s="82"/>
      <c r="DZQ3325" s="88"/>
      <c r="DZR3325" s="85"/>
      <c r="DZS3325" s="125"/>
      <c r="DZT3325" s="149"/>
      <c r="DZU3325" s="70"/>
      <c r="DZV3325" s="83"/>
      <c r="DZW3325" s="82"/>
      <c r="DZX3325" s="82"/>
      <c r="DZY3325" s="88"/>
      <c r="DZZ3325" s="85"/>
      <c r="EAA3325" s="125"/>
      <c r="EAB3325" s="149"/>
      <c r="EAC3325" s="70"/>
      <c r="EAD3325" s="83"/>
      <c r="EAE3325" s="82"/>
      <c r="EAF3325" s="82"/>
      <c r="EAG3325" s="88"/>
      <c r="EAH3325" s="85"/>
      <c r="EAI3325" s="125"/>
      <c r="EAJ3325" s="149"/>
      <c r="EAK3325" s="70"/>
      <c r="EAL3325" s="83"/>
      <c r="EAM3325" s="82"/>
      <c r="EAN3325" s="82"/>
      <c r="EAO3325" s="88"/>
      <c r="EAP3325" s="85"/>
      <c r="EAQ3325" s="125"/>
      <c r="EAR3325" s="149"/>
      <c r="EAS3325" s="70"/>
      <c r="EAT3325" s="83"/>
      <c r="EAU3325" s="82"/>
      <c r="EAV3325" s="82"/>
      <c r="EAW3325" s="88"/>
      <c r="EAX3325" s="85"/>
      <c r="EAY3325" s="125"/>
      <c r="EAZ3325" s="149"/>
      <c r="EBA3325" s="70"/>
      <c r="EBB3325" s="83"/>
      <c r="EBC3325" s="82"/>
      <c r="EBD3325" s="82"/>
      <c r="EBE3325" s="88"/>
      <c r="EBF3325" s="85"/>
      <c r="EBG3325" s="125"/>
      <c r="EBH3325" s="149"/>
      <c r="EBI3325" s="70"/>
      <c r="EBJ3325" s="83"/>
      <c r="EBK3325" s="82"/>
      <c r="EBL3325" s="82"/>
      <c r="EBM3325" s="88"/>
      <c r="EBN3325" s="85"/>
      <c r="EBO3325" s="125"/>
      <c r="EBP3325" s="149"/>
      <c r="EBQ3325" s="70"/>
      <c r="EBR3325" s="83"/>
      <c r="EBS3325" s="82"/>
      <c r="EBT3325" s="82"/>
      <c r="EBU3325" s="88"/>
      <c r="EBV3325" s="85"/>
      <c r="EBW3325" s="125"/>
      <c r="EBX3325" s="149"/>
      <c r="EBY3325" s="70"/>
      <c r="EBZ3325" s="83"/>
      <c r="ECA3325" s="82"/>
      <c r="ECB3325" s="82"/>
      <c r="ECC3325" s="88"/>
      <c r="ECD3325" s="85"/>
      <c r="ECE3325" s="125"/>
      <c r="ECF3325" s="149"/>
      <c r="ECG3325" s="70"/>
      <c r="ECH3325" s="83"/>
      <c r="ECI3325" s="82"/>
      <c r="ECJ3325" s="82"/>
      <c r="ECK3325" s="88"/>
      <c r="ECL3325" s="85"/>
      <c r="ECM3325" s="125"/>
      <c r="ECN3325" s="149"/>
      <c r="ECO3325" s="70"/>
      <c r="ECP3325" s="83"/>
      <c r="ECQ3325" s="82"/>
      <c r="ECR3325" s="82"/>
      <c r="ECS3325" s="88"/>
      <c r="ECT3325" s="85"/>
      <c r="ECU3325" s="125"/>
      <c r="ECV3325" s="149"/>
      <c r="ECW3325" s="70"/>
      <c r="ECX3325" s="83"/>
      <c r="ECY3325" s="82"/>
      <c r="ECZ3325" s="82"/>
      <c r="EDA3325" s="88"/>
      <c r="EDB3325" s="85"/>
      <c r="EDC3325" s="125"/>
      <c r="EDD3325" s="149"/>
      <c r="EDE3325" s="70"/>
      <c r="EDF3325" s="83"/>
      <c r="EDG3325" s="82"/>
      <c r="EDH3325" s="82"/>
      <c r="EDI3325" s="88"/>
      <c r="EDJ3325" s="85"/>
      <c r="EDK3325" s="125"/>
      <c r="EDL3325" s="149"/>
      <c r="EDM3325" s="70"/>
      <c r="EDN3325" s="83"/>
      <c r="EDO3325" s="82"/>
      <c r="EDP3325" s="82"/>
      <c r="EDQ3325" s="88"/>
      <c r="EDR3325" s="85"/>
      <c r="EDS3325" s="125"/>
      <c r="EDT3325" s="149"/>
      <c r="EDU3325" s="70"/>
      <c r="EDV3325" s="83"/>
      <c r="EDW3325" s="82"/>
      <c r="EDX3325" s="82"/>
      <c r="EDY3325" s="88"/>
      <c r="EDZ3325" s="85"/>
      <c r="EEA3325" s="125"/>
      <c r="EEB3325" s="149"/>
      <c r="EEC3325" s="70"/>
      <c r="EED3325" s="83"/>
      <c r="EEE3325" s="82"/>
      <c r="EEF3325" s="82"/>
      <c r="EEG3325" s="88"/>
      <c r="EEH3325" s="85"/>
      <c r="EEI3325" s="125"/>
      <c r="EEJ3325" s="149"/>
      <c r="EEK3325" s="70"/>
      <c r="EEL3325" s="83"/>
      <c r="EEM3325" s="82"/>
      <c r="EEN3325" s="82"/>
      <c r="EEO3325" s="88"/>
      <c r="EEP3325" s="85"/>
      <c r="EEQ3325" s="125"/>
      <c r="EER3325" s="149"/>
      <c r="EES3325" s="70"/>
      <c r="EET3325" s="83"/>
      <c r="EEU3325" s="82"/>
      <c r="EEV3325" s="82"/>
      <c r="EEW3325" s="88"/>
      <c r="EEX3325" s="85"/>
      <c r="EEY3325" s="125"/>
      <c r="EEZ3325" s="149"/>
      <c r="EFA3325" s="70"/>
      <c r="EFB3325" s="83"/>
      <c r="EFC3325" s="82"/>
      <c r="EFD3325" s="82"/>
      <c r="EFE3325" s="88"/>
      <c r="EFF3325" s="85"/>
      <c r="EFG3325" s="125"/>
      <c r="EFH3325" s="149"/>
      <c r="EFI3325" s="70"/>
      <c r="EFJ3325" s="83"/>
      <c r="EFK3325" s="82"/>
      <c r="EFL3325" s="82"/>
      <c r="EFM3325" s="88"/>
      <c r="EFN3325" s="85"/>
      <c r="EFO3325" s="125"/>
      <c r="EFP3325" s="149"/>
      <c r="EFQ3325" s="70"/>
      <c r="EFR3325" s="83"/>
      <c r="EFS3325" s="82"/>
      <c r="EFT3325" s="82"/>
      <c r="EFU3325" s="88"/>
      <c r="EFV3325" s="85"/>
      <c r="EFW3325" s="125"/>
      <c r="EFX3325" s="149"/>
      <c r="EFY3325" s="70"/>
      <c r="EFZ3325" s="83"/>
      <c r="EGA3325" s="82"/>
      <c r="EGB3325" s="82"/>
      <c r="EGC3325" s="88"/>
      <c r="EGD3325" s="85"/>
      <c r="EGE3325" s="125"/>
      <c r="EGF3325" s="149"/>
      <c r="EGG3325" s="70"/>
      <c r="EGH3325" s="83"/>
      <c r="EGI3325" s="82"/>
      <c r="EGJ3325" s="82"/>
      <c r="EGK3325" s="88"/>
      <c r="EGL3325" s="85"/>
      <c r="EGM3325" s="125"/>
      <c r="EGN3325" s="149"/>
      <c r="EGO3325" s="70"/>
      <c r="EGP3325" s="83"/>
      <c r="EGQ3325" s="82"/>
      <c r="EGR3325" s="82"/>
      <c r="EGS3325" s="88"/>
      <c r="EGT3325" s="85"/>
      <c r="EGU3325" s="125"/>
      <c r="EGV3325" s="149"/>
      <c r="EGW3325" s="70"/>
      <c r="EGX3325" s="83"/>
      <c r="EGY3325" s="82"/>
      <c r="EGZ3325" s="82"/>
      <c r="EHA3325" s="88"/>
      <c r="EHB3325" s="85"/>
      <c r="EHC3325" s="125"/>
      <c r="EHD3325" s="149"/>
      <c r="EHE3325" s="70"/>
      <c r="EHF3325" s="83"/>
      <c r="EHG3325" s="82"/>
      <c r="EHH3325" s="82"/>
      <c r="EHI3325" s="88"/>
      <c r="EHJ3325" s="85"/>
      <c r="EHK3325" s="125"/>
      <c r="EHL3325" s="149"/>
      <c r="EHM3325" s="70"/>
      <c r="EHN3325" s="83"/>
      <c r="EHO3325" s="82"/>
      <c r="EHP3325" s="82"/>
      <c r="EHQ3325" s="88"/>
      <c r="EHR3325" s="85"/>
      <c r="EHS3325" s="125"/>
      <c r="EHT3325" s="149"/>
      <c r="EHU3325" s="70"/>
      <c r="EHV3325" s="83"/>
      <c r="EHW3325" s="82"/>
      <c r="EHX3325" s="82"/>
      <c r="EHY3325" s="88"/>
      <c r="EHZ3325" s="85"/>
      <c r="EIA3325" s="125"/>
      <c r="EIB3325" s="149"/>
      <c r="EIC3325" s="70"/>
      <c r="EID3325" s="83"/>
      <c r="EIE3325" s="82"/>
      <c r="EIF3325" s="82"/>
      <c r="EIG3325" s="88"/>
      <c r="EIH3325" s="85"/>
      <c r="EII3325" s="125"/>
      <c r="EIJ3325" s="149"/>
      <c r="EIK3325" s="70"/>
      <c r="EIL3325" s="83"/>
      <c r="EIM3325" s="82"/>
      <c r="EIN3325" s="82"/>
      <c r="EIO3325" s="88"/>
      <c r="EIP3325" s="85"/>
      <c r="EIQ3325" s="125"/>
      <c r="EIR3325" s="149"/>
      <c r="EIS3325" s="70"/>
      <c r="EIT3325" s="83"/>
      <c r="EIU3325" s="82"/>
      <c r="EIV3325" s="82"/>
      <c r="EIW3325" s="88"/>
      <c r="EIX3325" s="85"/>
      <c r="EIY3325" s="125"/>
      <c r="EIZ3325" s="149"/>
      <c r="EJA3325" s="70"/>
      <c r="EJB3325" s="83"/>
      <c r="EJC3325" s="82"/>
      <c r="EJD3325" s="82"/>
      <c r="EJE3325" s="88"/>
      <c r="EJF3325" s="85"/>
      <c r="EJG3325" s="125"/>
      <c r="EJH3325" s="149"/>
      <c r="EJI3325" s="70"/>
      <c r="EJJ3325" s="83"/>
      <c r="EJK3325" s="82"/>
      <c r="EJL3325" s="82"/>
      <c r="EJM3325" s="88"/>
      <c r="EJN3325" s="85"/>
      <c r="EJO3325" s="125"/>
      <c r="EJP3325" s="149"/>
      <c r="EJQ3325" s="70"/>
      <c r="EJR3325" s="83"/>
      <c r="EJS3325" s="82"/>
      <c r="EJT3325" s="82"/>
      <c r="EJU3325" s="88"/>
      <c r="EJV3325" s="85"/>
      <c r="EJW3325" s="125"/>
      <c r="EJX3325" s="149"/>
      <c r="EJY3325" s="70"/>
      <c r="EJZ3325" s="83"/>
      <c r="EKA3325" s="82"/>
      <c r="EKB3325" s="82"/>
      <c r="EKC3325" s="88"/>
      <c r="EKD3325" s="85"/>
      <c r="EKE3325" s="125"/>
      <c r="EKF3325" s="149"/>
      <c r="EKG3325" s="70"/>
      <c r="EKH3325" s="83"/>
      <c r="EKI3325" s="82"/>
      <c r="EKJ3325" s="82"/>
      <c r="EKK3325" s="88"/>
      <c r="EKL3325" s="85"/>
      <c r="EKM3325" s="125"/>
      <c r="EKN3325" s="149"/>
      <c r="EKO3325" s="70"/>
      <c r="EKP3325" s="83"/>
      <c r="EKQ3325" s="82"/>
      <c r="EKR3325" s="82"/>
      <c r="EKS3325" s="88"/>
      <c r="EKT3325" s="85"/>
      <c r="EKU3325" s="125"/>
      <c r="EKV3325" s="149"/>
      <c r="EKW3325" s="70"/>
      <c r="EKX3325" s="83"/>
      <c r="EKY3325" s="82"/>
      <c r="EKZ3325" s="82"/>
      <c r="ELA3325" s="88"/>
      <c r="ELB3325" s="85"/>
      <c r="ELC3325" s="125"/>
      <c r="ELD3325" s="149"/>
      <c r="ELE3325" s="70"/>
      <c r="ELF3325" s="83"/>
      <c r="ELG3325" s="82"/>
      <c r="ELH3325" s="82"/>
      <c r="ELI3325" s="88"/>
      <c r="ELJ3325" s="85"/>
      <c r="ELK3325" s="125"/>
      <c r="ELL3325" s="149"/>
      <c r="ELM3325" s="70"/>
      <c r="ELN3325" s="83"/>
      <c r="ELO3325" s="82"/>
      <c r="ELP3325" s="82"/>
      <c r="ELQ3325" s="88"/>
      <c r="ELR3325" s="85"/>
      <c r="ELS3325" s="125"/>
      <c r="ELT3325" s="149"/>
      <c r="ELU3325" s="70"/>
      <c r="ELV3325" s="83"/>
      <c r="ELW3325" s="82"/>
      <c r="ELX3325" s="82"/>
      <c r="ELY3325" s="88"/>
      <c r="ELZ3325" s="85"/>
      <c r="EMA3325" s="125"/>
      <c r="EMB3325" s="149"/>
      <c r="EMC3325" s="70"/>
      <c r="EMD3325" s="83"/>
      <c r="EME3325" s="82"/>
      <c r="EMF3325" s="82"/>
      <c r="EMG3325" s="88"/>
      <c r="EMH3325" s="85"/>
      <c r="EMI3325" s="125"/>
      <c r="EMJ3325" s="149"/>
      <c r="EMK3325" s="70"/>
      <c r="EML3325" s="83"/>
      <c r="EMM3325" s="82"/>
      <c r="EMN3325" s="82"/>
      <c r="EMO3325" s="88"/>
      <c r="EMP3325" s="85"/>
      <c r="EMQ3325" s="125"/>
      <c r="EMR3325" s="149"/>
      <c r="EMS3325" s="70"/>
      <c r="EMT3325" s="83"/>
      <c r="EMU3325" s="82"/>
      <c r="EMV3325" s="82"/>
      <c r="EMW3325" s="88"/>
      <c r="EMX3325" s="85"/>
      <c r="EMY3325" s="125"/>
      <c r="EMZ3325" s="149"/>
      <c r="ENA3325" s="70"/>
      <c r="ENB3325" s="83"/>
      <c r="ENC3325" s="82"/>
      <c r="END3325" s="82"/>
      <c r="ENE3325" s="88"/>
      <c r="ENF3325" s="85"/>
      <c r="ENG3325" s="125"/>
      <c r="ENH3325" s="149"/>
      <c r="ENI3325" s="70"/>
      <c r="ENJ3325" s="83"/>
      <c r="ENK3325" s="82"/>
      <c r="ENL3325" s="82"/>
      <c r="ENM3325" s="88"/>
      <c r="ENN3325" s="85"/>
      <c r="ENO3325" s="125"/>
      <c r="ENP3325" s="149"/>
      <c r="ENQ3325" s="70"/>
      <c r="ENR3325" s="83"/>
      <c r="ENS3325" s="82"/>
      <c r="ENT3325" s="82"/>
      <c r="ENU3325" s="88"/>
      <c r="ENV3325" s="85"/>
      <c r="ENW3325" s="125"/>
      <c r="ENX3325" s="149"/>
      <c r="ENY3325" s="70"/>
      <c r="ENZ3325" s="83"/>
      <c r="EOA3325" s="82"/>
      <c r="EOB3325" s="82"/>
      <c r="EOC3325" s="88"/>
      <c r="EOD3325" s="85"/>
      <c r="EOE3325" s="125"/>
      <c r="EOF3325" s="149"/>
      <c r="EOG3325" s="70"/>
      <c r="EOH3325" s="83"/>
      <c r="EOI3325" s="82"/>
      <c r="EOJ3325" s="82"/>
      <c r="EOK3325" s="88"/>
      <c r="EOL3325" s="85"/>
      <c r="EOM3325" s="125"/>
      <c r="EON3325" s="149"/>
      <c r="EOO3325" s="70"/>
      <c r="EOP3325" s="83"/>
      <c r="EOQ3325" s="82"/>
      <c r="EOR3325" s="82"/>
      <c r="EOS3325" s="88"/>
      <c r="EOT3325" s="85"/>
      <c r="EOU3325" s="125"/>
      <c r="EOV3325" s="149"/>
      <c r="EOW3325" s="70"/>
      <c r="EOX3325" s="83"/>
      <c r="EOY3325" s="82"/>
      <c r="EOZ3325" s="82"/>
      <c r="EPA3325" s="88"/>
      <c r="EPB3325" s="85"/>
      <c r="EPC3325" s="125"/>
      <c r="EPD3325" s="149"/>
      <c r="EPE3325" s="70"/>
      <c r="EPF3325" s="83"/>
      <c r="EPG3325" s="82"/>
      <c r="EPH3325" s="82"/>
      <c r="EPI3325" s="88"/>
      <c r="EPJ3325" s="85"/>
      <c r="EPK3325" s="125"/>
      <c r="EPL3325" s="149"/>
      <c r="EPM3325" s="70"/>
      <c r="EPN3325" s="83"/>
      <c r="EPO3325" s="82"/>
      <c r="EPP3325" s="82"/>
      <c r="EPQ3325" s="88"/>
      <c r="EPR3325" s="85"/>
      <c r="EPS3325" s="125"/>
      <c r="EPT3325" s="149"/>
      <c r="EPU3325" s="70"/>
      <c r="EPV3325" s="83"/>
      <c r="EPW3325" s="82"/>
      <c r="EPX3325" s="82"/>
      <c r="EPY3325" s="88"/>
      <c r="EPZ3325" s="85"/>
      <c r="EQA3325" s="125"/>
      <c r="EQB3325" s="149"/>
      <c r="EQC3325" s="70"/>
      <c r="EQD3325" s="83"/>
      <c r="EQE3325" s="82"/>
      <c r="EQF3325" s="82"/>
      <c r="EQG3325" s="88"/>
      <c r="EQH3325" s="85"/>
      <c r="EQI3325" s="125"/>
      <c r="EQJ3325" s="149"/>
      <c r="EQK3325" s="70"/>
      <c r="EQL3325" s="83"/>
      <c r="EQM3325" s="82"/>
      <c r="EQN3325" s="82"/>
      <c r="EQO3325" s="88"/>
      <c r="EQP3325" s="85"/>
      <c r="EQQ3325" s="125"/>
      <c r="EQR3325" s="149"/>
      <c r="EQS3325" s="70"/>
      <c r="EQT3325" s="83"/>
      <c r="EQU3325" s="82"/>
      <c r="EQV3325" s="82"/>
      <c r="EQW3325" s="88"/>
      <c r="EQX3325" s="85"/>
      <c r="EQY3325" s="125"/>
      <c r="EQZ3325" s="149"/>
      <c r="ERA3325" s="70"/>
      <c r="ERB3325" s="83"/>
      <c r="ERC3325" s="82"/>
      <c r="ERD3325" s="82"/>
      <c r="ERE3325" s="88"/>
      <c r="ERF3325" s="85"/>
      <c r="ERG3325" s="125"/>
      <c r="ERH3325" s="149"/>
      <c r="ERI3325" s="70"/>
      <c r="ERJ3325" s="83"/>
      <c r="ERK3325" s="82"/>
      <c r="ERL3325" s="82"/>
      <c r="ERM3325" s="88"/>
      <c r="ERN3325" s="85"/>
      <c r="ERO3325" s="125"/>
      <c r="ERP3325" s="149"/>
      <c r="ERQ3325" s="70"/>
      <c r="ERR3325" s="83"/>
      <c r="ERS3325" s="82"/>
      <c r="ERT3325" s="82"/>
      <c r="ERU3325" s="88"/>
      <c r="ERV3325" s="85"/>
      <c r="ERW3325" s="125"/>
      <c r="ERX3325" s="149"/>
      <c r="ERY3325" s="70"/>
      <c r="ERZ3325" s="83"/>
      <c r="ESA3325" s="82"/>
      <c r="ESB3325" s="82"/>
      <c r="ESC3325" s="88"/>
      <c r="ESD3325" s="85"/>
      <c r="ESE3325" s="125"/>
      <c r="ESF3325" s="149"/>
      <c r="ESG3325" s="70"/>
      <c r="ESH3325" s="83"/>
      <c r="ESI3325" s="82"/>
      <c r="ESJ3325" s="82"/>
      <c r="ESK3325" s="88"/>
      <c r="ESL3325" s="85"/>
      <c r="ESM3325" s="125"/>
      <c r="ESN3325" s="149"/>
      <c r="ESO3325" s="70"/>
      <c r="ESP3325" s="83"/>
      <c r="ESQ3325" s="82"/>
      <c r="ESR3325" s="82"/>
      <c r="ESS3325" s="88"/>
      <c r="EST3325" s="85"/>
      <c r="ESU3325" s="125"/>
      <c r="ESV3325" s="149"/>
      <c r="ESW3325" s="70"/>
      <c r="ESX3325" s="83"/>
      <c r="ESY3325" s="82"/>
      <c r="ESZ3325" s="82"/>
      <c r="ETA3325" s="88"/>
      <c r="ETB3325" s="85"/>
      <c r="ETC3325" s="125"/>
      <c r="ETD3325" s="149"/>
      <c r="ETE3325" s="70"/>
      <c r="ETF3325" s="83"/>
      <c r="ETG3325" s="82"/>
      <c r="ETH3325" s="82"/>
      <c r="ETI3325" s="88"/>
      <c r="ETJ3325" s="85"/>
      <c r="ETK3325" s="125"/>
      <c r="ETL3325" s="149"/>
      <c r="ETM3325" s="70"/>
      <c r="ETN3325" s="83"/>
      <c r="ETO3325" s="82"/>
      <c r="ETP3325" s="82"/>
      <c r="ETQ3325" s="88"/>
      <c r="ETR3325" s="85"/>
      <c r="ETS3325" s="125"/>
      <c r="ETT3325" s="149"/>
      <c r="ETU3325" s="70"/>
      <c r="ETV3325" s="83"/>
      <c r="ETW3325" s="82"/>
      <c r="ETX3325" s="82"/>
      <c r="ETY3325" s="88"/>
      <c r="ETZ3325" s="85"/>
      <c r="EUA3325" s="125"/>
      <c r="EUB3325" s="149"/>
      <c r="EUC3325" s="70"/>
      <c r="EUD3325" s="83"/>
      <c r="EUE3325" s="82"/>
      <c r="EUF3325" s="82"/>
      <c r="EUG3325" s="88"/>
      <c r="EUH3325" s="85"/>
      <c r="EUI3325" s="125"/>
      <c r="EUJ3325" s="149"/>
      <c r="EUK3325" s="70"/>
      <c r="EUL3325" s="83"/>
      <c r="EUM3325" s="82"/>
      <c r="EUN3325" s="82"/>
      <c r="EUO3325" s="88"/>
      <c r="EUP3325" s="85"/>
      <c r="EUQ3325" s="125"/>
      <c r="EUR3325" s="149"/>
      <c r="EUS3325" s="70"/>
      <c r="EUT3325" s="83"/>
      <c r="EUU3325" s="82"/>
      <c r="EUV3325" s="82"/>
      <c r="EUW3325" s="88"/>
      <c r="EUX3325" s="85"/>
      <c r="EUY3325" s="125"/>
      <c r="EUZ3325" s="149"/>
      <c r="EVA3325" s="70"/>
      <c r="EVB3325" s="83"/>
      <c r="EVC3325" s="82"/>
      <c r="EVD3325" s="82"/>
      <c r="EVE3325" s="88"/>
      <c r="EVF3325" s="85"/>
      <c r="EVG3325" s="125"/>
      <c r="EVH3325" s="149"/>
      <c r="EVI3325" s="70"/>
      <c r="EVJ3325" s="83"/>
      <c r="EVK3325" s="82"/>
      <c r="EVL3325" s="82"/>
      <c r="EVM3325" s="88"/>
      <c r="EVN3325" s="85"/>
      <c r="EVO3325" s="125"/>
      <c r="EVP3325" s="149"/>
      <c r="EVQ3325" s="70"/>
      <c r="EVR3325" s="83"/>
      <c r="EVS3325" s="82"/>
      <c r="EVT3325" s="82"/>
      <c r="EVU3325" s="88"/>
      <c r="EVV3325" s="85"/>
      <c r="EVW3325" s="125"/>
      <c r="EVX3325" s="149"/>
      <c r="EVY3325" s="70"/>
      <c r="EVZ3325" s="83"/>
      <c r="EWA3325" s="82"/>
      <c r="EWB3325" s="82"/>
      <c r="EWC3325" s="88"/>
      <c r="EWD3325" s="85"/>
      <c r="EWE3325" s="125"/>
      <c r="EWF3325" s="149"/>
      <c r="EWG3325" s="70"/>
      <c r="EWH3325" s="83"/>
      <c r="EWI3325" s="82"/>
      <c r="EWJ3325" s="82"/>
      <c r="EWK3325" s="88"/>
      <c r="EWL3325" s="85"/>
      <c r="EWM3325" s="125"/>
      <c r="EWN3325" s="149"/>
      <c r="EWO3325" s="70"/>
      <c r="EWP3325" s="83"/>
      <c r="EWQ3325" s="82"/>
      <c r="EWR3325" s="82"/>
      <c r="EWS3325" s="88"/>
      <c r="EWT3325" s="85"/>
      <c r="EWU3325" s="125"/>
      <c r="EWV3325" s="149"/>
      <c r="EWW3325" s="70"/>
      <c r="EWX3325" s="83"/>
      <c r="EWY3325" s="82"/>
      <c r="EWZ3325" s="82"/>
      <c r="EXA3325" s="88"/>
      <c r="EXB3325" s="85"/>
      <c r="EXC3325" s="125"/>
      <c r="EXD3325" s="149"/>
      <c r="EXE3325" s="70"/>
      <c r="EXF3325" s="83"/>
      <c r="EXG3325" s="82"/>
      <c r="EXH3325" s="82"/>
      <c r="EXI3325" s="88"/>
      <c r="EXJ3325" s="85"/>
      <c r="EXK3325" s="125"/>
      <c r="EXL3325" s="149"/>
      <c r="EXM3325" s="70"/>
      <c r="EXN3325" s="83"/>
      <c r="EXO3325" s="82"/>
      <c r="EXP3325" s="82"/>
      <c r="EXQ3325" s="88"/>
      <c r="EXR3325" s="85"/>
      <c r="EXS3325" s="125"/>
      <c r="EXT3325" s="149"/>
      <c r="EXU3325" s="70"/>
      <c r="EXV3325" s="83"/>
      <c r="EXW3325" s="82"/>
      <c r="EXX3325" s="82"/>
      <c r="EXY3325" s="88"/>
      <c r="EXZ3325" s="85"/>
      <c r="EYA3325" s="125"/>
      <c r="EYB3325" s="149"/>
      <c r="EYC3325" s="70"/>
      <c r="EYD3325" s="83"/>
      <c r="EYE3325" s="82"/>
      <c r="EYF3325" s="82"/>
      <c r="EYG3325" s="88"/>
      <c r="EYH3325" s="85"/>
      <c r="EYI3325" s="125"/>
      <c r="EYJ3325" s="149"/>
      <c r="EYK3325" s="70"/>
      <c r="EYL3325" s="83"/>
      <c r="EYM3325" s="82"/>
      <c r="EYN3325" s="82"/>
      <c r="EYO3325" s="88"/>
      <c r="EYP3325" s="85"/>
      <c r="EYQ3325" s="125"/>
      <c r="EYR3325" s="149"/>
      <c r="EYS3325" s="70"/>
      <c r="EYT3325" s="83"/>
      <c r="EYU3325" s="82"/>
      <c r="EYV3325" s="82"/>
      <c r="EYW3325" s="88"/>
      <c r="EYX3325" s="85"/>
      <c r="EYY3325" s="125"/>
      <c r="EYZ3325" s="149"/>
      <c r="EZA3325" s="70"/>
      <c r="EZB3325" s="83"/>
      <c r="EZC3325" s="82"/>
      <c r="EZD3325" s="82"/>
      <c r="EZE3325" s="88"/>
      <c r="EZF3325" s="85"/>
      <c r="EZG3325" s="125"/>
      <c r="EZH3325" s="149"/>
      <c r="EZI3325" s="70"/>
      <c r="EZJ3325" s="83"/>
      <c r="EZK3325" s="82"/>
      <c r="EZL3325" s="82"/>
      <c r="EZM3325" s="88"/>
      <c r="EZN3325" s="85"/>
      <c r="EZO3325" s="125"/>
      <c r="EZP3325" s="149"/>
      <c r="EZQ3325" s="70"/>
      <c r="EZR3325" s="83"/>
      <c r="EZS3325" s="82"/>
      <c r="EZT3325" s="82"/>
      <c r="EZU3325" s="88"/>
      <c r="EZV3325" s="85"/>
      <c r="EZW3325" s="125"/>
      <c r="EZX3325" s="149"/>
      <c r="EZY3325" s="70"/>
      <c r="EZZ3325" s="83"/>
      <c r="FAA3325" s="82"/>
      <c r="FAB3325" s="82"/>
      <c r="FAC3325" s="88"/>
      <c r="FAD3325" s="85"/>
      <c r="FAE3325" s="125"/>
      <c r="FAF3325" s="149"/>
      <c r="FAG3325" s="70"/>
      <c r="FAH3325" s="83"/>
      <c r="FAI3325" s="82"/>
      <c r="FAJ3325" s="82"/>
      <c r="FAK3325" s="88"/>
      <c r="FAL3325" s="85"/>
      <c r="FAM3325" s="125"/>
      <c r="FAN3325" s="149"/>
      <c r="FAO3325" s="70"/>
      <c r="FAP3325" s="83"/>
      <c r="FAQ3325" s="82"/>
      <c r="FAR3325" s="82"/>
      <c r="FAS3325" s="88"/>
      <c r="FAT3325" s="85"/>
      <c r="FAU3325" s="125"/>
      <c r="FAV3325" s="149"/>
      <c r="FAW3325" s="70"/>
      <c r="FAX3325" s="83"/>
      <c r="FAY3325" s="82"/>
      <c r="FAZ3325" s="82"/>
      <c r="FBA3325" s="88"/>
      <c r="FBB3325" s="85"/>
      <c r="FBC3325" s="125"/>
      <c r="FBD3325" s="149"/>
      <c r="FBE3325" s="70"/>
      <c r="FBF3325" s="83"/>
      <c r="FBG3325" s="82"/>
      <c r="FBH3325" s="82"/>
      <c r="FBI3325" s="88"/>
      <c r="FBJ3325" s="85"/>
      <c r="FBK3325" s="125"/>
      <c r="FBL3325" s="149"/>
      <c r="FBM3325" s="70"/>
      <c r="FBN3325" s="83"/>
      <c r="FBO3325" s="82"/>
      <c r="FBP3325" s="82"/>
      <c r="FBQ3325" s="88"/>
      <c r="FBR3325" s="85"/>
      <c r="FBS3325" s="125"/>
      <c r="FBT3325" s="149"/>
      <c r="FBU3325" s="70"/>
      <c r="FBV3325" s="83"/>
      <c r="FBW3325" s="82"/>
      <c r="FBX3325" s="82"/>
      <c r="FBY3325" s="88"/>
      <c r="FBZ3325" s="85"/>
      <c r="FCA3325" s="125"/>
      <c r="FCB3325" s="149"/>
      <c r="FCC3325" s="70"/>
      <c r="FCD3325" s="83"/>
      <c r="FCE3325" s="82"/>
      <c r="FCF3325" s="82"/>
      <c r="FCG3325" s="88"/>
      <c r="FCH3325" s="85"/>
      <c r="FCI3325" s="125"/>
      <c r="FCJ3325" s="149"/>
      <c r="FCK3325" s="70"/>
      <c r="FCL3325" s="83"/>
      <c r="FCM3325" s="82"/>
      <c r="FCN3325" s="82"/>
      <c r="FCO3325" s="88"/>
      <c r="FCP3325" s="85"/>
      <c r="FCQ3325" s="125"/>
      <c r="FCR3325" s="149"/>
      <c r="FCS3325" s="70"/>
      <c r="FCT3325" s="83"/>
      <c r="FCU3325" s="82"/>
      <c r="FCV3325" s="82"/>
      <c r="FCW3325" s="88"/>
      <c r="FCX3325" s="85"/>
      <c r="FCY3325" s="125"/>
      <c r="FCZ3325" s="149"/>
      <c r="FDA3325" s="70"/>
      <c r="FDB3325" s="83"/>
      <c r="FDC3325" s="82"/>
      <c r="FDD3325" s="82"/>
      <c r="FDE3325" s="88"/>
      <c r="FDF3325" s="85"/>
      <c r="FDG3325" s="125"/>
      <c r="FDH3325" s="149"/>
      <c r="FDI3325" s="70"/>
      <c r="FDJ3325" s="83"/>
      <c r="FDK3325" s="82"/>
      <c r="FDL3325" s="82"/>
      <c r="FDM3325" s="88"/>
      <c r="FDN3325" s="85"/>
      <c r="FDO3325" s="125"/>
      <c r="FDP3325" s="149"/>
      <c r="FDQ3325" s="70"/>
      <c r="FDR3325" s="83"/>
      <c r="FDS3325" s="82"/>
      <c r="FDT3325" s="82"/>
      <c r="FDU3325" s="88"/>
      <c r="FDV3325" s="85"/>
      <c r="FDW3325" s="125"/>
      <c r="FDX3325" s="149"/>
      <c r="FDY3325" s="70"/>
      <c r="FDZ3325" s="83"/>
      <c r="FEA3325" s="82"/>
      <c r="FEB3325" s="82"/>
      <c r="FEC3325" s="88"/>
      <c r="FED3325" s="85"/>
      <c r="FEE3325" s="125"/>
      <c r="FEF3325" s="149"/>
      <c r="FEG3325" s="70"/>
      <c r="FEH3325" s="83"/>
      <c r="FEI3325" s="82"/>
      <c r="FEJ3325" s="82"/>
      <c r="FEK3325" s="88"/>
      <c r="FEL3325" s="85"/>
      <c r="FEM3325" s="125"/>
      <c r="FEN3325" s="149"/>
      <c r="FEO3325" s="70"/>
      <c r="FEP3325" s="83"/>
      <c r="FEQ3325" s="82"/>
      <c r="FER3325" s="82"/>
      <c r="FES3325" s="88"/>
      <c r="FET3325" s="85"/>
      <c r="FEU3325" s="125"/>
      <c r="FEV3325" s="149"/>
      <c r="FEW3325" s="70"/>
      <c r="FEX3325" s="83"/>
      <c r="FEY3325" s="82"/>
      <c r="FEZ3325" s="82"/>
      <c r="FFA3325" s="88"/>
      <c r="FFB3325" s="85"/>
      <c r="FFC3325" s="125"/>
      <c r="FFD3325" s="149"/>
      <c r="FFE3325" s="70"/>
      <c r="FFF3325" s="83"/>
      <c r="FFG3325" s="82"/>
      <c r="FFH3325" s="82"/>
      <c r="FFI3325" s="88"/>
      <c r="FFJ3325" s="85"/>
      <c r="FFK3325" s="125"/>
      <c r="FFL3325" s="149"/>
      <c r="FFM3325" s="70"/>
      <c r="FFN3325" s="83"/>
      <c r="FFO3325" s="82"/>
      <c r="FFP3325" s="82"/>
      <c r="FFQ3325" s="88"/>
      <c r="FFR3325" s="85"/>
      <c r="FFS3325" s="125"/>
      <c r="FFT3325" s="149"/>
      <c r="FFU3325" s="70"/>
      <c r="FFV3325" s="83"/>
      <c r="FFW3325" s="82"/>
      <c r="FFX3325" s="82"/>
      <c r="FFY3325" s="88"/>
      <c r="FFZ3325" s="85"/>
      <c r="FGA3325" s="125"/>
      <c r="FGB3325" s="149"/>
      <c r="FGC3325" s="70"/>
      <c r="FGD3325" s="83"/>
      <c r="FGE3325" s="82"/>
      <c r="FGF3325" s="82"/>
      <c r="FGG3325" s="88"/>
      <c r="FGH3325" s="85"/>
      <c r="FGI3325" s="125"/>
      <c r="FGJ3325" s="149"/>
      <c r="FGK3325" s="70"/>
      <c r="FGL3325" s="83"/>
      <c r="FGM3325" s="82"/>
      <c r="FGN3325" s="82"/>
      <c r="FGO3325" s="88"/>
      <c r="FGP3325" s="85"/>
      <c r="FGQ3325" s="125"/>
      <c r="FGR3325" s="149"/>
      <c r="FGS3325" s="70"/>
      <c r="FGT3325" s="83"/>
      <c r="FGU3325" s="82"/>
      <c r="FGV3325" s="82"/>
      <c r="FGW3325" s="88"/>
      <c r="FGX3325" s="85"/>
      <c r="FGY3325" s="125"/>
      <c r="FGZ3325" s="149"/>
      <c r="FHA3325" s="70"/>
      <c r="FHB3325" s="83"/>
      <c r="FHC3325" s="82"/>
      <c r="FHD3325" s="82"/>
      <c r="FHE3325" s="88"/>
      <c r="FHF3325" s="85"/>
      <c r="FHG3325" s="125"/>
      <c r="FHH3325" s="149"/>
      <c r="FHI3325" s="70"/>
      <c r="FHJ3325" s="83"/>
      <c r="FHK3325" s="82"/>
      <c r="FHL3325" s="82"/>
      <c r="FHM3325" s="88"/>
      <c r="FHN3325" s="85"/>
      <c r="FHO3325" s="125"/>
      <c r="FHP3325" s="149"/>
      <c r="FHQ3325" s="70"/>
      <c r="FHR3325" s="83"/>
      <c r="FHS3325" s="82"/>
      <c r="FHT3325" s="82"/>
      <c r="FHU3325" s="88"/>
      <c r="FHV3325" s="85"/>
      <c r="FHW3325" s="125"/>
      <c r="FHX3325" s="149"/>
      <c r="FHY3325" s="70"/>
      <c r="FHZ3325" s="83"/>
      <c r="FIA3325" s="82"/>
      <c r="FIB3325" s="82"/>
      <c r="FIC3325" s="88"/>
      <c r="FID3325" s="85"/>
      <c r="FIE3325" s="125"/>
      <c r="FIF3325" s="149"/>
      <c r="FIG3325" s="70"/>
      <c r="FIH3325" s="83"/>
      <c r="FII3325" s="82"/>
      <c r="FIJ3325" s="82"/>
      <c r="FIK3325" s="88"/>
      <c r="FIL3325" s="85"/>
      <c r="FIM3325" s="125"/>
      <c r="FIN3325" s="149"/>
      <c r="FIO3325" s="70"/>
      <c r="FIP3325" s="83"/>
      <c r="FIQ3325" s="82"/>
      <c r="FIR3325" s="82"/>
      <c r="FIS3325" s="88"/>
      <c r="FIT3325" s="85"/>
      <c r="FIU3325" s="125"/>
      <c r="FIV3325" s="149"/>
      <c r="FIW3325" s="70"/>
      <c r="FIX3325" s="83"/>
      <c r="FIY3325" s="82"/>
      <c r="FIZ3325" s="82"/>
      <c r="FJA3325" s="88"/>
      <c r="FJB3325" s="85"/>
      <c r="FJC3325" s="125"/>
      <c r="FJD3325" s="149"/>
      <c r="FJE3325" s="70"/>
      <c r="FJF3325" s="83"/>
      <c r="FJG3325" s="82"/>
      <c r="FJH3325" s="82"/>
      <c r="FJI3325" s="88"/>
      <c r="FJJ3325" s="85"/>
      <c r="FJK3325" s="125"/>
      <c r="FJL3325" s="149"/>
      <c r="FJM3325" s="70"/>
      <c r="FJN3325" s="83"/>
      <c r="FJO3325" s="82"/>
      <c r="FJP3325" s="82"/>
      <c r="FJQ3325" s="88"/>
      <c r="FJR3325" s="85"/>
      <c r="FJS3325" s="125"/>
      <c r="FJT3325" s="149"/>
      <c r="FJU3325" s="70"/>
      <c r="FJV3325" s="83"/>
      <c r="FJW3325" s="82"/>
      <c r="FJX3325" s="82"/>
      <c r="FJY3325" s="88"/>
      <c r="FJZ3325" s="85"/>
      <c r="FKA3325" s="125"/>
      <c r="FKB3325" s="149"/>
      <c r="FKC3325" s="70"/>
      <c r="FKD3325" s="83"/>
      <c r="FKE3325" s="82"/>
      <c r="FKF3325" s="82"/>
      <c r="FKG3325" s="88"/>
      <c r="FKH3325" s="85"/>
      <c r="FKI3325" s="125"/>
      <c r="FKJ3325" s="149"/>
      <c r="FKK3325" s="70"/>
      <c r="FKL3325" s="83"/>
      <c r="FKM3325" s="82"/>
      <c r="FKN3325" s="82"/>
      <c r="FKO3325" s="88"/>
      <c r="FKP3325" s="85"/>
      <c r="FKQ3325" s="125"/>
      <c r="FKR3325" s="149"/>
      <c r="FKS3325" s="70"/>
      <c r="FKT3325" s="83"/>
      <c r="FKU3325" s="82"/>
      <c r="FKV3325" s="82"/>
      <c r="FKW3325" s="88"/>
      <c r="FKX3325" s="85"/>
      <c r="FKY3325" s="125"/>
      <c r="FKZ3325" s="149"/>
      <c r="FLA3325" s="70"/>
      <c r="FLB3325" s="83"/>
      <c r="FLC3325" s="82"/>
      <c r="FLD3325" s="82"/>
      <c r="FLE3325" s="88"/>
      <c r="FLF3325" s="85"/>
      <c r="FLG3325" s="125"/>
      <c r="FLH3325" s="149"/>
      <c r="FLI3325" s="70"/>
      <c r="FLJ3325" s="83"/>
      <c r="FLK3325" s="82"/>
      <c r="FLL3325" s="82"/>
      <c r="FLM3325" s="88"/>
      <c r="FLN3325" s="85"/>
      <c r="FLO3325" s="125"/>
      <c r="FLP3325" s="149"/>
      <c r="FLQ3325" s="70"/>
      <c r="FLR3325" s="83"/>
      <c r="FLS3325" s="82"/>
      <c r="FLT3325" s="82"/>
      <c r="FLU3325" s="88"/>
      <c r="FLV3325" s="85"/>
      <c r="FLW3325" s="125"/>
      <c r="FLX3325" s="149"/>
      <c r="FLY3325" s="70"/>
      <c r="FLZ3325" s="83"/>
      <c r="FMA3325" s="82"/>
      <c r="FMB3325" s="82"/>
      <c r="FMC3325" s="88"/>
      <c r="FMD3325" s="85"/>
      <c r="FME3325" s="125"/>
      <c r="FMF3325" s="149"/>
      <c r="FMG3325" s="70"/>
      <c r="FMH3325" s="83"/>
      <c r="FMI3325" s="82"/>
      <c r="FMJ3325" s="82"/>
      <c r="FMK3325" s="88"/>
      <c r="FML3325" s="85"/>
      <c r="FMM3325" s="125"/>
      <c r="FMN3325" s="149"/>
      <c r="FMO3325" s="70"/>
      <c r="FMP3325" s="83"/>
      <c r="FMQ3325" s="82"/>
      <c r="FMR3325" s="82"/>
      <c r="FMS3325" s="88"/>
      <c r="FMT3325" s="85"/>
      <c r="FMU3325" s="125"/>
      <c r="FMV3325" s="149"/>
      <c r="FMW3325" s="70"/>
      <c r="FMX3325" s="83"/>
      <c r="FMY3325" s="82"/>
      <c r="FMZ3325" s="82"/>
      <c r="FNA3325" s="88"/>
      <c r="FNB3325" s="85"/>
      <c r="FNC3325" s="125"/>
      <c r="FND3325" s="149"/>
      <c r="FNE3325" s="70"/>
      <c r="FNF3325" s="83"/>
      <c r="FNG3325" s="82"/>
      <c r="FNH3325" s="82"/>
      <c r="FNI3325" s="88"/>
      <c r="FNJ3325" s="85"/>
      <c r="FNK3325" s="125"/>
      <c r="FNL3325" s="149"/>
      <c r="FNM3325" s="70"/>
      <c r="FNN3325" s="83"/>
      <c r="FNO3325" s="82"/>
      <c r="FNP3325" s="82"/>
      <c r="FNQ3325" s="88"/>
      <c r="FNR3325" s="85"/>
      <c r="FNS3325" s="125"/>
      <c r="FNT3325" s="149"/>
      <c r="FNU3325" s="70"/>
      <c r="FNV3325" s="83"/>
      <c r="FNW3325" s="82"/>
      <c r="FNX3325" s="82"/>
      <c r="FNY3325" s="88"/>
      <c r="FNZ3325" s="85"/>
      <c r="FOA3325" s="125"/>
      <c r="FOB3325" s="149"/>
      <c r="FOC3325" s="70"/>
      <c r="FOD3325" s="83"/>
      <c r="FOE3325" s="82"/>
      <c r="FOF3325" s="82"/>
      <c r="FOG3325" s="88"/>
      <c r="FOH3325" s="85"/>
      <c r="FOI3325" s="125"/>
      <c r="FOJ3325" s="149"/>
      <c r="FOK3325" s="70"/>
      <c r="FOL3325" s="83"/>
      <c r="FOM3325" s="82"/>
      <c r="FON3325" s="82"/>
      <c r="FOO3325" s="88"/>
      <c r="FOP3325" s="85"/>
      <c r="FOQ3325" s="125"/>
      <c r="FOR3325" s="149"/>
      <c r="FOS3325" s="70"/>
      <c r="FOT3325" s="83"/>
      <c r="FOU3325" s="82"/>
      <c r="FOV3325" s="82"/>
      <c r="FOW3325" s="88"/>
      <c r="FOX3325" s="85"/>
      <c r="FOY3325" s="125"/>
      <c r="FOZ3325" s="149"/>
      <c r="FPA3325" s="70"/>
      <c r="FPB3325" s="83"/>
      <c r="FPC3325" s="82"/>
      <c r="FPD3325" s="82"/>
      <c r="FPE3325" s="88"/>
      <c r="FPF3325" s="85"/>
      <c r="FPG3325" s="125"/>
      <c r="FPH3325" s="149"/>
      <c r="FPI3325" s="70"/>
      <c r="FPJ3325" s="83"/>
      <c r="FPK3325" s="82"/>
      <c r="FPL3325" s="82"/>
      <c r="FPM3325" s="88"/>
      <c r="FPN3325" s="85"/>
      <c r="FPO3325" s="125"/>
      <c r="FPP3325" s="149"/>
      <c r="FPQ3325" s="70"/>
      <c r="FPR3325" s="83"/>
      <c r="FPS3325" s="82"/>
      <c r="FPT3325" s="82"/>
      <c r="FPU3325" s="88"/>
      <c r="FPV3325" s="85"/>
      <c r="FPW3325" s="125"/>
      <c r="FPX3325" s="149"/>
      <c r="FPY3325" s="70"/>
      <c r="FPZ3325" s="83"/>
      <c r="FQA3325" s="82"/>
      <c r="FQB3325" s="82"/>
      <c r="FQC3325" s="88"/>
      <c r="FQD3325" s="85"/>
      <c r="FQE3325" s="125"/>
      <c r="FQF3325" s="149"/>
      <c r="FQG3325" s="70"/>
      <c r="FQH3325" s="83"/>
      <c r="FQI3325" s="82"/>
      <c r="FQJ3325" s="82"/>
      <c r="FQK3325" s="88"/>
      <c r="FQL3325" s="85"/>
      <c r="FQM3325" s="125"/>
      <c r="FQN3325" s="149"/>
      <c r="FQO3325" s="70"/>
      <c r="FQP3325" s="83"/>
      <c r="FQQ3325" s="82"/>
      <c r="FQR3325" s="82"/>
      <c r="FQS3325" s="88"/>
      <c r="FQT3325" s="85"/>
      <c r="FQU3325" s="125"/>
      <c r="FQV3325" s="149"/>
      <c r="FQW3325" s="70"/>
      <c r="FQX3325" s="83"/>
      <c r="FQY3325" s="82"/>
      <c r="FQZ3325" s="82"/>
      <c r="FRA3325" s="88"/>
      <c r="FRB3325" s="85"/>
      <c r="FRC3325" s="125"/>
      <c r="FRD3325" s="149"/>
      <c r="FRE3325" s="70"/>
      <c r="FRF3325" s="83"/>
      <c r="FRG3325" s="82"/>
      <c r="FRH3325" s="82"/>
      <c r="FRI3325" s="88"/>
      <c r="FRJ3325" s="85"/>
      <c r="FRK3325" s="125"/>
      <c r="FRL3325" s="149"/>
      <c r="FRM3325" s="70"/>
      <c r="FRN3325" s="83"/>
      <c r="FRO3325" s="82"/>
      <c r="FRP3325" s="82"/>
      <c r="FRQ3325" s="88"/>
      <c r="FRR3325" s="85"/>
      <c r="FRS3325" s="125"/>
      <c r="FRT3325" s="149"/>
      <c r="FRU3325" s="70"/>
      <c r="FRV3325" s="83"/>
      <c r="FRW3325" s="82"/>
      <c r="FRX3325" s="82"/>
      <c r="FRY3325" s="88"/>
      <c r="FRZ3325" s="85"/>
      <c r="FSA3325" s="125"/>
      <c r="FSB3325" s="149"/>
      <c r="FSC3325" s="70"/>
      <c r="FSD3325" s="83"/>
      <c r="FSE3325" s="82"/>
      <c r="FSF3325" s="82"/>
      <c r="FSG3325" s="88"/>
      <c r="FSH3325" s="85"/>
      <c r="FSI3325" s="125"/>
      <c r="FSJ3325" s="149"/>
      <c r="FSK3325" s="70"/>
      <c r="FSL3325" s="83"/>
      <c r="FSM3325" s="82"/>
      <c r="FSN3325" s="82"/>
      <c r="FSO3325" s="88"/>
      <c r="FSP3325" s="85"/>
      <c r="FSQ3325" s="125"/>
      <c r="FSR3325" s="149"/>
      <c r="FSS3325" s="70"/>
      <c r="FST3325" s="83"/>
      <c r="FSU3325" s="82"/>
      <c r="FSV3325" s="82"/>
      <c r="FSW3325" s="88"/>
      <c r="FSX3325" s="85"/>
      <c r="FSY3325" s="125"/>
      <c r="FSZ3325" s="149"/>
      <c r="FTA3325" s="70"/>
      <c r="FTB3325" s="83"/>
      <c r="FTC3325" s="82"/>
      <c r="FTD3325" s="82"/>
      <c r="FTE3325" s="88"/>
      <c r="FTF3325" s="85"/>
      <c r="FTG3325" s="125"/>
      <c r="FTH3325" s="149"/>
      <c r="FTI3325" s="70"/>
      <c r="FTJ3325" s="83"/>
      <c r="FTK3325" s="82"/>
      <c r="FTL3325" s="82"/>
      <c r="FTM3325" s="88"/>
      <c r="FTN3325" s="85"/>
      <c r="FTO3325" s="125"/>
      <c r="FTP3325" s="149"/>
      <c r="FTQ3325" s="70"/>
      <c r="FTR3325" s="83"/>
      <c r="FTS3325" s="82"/>
      <c r="FTT3325" s="82"/>
      <c r="FTU3325" s="88"/>
      <c r="FTV3325" s="85"/>
      <c r="FTW3325" s="125"/>
      <c r="FTX3325" s="149"/>
      <c r="FTY3325" s="70"/>
      <c r="FTZ3325" s="83"/>
      <c r="FUA3325" s="82"/>
      <c r="FUB3325" s="82"/>
      <c r="FUC3325" s="88"/>
      <c r="FUD3325" s="85"/>
      <c r="FUE3325" s="125"/>
      <c r="FUF3325" s="149"/>
      <c r="FUG3325" s="70"/>
      <c r="FUH3325" s="83"/>
      <c r="FUI3325" s="82"/>
      <c r="FUJ3325" s="82"/>
      <c r="FUK3325" s="88"/>
      <c r="FUL3325" s="85"/>
      <c r="FUM3325" s="125"/>
      <c r="FUN3325" s="149"/>
      <c r="FUO3325" s="70"/>
      <c r="FUP3325" s="83"/>
      <c r="FUQ3325" s="82"/>
      <c r="FUR3325" s="82"/>
      <c r="FUS3325" s="88"/>
      <c r="FUT3325" s="85"/>
      <c r="FUU3325" s="125"/>
      <c r="FUV3325" s="149"/>
      <c r="FUW3325" s="70"/>
      <c r="FUX3325" s="83"/>
      <c r="FUY3325" s="82"/>
      <c r="FUZ3325" s="82"/>
      <c r="FVA3325" s="88"/>
      <c r="FVB3325" s="85"/>
      <c r="FVC3325" s="125"/>
      <c r="FVD3325" s="149"/>
      <c r="FVE3325" s="70"/>
      <c r="FVF3325" s="83"/>
      <c r="FVG3325" s="82"/>
      <c r="FVH3325" s="82"/>
      <c r="FVI3325" s="88"/>
      <c r="FVJ3325" s="85"/>
      <c r="FVK3325" s="125"/>
      <c r="FVL3325" s="149"/>
      <c r="FVM3325" s="70"/>
      <c r="FVN3325" s="83"/>
      <c r="FVO3325" s="82"/>
      <c r="FVP3325" s="82"/>
      <c r="FVQ3325" s="88"/>
      <c r="FVR3325" s="85"/>
      <c r="FVS3325" s="125"/>
      <c r="FVT3325" s="149"/>
      <c r="FVU3325" s="70"/>
      <c r="FVV3325" s="83"/>
      <c r="FVW3325" s="82"/>
      <c r="FVX3325" s="82"/>
      <c r="FVY3325" s="88"/>
      <c r="FVZ3325" s="85"/>
      <c r="FWA3325" s="125"/>
      <c r="FWB3325" s="149"/>
      <c r="FWC3325" s="70"/>
      <c r="FWD3325" s="83"/>
      <c r="FWE3325" s="82"/>
      <c r="FWF3325" s="82"/>
      <c r="FWG3325" s="88"/>
      <c r="FWH3325" s="85"/>
      <c r="FWI3325" s="125"/>
      <c r="FWJ3325" s="149"/>
      <c r="FWK3325" s="70"/>
      <c r="FWL3325" s="83"/>
      <c r="FWM3325" s="82"/>
      <c r="FWN3325" s="82"/>
      <c r="FWO3325" s="88"/>
      <c r="FWP3325" s="85"/>
      <c r="FWQ3325" s="125"/>
      <c r="FWR3325" s="149"/>
      <c r="FWS3325" s="70"/>
      <c r="FWT3325" s="83"/>
      <c r="FWU3325" s="82"/>
      <c r="FWV3325" s="82"/>
      <c r="FWW3325" s="88"/>
      <c r="FWX3325" s="85"/>
      <c r="FWY3325" s="125"/>
      <c r="FWZ3325" s="149"/>
      <c r="FXA3325" s="70"/>
      <c r="FXB3325" s="83"/>
      <c r="FXC3325" s="82"/>
      <c r="FXD3325" s="82"/>
      <c r="FXE3325" s="88"/>
      <c r="FXF3325" s="85"/>
      <c r="FXG3325" s="125"/>
      <c r="FXH3325" s="149"/>
      <c r="FXI3325" s="70"/>
      <c r="FXJ3325" s="83"/>
      <c r="FXK3325" s="82"/>
      <c r="FXL3325" s="82"/>
      <c r="FXM3325" s="88"/>
      <c r="FXN3325" s="85"/>
      <c r="FXO3325" s="125"/>
      <c r="FXP3325" s="149"/>
      <c r="FXQ3325" s="70"/>
      <c r="FXR3325" s="83"/>
      <c r="FXS3325" s="82"/>
      <c r="FXT3325" s="82"/>
      <c r="FXU3325" s="88"/>
      <c r="FXV3325" s="85"/>
      <c r="FXW3325" s="125"/>
      <c r="FXX3325" s="149"/>
      <c r="FXY3325" s="70"/>
      <c r="FXZ3325" s="83"/>
      <c r="FYA3325" s="82"/>
      <c r="FYB3325" s="82"/>
      <c r="FYC3325" s="88"/>
      <c r="FYD3325" s="85"/>
      <c r="FYE3325" s="125"/>
      <c r="FYF3325" s="149"/>
      <c r="FYG3325" s="70"/>
      <c r="FYH3325" s="83"/>
      <c r="FYI3325" s="82"/>
      <c r="FYJ3325" s="82"/>
      <c r="FYK3325" s="88"/>
      <c r="FYL3325" s="85"/>
      <c r="FYM3325" s="125"/>
      <c r="FYN3325" s="149"/>
      <c r="FYO3325" s="70"/>
      <c r="FYP3325" s="83"/>
      <c r="FYQ3325" s="82"/>
      <c r="FYR3325" s="82"/>
      <c r="FYS3325" s="88"/>
      <c r="FYT3325" s="85"/>
      <c r="FYU3325" s="125"/>
      <c r="FYV3325" s="149"/>
      <c r="FYW3325" s="70"/>
      <c r="FYX3325" s="83"/>
      <c r="FYY3325" s="82"/>
      <c r="FYZ3325" s="82"/>
      <c r="FZA3325" s="88"/>
      <c r="FZB3325" s="85"/>
      <c r="FZC3325" s="125"/>
      <c r="FZD3325" s="149"/>
      <c r="FZE3325" s="70"/>
      <c r="FZF3325" s="83"/>
      <c r="FZG3325" s="82"/>
      <c r="FZH3325" s="82"/>
      <c r="FZI3325" s="88"/>
      <c r="FZJ3325" s="85"/>
      <c r="FZK3325" s="125"/>
      <c r="FZL3325" s="149"/>
      <c r="FZM3325" s="70"/>
      <c r="FZN3325" s="83"/>
      <c r="FZO3325" s="82"/>
      <c r="FZP3325" s="82"/>
      <c r="FZQ3325" s="88"/>
      <c r="FZR3325" s="85"/>
      <c r="FZS3325" s="125"/>
      <c r="FZT3325" s="149"/>
      <c r="FZU3325" s="70"/>
      <c r="FZV3325" s="83"/>
      <c r="FZW3325" s="82"/>
      <c r="FZX3325" s="82"/>
      <c r="FZY3325" s="88"/>
      <c r="FZZ3325" s="85"/>
      <c r="GAA3325" s="125"/>
      <c r="GAB3325" s="149"/>
      <c r="GAC3325" s="70"/>
      <c r="GAD3325" s="83"/>
      <c r="GAE3325" s="82"/>
      <c r="GAF3325" s="82"/>
      <c r="GAG3325" s="88"/>
      <c r="GAH3325" s="85"/>
      <c r="GAI3325" s="125"/>
      <c r="GAJ3325" s="149"/>
      <c r="GAK3325" s="70"/>
      <c r="GAL3325" s="83"/>
      <c r="GAM3325" s="82"/>
      <c r="GAN3325" s="82"/>
      <c r="GAO3325" s="88"/>
      <c r="GAP3325" s="85"/>
      <c r="GAQ3325" s="125"/>
      <c r="GAR3325" s="149"/>
      <c r="GAS3325" s="70"/>
      <c r="GAT3325" s="83"/>
      <c r="GAU3325" s="82"/>
      <c r="GAV3325" s="82"/>
      <c r="GAW3325" s="88"/>
      <c r="GAX3325" s="85"/>
      <c r="GAY3325" s="125"/>
      <c r="GAZ3325" s="149"/>
      <c r="GBA3325" s="70"/>
      <c r="GBB3325" s="83"/>
      <c r="GBC3325" s="82"/>
      <c r="GBD3325" s="82"/>
      <c r="GBE3325" s="88"/>
      <c r="GBF3325" s="85"/>
      <c r="GBG3325" s="125"/>
      <c r="GBH3325" s="149"/>
      <c r="GBI3325" s="70"/>
      <c r="GBJ3325" s="83"/>
      <c r="GBK3325" s="82"/>
      <c r="GBL3325" s="82"/>
      <c r="GBM3325" s="88"/>
      <c r="GBN3325" s="85"/>
      <c r="GBO3325" s="125"/>
      <c r="GBP3325" s="149"/>
      <c r="GBQ3325" s="70"/>
      <c r="GBR3325" s="83"/>
      <c r="GBS3325" s="82"/>
      <c r="GBT3325" s="82"/>
      <c r="GBU3325" s="88"/>
      <c r="GBV3325" s="85"/>
      <c r="GBW3325" s="125"/>
      <c r="GBX3325" s="149"/>
      <c r="GBY3325" s="70"/>
      <c r="GBZ3325" s="83"/>
      <c r="GCA3325" s="82"/>
      <c r="GCB3325" s="82"/>
      <c r="GCC3325" s="88"/>
      <c r="GCD3325" s="85"/>
      <c r="GCE3325" s="125"/>
      <c r="GCF3325" s="149"/>
      <c r="GCG3325" s="70"/>
      <c r="GCH3325" s="83"/>
      <c r="GCI3325" s="82"/>
      <c r="GCJ3325" s="82"/>
      <c r="GCK3325" s="88"/>
      <c r="GCL3325" s="85"/>
      <c r="GCM3325" s="125"/>
      <c r="GCN3325" s="149"/>
      <c r="GCO3325" s="70"/>
      <c r="GCP3325" s="83"/>
      <c r="GCQ3325" s="82"/>
      <c r="GCR3325" s="82"/>
      <c r="GCS3325" s="88"/>
      <c r="GCT3325" s="85"/>
      <c r="GCU3325" s="125"/>
      <c r="GCV3325" s="149"/>
      <c r="GCW3325" s="70"/>
      <c r="GCX3325" s="83"/>
      <c r="GCY3325" s="82"/>
      <c r="GCZ3325" s="82"/>
      <c r="GDA3325" s="88"/>
      <c r="GDB3325" s="85"/>
      <c r="GDC3325" s="125"/>
      <c r="GDD3325" s="149"/>
      <c r="GDE3325" s="70"/>
      <c r="GDF3325" s="83"/>
      <c r="GDG3325" s="82"/>
      <c r="GDH3325" s="82"/>
      <c r="GDI3325" s="88"/>
      <c r="GDJ3325" s="85"/>
      <c r="GDK3325" s="125"/>
      <c r="GDL3325" s="149"/>
      <c r="GDM3325" s="70"/>
      <c r="GDN3325" s="83"/>
      <c r="GDO3325" s="82"/>
      <c r="GDP3325" s="82"/>
      <c r="GDQ3325" s="88"/>
      <c r="GDR3325" s="85"/>
      <c r="GDS3325" s="125"/>
      <c r="GDT3325" s="149"/>
      <c r="GDU3325" s="70"/>
      <c r="GDV3325" s="83"/>
      <c r="GDW3325" s="82"/>
      <c r="GDX3325" s="82"/>
      <c r="GDY3325" s="88"/>
      <c r="GDZ3325" s="85"/>
      <c r="GEA3325" s="125"/>
      <c r="GEB3325" s="149"/>
      <c r="GEC3325" s="70"/>
      <c r="GED3325" s="83"/>
      <c r="GEE3325" s="82"/>
      <c r="GEF3325" s="82"/>
      <c r="GEG3325" s="88"/>
      <c r="GEH3325" s="85"/>
      <c r="GEI3325" s="125"/>
      <c r="GEJ3325" s="149"/>
      <c r="GEK3325" s="70"/>
      <c r="GEL3325" s="83"/>
      <c r="GEM3325" s="82"/>
      <c r="GEN3325" s="82"/>
      <c r="GEO3325" s="88"/>
      <c r="GEP3325" s="85"/>
      <c r="GEQ3325" s="125"/>
      <c r="GER3325" s="149"/>
      <c r="GES3325" s="70"/>
      <c r="GET3325" s="83"/>
      <c r="GEU3325" s="82"/>
      <c r="GEV3325" s="82"/>
      <c r="GEW3325" s="88"/>
      <c r="GEX3325" s="85"/>
      <c r="GEY3325" s="125"/>
      <c r="GEZ3325" s="149"/>
      <c r="GFA3325" s="70"/>
      <c r="GFB3325" s="83"/>
      <c r="GFC3325" s="82"/>
      <c r="GFD3325" s="82"/>
      <c r="GFE3325" s="88"/>
      <c r="GFF3325" s="85"/>
      <c r="GFG3325" s="125"/>
      <c r="GFH3325" s="149"/>
      <c r="GFI3325" s="70"/>
      <c r="GFJ3325" s="83"/>
      <c r="GFK3325" s="82"/>
      <c r="GFL3325" s="82"/>
      <c r="GFM3325" s="88"/>
      <c r="GFN3325" s="85"/>
      <c r="GFO3325" s="125"/>
      <c r="GFP3325" s="149"/>
      <c r="GFQ3325" s="70"/>
      <c r="GFR3325" s="83"/>
      <c r="GFS3325" s="82"/>
      <c r="GFT3325" s="82"/>
      <c r="GFU3325" s="88"/>
      <c r="GFV3325" s="85"/>
      <c r="GFW3325" s="125"/>
      <c r="GFX3325" s="149"/>
      <c r="GFY3325" s="70"/>
      <c r="GFZ3325" s="83"/>
      <c r="GGA3325" s="82"/>
      <c r="GGB3325" s="82"/>
      <c r="GGC3325" s="88"/>
      <c r="GGD3325" s="85"/>
      <c r="GGE3325" s="125"/>
      <c r="GGF3325" s="149"/>
      <c r="GGG3325" s="70"/>
      <c r="GGH3325" s="83"/>
      <c r="GGI3325" s="82"/>
      <c r="GGJ3325" s="82"/>
      <c r="GGK3325" s="88"/>
      <c r="GGL3325" s="85"/>
      <c r="GGM3325" s="125"/>
      <c r="GGN3325" s="149"/>
      <c r="GGO3325" s="70"/>
      <c r="GGP3325" s="83"/>
      <c r="GGQ3325" s="82"/>
      <c r="GGR3325" s="82"/>
      <c r="GGS3325" s="88"/>
      <c r="GGT3325" s="85"/>
      <c r="GGU3325" s="125"/>
      <c r="GGV3325" s="149"/>
      <c r="GGW3325" s="70"/>
      <c r="GGX3325" s="83"/>
      <c r="GGY3325" s="82"/>
      <c r="GGZ3325" s="82"/>
      <c r="GHA3325" s="88"/>
      <c r="GHB3325" s="85"/>
      <c r="GHC3325" s="125"/>
      <c r="GHD3325" s="149"/>
      <c r="GHE3325" s="70"/>
      <c r="GHF3325" s="83"/>
      <c r="GHG3325" s="82"/>
      <c r="GHH3325" s="82"/>
      <c r="GHI3325" s="88"/>
      <c r="GHJ3325" s="85"/>
      <c r="GHK3325" s="125"/>
      <c r="GHL3325" s="149"/>
      <c r="GHM3325" s="70"/>
      <c r="GHN3325" s="83"/>
      <c r="GHO3325" s="82"/>
      <c r="GHP3325" s="82"/>
      <c r="GHQ3325" s="88"/>
      <c r="GHR3325" s="85"/>
      <c r="GHS3325" s="125"/>
      <c r="GHT3325" s="149"/>
      <c r="GHU3325" s="70"/>
      <c r="GHV3325" s="83"/>
      <c r="GHW3325" s="82"/>
      <c r="GHX3325" s="82"/>
      <c r="GHY3325" s="88"/>
      <c r="GHZ3325" s="85"/>
      <c r="GIA3325" s="125"/>
      <c r="GIB3325" s="149"/>
      <c r="GIC3325" s="70"/>
      <c r="GID3325" s="83"/>
      <c r="GIE3325" s="82"/>
      <c r="GIF3325" s="82"/>
      <c r="GIG3325" s="88"/>
      <c r="GIH3325" s="85"/>
      <c r="GII3325" s="125"/>
      <c r="GIJ3325" s="149"/>
      <c r="GIK3325" s="70"/>
      <c r="GIL3325" s="83"/>
      <c r="GIM3325" s="82"/>
      <c r="GIN3325" s="82"/>
      <c r="GIO3325" s="88"/>
      <c r="GIP3325" s="85"/>
      <c r="GIQ3325" s="125"/>
      <c r="GIR3325" s="149"/>
      <c r="GIS3325" s="70"/>
      <c r="GIT3325" s="83"/>
      <c r="GIU3325" s="82"/>
      <c r="GIV3325" s="82"/>
      <c r="GIW3325" s="88"/>
      <c r="GIX3325" s="85"/>
      <c r="GIY3325" s="125"/>
      <c r="GIZ3325" s="149"/>
      <c r="GJA3325" s="70"/>
      <c r="GJB3325" s="83"/>
      <c r="GJC3325" s="82"/>
      <c r="GJD3325" s="82"/>
      <c r="GJE3325" s="88"/>
      <c r="GJF3325" s="85"/>
      <c r="GJG3325" s="125"/>
      <c r="GJH3325" s="149"/>
      <c r="GJI3325" s="70"/>
      <c r="GJJ3325" s="83"/>
      <c r="GJK3325" s="82"/>
      <c r="GJL3325" s="82"/>
      <c r="GJM3325" s="88"/>
      <c r="GJN3325" s="85"/>
      <c r="GJO3325" s="125"/>
      <c r="GJP3325" s="149"/>
      <c r="GJQ3325" s="70"/>
      <c r="GJR3325" s="83"/>
      <c r="GJS3325" s="82"/>
      <c r="GJT3325" s="82"/>
      <c r="GJU3325" s="88"/>
      <c r="GJV3325" s="85"/>
      <c r="GJW3325" s="125"/>
      <c r="GJX3325" s="149"/>
      <c r="GJY3325" s="70"/>
      <c r="GJZ3325" s="83"/>
      <c r="GKA3325" s="82"/>
      <c r="GKB3325" s="82"/>
      <c r="GKC3325" s="88"/>
      <c r="GKD3325" s="85"/>
      <c r="GKE3325" s="125"/>
      <c r="GKF3325" s="149"/>
      <c r="GKG3325" s="70"/>
      <c r="GKH3325" s="83"/>
      <c r="GKI3325" s="82"/>
      <c r="GKJ3325" s="82"/>
      <c r="GKK3325" s="88"/>
      <c r="GKL3325" s="85"/>
      <c r="GKM3325" s="125"/>
      <c r="GKN3325" s="149"/>
      <c r="GKO3325" s="70"/>
      <c r="GKP3325" s="83"/>
      <c r="GKQ3325" s="82"/>
      <c r="GKR3325" s="82"/>
      <c r="GKS3325" s="88"/>
      <c r="GKT3325" s="85"/>
      <c r="GKU3325" s="125"/>
      <c r="GKV3325" s="149"/>
      <c r="GKW3325" s="70"/>
      <c r="GKX3325" s="83"/>
      <c r="GKY3325" s="82"/>
      <c r="GKZ3325" s="82"/>
      <c r="GLA3325" s="88"/>
      <c r="GLB3325" s="85"/>
      <c r="GLC3325" s="125"/>
      <c r="GLD3325" s="149"/>
      <c r="GLE3325" s="70"/>
      <c r="GLF3325" s="83"/>
      <c r="GLG3325" s="82"/>
      <c r="GLH3325" s="82"/>
      <c r="GLI3325" s="88"/>
      <c r="GLJ3325" s="85"/>
      <c r="GLK3325" s="125"/>
      <c r="GLL3325" s="149"/>
      <c r="GLM3325" s="70"/>
      <c r="GLN3325" s="83"/>
      <c r="GLO3325" s="82"/>
      <c r="GLP3325" s="82"/>
      <c r="GLQ3325" s="88"/>
      <c r="GLR3325" s="85"/>
      <c r="GLS3325" s="125"/>
      <c r="GLT3325" s="149"/>
      <c r="GLU3325" s="70"/>
      <c r="GLV3325" s="83"/>
      <c r="GLW3325" s="82"/>
      <c r="GLX3325" s="82"/>
      <c r="GLY3325" s="88"/>
      <c r="GLZ3325" s="85"/>
      <c r="GMA3325" s="125"/>
      <c r="GMB3325" s="149"/>
      <c r="GMC3325" s="70"/>
      <c r="GMD3325" s="83"/>
      <c r="GME3325" s="82"/>
      <c r="GMF3325" s="82"/>
      <c r="GMG3325" s="88"/>
      <c r="GMH3325" s="85"/>
      <c r="GMI3325" s="125"/>
      <c r="GMJ3325" s="149"/>
      <c r="GMK3325" s="70"/>
      <c r="GML3325" s="83"/>
      <c r="GMM3325" s="82"/>
      <c r="GMN3325" s="82"/>
      <c r="GMO3325" s="88"/>
      <c r="GMP3325" s="85"/>
      <c r="GMQ3325" s="125"/>
      <c r="GMR3325" s="149"/>
      <c r="GMS3325" s="70"/>
      <c r="GMT3325" s="83"/>
      <c r="GMU3325" s="82"/>
      <c r="GMV3325" s="82"/>
      <c r="GMW3325" s="88"/>
      <c r="GMX3325" s="85"/>
      <c r="GMY3325" s="125"/>
      <c r="GMZ3325" s="149"/>
      <c r="GNA3325" s="70"/>
      <c r="GNB3325" s="83"/>
      <c r="GNC3325" s="82"/>
      <c r="GND3325" s="82"/>
      <c r="GNE3325" s="88"/>
      <c r="GNF3325" s="85"/>
      <c r="GNG3325" s="125"/>
      <c r="GNH3325" s="149"/>
      <c r="GNI3325" s="70"/>
      <c r="GNJ3325" s="83"/>
      <c r="GNK3325" s="82"/>
      <c r="GNL3325" s="82"/>
      <c r="GNM3325" s="88"/>
      <c r="GNN3325" s="85"/>
      <c r="GNO3325" s="125"/>
      <c r="GNP3325" s="149"/>
      <c r="GNQ3325" s="70"/>
      <c r="GNR3325" s="83"/>
      <c r="GNS3325" s="82"/>
      <c r="GNT3325" s="82"/>
      <c r="GNU3325" s="88"/>
      <c r="GNV3325" s="85"/>
      <c r="GNW3325" s="125"/>
      <c r="GNX3325" s="149"/>
      <c r="GNY3325" s="70"/>
      <c r="GNZ3325" s="83"/>
      <c r="GOA3325" s="82"/>
      <c r="GOB3325" s="82"/>
      <c r="GOC3325" s="88"/>
      <c r="GOD3325" s="85"/>
      <c r="GOE3325" s="125"/>
      <c r="GOF3325" s="149"/>
      <c r="GOG3325" s="70"/>
      <c r="GOH3325" s="83"/>
      <c r="GOI3325" s="82"/>
      <c r="GOJ3325" s="82"/>
      <c r="GOK3325" s="88"/>
      <c r="GOL3325" s="85"/>
      <c r="GOM3325" s="125"/>
      <c r="GON3325" s="149"/>
      <c r="GOO3325" s="70"/>
      <c r="GOP3325" s="83"/>
      <c r="GOQ3325" s="82"/>
      <c r="GOR3325" s="82"/>
      <c r="GOS3325" s="88"/>
      <c r="GOT3325" s="85"/>
      <c r="GOU3325" s="125"/>
      <c r="GOV3325" s="149"/>
      <c r="GOW3325" s="70"/>
      <c r="GOX3325" s="83"/>
      <c r="GOY3325" s="82"/>
      <c r="GOZ3325" s="82"/>
      <c r="GPA3325" s="88"/>
      <c r="GPB3325" s="85"/>
      <c r="GPC3325" s="125"/>
      <c r="GPD3325" s="149"/>
      <c r="GPE3325" s="70"/>
      <c r="GPF3325" s="83"/>
      <c r="GPG3325" s="82"/>
      <c r="GPH3325" s="82"/>
      <c r="GPI3325" s="88"/>
      <c r="GPJ3325" s="85"/>
      <c r="GPK3325" s="125"/>
      <c r="GPL3325" s="149"/>
      <c r="GPM3325" s="70"/>
      <c r="GPN3325" s="83"/>
      <c r="GPO3325" s="82"/>
      <c r="GPP3325" s="82"/>
      <c r="GPQ3325" s="88"/>
      <c r="GPR3325" s="85"/>
      <c r="GPS3325" s="125"/>
      <c r="GPT3325" s="149"/>
      <c r="GPU3325" s="70"/>
      <c r="GPV3325" s="83"/>
      <c r="GPW3325" s="82"/>
      <c r="GPX3325" s="82"/>
      <c r="GPY3325" s="88"/>
      <c r="GPZ3325" s="85"/>
      <c r="GQA3325" s="125"/>
      <c r="GQB3325" s="149"/>
      <c r="GQC3325" s="70"/>
      <c r="GQD3325" s="83"/>
      <c r="GQE3325" s="82"/>
      <c r="GQF3325" s="82"/>
      <c r="GQG3325" s="88"/>
      <c r="GQH3325" s="85"/>
      <c r="GQI3325" s="125"/>
      <c r="GQJ3325" s="149"/>
      <c r="GQK3325" s="70"/>
      <c r="GQL3325" s="83"/>
      <c r="GQM3325" s="82"/>
      <c r="GQN3325" s="82"/>
      <c r="GQO3325" s="88"/>
      <c r="GQP3325" s="85"/>
      <c r="GQQ3325" s="125"/>
      <c r="GQR3325" s="149"/>
      <c r="GQS3325" s="70"/>
      <c r="GQT3325" s="83"/>
      <c r="GQU3325" s="82"/>
      <c r="GQV3325" s="82"/>
      <c r="GQW3325" s="88"/>
      <c r="GQX3325" s="85"/>
      <c r="GQY3325" s="125"/>
      <c r="GQZ3325" s="149"/>
      <c r="GRA3325" s="70"/>
      <c r="GRB3325" s="83"/>
      <c r="GRC3325" s="82"/>
      <c r="GRD3325" s="82"/>
      <c r="GRE3325" s="88"/>
      <c r="GRF3325" s="85"/>
      <c r="GRG3325" s="125"/>
      <c r="GRH3325" s="149"/>
      <c r="GRI3325" s="70"/>
      <c r="GRJ3325" s="83"/>
      <c r="GRK3325" s="82"/>
      <c r="GRL3325" s="82"/>
      <c r="GRM3325" s="88"/>
      <c r="GRN3325" s="85"/>
      <c r="GRO3325" s="125"/>
      <c r="GRP3325" s="149"/>
      <c r="GRQ3325" s="70"/>
      <c r="GRR3325" s="83"/>
      <c r="GRS3325" s="82"/>
      <c r="GRT3325" s="82"/>
      <c r="GRU3325" s="88"/>
      <c r="GRV3325" s="85"/>
      <c r="GRW3325" s="125"/>
      <c r="GRX3325" s="149"/>
      <c r="GRY3325" s="70"/>
      <c r="GRZ3325" s="83"/>
      <c r="GSA3325" s="82"/>
      <c r="GSB3325" s="82"/>
      <c r="GSC3325" s="88"/>
      <c r="GSD3325" s="85"/>
      <c r="GSE3325" s="125"/>
      <c r="GSF3325" s="149"/>
      <c r="GSG3325" s="70"/>
      <c r="GSH3325" s="83"/>
      <c r="GSI3325" s="82"/>
      <c r="GSJ3325" s="82"/>
      <c r="GSK3325" s="88"/>
      <c r="GSL3325" s="85"/>
      <c r="GSM3325" s="125"/>
      <c r="GSN3325" s="149"/>
      <c r="GSO3325" s="70"/>
      <c r="GSP3325" s="83"/>
      <c r="GSQ3325" s="82"/>
      <c r="GSR3325" s="82"/>
      <c r="GSS3325" s="88"/>
      <c r="GST3325" s="85"/>
      <c r="GSU3325" s="125"/>
      <c r="GSV3325" s="149"/>
      <c r="GSW3325" s="70"/>
      <c r="GSX3325" s="83"/>
      <c r="GSY3325" s="82"/>
      <c r="GSZ3325" s="82"/>
      <c r="GTA3325" s="88"/>
      <c r="GTB3325" s="85"/>
      <c r="GTC3325" s="125"/>
      <c r="GTD3325" s="149"/>
      <c r="GTE3325" s="70"/>
      <c r="GTF3325" s="83"/>
      <c r="GTG3325" s="82"/>
      <c r="GTH3325" s="82"/>
      <c r="GTI3325" s="88"/>
      <c r="GTJ3325" s="85"/>
      <c r="GTK3325" s="125"/>
      <c r="GTL3325" s="149"/>
      <c r="GTM3325" s="70"/>
      <c r="GTN3325" s="83"/>
      <c r="GTO3325" s="82"/>
      <c r="GTP3325" s="82"/>
      <c r="GTQ3325" s="88"/>
      <c r="GTR3325" s="85"/>
      <c r="GTS3325" s="125"/>
      <c r="GTT3325" s="149"/>
      <c r="GTU3325" s="70"/>
      <c r="GTV3325" s="83"/>
      <c r="GTW3325" s="82"/>
      <c r="GTX3325" s="82"/>
      <c r="GTY3325" s="88"/>
      <c r="GTZ3325" s="85"/>
      <c r="GUA3325" s="125"/>
      <c r="GUB3325" s="149"/>
      <c r="GUC3325" s="70"/>
      <c r="GUD3325" s="83"/>
      <c r="GUE3325" s="82"/>
      <c r="GUF3325" s="82"/>
      <c r="GUG3325" s="88"/>
      <c r="GUH3325" s="85"/>
      <c r="GUI3325" s="125"/>
      <c r="GUJ3325" s="149"/>
      <c r="GUK3325" s="70"/>
      <c r="GUL3325" s="83"/>
      <c r="GUM3325" s="82"/>
      <c r="GUN3325" s="82"/>
      <c r="GUO3325" s="88"/>
      <c r="GUP3325" s="85"/>
      <c r="GUQ3325" s="125"/>
      <c r="GUR3325" s="149"/>
      <c r="GUS3325" s="70"/>
      <c r="GUT3325" s="83"/>
      <c r="GUU3325" s="82"/>
      <c r="GUV3325" s="82"/>
      <c r="GUW3325" s="88"/>
      <c r="GUX3325" s="85"/>
      <c r="GUY3325" s="125"/>
      <c r="GUZ3325" s="149"/>
      <c r="GVA3325" s="70"/>
      <c r="GVB3325" s="83"/>
      <c r="GVC3325" s="82"/>
      <c r="GVD3325" s="82"/>
      <c r="GVE3325" s="88"/>
      <c r="GVF3325" s="85"/>
      <c r="GVG3325" s="125"/>
      <c r="GVH3325" s="149"/>
      <c r="GVI3325" s="70"/>
      <c r="GVJ3325" s="83"/>
      <c r="GVK3325" s="82"/>
      <c r="GVL3325" s="82"/>
      <c r="GVM3325" s="88"/>
      <c r="GVN3325" s="85"/>
      <c r="GVO3325" s="125"/>
      <c r="GVP3325" s="149"/>
      <c r="GVQ3325" s="70"/>
      <c r="GVR3325" s="83"/>
      <c r="GVS3325" s="82"/>
      <c r="GVT3325" s="82"/>
      <c r="GVU3325" s="88"/>
      <c r="GVV3325" s="85"/>
      <c r="GVW3325" s="125"/>
      <c r="GVX3325" s="149"/>
      <c r="GVY3325" s="70"/>
      <c r="GVZ3325" s="83"/>
      <c r="GWA3325" s="82"/>
      <c r="GWB3325" s="82"/>
      <c r="GWC3325" s="88"/>
      <c r="GWD3325" s="85"/>
      <c r="GWE3325" s="125"/>
      <c r="GWF3325" s="149"/>
      <c r="GWG3325" s="70"/>
      <c r="GWH3325" s="83"/>
      <c r="GWI3325" s="82"/>
      <c r="GWJ3325" s="82"/>
      <c r="GWK3325" s="88"/>
      <c r="GWL3325" s="85"/>
      <c r="GWM3325" s="125"/>
      <c r="GWN3325" s="149"/>
      <c r="GWO3325" s="70"/>
      <c r="GWP3325" s="83"/>
      <c r="GWQ3325" s="82"/>
      <c r="GWR3325" s="82"/>
      <c r="GWS3325" s="88"/>
      <c r="GWT3325" s="85"/>
      <c r="GWU3325" s="125"/>
      <c r="GWV3325" s="149"/>
      <c r="GWW3325" s="70"/>
      <c r="GWX3325" s="83"/>
      <c r="GWY3325" s="82"/>
      <c r="GWZ3325" s="82"/>
      <c r="GXA3325" s="88"/>
      <c r="GXB3325" s="85"/>
      <c r="GXC3325" s="125"/>
      <c r="GXD3325" s="149"/>
      <c r="GXE3325" s="70"/>
      <c r="GXF3325" s="83"/>
      <c r="GXG3325" s="82"/>
      <c r="GXH3325" s="82"/>
      <c r="GXI3325" s="88"/>
      <c r="GXJ3325" s="85"/>
      <c r="GXK3325" s="125"/>
      <c r="GXL3325" s="149"/>
      <c r="GXM3325" s="70"/>
      <c r="GXN3325" s="83"/>
      <c r="GXO3325" s="82"/>
      <c r="GXP3325" s="82"/>
      <c r="GXQ3325" s="88"/>
      <c r="GXR3325" s="85"/>
      <c r="GXS3325" s="125"/>
      <c r="GXT3325" s="149"/>
      <c r="GXU3325" s="70"/>
      <c r="GXV3325" s="83"/>
      <c r="GXW3325" s="82"/>
      <c r="GXX3325" s="82"/>
      <c r="GXY3325" s="88"/>
      <c r="GXZ3325" s="85"/>
      <c r="GYA3325" s="125"/>
      <c r="GYB3325" s="149"/>
      <c r="GYC3325" s="70"/>
      <c r="GYD3325" s="83"/>
      <c r="GYE3325" s="82"/>
      <c r="GYF3325" s="82"/>
      <c r="GYG3325" s="88"/>
      <c r="GYH3325" s="85"/>
      <c r="GYI3325" s="125"/>
      <c r="GYJ3325" s="149"/>
      <c r="GYK3325" s="70"/>
      <c r="GYL3325" s="83"/>
      <c r="GYM3325" s="82"/>
      <c r="GYN3325" s="82"/>
      <c r="GYO3325" s="88"/>
      <c r="GYP3325" s="85"/>
      <c r="GYQ3325" s="125"/>
      <c r="GYR3325" s="149"/>
      <c r="GYS3325" s="70"/>
      <c r="GYT3325" s="83"/>
      <c r="GYU3325" s="82"/>
      <c r="GYV3325" s="82"/>
      <c r="GYW3325" s="88"/>
      <c r="GYX3325" s="85"/>
      <c r="GYY3325" s="125"/>
      <c r="GYZ3325" s="149"/>
      <c r="GZA3325" s="70"/>
      <c r="GZB3325" s="83"/>
      <c r="GZC3325" s="82"/>
      <c r="GZD3325" s="82"/>
      <c r="GZE3325" s="88"/>
      <c r="GZF3325" s="85"/>
      <c r="GZG3325" s="125"/>
      <c r="GZH3325" s="149"/>
      <c r="GZI3325" s="70"/>
      <c r="GZJ3325" s="83"/>
      <c r="GZK3325" s="82"/>
      <c r="GZL3325" s="82"/>
      <c r="GZM3325" s="88"/>
      <c r="GZN3325" s="85"/>
      <c r="GZO3325" s="125"/>
      <c r="GZP3325" s="149"/>
      <c r="GZQ3325" s="70"/>
      <c r="GZR3325" s="83"/>
      <c r="GZS3325" s="82"/>
      <c r="GZT3325" s="82"/>
      <c r="GZU3325" s="88"/>
      <c r="GZV3325" s="85"/>
      <c r="GZW3325" s="125"/>
      <c r="GZX3325" s="149"/>
      <c r="GZY3325" s="70"/>
      <c r="GZZ3325" s="83"/>
      <c r="HAA3325" s="82"/>
      <c r="HAB3325" s="82"/>
      <c r="HAC3325" s="88"/>
      <c r="HAD3325" s="85"/>
      <c r="HAE3325" s="125"/>
      <c r="HAF3325" s="149"/>
      <c r="HAG3325" s="70"/>
      <c r="HAH3325" s="83"/>
      <c r="HAI3325" s="82"/>
      <c r="HAJ3325" s="82"/>
      <c r="HAK3325" s="88"/>
      <c r="HAL3325" s="85"/>
      <c r="HAM3325" s="125"/>
      <c r="HAN3325" s="149"/>
      <c r="HAO3325" s="70"/>
      <c r="HAP3325" s="83"/>
      <c r="HAQ3325" s="82"/>
      <c r="HAR3325" s="82"/>
      <c r="HAS3325" s="88"/>
      <c r="HAT3325" s="85"/>
      <c r="HAU3325" s="125"/>
      <c r="HAV3325" s="149"/>
      <c r="HAW3325" s="70"/>
      <c r="HAX3325" s="83"/>
      <c r="HAY3325" s="82"/>
      <c r="HAZ3325" s="82"/>
      <c r="HBA3325" s="88"/>
      <c r="HBB3325" s="85"/>
      <c r="HBC3325" s="125"/>
      <c r="HBD3325" s="149"/>
      <c r="HBE3325" s="70"/>
      <c r="HBF3325" s="83"/>
      <c r="HBG3325" s="82"/>
      <c r="HBH3325" s="82"/>
      <c r="HBI3325" s="88"/>
      <c r="HBJ3325" s="85"/>
      <c r="HBK3325" s="125"/>
      <c r="HBL3325" s="149"/>
      <c r="HBM3325" s="70"/>
      <c r="HBN3325" s="83"/>
      <c r="HBO3325" s="82"/>
      <c r="HBP3325" s="82"/>
      <c r="HBQ3325" s="88"/>
      <c r="HBR3325" s="85"/>
      <c r="HBS3325" s="125"/>
      <c r="HBT3325" s="149"/>
      <c r="HBU3325" s="70"/>
      <c r="HBV3325" s="83"/>
      <c r="HBW3325" s="82"/>
      <c r="HBX3325" s="82"/>
      <c r="HBY3325" s="88"/>
      <c r="HBZ3325" s="85"/>
      <c r="HCA3325" s="125"/>
      <c r="HCB3325" s="149"/>
      <c r="HCC3325" s="70"/>
      <c r="HCD3325" s="83"/>
      <c r="HCE3325" s="82"/>
      <c r="HCF3325" s="82"/>
      <c r="HCG3325" s="88"/>
      <c r="HCH3325" s="85"/>
      <c r="HCI3325" s="125"/>
      <c r="HCJ3325" s="149"/>
      <c r="HCK3325" s="70"/>
      <c r="HCL3325" s="83"/>
      <c r="HCM3325" s="82"/>
      <c r="HCN3325" s="82"/>
      <c r="HCO3325" s="88"/>
      <c r="HCP3325" s="85"/>
      <c r="HCQ3325" s="125"/>
      <c r="HCR3325" s="149"/>
      <c r="HCS3325" s="70"/>
      <c r="HCT3325" s="83"/>
      <c r="HCU3325" s="82"/>
      <c r="HCV3325" s="82"/>
      <c r="HCW3325" s="88"/>
      <c r="HCX3325" s="85"/>
      <c r="HCY3325" s="125"/>
      <c r="HCZ3325" s="149"/>
      <c r="HDA3325" s="70"/>
      <c r="HDB3325" s="83"/>
      <c r="HDC3325" s="82"/>
      <c r="HDD3325" s="82"/>
      <c r="HDE3325" s="88"/>
      <c r="HDF3325" s="85"/>
      <c r="HDG3325" s="125"/>
      <c r="HDH3325" s="149"/>
      <c r="HDI3325" s="70"/>
      <c r="HDJ3325" s="83"/>
      <c r="HDK3325" s="82"/>
      <c r="HDL3325" s="82"/>
      <c r="HDM3325" s="88"/>
      <c r="HDN3325" s="85"/>
      <c r="HDO3325" s="125"/>
      <c r="HDP3325" s="149"/>
      <c r="HDQ3325" s="70"/>
      <c r="HDR3325" s="83"/>
      <c r="HDS3325" s="82"/>
      <c r="HDT3325" s="82"/>
      <c r="HDU3325" s="88"/>
      <c r="HDV3325" s="85"/>
      <c r="HDW3325" s="125"/>
      <c r="HDX3325" s="149"/>
      <c r="HDY3325" s="70"/>
      <c r="HDZ3325" s="83"/>
      <c r="HEA3325" s="82"/>
      <c r="HEB3325" s="82"/>
      <c r="HEC3325" s="88"/>
      <c r="HED3325" s="85"/>
      <c r="HEE3325" s="125"/>
      <c r="HEF3325" s="149"/>
      <c r="HEG3325" s="70"/>
      <c r="HEH3325" s="83"/>
      <c r="HEI3325" s="82"/>
      <c r="HEJ3325" s="82"/>
      <c r="HEK3325" s="88"/>
      <c r="HEL3325" s="85"/>
      <c r="HEM3325" s="125"/>
      <c r="HEN3325" s="149"/>
      <c r="HEO3325" s="70"/>
      <c r="HEP3325" s="83"/>
      <c r="HEQ3325" s="82"/>
      <c r="HER3325" s="82"/>
      <c r="HES3325" s="88"/>
      <c r="HET3325" s="85"/>
      <c r="HEU3325" s="125"/>
      <c r="HEV3325" s="149"/>
      <c r="HEW3325" s="70"/>
      <c r="HEX3325" s="83"/>
      <c r="HEY3325" s="82"/>
      <c r="HEZ3325" s="82"/>
      <c r="HFA3325" s="88"/>
      <c r="HFB3325" s="85"/>
      <c r="HFC3325" s="125"/>
      <c r="HFD3325" s="149"/>
      <c r="HFE3325" s="70"/>
      <c r="HFF3325" s="83"/>
      <c r="HFG3325" s="82"/>
      <c r="HFH3325" s="82"/>
      <c r="HFI3325" s="88"/>
      <c r="HFJ3325" s="85"/>
      <c r="HFK3325" s="125"/>
      <c r="HFL3325" s="149"/>
      <c r="HFM3325" s="70"/>
      <c r="HFN3325" s="83"/>
      <c r="HFO3325" s="82"/>
      <c r="HFP3325" s="82"/>
      <c r="HFQ3325" s="88"/>
      <c r="HFR3325" s="85"/>
      <c r="HFS3325" s="125"/>
      <c r="HFT3325" s="149"/>
      <c r="HFU3325" s="70"/>
      <c r="HFV3325" s="83"/>
      <c r="HFW3325" s="82"/>
      <c r="HFX3325" s="82"/>
      <c r="HFY3325" s="88"/>
      <c r="HFZ3325" s="85"/>
      <c r="HGA3325" s="125"/>
      <c r="HGB3325" s="149"/>
      <c r="HGC3325" s="70"/>
      <c r="HGD3325" s="83"/>
      <c r="HGE3325" s="82"/>
      <c r="HGF3325" s="82"/>
      <c r="HGG3325" s="88"/>
      <c r="HGH3325" s="85"/>
      <c r="HGI3325" s="125"/>
      <c r="HGJ3325" s="149"/>
      <c r="HGK3325" s="70"/>
      <c r="HGL3325" s="83"/>
      <c r="HGM3325" s="82"/>
      <c r="HGN3325" s="82"/>
      <c r="HGO3325" s="88"/>
      <c r="HGP3325" s="85"/>
      <c r="HGQ3325" s="125"/>
      <c r="HGR3325" s="149"/>
      <c r="HGS3325" s="70"/>
      <c r="HGT3325" s="83"/>
      <c r="HGU3325" s="82"/>
      <c r="HGV3325" s="82"/>
      <c r="HGW3325" s="88"/>
      <c r="HGX3325" s="85"/>
      <c r="HGY3325" s="125"/>
      <c r="HGZ3325" s="149"/>
      <c r="HHA3325" s="70"/>
      <c r="HHB3325" s="83"/>
      <c r="HHC3325" s="82"/>
      <c r="HHD3325" s="82"/>
      <c r="HHE3325" s="88"/>
      <c r="HHF3325" s="85"/>
      <c r="HHG3325" s="125"/>
      <c r="HHH3325" s="149"/>
      <c r="HHI3325" s="70"/>
      <c r="HHJ3325" s="83"/>
      <c r="HHK3325" s="82"/>
      <c r="HHL3325" s="82"/>
      <c r="HHM3325" s="88"/>
      <c r="HHN3325" s="85"/>
      <c r="HHO3325" s="125"/>
      <c r="HHP3325" s="149"/>
      <c r="HHQ3325" s="70"/>
      <c r="HHR3325" s="83"/>
      <c r="HHS3325" s="82"/>
      <c r="HHT3325" s="82"/>
      <c r="HHU3325" s="88"/>
      <c r="HHV3325" s="85"/>
      <c r="HHW3325" s="125"/>
      <c r="HHX3325" s="149"/>
      <c r="HHY3325" s="70"/>
      <c r="HHZ3325" s="83"/>
      <c r="HIA3325" s="82"/>
      <c r="HIB3325" s="82"/>
      <c r="HIC3325" s="88"/>
      <c r="HID3325" s="85"/>
      <c r="HIE3325" s="125"/>
      <c r="HIF3325" s="149"/>
      <c r="HIG3325" s="70"/>
      <c r="HIH3325" s="83"/>
      <c r="HII3325" s="82"/>
      <c r="HIJ3325" s="82"/>
      <c r="HIK3325" s="88"/>
      <c r="HIL3325" s="85"/>
      <c r="HIM3325" s="125"/>
      <c r="HIN3325" s="149"/>
      <c r="HIO3325" s="70"/>
      <c r="HIP3325" s="83"/>
      <c r="HIQ3325" s="82"/>
      <c r="HIR3325" s="82"/>
      <c r="HIS3325" s="88"/>
      <c r="HIT3325" s="85"/>
      <c r="HIU3325" s="125"/>
      <c r="HIV3325" s="149"/>
      <c r="HIW3325" s="70"/>
      <c r="HIX3325" s="83"/>
      <c r="HIY3325" s="82"/>
      <c r="HIZ3325" s="82"/>
      <c r="HJA3325" s="88"/>
      <c r="HJB3325" s="85"/>
      <c r="HJC3325" s="125"/>
      <c r="HJD3325" s="149"/>
      <c r="HJE3325" s="70"/>
      <c r="HJF3325" s="83"/>
      <c r="HJG3325" s="82"/>
      <c r="HJH3325" s="82"/>
      <c r="HJI3325" s="88"/>
      <c r="HJJ3325" s="85"/>
      <c r="HJK3325" s="125"/>
      <c r="HJL3325" s="149"/>
      <c r="HJM3325" s="70"/>
      <c r="HJN3325" s="83"/>
      <c r="HJO3325" s="82"/>
      <c r="HJP3325" s="82"/>
      <c r="HJQ3325" s="88"/>
      <c r="HJR3325" s="85"/>
      <c r="HJS3325" s="125"/>
      <c r="HJT3325" s="149"/>
      <c r="HJU3325" s="70"/>
      <c r="HJV3325" s="83"/>
      <c r="HJW3325" s="82"/>
      <c r="HJX3325" s="82"/>
      <c r="HJY3325" s="88"/>
      <c r="HJZ3325" s="85"/>
      <c r="HKA3325" s="125"/>
      <c r="HKB3325" s="149"/>
      <c r="HKC3325" s="70"/>
      <c r="HKD3325" s="83"/>
      <c r="HKE3325" s="82"/>
      <c r="HKF3325" s="82"/>
      <c r="HKG3325" s="88"/>
      <c r="HKH3325" s="85"/>
      <c r="HKI3325" s="125"/>
      <c r="HKJ3325" s="149"/>
      <c r="HKK3325" s="70"/>
      <c r="HKL3325" s="83"/>
      <c r="HKM3325" s="82"/>
      <c r="HKN3325" s="82"/>
      <c r="HKO3325" s="88"/>
      <c r="HKP3325" s="85"/>
      <c r="HKQ3325" s="125"/>
      <c r="HKR3325" s="149"/>
      <c r="HKS3325" s="70"/>
      <c r="HKT3325" s="83"/>
      <c r="HKU3325" s="82"/>
      <c r="HKV3325" s="82"/>
      <c r="HKW3325" s="88"/>
      <c r="HKX3325" s="85"/>
      <c r="HKY3325" s="125"/>
      <c r="HKZ3325" s="149"/>
      <c r="HLA3325" s="70"/>
      <c r="HLB3325" s="83"/>
      <c r="HLC3325" s="82"/>
      <c r="HLD3325" s="82"/>
      <c r="HLE3325" s="88"/>
      <c r="HLF3325" s="85"/>
      <c r="HLG3325" s="125"/>
      <c r="HLH3325" s="149"/>
      <c r="HLI3325" s="70"/>
      <c r="HLJ3325" s="83"/>
      <c r="HLK3325" s="82"/>
      <c r="HLL3325" s="82"/>
      <c r="HLM3325" s="88"/>
      <c r="HLN3325" s="85"/>
      <c r="HLO3325" s="125"/>
      <c r="HLP3325" s="149"/>
      <c r="HLQ3325" s="70"/>
      <c r="HLR3325" s="83"/>
      <c r="HLS3325" s="82"/>
      <c r="HLT3325" s="82"/>
      <c r="HLU3325" s="88"/>
      <c r="HLV3325" s="85"/>
      <c r="HLW3325" s="125"/>
      <c r="HLX3325" s="149"/>
      <c r="HLY3325" s="70"/>
      <c r="HLZ3325" s="83"/>
      <c r="HMA3325" s="82"/>
      <c r="HMB3325" s="82"/>
      <c r="HMC3325" s="88"/>
      <c r="HMD3325" s="85"/>
      <c r="HME3325" s="125"/>
      <c r="HMF3325" s="149"/>
      <c r="HMG3325" s="70"/>
      <c r="HMH3325" s="83"/>
      <c r="HMI3325" s="82"/>
      <c r="HMJ3325" s="82"/>
      <c r="HMK3325" s="88"/>
      <c r="HML3325" s="85"/>
      <c r="HMM3325" s="125"/>
      <c r="HMN3325" s="149"/>
      <c r="HMO3325" s="70"/>
      <c r="HMP3325" s="83"/>
      <c r="HMQ3325" s="82"/>
      <c r="HMR3325" s="82"/>
      <c r="HMS3325" s="88"/>
      <c r="HMT3325" s="85"/>
      <c r="HMU3325" s="125"/>
      <c r="HMV3325" s="149"/>
      <c r="HMW3325" s="70"/>
      <c r="HMX3325" s="83"/>
      <c r="HMY3325" s="82"/>
      <c r="HMZ3325" s="82"/>
      <c r="HNA3325" s="88"/>
      <c r="HNB3325" s="85"/>
      <c r="HNC3325" s="125"/>
      <c r="HND3325" s="149"/>
      <c r="HNE3325" s="70"/>
      <c r="HNF3325" s="83"/>
      <c r="HNG3325" s="82"/>
      <c r="HNH3325" s="82"/>
      <c r="HNI3325" s="88"/>
      <c r="HNJ3325" s="85"/>
      <c r="HNK3325" s="125"/>
      <c r="HNL3325" s="149"/>
      <c r="HNM3325" s="70"/>
      <c r="HNN3325" s="83"/>
      <c r="HNO3325" s="82"/>
      <c r="HNP3325" s="82"/>
      <c r="HNQ3325" s="88"/>
      <c r="HNR3325" s="85"/>
      <c r="HNS3325" s="125"/>
      <c r="HNT3325" s="149"/>
      <c r="HNU3325" s="70"/>
      <c r="HNV3325" s="83"/>
      <c r="HNW3325" s="82"/>
      <c r="HNX3325" s="82"/>
      <c r="HNY3325" s="88"/>
      <c r="HNZ3325" s="85"/>
      <c r="HOA3325" s="125"/>
      <c r="HOB3325" s="149"/>
      <c r="HOC3325" s="70"/>
      <c r="HOD3325" s="83"/>
      <c r="HOE3325" s="82"/>
      <c r="HOF3325" s="82"/>
      <c r="HOG3325" s="88"/>
      <c r="HOH3325" s="85"/>
      <c r="HOI3325" s="125"/>
      <c r="HOJ3325" s="149"/>
      <c r="HOK3325" s="70"/>
      <c r="HOL3325" s="83"/>
      <c r="HOM3325" s="82"/>
      <c r="HON3325" s="82"/>
      <c r="HOO3325" s="88"/>
      <c r="HOP3325" s="85"/>
      <c r="HOQ3325" s="125"/>
      <c r="HOR3325" s="149"/>
      <c r="HOS3325" s="70"/>
      <c r="HOT3325" s="83"/>
      <c r="HOU3325" s="82"/>
      <c r="HOV3325" s="82"/>
      <c r="HOW3325" s="88"/>
      <c r="HOX3325" s="85"/>
      <c r="HOY3325" s="125"/>
      <c r="HOZ3325" s="149"/>
      <c r="HPA3325" s="70"/>
      <c r="HPB3325" s="83"/>
      <c r="HPC3325" s="82"/>
      <c r="HPD3325" s="82"/>
      <c r="HPE3325" s="88"/>
      <c r="HPF3325" s="85"/>
      <c r="HPG3325" s="125"/>
      <c r="HPH3325" s="149"/>
      <c r="HPI3325" s="70"/>
      <c r="HPJ3325" s="83"/>
      <c r="HPK3325" s="82"/>
      <c r="HPL3325" s="82"/>
      <c r="HPM3325" s="88"/>
      <c r="HPN3325" s="85"/>
      <c r="HPO3325" s="125"/>
      <c r="HPP3325" s="149"/>
      <c r="HPQ3325" s="70"/>
      <c r="HPR3325" s="83"/>
      <c r="HPS3325" s="82"/>
      <c r="HPT3325" s="82"/>
      <c r="HPU3325" s="88"/>
      <c r="HPV3325" s="85"/>
      <c r="HPW3325" s="125"/>
      <c r="HPX3325" s="149"/>
      <c r="HPY3325" s="70"/>
      <c r="HPZ3325" s="83"/>
      <c r="HQA3325" s="82"/>
      <c r="HQB3325" s="82"/>
      <c r="HQC3325" s="88"/>
      <c r="HQD3325" s="85"/>
      <c r="HQE3325" s="125"/>
      <c r="HQF3325" s="149"/>
      <c r="HQG3325" s="70"/>
      <c r="HQH3325" s="83"/>
      <c r="HQI3325" s="82"/>
      <c r="HQJ3325" s="82"/>
      <c r="HQK3325" s="88"/>
      <c r="HQL3325" s="85"/>
      <c r="HQM3325" s="125"/>
      <c r="HQN3325" s="149"/>
      <c r="HQO3325" s="70"/>
      <c r="HQP3325" s="83"/>
      <c r="HQQ3325" s="82"/>
      <c r="HQR3325" s="82"/>
      <c r="HQS3325" s="88"/>
      <c r="HQT3325" s="85"/>
      <c r="HQU3325" s="125"/>
      <c r="HQV3325" s="149"/>
      <c r="HQW3325" s="70"/>
      <c r="HQX3325" s="83"/>
      <c r="HQY3325" s="82"/>
      <c r="HQZ3325" s="82"/>
      <c r="HRA3325" s="88"/>
      <c r="HRB3325" s="85"/>
      <c r="HRC3325" s="125"/>
      <c r="HRD3325" s="149"/>
      <c r="HRE3325" s="70"/>
      <c r="HRF3325" s="83"/>
      <c r="HRG3325" s="82"/>
      <c r="HRH3325" s="82"/>
      <c r="HRI3325" s="88"/>
      <c r="HRJ3325" s="85"/>
      <c r="HRK3325" s="125"/>
      <c r="HRL3325" s="149"/>
      <c r="HRM3325" s="70"/>
      <c r="HRN3325" s="83"/>
      <c r="HRO3325" s="82"/>
      <c r="HRP3325" s="82"/>
      <c r="HRQ3325" s="88"/>
      <c r="HRR3325" s="85"/>
      <c r="HRS3325" s="125"/>
      <c r="HRT3325" s="149"/>
      <c r="HRU3325" s="70"/>
      <c r="HRV3325" s="83"/>
      <c r="HRW3325" s="82"/>
      <c r="HRX3325" s="82"/>
      <c r="HRY3325" s="88"/>
      <c r="HRZ3325" s="85"/>
      <c r="HSA3325" s="125"/>
      <c r="HSB3325" s="149"/>
      <c r="HSC3325" s="70"/>
      <c r="HSD3325" s="83"/>
      <c r="HSE3325" s="82"/>
      <c r="HSF3325" s="82"/>
      <c r="HSG3325" s="88"/>
      <c r="HSH3325" s="85"/>
      <c r="HSI3325" s="125"/>
      <c r="HSJ3325" s="149"/>
      <c r="HSK3325" s="70"/>
      <c r="HSL3325" s="83"/>
      <c r="HSM3325" s="82"/>
      <c r="HSN3325" s="82"/>
      <c r="HSO3325" s="88"/>
      <c r="HSP3325" s="85"/>
      <c r="HSQ3325" s="125"/>
      <c r="HSR3325" s="149"/>
      <c r="HSS3325" s="70"/>
      <c r="HST3325" s="83"/>
      <c r="HSU3325" s="82"/>
      <c r="HSV3325" s="82"/>
      <c r="HSW3325" s="88"/>
      <c r="HSX3325" s="85"/>
      <c r="HSY3325" s="125"/>
      <c r="HSZ3325" s="149"/>
      <c r="HTA3325" s="70"/>
      <c r="HTB3325" s="83"/>
      <c r="HTC3325" s="82"/>
      <c r="HTD3325" s="82"/>
      <c r="HTE3325" s="88"/>
      <c r="HTF3325" s="85"/>
      <c r="HTG3325" s="125"/>
      <c r="HTH3325" s="149"/>
      <c r="HTI3325" s="70"/>
      <c r="HTJ3325" s="83"/>
      <c r="HTK3325" s="82"/>
      <c r="HTL3325" s="82"/>
      <c r="HTM3325" s="88"/>
      <c r="HTN3325" s="85"/>
      <c r="HTO3325" s="125"/>
      <c r="HTP3325" s="149"/>
      <c r="HTQ3325" s="70"/>
      <c r="HTR3325" s="83"/>
      <c r="HTS3325" s="82"/>
      <c r="HTT3325" s="82"/>
      <c r="HTU3325" s="88"/>
      <c r="HTV3325" s="85"/>
      <c r="HTW3325" s="125"/>
      <c r="HTX3325" s="149"/>
      <c r="HTY3325" s="70"/>
      <c r="HTZ3325" s="83"/>
      <c r="HUA3325" s="82"/>
      <c r="HUB3325" s="82"/>
      <c r="HUC3325" s="88"/>
      <c r="HUD3325" s="85"/>
      <c r="HUE3325" s="125"/>
      <c r="HUF3325" s="149"/>
      <c r="HUG3325" s="70"/>
      <c r="HUH3325" s="83"/>
      <c r="HUI3325" s="82"/>
      <c r="HUJ3325" s="82"/>
      <c r="HUK3325" s="88"/>
      <c r="HUL3325" s="85"/>
      <c r="HUM3325" s="125"/>
      <c r="HUN3325" s="149"/>
      <c r="HUO3325" s="70"/>
      <c r="HUP3325" s="83"/>
      <c r="HUQ3325" s="82"/>
      <c r="HUR3325" s="82"/>
      <c r="HUS3325" s="88"/>
      <c r="HUT3325" s="85"/>
      <c r="HUU3325" s="125"/>
      <c r="HUV3325" s="149"/>
      <c r="HUW3325" s="70"/>
      <c r="HUX3325" s="83"/>
      <c r="HUY3325" s="82"/>
      <c r="HUZ3325" s="82"/>
      <c r="HVA3325" s="88"/>
      <c r="HVB3325" s="85"/>
      <c r="HVC3325" s="125"/>
      <c r="HVD3325" s="149"/>
      <c r="HVE3325" s="70"/>
      <c r="HVF3325" s="83"/>
      <c r="HVG3325" s="82"/>
      <c r="HVH3325" s="82"/>
      <c r="HVI3325" s="88"/>
      <c r="HVJ3325" s="85"/>
      <c r="HVK3325" s="125"/>
      <c r="HVL3325" s="149"/>
      <c r="HVM3325" s="70"/>
      <c r="HVN3325" s="83"/>
      <c r="HVO3325" s="82"/>
      <c r="HVP3325" s="82"/>
      <c r="HVQ3325" s="88"/>
      <c r="HVR3325" s="85"/>
      <c r="HVS3325" s="125"/>
      <c r="HVT3325" s="149"/>
      <c r="HVU3325" s="70"/>
      <c r="HVV3325" s="83"/>
      <c r="HVW3325" s="82"/>
      <c r="HVX3325" s="82"/>
      <c r="HVY3325" s="88"/>
      <c r="HVZ3325" s="85"/>
      <c r="HWA3325" s="125"/>
      <c r="HWB3325" s="149"/>
      <c r="HWC3325" s="70"/>
      <c r="HWD3325" s="83"/>
      <c r="HWE3325" s="82"/>
      <c r="HWF3325" s="82"/>
      <c r="HWG3325" s="88"/>
      <c r="HWH3325" s="85"/>
      <c r="HWI3325" s="125"/>
      <c r="HWJ3325" s="149"/>
      <c r="HWK3325" s="70"/>
      <c r="HWL3325" s="83"/>
      <c r="HWM3325" s="82"/>
      <c r="HWN3325" s="82"/>
      <c r="HWO3325" s="88"/>
      <c r="HWP3325" s="85"/>
      <c r="HWQ3325" s="125"/>
      <c r="HWR3325" s="149"/>
      <c r="HWS3325" s="70"/>
      <c r="HWT3325" s="83"/>
      <c r="HWU3325" s="82"/>
      <c r="HWV3325" s="82"/>
      <c r="HWW3325" s="88"/>
      <c r="HWX3325" s="85"/>
      <c r="HWY3325" s="125"/>
      <c r="HWZ3325" s="149"/>
      <c r="HXA3325" s="70"/>
      <c r="HXB3325" s="83"/>
      <c r="HXC3325" s="82"/>
      <c r="HXD3325" s="82"/>
      <c r="HXE3325" s="88"/>
      <c r="HXF3325" s="85"/>
      <c r="HXG3325" s="125"/>
      <c r="HXH3325" s="149"/>
      <c r="HXI3325" s="70"/>
      <c r="HXJ3325" s="83"/>
      <c r="HXK3325" s="82"/>
      <c r="HXL3325" s="82"/>
      <c r="HXM3325" s="88"/>
      <c r="HXN3325" s="85"/>
      <c r="HXO3325" s="125"/>
      <c r="HXP3325" s="149"/>
      <c r="HXQ3325" s="70"/>
      <c r="HXR3325" s="83"/>
      <c r="HXS3325" s="82"/>
      <c r="HXT3325" s="82"/>
      <c r="HXU3325" s="88"/>
      <c r="HXV3325" s="85"/>
      <c r="HXW3325" s="125"/>
      <c r="HXX3325" s="149"/>
      <c r="HXY3325" s="70"/>
      <c r="HXZ3325" s="83"/>
      <c r="HYA3325" s="82"/>
      <c r="HYB3325" s="82"/>
      <c r="HYC3325" s="88"/>
      <c r="HYD3325" s="85"/>
      <c r="HYE3325" s="125"/>
      <c r="HYF3325" s="149"/>
      <c r="HYG3325" s="70"/>
      <c r="HYH3325" s="83"/>
      <c r="HYI3325" s="82"/>
      <c r="HYJ3325" s="82"/>
      <c r="HYK3325" s="88"/>
      <c r="HYL3325" s="85"/>
      <c r="HYM3325" s="125"/>
      <c r="HYN3325" s="149"/>
      <c r="HYO3325" s="70"/>
      <c r="HYP3325" s="83"/>
      <c r="HYQ3325" s="82"/>
      <c r="HYR3325" s="82"/>
      <c r="HYS3325" s="88"/>
      <c r="HYT3325" s="85"/>
      <c r="HYU3325" s="125"/>
      <c r="HYV3325" s="149"/>
      <c r="HYW3325" s="70"/>
      <c r="HYX3325" s="83"/>
      <c r="HYY3325" s="82"/>
      <c r="HYZ3325" s="82"/>
      <c r="HZA3325" s="88"/>
      <c r="HZB3325" s="85"/>
      <c r="HZC3325" s="125"/>
      <c r="HZD3325" s="149"/>
      <c r="HZE3325" s="70"/>
      <c r="HZF3325" s="83"/>
      <c r="HZG3325" s="82"/>
      <c r="HZH3325" s="82"/>
      <c r="HZI3325" s="88"/>
      <c r="HZJ3325" s="85"/>
      <c r="HZK3325" s="125"/>
      <c r="HZL3325" s="149"/>
      <c r="HZM3325" s="70"/>
      <c r="HZN3325" s="83"/>
      <c r="HZO3325" s="82"/>
      <c r="HZP3325" s="82"/>
      <c r="HZQ3325" s="88"/>
      <c r="HZR3325" s="85"/>
      <c r="HZS3325" s="125"/>
      <c r="HZT3325" s="149"/>
      <c r="HZU3325" s="70"/>
      <c r="HZV3325" s="83"/>
      <c r="HZW3325" s="82"/>
      <c r="HZX3325" s="82"/>
      <c r="HZY3325" s="88"/>
      <c r="HZZ3325" s="85"/>
      <c r="IAA3325" s="125"/>
      <c r="IAB3325" s="149"/>
      <c r="IAC3325" s="70"/>
      <c r="IAD3325" s="83"/>
      <c r="IAE3325" s="82"/>
      <c r="IAF3325" s="82"/>
      <c r="IAG3325" s="88"/>
      <c r="IAH3325" s="85"/>
      <c r="IAI3325" s="125"/>
      <c r="IAJ3325" s="149"/>
      <c r="IAK3325" s="70"/>
      <c r="IAL3325" s="83"/>
      <c r="IAM3325" s="82"/>
      <c r="IAN3325" s="82"/>
      <c r="IAO3325" s="88"/>
      <c r="IAP3325" s="85"/>
      <c r="IAQ3325" s="125"/>
      <c r="IAR3325" s="149"/>
      <c r="IAS3325" s="70"/>
      <c r="IAT3325" s="83"/>
      <c r="IAU3325" s="82"/>
      <c r="IAV3325" s="82"/>
      <c r="IAW3325" s="88"/>
      <c r="IAX3325" s="85"/>
      <c r="IAY3325" s="125"/>
      <c r="IAZ3325" s="149"/>
      <c r="IBA3325" s="70"/>
      <c r="IBB3325" s="83"/>
      <c r="IBC3325" s="82"/>
      <c r="IBD3325" s="82"/>
      <c r="IBE3325" s="88"/>
      <c r="IBF3325" s="85"/>
      <c r="IBG3325" s="125"/>
      <c r="IBH3325" s="149"/>
      <c r="IBI3325" s="70"/>
      <c r="IBJ3325" s="83"/>
      <c r="IBK3325" s="82"/>
      <c r="IBL3325" s="82"/>
      <c r="IBM3325" s="88"/>
      <c r="IBN3325" s="85"/>
      <c r="IBO3325" s="125"/>
      <c r="IBP3325" s="149"/>
      <c r="IBQ3325" s="70"/>
      <c r="IBR3325" s="83"/>
      <c r="IBS3325" s="82"/>
      <c r="IBT3325" s="82"/>
      <c r="IBU3325" s="88"/>
      <c r="IBV3325" s="85"/>
      <c r="IBW3325" s="125"/>
      <c r="IBX3325" s="149"/>
      <c r="IBY3325" s="70"/>
      <c r="IBZ3325" s="83"/>
      <c r="ICA3325" s="82"/>
      <c r="ICB3325" s="82"/>
      <c r="ICC3325" s="88"/>
      <c r="ICD3325" s="85"/>
      <c r="ICE3325" s="125"/>
      <c r="ICF3325" s="149"/>
      <c r="ICG3325" s="70"/>
      <c r="ICH3325" s="83"/>
      <c r="ICI3325" s="82"/>
      <c r="ICJ3325" s="82"/>
      <c r="ICK3325" s="88"/>
      <c r="ICL3325" s="85"/>
      <c r="ICM3325" s="125"/>
      <c r="ICN3325" s="149"/>
      <c r="ICO3325" s="70"/>
      <c r="ICP3325" s="83"/>
      <c r="ICQ3325" s="82"/>
      <c r="ICR3325" s="82"/>
      <c r="ICS3325" s="88"/>
      <c r="ICT3325" s="85"/>
      <c r="ICU3325" s="125"/>
      <c r="ICV3325" s="149"/>
      <c r="ICW3325" s="70"/>
      <c r="ICX3325" s="83"/>
      <c r="ICY3325" s="82"/>
      <c r="ICZ3325" s="82"/>
      <c r="IDA3325" s="88"/>
      <c r="IDB3325" s="85"/>
      <c r="IDC3325" s="125"/>
      <c r="IDD3325" s="149"/>
      <c r="IDE3325" s="70"/>
      <c r="IDF3325" s="83"/>
      <c r="IDG3325" s="82"/>
      <c r="IDH3325" s="82"/>
      <c r="IDI3325" s="88"/>
      <c r="IDJ3325" s="85"/>
      <c r="IDK3325" s="125"/>
      <c r="IDL3325" s="149"/>
      <c r="IDM3325" s="70"/>
      <c r="IDN3325" s="83"/>
      <c r="IDO3325" s="82"/>
      <c r="IDP3325" s="82"/>
      <c r="IDQ3325" s="88"/>
      <c r="IDR3325" s="85"/>
      <c r="IDS3325" s="125"/>
      <c r="IDT3325" s="149"/>
      <c r="IDU3325" s="70"/>
      <c r="IDV3325" s="83"/>
      <c r="IDW3325" s="82"/>
      <c r="IDX3325" s="82"/>
      <c r="IDY3325" s="88"/>
      <c r="IDZ3325" s="85"/>
      <c r="IEA3325" s="125"/>
      <c r="IEB3325" s="149"/>
      <c r="IEC3325" s="70"/>
      <c r="IED3325" s="83"/>
      <c r="IEE3325" s="82"/>
      <c r="IEF3325" s="82"/>
      <c r="IEG3325" s="88"/>
      <c r="IEH3325" s="85"/>
      <c r="IEI3325" s="125"/>
      <c r="IEJ3325" s="149"/>
      <c r="IEK3325" s="70"/>
      <c r="IEL3325" s="83"/>
      <c r="IEM3325" s="82"/>
      <c r="IEN3325" s="82"/>
      <c r="IEO3325" s="88"/>
      <c r="IEP3325" s="85"/>
      <c r="IEQ3325" s="125"/>
      <c r="IER3325" s="149"/>
      <c r="IES3325" s="70"/>
      <c r="IET3325" s="83"/>
      <c r="IEU3325" s="82"/>
      <c r="IEV3325" s="82"/>
      <c r="IEW3325" s="88"/>
      <c r="IEX3325" s="85"/>
      <c r="IEY3325" s="125"/>
      <c r="IEZ3325" s="149"/>
      <c r="IFA3325" s="70"/>
      <c r="IFB3325" s="83"/>
      <c r="IFC3325" s="82"/>
      <c r="IFD3325" s="82"/>
      <c r="IFE3325" s="88"/>
      <c r="IFF3325" s="85"/>
      <c r="IFG3325" s="125"/>
      <c r="IFH3325" s="149"/>
      <c r="IFI3325" s="70"/>
      <c r="IFJ3325" s="83"/>
      <c r="IFK3325" s="82"/>
      <c r="IFL3325" s="82"/>
      <c r="IFM3325" s="88"/>
      <c r="IFN3325" s="85"/>
      <c r="IFO3325" s="125"/>
      <c r="IFP3325" s="149"/>
      <c r="IFQ3325" s="70"/>
      <c r="IFR3325" s="83"/>
      <c r="IFS3325" s="82"/>
      <c r="IFT3325" s="82"/>
      <c r="IFU3325" s="88"/>
      <c r="IFV3325" s="85"/>
      <c r="IFW3325" s="125"/>
      <c r="IFX3325" s="149"/>
      <c r="IFY3325" s="70"/>
      <c r="IFZ3325" s="83"/>
      <c r="IGA3325" s="82"/>
      <c r="IGB3325" s="82"/>
      <c r="IGC3325" s="88"/>
      <c r="IGD3325" s="85"/>
      <c r="IGE3325" s="125"/>
      <c r="IGF3325" s="149"/>
      <c r="IGG3325" s="70"/>
      <c r="IGH3325" s="83"/>
      <c r="IGI3325" s="82"/>
      <c r="IGJ3325" s="82"/>
      <c r="IGK3325" s="88"/>
      <c r="IGL3325" s="85"/>
      <c r="IGM3325" s="125"/>
      <c r="IGN3325" s="149"/>
      <c r="IGO3325" s="70"/>
      <c r="IGP3325" s="83"/>
      <c r="IGQ3325" s="82"/>
      <c r="IGR3325" s="82"/>
      <c r="IGS3325" s="88"/>
      <c r="IGT3325" s="85"/>
      <c r="IGU3325" s="125"/>
      <c r="IGV3325" s="149"/>
      <c r="IGW3325" s="70"/>
      <c r="IGX3325" s="83"/>
      <c r="IGY3325" s="82"/>
      <c r="IGZ3325" s="82"/>
      <c r="IHA3325" s="88"/>
      <c r="IHB3325" s="85"/>
      <c r="IHC3325" s="125"/>
      <c r="IHD3325" s="149"/>
      <c r="IHE3325" s="70"/>
      <c r="IHF3325" s="83"/>
      <c r="IHG3325" s="82"/>
      <c r="IHH3325" s="82"/>
      <c r="IHI3325" s="88"/>
      <c r="IHJ3325" s="85"/>
      <c r="IHK3325" s="125"/>
      <c r="IHL3325" s="149"/>
      <c r="IHM3325" s="70"/>
      <c r="IHN3325" s="83"/>
      <c r="IHO3325" s="82"/>
      <c r="IHP3325" s="82"/>
      <c r="IHQ3325" s="88"/>
      <c r="IHR3325" s="85"/>
      <c r="IHS3325" s="125"/>
      <c r="IHT3325" s="149"/>
      <c r="IHU3325" s="70"/>
      <c r="IHV3325" s="83"/>
      <c r="IHW3325" s="82"/>
      <c r="IHX3325" s="82"/>
      <c r="IHY3325" s="88"/>
      <c r="IHZ3325" s="85"/>
      <c r="IIA3325" s="125"/>
      <c r="IIB3325" s="149"/>
      <c r="IIC3325" s="70"/>
      <c r="IID3325" s="83"/>
      <c r="IIE3325" s="82"/>
      <c r="IIF3325" s="82"/>
      <c r="IIG3325" s="88"/>
      <c r="IIH3325" s="85"/>
      <c r="III3325" s="125"/>
      <c r="IIJ3325" s="149"/>
      <c r="IIK3325" s="70"/>
      <c r="IIL3325" s="83"/>
      <c r="IIM3325" s="82"/>
      <c r="IIN3325" s="82"/>
      <c r="IIO3325" s="88"/>
      <c r="IIP3325" s="85"/>
      <c r="IIQ3325" s="125"/>
      <c r="IIR3325" s="149"/>
      <c r="IIS3325" s="70"/>
      <c r="IIT3325" s="83"/>
      <c r="IIU3325" s="82"/>
      <c r="IIV3325" s="82"/>
      <c r="IIW3325" s="88"/>
      <c r="IIX3325" s="85"/>
      <c r="IIY3325" s="125"/>
      <c r="IIZ3325" s="149"/>
      <c r="IJA3325" s="70"/>
      <c r="IJB3325" s="83"/>
      <c r="IJC3325" s="82"/>
      <c r="IJD3325" s="82"/>
      <c r="IJE3325" s="88"/>
      <c r="IJF3325" s="85"/>
      <c r="IJG3325" s="125"/>
      <c r="IJH3325" s="149"/>
      <c r="IJI3325" s="70"/>
      <c r="IJJ3325" s="83"/>
      <c r="IJK3325" s="82"/>
      <c r="IJL3325" s="82"/>
      <c r="IJM3325" s="88"/>
      <c r="IJN3325" s="85"/>
      <c r="IJO3325" s="125"/>
      <c r="IJP3325" s="149"/>
      <c r="IJQ3325" s="70"/>
      <c r="IJR3325" s="83"/>
      <c r="IJS3325" s="82"/>
      <c r="IJT3325" s="82"/>
      <c r="IJU3325" s="88"/>
      <c r="IJV3325" s="85"/>
      <c r="IJW3325" s="125"/>
      <c r="IJX3325" s="149"/>
      <c r="IJY3325" s="70"/>
      <c r="IJZ3325" s="83"/>
      <c r="IKA3325" s="82"/>
      <c r="IKB3325" s="82"/>
      <c r="IKC3325" s="88"/>
      <c r="IKD3325" s="85"/>
      <c r="IKE3325" s="125"/>
      <c r="IKF3325" s="149"/>
      <c r="IKG3325" s="70"/>
      <c r="IKH3325" s="83"/>
      <c r="IKI3325" s="82"/>
      <c r="IKJ3325" s="82"/>
      <c r="IKK3325" s="88"/>
      <c r="IKL3325" s="85"/>
      <c r="IKM3325" s="125"/>
      <c r="IKN3325" s="149"/>
      <c r="IKO3325" s="70"/>
      <c r="IKP3325" s="83"/>
      <c r="IKQ3325" s="82"/>
      <c r="IKR3325" s="82"/>
      <c r="IKS3325" s="88"/>
      <c r="IKT3325" s="85"/>
      <c r="IKU3325" s="125"/>
      <c r="IKV3325" s="149"/>
      <c r="IKW3325" s="70"/>
      <c r="IKX3325" s="83"/>
      <c r="IKY3325" s="82"/>
      <c r="IKZ3325" s="82"/>
      <c r="ILA3325" s="88"/>
      <c r="ILB3325" s="85"/>
      <c r="ILC3325" s="125"/>
      <c r="ILD3325" s="149"/>
      <c r="ILE3325" s="70"/>
      <c r="ILF3325" s="83"/>
      <c r="ILG3325" s="82"/>
      <c r="ILH3325" s="82"/>
      <c r="ILI3325" s="88"/>
      <c r="ILJ3325" s="85"/>
      <c r="ILK3325" s="125"/>
      <c r="ILL3325" s="149"/>
      <c r="ILM3325" s="70"/>
      <c r="ILN3325" s="83"/>
      <c r="ILO3325" s="82"/>
      <c r="ILP3325" s="82"/>
      <c r="ILQ3325" s="88"/>
      <c r="ILR3325" s="85"/>
      <c r="ILS3325" s="125"/>
      <c r="ILT3325" s="149"/>
      <c r="ILU3325" s="70"/>
      <c r="ILV3325" s="83"/>
      <c r="ILW3325" s="82"/>
      <c r="ILX3325" s="82"/>
      <c r="ILY3325" s="88"/>
      <c r="ILZ3325" s="85"/>
      <c r="IMA3325" s="125"/>
      <c r="IMB3325" s="149"/>
      <c r="IMC3325" s="70"/>
      <c r="IMD3325" s="83"/>
      <c r="IME3325" s="82"/>
      <c r="IMF3325" s="82"/>
      <c r="IMG3325" s="88"/>
      <c r="IMH3325" s="85"/>
      <c r="IMI3325" s="125"/>
      <c r="IMJ3325" s="149"/>
      <c r="IMK3325" s="70"/>
      <c r="IML3325" s="83"/>
      <c r="IMM3325" s="82"/>
      <c r="IMN3325" s="82"/>
      <c r="IMO3325" s="88"/>
      <c r="IMP3325" s="85"/>
      <c r="IMQ3325" s="125"/>
      <c r="IMR3325" s="149"/>
      <c r="IMS3325" s="70"/>
      <c r="IMT3325" s="83"/>
      <c r="IMU3325" s="82"/>
      <c r="IMV3325" s="82"/>
      <c r="IMW3325" s="88"/>
      <c r="IMX3325" s="85"/>
      <c r="IMY3325" s="125"/>
      <c r="IMZ3325" s="149"/>
      <c r="INA3325" s="70"/>
      <c r="INB3325" s="83"/>
      <c r="INC3325" s="82"/>
      <c r="IND3325" s="82"/>
      <c r="INE3325" s="88"/>
      <c r="INF3325" s="85"/>
      <c r="ING3325" s="125"/>
      <c r="INH3325" s="149"/>
      <c r="INI3325" s="70"/>
      <c r="INJ3325" s="83"/>
      <c r="INK3325" s="82"/>
      <c r="INL3325" s="82"/>
      <c r="INM3325" s="88"/>
      <c r="INN3325" s="85"/>
      <c r="INO3325" s="125"/>
      <c r="INP3325" s="149"/>
      <c r="INQ3325" s="70"/>
      <c r="INR3325" s="83"/>
      <c r="INS3325" s="82"/>
      <c r="INT3325" s="82"/>
      <c r="INU3325" s="88"/>
      <c r="INV3325" s="85"/>
      <c r="INW3325" s="125"/>
      <c r="INX3325" s="149"/>
      <c r="INY3325" s="70"/>
      <c r="INZ3325" s="83"/>
      <c r="IOA3325" s="82"/>
      <c r="IOB3325" s="82"/>
      <c r="IOC3325" s="88"/>
      <c r="IOD3325" s="85"/>
      <c r="IOE3325" s="125"/>
      <c r="IOF3325" s="149"/>
      <c r="IOG3325" s="70"/>
      <c r="IOH3325" s="83"/>
      <c r="IOI3325" s="82"/>
      <c r="IOJ3325" s="82"/>
      <c r="IOK3325" s="88"/>
      <c r="IOL3325" s="85"/>
      <c r="IOM3325" s="125"/>
      <c r="ION3325" s="149"/>
      <c r="IOO3325" s="70"/>
      <c r="IOP3325" s="83"/>
      <c r="IOQ3325" s="82"/>
      <c r="IOR3325" s="82"/>
      <c r="IOS3325" s="88"/>
      <c r="IOT3325" s="85"/>
      <c r="IOU3325" s="125"/>
      <c r="IOV3325" s="149"/>
      <c r="IOW3325" s="70"/>
      <c r="IOX3325" s="83"/>
      <c r="IOY3325" s="82"/>
      <c r="IOZ3325" s="82"/>
      <c r="IPA3325" s="88"/>
      <c r="IPB3325" s="85"/>
      <c r="IPC3325" s="125"/>
      <c r="IPD3325" s="149"/>
      <c r="IPE3325" s="70"/>
      <c r="IPF3325" s="83"/>
      <c r="IPG3325" s="82"/>
      <c r="IPH3325" s="82"/>
      <c r="IPI3325" s="88"/>
      <c r="IPJ3325" s="85"/>
      <c r="IPK3325" s="125"/>
      <c r="IPL3325" s="149"/>
      <c r="IPM3325" s="70"/>
      <c r="IPN3325" s="83"/>
      <c r="IPO3325" s="82"/>
      <c r="IPP3325" s="82"/>
      <c r="IPQ3325" s="88"/>
      <c r="IPR3325" s="85"/>
      <c r="IPS3325" s="125"/>
      <c r="IPT3325" s="149"/>
      <c r="IPU3325" s="70"/>
      <c r="IPV3325" s="83"/>
      <c r="IPW3325" s="82"/>
      <c r="IPX3325" s="82"/>
      <c r="IPY3325" s="88"/>
      <c r="IPZ3325" s="85"/>
      <c r="IQA3325" s="125"/>
      <c r="IQB3325" s="149"/>
      <c r="IQC3325" s="70"/>
      <c r="IQD3325" s="83"/>
      <c r="IQE3325" s="82"/>
      <c r="IQF3325" s="82"/>
      <c r="IQG3325" s="88"/>
      <c r="IQH3325" s="85"/>
      <c r="IQI3325" s="125"/>
      <c r="IQJ3325" s="149"/>
      <c r="IQK3325" s="70"/>
      <c r="IQL3325" s="83"/>
      <c r="IQM3325" s="82"/>
      <c r="IQN3325" s="82"/>
      <c r="IQO3325" s="88"/>
      <c r="IQP3325" s="85"/>
      <c r="IQQ3325" s="125"/>
      <c r="IQR3325" s="149"/>
      <c r="IQS3325" s="70"/>
      <c r="IQT3325" s="83"/>
      <c r="IQU3325" s="82"/>
      <c r="IQV3325" s="82"/>
      <c r="IQW3325" s="88"/>
      <c r="IQX3325" s="85"/>
      <c r="IQY3325" s="125"/>
      <c r="IQZ3325" s="149"/>
      <c r="IRA3325" s="70"/>
      <c r="IRB3325" s="83"/>
      <c r="IRC3325" s="82"/>
      <c r="IRD3325" s="82"/>
      <c r="IRE3325" s="88"/>
      <c r="IRF3325" s="85"/>
      <c r="IRG3325" s="125"/>
      <c r="IRH3325" s="149"/>
      <c r="IRI3325" s="70"/>
      <c r="IRJ3325" s="83"/>
      <c r="IRK3325" s="82"/>
      <c r="IRL3325" s="82"/>
      <c r="IRM3325" s="88"/>
      <c r="IRN3325" s="85"/>
      <c r="IRO3325" s="125"/>
      <c r="IRP3325" s="149"/>
      <c r="IRQ3325" s="70"/>
      <c r="IRR3325" s="83"/>
      <c r="IRS3325" s="82"/>
      <c r="IRT3325" s="82"/>
      <c r="IRU3325" s="88"/>
      <c r="IRV3325" s="85"/>
      <c r="IRW3325" s="125"/>
      <c r="IRX3325" s="149"/>
      <c r="IRY3325" s="70"/>
      <c r="IRZ3325" s="83"/>
      <c r="ISA3325" s="82"/>
      <c r="ISB3325" s="82"/>
      <c r="ISC3325" s="88"/>
      <c r="ISD3325" s="85"/>
      <c r="ISE3325" s="125"/>
      <c r="ISF3325" s="149"/>
      <c r="ISG3325" s="70"/>
      <c r="ISH3325" s="83"/>
      <c r="ISI3325" s="82"/>
      <c r="ISJ3325" s="82"/>
      <c r="ISK3325" s="88"/>
      <c r="ISL3325" s="85"/>
      <c r="ISM3325" s="125"/>
      <c r="ISN3325" s="149"/>
      <c r="ISO3325" s="70"/>
      <c r="ISP3325" s="83"/>
      <c r="ISQ3325" s="82"/>
      <c r="ISR3325" s="82"/>
      <c r="ISS3325" s="88"/>
      <c r="IST3325" s="85"/>
      <c r="ISU3325" s="125"/>
      <c r="ISV3325" s="149"/>
      <c r="ISW3325" s="70"/>
      <c r="ISX3325" s="83"/>
      <c r="ISY3325" s="82"/>
      <c r="ISZ3325" s="82"/>
      <c r="ITA3325" s="88"/>
      <c r="ITB3325" s="85"/>
      <c r="ITC3325" s="125"/>
      <c r="ITD3325" s="149"/>
      <c r="ITE3325" s="70"/>
      <c r="ITF3325" s="83"/>
      <c r="ITG3325" s="82"/>
      <c r="ITH3325" s="82"/>
      <c r="ITI3325" s="88"/>
      <c r="ITJ3325" s="85"/>
      <c r="ITK3325" s="125"/>
      <c r="ITL3325" s="149"/>
      <c r="ITM3325" s="70"/>
      <c r="ITN3325" s="83"/>
      <c r="ITO3325" s="82"/>
      <c r="ITP3325" s="82"/>
      <c r="ITQ3325" s="88"/>
      <c r="ITR3325" s="85"/>
      <c r="ITS3325" s="125"/>
      <c r="ITT3325" s="149"/>
      <c r="ITU3325" s="70"/>
      <c r="ITV3325" s="83"/>
      <c r="ITW3325" s="82"/>
      <c r="ITX3325" s="82"/>
      <c r="ITY3325" s="88"/>
      <c r="ITZ3325" s="85"/>
      <c r="IUA3325" s="125"/>
      <c r="IUB3325" s="149"/>
      <c r="IUC3325" s="70"/>
      <c r="IUD3325" s="83"/>
      <c r="IUE3325" s="82"/>
      <c r="IUF3325" s="82"/>
      <c r="IUG3325" s="88"/>
      <c r="IUH3325" s="85"/>
      <c r="IUI3325" s="125"/>
      <c r="IUJ3325" s="149"/>
      <c r="IUK3325" s="70"/>
      <c r="IUL3325" s="83"/>
      <c r="IUM3325" s="82"/>
      <c r="IUN3325" s="82"/>
      <c r="IUO3325" s="88"/>
      <c r="IUP3325" s="85"/>
      <c r="IUQ3325" s="125"/>
      <c r="IUR3325" s="149"/>
      <c r="IUS3325" s="70"/>
      <c r="IUT3325" s="83"/>
      <c r="IUU3325" s="82"/>
      <c r="IUV3325" s="82"/>
      <c r="IUW3325" s="88"/>
      <c r="IUX3325" s="85"/>
      <c r="IUY3325" s="125"/>
      <c r="IUZ3325" s="149"/>
      <c r="IVA3325" s="70"/>
      <c r="IVB3325" s="83"/>
      <c r="IVC3325" s="82"/>
      <c r="IVD3325" s="82"/>
      <c r="IVE3325" s="88"/>
      <c r="IVF3325" s="85"/>
      <c r="IVG3325" s="125"/>
      <c r="IVH3325" s="149"/>
      <c r="IVI3325" s="70"/>
      <c r="IVJ3325" s="83"/>
      <c r="IVK3325" s="82"/>
      <c r="IVL3325" s="82"/>
      <c r="IVM3325" s="88"/>
      <c r="IVN3325" s="85"/>
      <c r="IVO3325" s="125"/>
      <c r="IVP3325" s="149"/>
      <c r="IVQ3325" s="70"/>
      <c r="IVR3325" s="83"/>
      <c r="IVS3325" s="82"/>
      <c r="IVT3325" s="82"/>
      <c r="IVU3325" s="88"/>
      <c r="IVV3325" s="85"/>
      <c r="IVW3325" s="125"/>
      <c r="IVX3325" s="149"/>
      <c r="IVY3325" s="70"/>
      <c r="IVZ3325" s="83"/>
      <c r="IWA3325" s="82"/>
      <c r="IWB3325" s="82"/>
      <c r="IWC3325" s="88"/>
      <c r="IWD3325" s="85"/>
      <c r="IWE3325" s="125"/>
      <c r="IWF3325" s="149"/>
      <c r="IWG3325" s="70"/>
      <c r="IWH3325" s="83"/>
      <c r="IWI3325" s="82"/>
      <c r="IWJ3325" s="82"/>
      <c r="IWK3325" s="88"/>
      <c r="IWL3325" s="85"/>
      <c r="IWM3325" s="125"/>
      <c r="IWN3325" s="149"/>
      <c r="IWO3325" s="70"/>
      <c r="IWP3325" s="83"/>
      <c r="IWQ3325" s="82"/>
      <c r="IWR3325" s="82"/>
      <c r="IWS3325" s="88"/>
      <c r="IWT3325" s="85"/>
      <c r="IWU3325" s="125"/>
      <c r="IWV3325" s="149"/>
      <c r="IWW3325" s="70"/>
      <c r="IWX3325" s="83"/>
      <c r="IWY3325" s="82"/>
      <c r="IWZ3325" s="82"/>
      <c r="IXA3325" s="88"/>
      <c r="IXB3325" s="85"/>
      <c r="IXC3325" s="125"/>
      <c r="IXD3325" s="149"/>
      <c r="IXE3325" s="70"/>
      <c r="IXF3325" s="83"/>
      <c r="IXG3325" s="82"/>
      <c r="IXH3325" s="82"/>
      <c r="IXI3325" s="88"/>
      <c r="IXJ3325" s="85"/>
      <c r="IXK3325" s="125"/>
      <c r="IXL3325" s="149"/>
      <c r="IXM3325" s="70"/>
      <c r="IXN3325" s="83"/>
      <c r="IXO3325" s="82"/>
      <c r="IXP3325" s="82"/>
      <c r="IXQ3325" s="88"/>
      <c r="IXR3325" s="85"/>
      <c r="IXS3325" s="125"/>
      <c r="IXT3325" s="149"/>
      <c r="IXU3325" s="70"/>
      <c r="IXV3325" s="83"/>
      <c r="IXW3325" s="82"/>
      <c r="IXX3325" s="82"/>
      <c r="IXY3325" s="88"/>
      <c r="IXZ3325" s="85"/>
      <c r="IYA3325" s="125"/>
      <c r="IYB3325" s="149"/>
      <c r="IYC3325" s="70"/>
      <c r="IYD3325" s="83"/>
      <c r="IYE3325" s="82"/>
      <c r="IYF3325" s="82"/>
      <c r="IYG3325" s="88"/>
      <c r="IYH3325" s="85"/>
      <c r="IYI3325" s="125"/>
      <c r="IYJ3325" s="149"/>
      <c r="IYK3325" s="70"/>
      <c r="IYL3325" s="83"/>
      <c r="IYM3325" s="82"/>
      <c r="IYN3325" s="82"/>
      <c r="IYO3325" s="88"/>
      <c r="IYP3325" s="85"/>
      <c r="IYQ3325" s="125"/>
      <c r="IYR3325" s="149"/>
      <c r="IYS3325" s="70"/>
      <c r="IYT3325" s="83"/>
      <c r="IYU3325" s="82"/>
      <c r="IYV3325" s="82"/>
      <c r="IYW3325" s="88"/>
      <c r="IYX3325" s="85"/>
      <c r="IYY3325" s="125"/>
      <c r="IYZ3325" s="149"/>
      <c r="IZA3325" s="70"/>
      <c r="IZB3325" s="83"/>
      <c r="IZC3325" s="82"/>
      <c r="IZD3325" s="82"/>
      <c r="IZE3325" s="88"/>
      <c r="IZF3325" s="85"/>
      <c r="IZG3325" s="125"/>
      <c r="IZH3325" s="149"/>
      <c r="IZI3325" s="70"/>
      <c r="IZJ3325" s="83"/>
      <c r="IZK3325" s="82"/>
      <c r="IZL3325" s="82"/>
      <c r="IZM3325" s="88"/>
      <c r="IZN3325" s="85"/>
      <c r="IZO3325" s="125"/>
      <c r="IZP3325" s="149"/>
      <c r="IZQ3325" s="70"/>
      <c r="IZR3325" s="83"/>
      <c r="IZS3325" s="82"/>
      <c r="IZT3325" s="82"/>
      <c r="IZU3325" s="88"/>
      <c r="IZV3325" s="85"/>
      <c r="IZW3325" s="125"/>
      <c r="IZX3325" s="149"/>
      <c r="IZY3325" s="70"/>
      <c r="IZZ3325" s="83"/>
      <c r="JAA3325" s="82"/>
      <c r="JAB3325" s="82"/>
      <c r="JAC3325" s="88"/>
      <c r="JAD3325" s="85"/>
      <c r="JAE3325" s="125"/>
      <c r="JAF3325" s="149"/>
      <c r="JAG3325" s="70"/>
      <c r="JAH3325" s="83"/>
      <c r="JAI3325" s="82"/>
      <c r="JAJ3325" s="82"/>
      <c r="JAK3325" s="88"/>
      <c r="JAL3325" s="85"/>
      <c r="JAM3325" s="125"/>
      <c r="JAN3325" s="149"/>
      <c r="JAO3325" s="70"/>
      <c r="JAP3325" s="83"/>
      <c r="JAQ3325" s="82"/>
      <c r="JAR3325" s="82"/>
      <c r="JAS3325" s="88"/>
      <c r="JAT3325" s="85"/>
      <c r="JAU3325" s="125"/>
      <c r="JAV3325" s="149"/>
      <c r="JAW3325" s="70"/>
      <c r="JAX3325" s="83"/>
      <c r="JAY3325" s="82"/>
      <c r="JAZ3325" s="82"/>
      <c r="JBA3325" s="88"/>
      <c r="JBB3325" s="85"/>
      <c r="JBC3325" s="125"/>
      <c r="JBD3325" s="149"/>
      <c r="JBE3325" s="70"/>
      <c r="JBF3325" s="83"/>
      <c r="JBG3325" s="82"/>
      <c r="JBH3325" s="82"/>
      <c r="JBI3325" s="88"/>
      <c r="JBJ3325" s="85"/>
      <c r="JBK3325" s="125"/>
      <c r="JBL3325" s="149"/>
      <c r="JBM3325" s="70"/>
      <c r="JBN3325" s="83"/>
      <c r="JBO3325" s="82"/>
      <c r="JBP3325" s="82"/>
      <c r="JBQ3325" s="88"/>
      <c r="JBR3325" s="85"/>
      <c r="JBS3325" s="125"/>
      <c r="JBT3325" s="149"/>
      <c r="JBU3325" s="70"/>
      <c r="JBV3325" s="83"/>
      <c r="JBW3325" s="82"/>
      <c r="JBX3325" s="82"/>
      <c r="JBY3325" s="88"/>
      <c r="JBZ3325" s="85"/>
      <c r="JCA3325" s="125"/>
      <c r="JCB3325" s="149"/>
      <c r="JCC3325" s="70"/>
      <c r="JCD3325" s="83"/>
      <c r="JCE3325" s="82"/>
      <c r="JCF3325" s="82"/>
      <c r="JCG3325" s="88"/>
      <c r="JCH3325" s="85"/>
      <c r="JCI3325" s="125"/>
      <c r="JCJ3325" s="149"/>
      <c r="JCK3325" s="70"/>
      <c r="JCL3325" s="83"/>
      <c r="JCM3325" s="82"/>
      <c r="JCN3325" s="82"/>
      <c r="JCO3325" s="88"/>
      <c r="JCP3325" s="85"/>
      <c r="JCQ3325" s="125"/>
      <c r="JCR3325" s="149"/>
      <c r="JCS3325" s="70"/>
      <c r="JCT3325" s="83"/>
      <c r="JCU3325" s="82"/>
      <c r="JCV3325" s="82"/>
      <c r="JCW3325" s="88"/>
      <c r="JCX3325" s="85"/>
      <c r="JCY3325" s="125"/>
      <c r="JCZ3325" s="149"/>
      <c r="JDA3325" s="70"/>
      <c r="JDB3325" s="83"/>
      <c r="JDC3325" s="82"/>
      <c r="JDD3325" s="82"/>
      <c r="JDE3325" s="88"/>
      <c r="JDF3325" s="85"/>
      <c r="JDG3325" s="125"/>
      <c r="JDH3325" s="149"/>
      <c r="JDI3325" s="70"/>
      <c r="JDJ3325" s="83"/>
      <c r="JDK3325" s="82"/>
      <c r="JDL3325" s="82"/>
      <c r="JDM3325" s="88"/>
      <c r="JDN3325" s="85"/>
      <c r="JDO3325" s="125"/>
      <c r="JDP3325" s="149"/>
      <c r="JDQ3325" s="70"/>
      <c r="JDR3325" s="83"/>
      <c r="JDS3325" s="82"/>
      <c r="JDT3325" s="82"/>
      <c r="JDU3325" s="88"/>
      <c r="JDV3325" s="85"/>
      <c r="JDW3325" s="125"/>
      <c r="JDX3325" s="149"/>
      <c r="JDY3325" s="70"/>
      <c r="JDZ3325" s="83"/>
      <c r="JEA3325" s="82"/>
      <c r="JEB3325" s="82"/>
      <c r="JEC3325" s="88"/>
      <c r="JED3325" s="85"/>
      <c r="JEE3325" s="125"/>
      <c r="JEF3325" s="149"/>
      <c r="JEG3325" s="70"/>
      <c r="JEH3325" s="83"/>
      <c r="JEI3325" s="82"/>
      <c r="JEJ3325" s="82"/>
      <c r="JEK3325" s="88"/>
      <c r="JEL3325" s="85"/>
      <c r="JEM3325" s="125"/>
      <c r="JEN3325" s="149"/>
      <c r="JEO3325" s="70"/>
      <c r="JEP3325" s="83"/>
      <c r="JEQ3325" s="82"/>
      <c r="JER3325" s="82"/>
      <c r="JES3325" s="88"/>
      <c r="JET3325" s="85"/>
      <c r="JEU3325" s="125"/>
      <c r="JEV3325" s="149"/>
      <c r="JEW3325" s="70"/>
      <c r="JEX3325" s="83"/>
      <c r="JEY3325" s="82"/>
      <c r="JEZ3325" s="82"/>
      <c r="JFA3325" s="88"/>
      <c r="JFB3325" s="85"/>
      <c r="JFC3325" s="125"/>
      <c r="JFD3325" s="149"/>
      <c r="JFE3325" s="70"/>
      <c r="JFF3325" s="83"/>
      <c r="JFG3325" s="82"/>
      <c r="JFH3325" s="82"/>
      <c r="JFI3325" s="88"/>
      <c r="JFJ3325" s="85"/>
      <c r="JFK3325" s="125"/>
      <c r="JFL3325" s="149"/>
      <c r="JFM3325" s="70"/>
      <c r="JFN3325" s="83"/>
      <c r="JFO3325" s="82"/>
      <c r="JFP3325" s="82"/>
      <c r="JFQ3325" s="88"/>
      <c r="JFR3325" s="85"/>
      <c r="JFS3325" s="125"/>
      <c r="JFT3325" s="149"/>
      <c r="JFU3325" s="70"/>
      <c r="JFV3325" s="83"/>
      <c r="JFW3325" s="82"/>
      <c r="JFX3325" s="82"/>
      <c r="JFY3325" s="88"/>
      <c r="JFZ3325" s="85"/>
      <c r="JGA3325" s="125"/>
      <c r="JGB3325" s="149"/>
      <c r="JGC3325" s="70"/>
      <c r="JGD3325" s="83"/>
      <c r="JGE3325" s="82"/>
      <c r="JGF3325" s="82"/>
      <c r="JGG3325" s="88"/>
      <c r="JGH3325" s="85"/>
      <c r="JGI3325" s="125"/>
      <c r="JGJ3325" s="149"/>
      <c r="JGK3325" s="70"/>
      <c r="JGL3325" s="83"/>
      <c r="JGM3325" s="82"/>
      <c r="JGN3325" s="82"/>
      <c r="JGO3325" s="88"/>
      <c r="JGP3325" s="85"/>
      <c r="JGQ3325" s="125"/>
      <c r="JGR3325" s="149"/>
      <c r="JGS3325" s="70"/>
      <c r="JGT3325" s="83"/>
      <c r="JGU3325" s="82"/>
      <c r="JGV3325" s="82"/>
      <c r="JGW3325" s="88"/>
      <c r="JGX3325" s="85"/>
      <c r="JGY3325" s="125"/>
      <c r="JGZ3325" s="149"/>
      <c r="JHA3325" s="70"/>
      <c r="JHB3325" s="83"/>
      <c r="JHC3325" s="82"/>
      <c r="JHD3325" s="82"/>
      <c r="JHE3325" s="88"/>
      <c r="JHF3325" s="85"/>
      <c r="JHG3325" s="125"/>
      <c r="JHH3325" s="149"/>
      <c r="JHI3325" s="70"/>
      <c r="JHJ3325" s="83"/>
      <c r="JHK3325" s="82"/>
      <c r="JHL3325" s="82"/>
      <c r="JHM3325" s="88"/>
      <c r="JHN3325" s="85"/>
      <c r="JHO3325" s="125"/>
      <c r="JHP3325" s="149"/>
      <c r="JHQ3325" s="70"/>
      <c r="JHR3325" s="83"/>
      <c r="JHS3325" s="82"/>
      <c r="JHT3325" s="82"/>
      <c r="JHU3325" s="88"/>
      <c r="JHV3325" s="85"/>
      <c r="JHW3325" s="125"/>
      <c r="JHX3325" s="149"/>
      <c r="JHY3325" s="70"/>
      <c r="JHZ3325" s="83"/>
      <c r="JIA3325" s="82"/>
      <c r="JIB3325" s="82"/>
      <c r="JIC3325" s="88"/>
      <c r="JID3325" s="85"/>
      <c r="JIE3325" s="125"/>
      <c r="JIF3325" s="149"/>
      <c r="JIG3325" s="70"/>
      <c r="JIH3325" s="83"/>
      <c r="JII3325" s="82"/>
      <c r="JIJ3325" s="82"/>
      <c r="JIK3325" s="88"/>
      <c r="JIL3325" s="85"/>
      <c r="JIM3325" s="125"/>
      <c r="JIN3325" s="149"/>
      <c r="JIO3325" s="70"/>
      <c r="JIP3325" s="83"/>
      <c r="JIQ3325" s="82"/>
      <c r="JIR3325" s="82"/>
      <c r="JIS3325" s="88"/>
      <c r="JIT3325" s="85"/>
      <c r="JIU3325" s="125"/>
      <c r="JIV3325" s="149"/>
      <c r="JIW3325" s="70"/>
      <c r="JIX3325" s="83"/>
      <c r="JIY3325" s="82"/>
      <c r="JIZ3325" s="82"/>
      <c r="JJA3325" s="88"/>
      <c r="JJB3325" s="85"/>
      <c r="JJC3325" s="125"/>
      <c r="JJD3325" s="149"/>
      <c r="JJE3325" s="70"/>
      <c r="JJF3325" s="83"/>
      <c r="JJG3325" s="82"/>
      <c r="JJH3325" s="82"/>
      <c r="JJI3325" s="88"/>
      <c r="JJJ3325" s="85"/>
      <c r="JJK3325" s="125"/>
      <c r="JJL3325" s="149"/>
      <c r="JJM3325" s="70"/>
      <c r="JJN3325" s="83"/>
      <c r="JJO3325" s="82"/>
      <c r="JJP3325" s="82"/>
      <c r="JJQ3325" s="88"/>
      <c r="JJR3325" s="85"/>
      <c r="JJS3325" s="125"/>
      <c r="JJT3325" s="149"/>
      <c r="JJU3325" s="70"/>
      <c r="JJV3325" s="83"/>
      <c r="JJW3325" s="82"/>
      <c r="JJX3325" s="82"/>
      <c r="JJY3325" s="88"/>
      <c r="JJZ3325" s="85"/>
      <c r="JKA3325" s="125"/>
      <c r="JKB3325" s="149"/>
      <c r="JKC3325" s="70"/>
      <c r="JKD3325" s="83"/>
      <c r="JKE3325" s="82"/>
      <c r="JKF3325" s="82"/>
      <c r="JKG3325" s="88"/>
      <c r="JKH3325" s="85"/>
      <c r="JKI3325" s="125"/>
      <c r="JKJ3325" s="149"/>
      <c r="JKK3325" s="70"/>
      <c r="JKL3325" s="83"/>
      <c r="JKM3325" s="82"/>
      <c r="JKN3325" s="82"/>
      <c r="JKO3325" s="88"/>
      <c r="JKP3325" s="85"/>
      <c r="JKQ3325" s="125"/>
      <c r="JKR3325" s="149"/>
      <c r="JKS3325" s="70"/>
      <c r="JKT3325" s="83"/>
      <c r="JKU3325" s="82"/>
      <c r="JKV3325" s="82"/>
      <c r="JKW3325" s="88"/>
      <c r="JKX3325" s="85"/>
      <c r="JKY3325" s="125"/>
      <c r="JKZ3325" s="149"/>
      <c r="JLA3325" s="70"/>
      <c r="JLB3325" s="83"/>
      <c r="JLC3325" s="82"/>
      <c r="JLD3325" s="82"/>
      <c r="JLE3325" s="88"/>
      <c r="JLF3325" s="85"/>
      <c r="JLG3325" s="125"/>
      <c r="JLH3325" s="149"/>
      <c r="JLI3325" s="70"/>
      <c r="JLJ3325" s="83"/>
      <c r="JLK3325" s="82"/>
      <c r="JLL3325" s="82"/>
      <c r="JLM3325" s="88"/>
      <c r="JLN3325" s="85"/>
      <c r="JLO3325" s="125"/>
      <c r="JLP3325" s="149"/>
      <c r="JLQ3325" s="70"/>
      <c r="JLR3325" s="83"/>
      <c r="JLS3325" s="82"/>
      <c r="JLT3325" s="82"/>
      <c r="JLU3325" s="88"/>
      <c r="JLV3325" s="85"/>
      <c r="JLW3325" s="125"/>
      <c r="JLX3325" s="149"/>
      <c r="JLY3325" s="70"/>
      <c r="JLZ3325" s="83"/>
      <c r="JMA3325" s="82"/>
      <c r="JMB3325" s="82"/>
      <c r="JMC3325" s="88"/>
      <c r="JMD3325" s="85"/>
      <c r="JME3325" s="125"/>
      <c r="JMF3325" s="149"/>
      <c r="JMG3325" s="70"/>
      <c r="JMH3325" s="83"/>
      <c r="JMI3325" s="82"/>
      <c r="JMJ3325" s="82"/>
      <c r="JMK3325" s="88"/>
      <c r="JML3325" s="85"/>
      <c r="JMM3325" s="125"/>
      <c r="JMN3325" s="149"/>
      <c r="JMO3325" s="70"/>
      <c r="JMP3325" s="83"/>
      <c r="JMQ3325" s="82"/>
      <c r="JMR3325" s="82"/>
      <c r="JMS3325" s="88"/>
      <c r="JMT3325" s="85"/>
      <c r="JMU3325" s="125"/>
      <c r="JMV3325" s="149"/>
      <c r="JMW3325" s="70"/>
      <c r="JMX3325" s="83"/>
      <c r="JMY3325" s="82"/>
      <c r="JMZ3325" s="82"/>
      <c r="JNA3325" s="88"/>
      <c r="JNB3325" s="85"/>
      <c r="JNC3325" s="125"/>
      <c r="JND3325" s="149"/>
      <c r="JNE3325" s="70"/>
      <c r="JNF3325" s="83"/>
      <c r="JNG3325" s="82"/>
      <c r="JNH3325" s="82"/>
      <c r="JNI3325" s="88"/>
      <c r="JNJ3325" s="85"/>
      <c r="JNK3325" s="125"/>
      <c r="JNL3325" s="149"/>
      <c r="JNM3325" s="70"/>
      <c r="JNN3325" s="83"/>
      <c r="JNO3325" s="82"/>
      <c r="JNP3325" s="82"/>
      <c r="JNQ3325" s="88"/>
      <c r="JNR3325" s="85"/>
      <c r="JNS3325" s="125"/>
      <c r="JNT3325" s="149"/>
      <c r="JNU3325" s="70"/>
      <c r="JNV3325" s="83"/>
      <c r="JNW3325" s="82"/>
      <c r="JNX3325" s="82"/>
      <c r="JNY3325" s="88"/>
      <c r="JNZ3325" s="85"/>
      <c r="JOA3325" s="125"/>
      <c r="JOB3325" s="149"/>
      <c r="JOC3325" s="70"/>
      <c r="JOD3325" s="83"/>
      <c r="JOE3325" s="82"/>
      <c r="JOF3325" s="82"/>
      <c r="JOG3325" s="88"/>
      <c r="JOH3325" s="85"/>
      <c r="JOI3325" s="125"/>
      <c r="JOJ3325" s="149"/>
      <c r="JOK3325" s="70"/>
      <c r="JOL3325" s="83"/>
      <c r="JOM3325" s="82"/>
      <c r="JON3325" s="82"/>
      <c r="JOO3325" s="88"/>
      <c r="JOP3325" s="85"/>
      <c r="JOQ3325" s="125"/>
      <c r="JOR3325" s="149"/>
      <c r="JOS3325" s="70"/>
      <c r="JOT3325" s="83"/>
      <c r="JOU3325" s="82"/>
      <c r="JOV3325" s="82"/>
      <c r="JOW3325" s="88"/>
      <c r="JOX3325" s="85"/>
      <c r="JOY3325" s="125"/>
      <c r="JOZ3325" s="149"/>
      <c r="JPA3325" s="70"/>
      <c r="JPB3325" s="83"/>
      <c r="JPC3325" s="82"/>
      <c r="JPD3325" s="82"/>
      <c r="JPE3325" s="88"/>
      <c r="JPF3325" s="85"/>
      <c r="JPG3325" s="125"/>
      <c r="JPH3325" s="149"/>
      <c r="JPI3325" s="70"/>
      <c r="JPJ3325" s="83"/>
      <c r="JPK3325" s="82"/>
      <c r="JPL3325" s="82"/>
      <c r="JPM3325" s="88"/>
      <c r="JPN3325" s="85"/>
      <c r="JPO3325" s="125"/>
      <c r="JPP3325" s="149"/>
      <c r="JPQ3325" s="70"/>
      <c r="JPR3325" s="83"/>
      <c r="JPS3325" s="82"/>
      <c r="JPT3325" s="82"/>
      <c r="JPU3325" s="88"/>
      <c r="JPV3325" s="85"/>
      <c r="JPW3325" s="125"/>
      <c r="JPX3325" s="149"/>
      <c r="JPY3325" s="70"/>
      <c r="JPZ3325" s="83"/>
      <c r="JQA3325" s="82"/>
      <c r="JQB3325" s="82"/>
      <c r="JQC3325" s="88"/>
      <c r="JQD3325" s="85"/>
      <c r="JQE3325" s="125"/>
      <c r="JQF3325" s="149"/>
      <c r="JQG3325" s="70"/>
      <c r="JQH3325" s="83"/>
      <c r="JQI3325" s="82"/>
      <c r="JQJ3325" s="82"/>
      <c r="JQK3325" s="88"/>
      <c r="JQL3325" s="85"/>
      <c r="JQM3325" s="125"/>
      <c r="JQN3325" s="149"/>
      <c r="JQO3325" s="70"/>
      <c r="JQP3325" s="83"/>
      <c r="JQQ3325" s="82"/>
      <c r="JQR3325" s="82"/>
      <c r="JQS3325" s="88"/>
      <c r="JQT3325" s="85"/>
      <c r="JQU3325" s="125"/>
      <c r="JQV3325" s="149"/>
      <c r="JQW3325" s="70"/>
      <c r="JQX3325" s="83"/>
      <c r="JQY3325" s="82"/>
      <c r="JQZ3325" s="82"/>
      <c r="JRA3325" s="88"/>
      <c r="JRB3325" s="85"/>
      <c r="JRC3325" s="125"/>
      <c r="JRD3325" s="149"/>
      <c r="JRE3325" s="70"/>
      <c r="JRF3325" s="83"/>
      <c r="JRG3325" s="82"/>
      <c r="JRH3325" s="82"/>
      <c r="JRI3325" s="88"/>
      <c r="JRJ3325" s="85"/>
      <c r="JRK3325" s="125"/>
      <c r="JRL3325" s="149"/>
      <c r="JRM3325" s="70"/>
      <c r="JRN3325" s="83"/>
      <c r="JRO3325" s="82"/>
      <c r="JRP3325" s="82"/>
      <c r="JRQ3325" s="88"/>
      <c r="JRR3325" s="85"/>
      <c r="JRS3325" s="125"/>
      <c r="JRT3325" s="149"/>
      <c r="JRU3325" s="70"/>
      <c r="JRV3325" s="83"/>
      <c r="JRW3325" s="82"/>
      <c r="JRX3325" s="82"/>
      <c r="JRY3325" s="88"/>
      <c r="JRZ3325" s="85"/>
      <c r="JSA3325" s="125"/>
      <c r="JSB3325" s="149"/>
      <c r="JSC3325" s="70"/>
      <c r="JSD3325" s="83"/>
      <c r="JSE3325" s="82"/>
      <c r="JSF3325" s="82"/>
      <c r="JSG3325" s="88"/>
      <c r="JSH3325" s="85"/>
      <c r="JSI3325" s="125"/>
      <c r="JSJ3325" s="149"/>
      <c r="JSK3325" s="70"/>
      <c r="JSL3325" s="83"/>
      <c r="JSM3325" s="82"/>
      <c r="JSN3325" s="82"/>
      <c r="JSO3325" s="88"/>
      <c r="JSP3325" s="85"/>
      <c r="JSQ3325" s="125"/>
      <c r="JSR3325" s="149"/>
      <c r="JSS3325" s="70"/>
      <c r="JST3325" s="83"/>
      <c r="JSU3325" s="82"/>
      <c r="JSV3325" s="82"/>
      <c r="JSW3325" s="88"/>
      <c r="JSX3325" s="85"/>
      <c r="JSY3325" s="125"/>
      <c r="JSZ3325" s="149"/>
      <c r="JTA3325" s="70"/>
      <c r="JTB3325" s="83"/>
      <c r="JTC3325" s="82"/>
      <c r="JTD3325" s="82"/>
      <c r="JTE3325" s="88"/>
      <c r="JTF3325" s="85"/>
      <c r="JTG3325" s="125"/>
      <c r="JTH3325" s="149"/>
      <c r="JTI3325" s="70"/>
      <c r="JTJ3325" s="83"/>
      <c r="JTK3325" s="82"/>
      <c r="JTL3325" s="82"/>
      <c r="JTM3325" s="88"/>
      <c r="JTN3325" s="85"/>
      <c r="JTO3325" s="125"/>
      <c r="JTP3325" s="149"/>
      <c r="JTQ3325" s="70"/>
      <c r="JTR3325" s="83"/>
      <c r="JTS3325" s="82"/>
      <c r="JTT3325" s="82"/>
      <c r="JTU3325" s="88"/>
      <c r="JTV3325" s="85"/>
      <c r="JTW3325" s="125"/>
      <c r="JTX3325" s="149"/>
      <c r="JTY3325" s="70"/>
      <c r="JTZ3325" s="83"/>
      <c r="JUA3325" s="82"/>
      <c r="JUB3325" s="82"/>
      <c r="JUC3325" s="88"/>
      <c r="JUD3325" s="85"/>
      <c r="JUE3325" s="125"/>
      <c r="JUF3325" s="149"/>
      <c r="JUG3325" s="70"/>
      <c r="JUH3325" s="83"/>
      <c r="JUI3325" s="82"/>
      <c r="JUJ3325" s="82"/>
      <c r="JUK3325" s="88"/>
      <c r="JUL3325" s="85"/>
      <c r="JUM3325" s="125"/>
      <c r="JUN3325" s="149"/>
      <c r="JUO3325" s="70"/>
      <c r="JUP3325" s="83"/>
      <c r="JUQ3325" s="82"/>
      <c r="JUR3325" s="82"/>
      <c r="JUS3325" s="88"/>
      <c r="JUT3325" s="85"/>
      <c r="JUU3325" s="125"/>
      <c r="JUV3325" s="149"/>
      <c r="JUW3325" s="70"/>
      <c r="JUX3325" s="83"/>
      <c r="JUY3325" s="82"/>
      <c r="JUZ3325" s="82"/>
      <c r="JVA3325" s="88"/>
      <c r="JVB3325" s="85"/>
      <c r="JVC3325" s="125"/>
      <c r="JVD3325" s="149"/>
      <c r="JVE3325" s="70"/>
      <c r="JVF3325" s="83"/>
      <c r="JVG3325" s="82"/>
      <c r="JVH3325" s="82"/>
      <c r="JVI3325" s="88"/>
      <c r="JVJ3325" s="85"/>
      <c r="JVK3325" s="125"/>
      <c r="JVL3325" s="149"/>
      <c r="JVM3325" s="70"/>
      <c r="JVN3325" s="83"/>
      <c r="JVO3325" s="82"/>
      <c r="JVP3325" s="82"/>
      <c r="JVQ3325" s="88"/>
      <c r="JVR3325" s="85"/>
      <c r="JVS3325" s="125"/>
      <c r="JVT3325" s="149"/>
      <c r="JVU3325" s="70"/>
      <c r="JVV3325" s="83"/>
      <c r="JVW3325" s="82"/>
      <c r="JVX3325" s="82"/>
      <c r="JVY3325" s="88"/>
      <c r="JVZ3325" s="85"/>
      <c r="JWA3325" s="125"/>
      <c r="JWB3325" s="149"/>
      <c r="JWC3325" s="70"/>
      <c r="JWD3325" s="83"/>
      <c r="JWE3325" s="82"/>
      <c r="JWF3325" s="82"/>
      <c r="JWG3325" s="88"/>
      <c r="JWH3325" s="85"/>
      <c r="JWI3325" s="125"/>
      <c r="JWJ3325" s="149"/>
      <c r="JWK3325" s="70"/>
      <c r="JWL3325" s="83"/>
      <c r="JWM3325" s="82"/>
      <c r="JWN3325" s="82"/>
      <c r="JWO3325" s="88"/>
      <c r="JWP3325" s="85"/>
      <c r="JWQ3325" s="125"/>
      <c r="JWR3325" s="149"/>
      <c r="JWS3325" s="70"/>
      <c r="JWT3325" s="83"/>
      <c r="JWU3325" s="82"/>
      <c r="JWV3325" s="82"/>
      <c r="JWW3325" s="88"/>
      <c r="JWX3325" s="85"/>
      <c r="JWY3325" s="125"/>
      <c r="JWZ3325" s="149"/>
      <c r="JXA3325" s="70"/>
      <c r="JXB3325" s="83"/>
      <c r="JXC3325" s="82"/>
      <c r="JXD3325" s="82"/>
      <c r="JXE3325" s="88"/>
      <c r="JXF3325" s="85"/>
      <c r="JXG3325" s="125"/>
      <c r="JXH3325" s="149"/>
      <c r="JXI3325" s="70"/>
      <c r="JXJ3325" s="83"/>
      <c r="JXK3325" s="82"/>
      <c r="JXL3325" s="82"/>
      <c r="JXM3325" s="88"/>
      <c r="JXN3325" s="85"/>
      <c r="JXO3325" s="125"/>
      <c r="JXP3325" s="149"/>
      <c r="JXQ3325" s="70"/>
      <c r="JXR3325" s="83"/>
      <c r="JXS3325" s="82"/>
      <c r="JXT3325" s="82"/>
      <c r="JXU3325" s="88"/>
      <c r="JXV3325" s="85"/>
      <c r="JXW3325" s="125"/>
      <c r="JXX3325" s="149"/>
      <c r="JXY3325" s="70"/>
      <c r="JXZ3325" s="83"/>
      <c r="JYA3325" s="82"/>
      <c r="JYB3325" s="82"/>
      <c r="JYC3325" s="88"/>
      <c r="JYD3325" s="85"/>
      <c r="JYE3325" s="125"/>
      <c r="JYF3325" s="149"/>
      <c r="JYG3325" s="70"/>
      <c r="JYH3325" s="83"/>
      <c r="JYI3325" s="82"/>
      <c r="JYJ3325" s="82"/>
      <c r="JYK3325" s="88"/>
      <c r="JYL3325" s="85"/>
      <c r="JYM3325" s="125"/>
      <c r="JYN3325" s="149"/>
      <c r="JYO3325" s="70"/>
      <c r="JYP3325" s="83"/>
      <c r="JYQ3325" s="82"/>
      <c r="JYR3325" s="82"/>
      <c r="JYS3325" s="88"/>
      <c r="JYT3325" s="85"/>
      <c r="JYU3325" s="125"/>
      <c r="JYV3325" s="149"/>
      <c r="JYW3325" s="70"/>
      <c r="JYX3325" s="83"/>
      <c r="JYY3325" s="82"/>
      <c r="JYZ3325" s="82"/>
      <c r="JZA3325" s="88"/>
      <c r="JZB3325" s="85"/>
      <c r="JZC3325" s="125"/>
      <c r="JZD3325" s="149"/>
      <c r="JZE3325" s="70"/>
      <c r="JZF3325" s="83"/>
      <c r="JZG3325" s="82"/>
      <c r="JZH3325" s="82"/>
      <c r="JZI3325" s="88"/>
      <c r="JZJ3325" s="85"/>
      <c r="JZK3325" s="125"/>
      <c r="JZL3325" s="149"/>
      <c r="JZM3325" s="70"/>
      <c r="JZN3325" s="83"/>
      <c r="JZO3325" s="82"/>
      <c r="JZP3325" s="82"/>
      <c r="JZQ3325" s="88"/>
      <c r="JZR3325" s="85"/>
      <c r="JZS3325" s="125"/>
      <c r="JZT3325" s="149"/>
      <c r="JZU3325" s="70"/>
      <c r="JZV3325" s="83"/>
      <c r="JZW3325" s="82"/>
      <c r="JZX3325" s="82"/>
      <c r="JZY3325" s="88"/>
      <c r="JZZ3325" s="85"/>
      <c r="KAA3325" s="125"/>
      <c r="KAB3325" s="149"/>
      <c r="KAC3325" s="70"/>
      <c r="KAD3325" s="83"/>
      <c r="KAE3325" s="82"/>
      <c r="KAF3325" s="82"/>
      <c r="KAG3325" s="88"/>
      <c r="KAH3325" s="85"/>
      <c r="KAI3325" s="125"/>
      <c r="KAJ3325" s="149"/>
      <c r="KAK3325" s="70"/>
      <c r="KAL3325" s="83"/>
      <c r="KAM3325" s="82"/>
      <c r="KAN3325" s="82"/>
      <c r="KAO3325" s="88"/>
      <c r="KAP3325" s="85"/>
      <c r="KAQ3325" s="125"/>
      <c r="KAR3325" s="149"/>
      <c r="KAS3325" s="70"/>
      <c r="KAT3325" s="83"/>
      <c r="KAU3325" s="82"/>
      <c r="KAV3325" s="82"/>
      <c r="KAW3325" s="88"/>
      <c r="KAX3325" s="85"/>
      <c r="KAY3325" s="125"/>
      <c r="KAZ3325" s="149"/>
      <c r="KBA3325" s="70"/>
      <c r="KBB3325" s="83"/>
      <c r="KBC3325" s="82"/>
      <c r="KBD3325" s="82"/>
      <c r="KBE3325" s="88"/>
      <c r="KBF3325" s="85"/>
      <c r="KBG3325" s="125"/>
      <c r="KBH3325" s="149"/>
      <c r="KBI3325" s="70"/>
      <c r="KBJ3325" s="83"/>
      <c r="KBK3325" s="82"/>
      <c r="KBL3325" s="82"/>
      <c r="KBM3325" s="88"/>
      <c r="KBN3325" s="85"/>
      <c r="KBO3325" s="125"/>
      <c r="KBP3325" s="149"/>
      <c r="KBQ3325" s="70"/>
      <c r="KBR3325" s="83"/>
      <c r="KBS3325" s="82"/>
      <c r="KBT3325" s="82"/>
      <c r="KBU3325" s="88"/>
      <c r="KBV3325" s="85"/>
      <c r="KBW3325" s="125"/>
      <c r="KBX3325" s="149"/>
      <c r="KBY3325" s="70"/>
      <c r="KBZ3325" s="83"/>
      <c r="KCA3325" s="82"/>
      <c r="KCB3325" s="82"/>
      <c r="KCC3325" s="88"/>
      <c r="KCD3325" s="85"/>
      <c r="KCE3325" s="125"/>
      <c r="KCF3325" s="149"/>
      <c r="KCG3325" s="70"/>
      <c r="KCH3325" s="83"/>
      <c r="KCI3325" s="82"/>
      <c r="KCJ3325" s="82"/>
      <c r="KCK3325" s="88"/>
      <c r="KCL3325" s="85"/>
      <c r="KCM3325" s="125"/>
      <c r="KCN3325" s="149"/>
      <c r="KCO3325" s="70"/>
      <c r="KCP3325" s="83"/>
      <c r="KCQ3325" s="82"/>
      <c r="KCR3325" s="82"/>
      <c r="KCS3325" s="88"/>
      <c r="KCT3325" s="85"/>
      <c r="KCU3325" s="125"/>
      <c r="KCV3325" s="149"/>
      <c r="KCW3325" s="70"/>
      <c r="KCX3325" s="83"/>
      <c r="KCY3325" s="82"/>
      <c r="KCZ3325" s="82"/>
      <c r="KDA3325" s="88"/>
      <c r="KDB3325" s="85"/>
      <c r="KDC3325" s="125"/>
      <c r="KDD3325" s="149"/>
      <c r="KDE3325" s="70"/>
      <c r="KDF3325" s="83"/>
      <c r="KDG3325" s="82"/>
      <c r="KDH3325" s="82"/>
      <c r="KDI3325" s="88"/>
      <c r="KDJ3325" s="85"/>
      <c r="KDK3325" s="125"/>
      <c r="KDL3325" s="149"/>
      <c r="KDM3325" s="70"/>
      <c r="KDN3325" s="83"/>
      <c r="KDO3325" s="82"/>
      <c r="KDP3325" s="82"/>
      <c r="KDQ3325" s="88"/>
      <c r="KDR3325" s="85"/>
      <c r="KDS3325" s="125"/>
      <c r="KDT3325" s="149"/>
      <c r="KDU3325" s="70"/>
      <c r="KDV3325" s="83"/>
      <c r="KDW3325" s="82"/>
      <c r="KDX3325" s="82"/>
      <c r="KDY3325" s="88"/>
      <c r="KDZ3325" s="85"/>
      <c r="KEA3325" s="125"/>
      <c r="KEB3325" s="149"/>
      <c r="KEC3325" s="70"/>
      <c r="KED3325" s="83"/>
      <c r="KEE3325" s="82"/>
      <c r="KEF3325" s="82"/>
      <c r="KEG3325" s="88"/>
      <c r="KEH3325" s="85"/>
      <c r="KEI3325" s="125"/>
      <c r="KEJ3325" s="149"/>
      <c r="KEK3325" s="70"/>
      <c r="KEL3325" s="83"/>
      <c r="KEM3325" s="82"/>
      <c r="KEN3325" s="82"/>
      <c r="KEO3325" s="88"/>
      <c r="KEP3325" s="85"/>
      <c r="KEQ3325" s="125"/>
      <c r="KER3325" s="149"/>
      <c r="KES3325" s="70"/>
      <c r="KET3325" s="83"/>
      <c r="KEU3325" s="82"/>
      <c r="KEV3325" s="82"/>
      <c r="KEW3325" s="88"/>
      <c r="KEX3325" s="85"/>
      <c r="KEY3325" s="125"/>
      <c r="KEZ3325" s="149"/>
      <c r="KFA3325" s="70"/>
      <c r="KFB3325" s="83"/>
      <c r="KFC3325" s="82"/>
      <c r="KFD3325" s="82"/>
      <c r="KFE3325" s="88"/>
      <c r="KFF3325" s="85"/>
      <c r="KFG3325" s="125"/>
      <c r="KFH3325" s="149"/>
      <c r="KFI3325" s="70"/>
      <c r="KFJ3325" s="83"/>
      <c r="KFK3325" s="82"/>
      <c r="KFL3325" s="82"/>
      <c r="KFM3325" s="88"/>
      <c r="KFN3325" s="85"/>
      <c r="KFO3325" s="125"/>
      <c r="KFP3325" s="149"/>
      <c r="KFQ3325" s="70"/>
      <c r="KFR3325" s="83"/>
      <c r="KFS3325" s="82"/>
      <c r="KFT3325" s="82"/>
      <c r="KFU3325" s="88"/>
      <c r="KFV3325" s="85"/>
      <c r="KFW3325" s="125"/>
      <c r="KFX3325" s="149"/>
      <c r="KFY3325" s="70"/>
      <c r="KFZ3325" s="83"/>
      <c r="KGA3325" s="82"/>
      <c r="KGB3325" s="82"/>
      <c r="KGC3325" s="88"/>
      <c r="KGD3325" s="85"/>
      <c r="KGE3325" s="125"/>
      <c r="KGF3325" s="149"/>
      <c r="KGG3325" s="70"/>
      <c r="KGH3325" s="83"/>
      <c r="KGI3325" s="82"/>
      <c r="KGJ3325" s="82"/>
      <c r="KGK3325" s="88"/>
      <c r="KGL3325" s="85"/>
      <c r="KGM3325" s="125"/>
      <c r="KGN3325" s="149"/>
      <c r="KGO3325" s="70"/>
      <c r="KGP3325" s="83"/>
      <c r="KGQ3325" s="82"/>
      <c r="KGR3325" s="82"/>
      <c r="KGS3325" s="88"/>
      <c r="KGT3325" s="85"/>
      <c r="KGU3325" s="125"/>
      <c r="KGV3325" s="149"/>
      <c r="KGW3325" s="70"/>
      <c r="KGX3325" s="83"/>
      <c r="KGY3325" s="82"/>
      <c r="KGZ3325" s="82"/>
      <c r="KHA3325" s="88"/>
      <c r="KHB3325" s="85"/>
      <c r="KHC3325" s="125"/>
      <c r="KHD3325" s="149"/>
      <c r="KHE3325" s="70"/>
      <c r="KHF3325" s="83"/>
      <c r="KHG3325" s="82"/>
      <c r="KHH3325" s="82"/>
      <c r="KHI3325" s="88"/>
      <c r="KHJ3325" s="85"/>
      <c r="KHK3325" s="125"/>
      <c r="KHL3325" s="149"/>
      <c r="KHM3325" s="70"/>
      <c r="KHN3325" s="83"/>
      <c r="KHO3325" s="82"/>
      <c r="KHP3325" s="82"/>
      <c r="KHQ3325" s="88"/>
      <c r="KHR3325" s="85"/>
      <c r="KHS3325" s="125"/>
      <c r="KHT3325" s="149"/>
      <c r="KHU3325" s="70"/>
      <c r="KHV3325" s="83"/>
      <c r="KHW3325" s="82"/>
      <c r="KHX3325" s="82"/>
      <c r="KHY3325" s="88"/>
      <c r="KHZ3325" s="85"/>
      <c r="KIA3325" s="125"/>
      <c r="KIB3325" s="149"/>
      <c r="KIC3325" s="70"/>
      <c r="KID3325" s="83"/>
      <c r="KIE3325" s="82"/>
      <c r="KIF3325" s="82"/>
      <c r="KIG3325" s="88"/>
      <c r="KIH3325" s="85"/>
      <c r="KII3325" s="125"/>
      <c r="KIJ3325" s="149"/>
      <c r="KIK3325" s="70"/>
      <c r="KIL3325" s="83"/>
      <c r="KIM3325" s="82"/>
      <c r="KIN3325" s="82"/>
      <c r="KIO3325" s="88"/>
      <c r="KIP3325" s="85"/>
      <c r="KIQ3325" s="125"/>
      <c r="KIR3325" s="149"/>
      <c r="KIS3325" s="70"/>
      <c r="KIT3325" s="83"/>
      <c r="KIU3325" s="82"/>
      <c r="KIV3325" s="82"/>
      <c r="KIW3325" s="88"/>
      <c r="KIX3325" s="85"/>
      <c r="KIY3325" s="125"/>
      <c r="KIZ3325" s="149"/>
      <c r="KJA3325" s="70"/>
      <c r="KJB3325" s="83"/>
      <c r="KJC3325" s="82"/>
      <c r="KJD3325" s="82"/>
      <c r="KJE3325" s="88"/>
      <c r="KJF3325" s="85"/>
      <c r="KJG3325" s="125"/>
      <c r="KJH3325" s="149"/>
      <c r="KJI3325" s="70"/>
      <c r="KJJ3325" s="83"/>
      <c r="KJK3325" s="82"/>
      <c r="KJL3325" s="82"/>
      <c r="KJM3325" s="88"/>
      <c r="KJN3325" s="85"/>
      <c r="KJO3325" s="125"/>
      <c r="KJP3325" s="149"/>
      <c r="KJQ3325" s="70"/>
      <c r="KJR3325" s="83"/>
      <c r="KJS3325" s="82"/>
      <c r="KJT3325" s="82"/>
      <c r="KJU3325" s="88"/>
      <c r="KJV3325" s="85"/>
      <c r="KJW3325" s="125"/>
      <c r="KJX3325" s="149"/>
      <c r="KJY3325" s="70"/>
      <c r="KJZ3325" s="83"/>
      <c r="KKA3325" s="82"/>
      <c r="KKB3325" s="82"/>
      <c r="KKC3325" s="88"/>
      <c r="KKD3325" s="85"/>
      <c r="KKE3325" s="125"/>
      <c r="KKF3325" s="149"/>
      <c r="KKG3325" s="70"/>
      <c r="KKH3325" s="83"/>
      <c r="KKI3325" s="82"/>
      <c r="KKJ3325" s="82"/>
      <c r="KKK3325" s="88"/>
      <c r="KKL3325" s="85"/>
      <c r="KKM3325" s="125"/>
      <c r="KKN3325" s="149"/>
      <c r="KKO3325" s="70"/>
      <c r="KKP3325" s="83"/>
      <c r="KKQ3325" s="82"/>
      <c r="KKR3325" s="82"/>
      <c r="KKS3325" s="88"/>
      <c r="KKT3325" s="85"/>
      <c r="KKU3325" s="125"/>
      <c r="KKV3325" s="149"/>
      <c r="KKW3325" s="70"/>
      <c r="KKX3325" s="83"/>
      <c r="KKY3325" s="82"/>
      <c r="KKZ3325" s="82"/>
      <c r="KLA3325" s="88"/>
      <c r="KLB3325" s="85"/>
      <c r="KLC3325" s="125"/>
      <c r="KLD3325" s="149"/>
      <c r="KLE3325" s="70"/>
      <c r="KLF3325" s="83"/>
      <c r="KLG3325" s="82"/>
      <c r="KLH3325" s="82"/>
      <c r="KLI3325" s="88"/>
      <c r="KLJ3325" s="85"/>
      <c r="KLK3325" s="125"/>
      <c r="KLL3325" s="149"/>
      <c r="KLM3325" s="70"/>
      <c r="KLN3325" s="83"/>
      <c r="KLO3325" s="82"/>
      <c r="KLP3325" s="82"/>
      <c r="KLQ3325" s="88"/>
      <c r="KLR3325" s="85"/>
      <c r="KLS3325" s="125"/>
      <c r="KLT3325" s="149"/>
      <c r="KLU3325" s="70"/>
      <c r="KLV3325" s="83"/>
      <c r="KLW3325" s="82"/>
      <c r="KLX3325" s="82"/>
      <c r="KLY3325" s="88"/>
      <c r="KLZ3325" s="85"/>
      <c r="KMA3325" s="125"/>
      <c r="KMB3325" s="149"/>
      <c r="KMC3325" s="70"/>
      <c r="KMD3325" s="83"/>
      <c r="KME3325" s="82"/>
      <c r="KMF3325" s="82"/>
      <c r="KMG3325" s="88"/>
      <c r="KMH3325" s="85"/>
      <c r="KMI3325" s="125"/>
      <c r="KMJ3325" s="149"/>
      <c r="KMK3325" s="70"/>
      <c r="KML3325" s="83"/>
      <c r="KMM3325" s="82"/>
      <c r="KMN3325" s="82"/>
      <c r="KMO3325" s="88"/>
      <c r="KMP3325" s="85"/>
      <c r="KMQ3325" s="125"/>
      <c r="KMR3325" s="149"/>
      <c r="KMS3325" s="70"/>
      <c r="KMT3325" s="83"/>
      <c r="KMU3325" s="82"/>
      <c r="KMV3325" s="82"/>
      <c r="KMW3325" s="88"/>
      <c r="KMX3325" s="85"/>
      <c r="KMY3325" s="125"/>
      <c r="KMZ3325" s="149"/>
      <c r="KNA3325" s="70"/>
      <c r="KNB3325" s="83"/>
      <c r="KNC3325" s="82"/>
      <c r="KND3325" s="82"/>
      <c r="KNE3325" s="88"/>
      <c r="KNF3325" s="85"/>
      <c r="KNG3325" s="125"/>
      <c r="KNH3325" s="149"/>
      <c r="KNI3325" s="70"/>
      <c r="KNJ3325" s="83"/>
      <c r="KNK3325" s="82"/>
      <c r="KNL3325" s="82"/>
      <c r="KNM3325" s="88"/>
      <c r="KNN3325" s="85"/>
      <c r="KNO3325" s="125"/>
      <c r="KNP3325" s="149"/>
      <c r="KNQ3325" s="70"/>
      <c r="KNR3325" s="83"/>
      <c r="KNS3325" s="82"/>
      <c r="KNT3325" s="82"/>
      <c r="KNU3325" s="88"/>
      <c r="KNV3325" s="85"/>
      <c r="KNW3325" s="125"/>
      <c r="KNX3325" s="149"/>
      <c r="KNY3325" s="70"/>
      <c r="KNZ3325" s="83"/>
      <c r="KOA3325" s="82"/>
      <c r="KOB3325" s="82"/>
      <c r="KOC3325" s="88"/>
      <c r="KOD3325" s="85"/>
      <c r="KOE3325" s="125"/>
      <c r="KOF3325" s="149"/>
      <c r="KOG3325" s="70"/>
      <c r="KOH3325" s="83"/>
      <c r="KOI3325" s="82"/>
      <c r="KOJ3325" s="82"/>
      <c r="KOK3325" s="88"/>
      <c r="KOL3325" s="85"/>
      <c r="KOM3325" s="125"/>
      <c r="KON3325" s="149"/>
      <c r="KOO3325" s="70"/>
      <c r="KOP3325" s="83"/>
      <c r="KOQ3325" s="82"/>
      <c r="KOR3325" s="82"/>
      <c r="KOS3325" s="88"/>
      <c r="KOT3325" s="85"/>
      <c r="KOU3325" s="125"/>
      <c r="KOV3325" s="149"/>
      <c r="KOW3325" s="70"/>
      <c r="KOX3325" s="83"/>
      <c r="KOY3325" s="82"/>
      <c r="KOZ3325" s="82"/>
      <c r="KPA3325" s="88"/>
      <c r="KPB3325" s="85"/>
      <c r="KPC3325" s="125"/>
      <c r="KPD3325" s="149"/>
      <c r="KPE3325" s="70"/>
      <c r="KPF3325" s="83"/>
      <c r="KPG3325" s="82"/>
      <c r="KPH3325" s="82"/>
      <c r="KPI3325" s="88"/>
      <c r="KPJ3325" s="85"/>
      <c r="KPK3325" s="125"/>
      <c r="KPL3325" s="149"/>
      <c r="KPM3325" s="70"/>
      <c r="KPN3325" s="83"/>
      <c r="KPO3325" s="82"/>
      <c r="KPP3325" s="82"/>
      <c r="KPQ3325" s="88"/>
      <c r="KPR3325" s="85"/>
      <c r="KPS3325" s="125"/>
      <c r="KPT3325" s="149"/>
      <c r="KPU3325" s="70"/>
      <c r="KPV3325" s="83"/>
      <c r="KPW3325" s="82"/>
      <c r="KPX3325" s="82"/>
      <c r="KPY3325" s="88"/>
      <c r="KPZ3325" s="85"/>
      <c r="KQA3325" s="125"/>
      <c r="KQB3325" s="149"/>
      <c r="KQC3325" s="70"/>
      <c r="KQD3325" s="83"/>
      <c r="KQE3325" s="82"/>
      <c r="KQF3325" s="82"/>
      <c r="KQG3325" s="88"/>
      <c r="KQH3325" s="85"/>
      <c r="KQI3325" s="125"/>
      <c r="KQJ3325" s="149"/>
      <c r="KQK3325" s="70"/>
      <c r="KQL3325" s="83"/>
      <c r="KQM3325" s="82"/>
      <c r="KQN3325" s="82"/>
      <c r="KQO3325" s="88"/>
      <c r="KQP3325" s="85"/>
      <c r="KQQ3325" s="125"/>
      <c r="KQR3325" s="149"/>
      <c r="KQS3325" s="70"/>
      <c r="KQT3325" s="83"/>
      <c r="KQU3325" s="82"/>
      <c r="KQV3325" s="82"/>
      <c r="KQW3325" s="88"/>
      <c r="KQX3325" s="85"/>
      <c r="KQY3325" s="125"/>
      <c r="KQZ3325" s="149"/>
      <c r="KRA3325" s="70"/>
      <c r="KRB3325" s="83"/>
      <c r="KRC3325" s="82"/>
      <c r="KRD3325" s="82"/>
      <c r="KRE3325" s="88"/>
      <c r="KRF3325" s="85"/>
      <c r="KRG3325" s="125"/>
      <c r="KRH3325" s="149"/>
      <c r="KRI3325" s="70"/>
      <c r="KRJ3325" s="83"/>
      <c r="KRK3325" s="82"/>
      <c r="KRL3325" s="82"/>
      <c r="KRM3325" s="88"/>
      <c r="KRN3325" s="85"/>
      <c r="KRO3325" s="125"/>
      <c r="KRP3325" s="149"/>
      <c r="KRQ3325" s="70"/>
      <c r="KRR3325" s="83"/>
      <c r="KRS3325" s="82"/>
      <c r="KRT3325" s="82"/>
      <c r="KRU3325" s="88"/>
      <c r="KRV3325" s="85"/>
      <c r="KRW3325" s="125"/>
      <c r="KRX3325" s="149"/>
      <c r="KRY3325" s="70"/>
      <c r="KRZ3325" s="83"/>
      <c r="KSA3325" s="82"/>
      <c r="KSB3325" s="82"/>
      <c r="KSC3325" s="88"/>
      <c r="KSD3325" s="85"/>
      <c r="KSE3325" s="125"/>
      <c r="KSF3325" s="149"/>
      <c r="KSG3325" s="70"/>
      <c r="KSH3325" s="83"/>
      <c r="KSI3325" s="82"/>
      <c r="KSJ3325" s="82"/>
      <c r="KSK3325" s="88"/>
      <c r="KSL3325" s="85"/>
      <c r="KSM3325" s="125"/>
      <c r="KSN3325" s="149"/>
      <c r="KSO3325" s="70"/>
      <c r="KSP3325" s="83"/>
      <c r="KSQ3325" s="82"/>
      <c r="KSR3325" s="82"/>
      <c r="KSS3325" s="88"/>
      <c r="KST3325" s="85"/>
      <c r="KSU3325" s="125"/>
      <c r="KSV3325" s="149"/>
      <c r="KSW3325" s="70"/>
      <c r="KSX3325" s="83"/>
      <c r="KSY3325" s="82"/>
      <c r="KSZ3325" s="82"/>
      <c r="KTA3325" s="88"/>
      <c r="KTB3325" s="85"/>
      <c r="KTC3325" s="125"/>
      <c r="KTD3325" s="149"/>
      <c r="KTE3325" s="70"/>
      <c r="KTF3325" s="83"/>
      <c r="KTG3325" s="82"/>
      <c r="KTH3325" s="82"/>
      <c r="KTI3325" s="88"/>
      <c r="KTJ3325" s="85"/>
      <c r="KTK3325" s="125"/>
      <c r="KTL3325" s="149"/>
      <c r="KTM3325" s="70"/>
      <c r="KTN3325" s="83"/>
      <c r="KTO3325" s="82"/>
      <c r="KTP3325" s="82"/>
      <c r="KTQ3325" s="88"/>
      <c r="KTR3325" s="85"/>
      <c r="KTS3325" s="125"/>
      <c r="KTT3325" s="149"/>
      <c r="KTU3325" s="70"/>
      <c r="KTV3325" s="83"/>
      <c r="KTW3325" s="82"/>
      <c r="KTX3325" s="82"/>
      <c r="KTY3325" s="88"/>
      <c r="KTZ3325" s="85"/>
      <c r="KUA3325" s="125"/>
      <c r="KUB3325" s="149"/>
      <c r="KUC3325" s="70"/>
      <c r="KUD3325" s="83"/>
      <c r="KUE3325" s="82"/>
      <c r="KUF3325" s="82"/>
      <c r="KUG3325" s="88"/>
      <c r="KUH3325" s="85"/>
      <c r="KUI3325" s="125"/>
      <c r="KUJ3325" s="149"/>
      <c r="KUK3325" s="70"/>
      <c r="KUL3325" s="83"/>
      <c r="KUM3325" s="82"/>
      <c r="KUN3325" s="82"/>
      <c r="KUO3325" s="88"/>
      <c r="KUP3325" s="85"/>
      <c r="KUQ3325" s="125"/>
      <c r="KUR3325" s="149"/>
      <c r="KUS3325" s="70"/>
      <c r="KUT3325" s="83"/>
      <c r="KUU3325" s="82"/>
      <c r="KUV3325" s="82"/>
      <c r="KUW3325" s="88"/>
      <c r="KUX3325" s="85"/>
      <c r="KUY3325" s="125"/>
      <c r="KUZ3325" s="149"/>
      <c r="KVA3325" s="70"/>
      <c r="KVB3325" s="83"/>
      <c r="KVC3325" s="82"/>
      <c r="KVD3325" s="82"/>
      <c r="KVE3325" s="88"/>
      <c r="KVF3325" s="85"/>
      <c r="KVG3325" s="125"/>
      <c r="KVH3325" s="149"/>
      <c r="KVI3325" s="70"/>
      <c r="KVJ3325" s="83"/>
      <c r="KVK3325" s="82"/>
      <c r="KVL3325" s="82"/>
      <c r="KVM3325" s="88"/>
      <c r="KVN3325" s="85"/>
      <c r="KVO3325" s="125"/>
      <c r="KVP3325" s="149"/>
      <c r="KVQ3325" s="70"/>
      <c r="KVR3325" s="83"/>
      <c r="KVS3325" s="82"/>
      <c r="KVT3325" s="82"/>
      <c r="KVU3325" s="88"/>
      <c r="KVV3325" s="85"/>
      <c r="KVW3325" s="125"/>
      <c r="KVX3325" s="149"/>
      <c r="KVY3325" s="70"/>
      <c r="KVZ3325" s="83"/>
      <c r="KWA3325" s="82"/>
      <c r="KWB3325" s="82"/>
      <c r="KWC3325" s="88"/>
      <c r="KWD3325" s="85"/>
      <c r="KWE3325" s="125"/>
      <c r="KWF3325" s="149"/>
      <c r="KWG3325" s="70"/>
      <c r="KWH3325" s="83"/>
      <c r="KWI3325" s="82"/>
      <c r="KWJ3325" s="82"/>
      <c r="KWK3325" s="88"/>
      <c r="KWL3325" s="85"/>
      <c r="KWM3325" s="125"/>
      <c r="KWN3325" s="149"/>
      <c r="KWO3325" s="70"/>
      <c r="KWP3325" s="83"/>
      <c r="KWQ3325" s="82"/>
      <c r="KWR3325" s="82"/>
      <c r="KWS3325" s="88"/>
      <c r="KWT3325" s="85"/>
      <c r="KWU3325" s="125"/>
      <c r="KWV3325" s="149"/>
      <c r="KWW3325" s="70"/>
      <c r="KWX3325" s="83"/>
      <c r="KWY3325" s="82"/>
      <c r="KWZ3325" s="82"/>
      <c r="KXA3325" s="88"/>
      <c r="KXB3325" s="85"/>
      <c r="KXC3325" s="125"/>
      <c r="KXD3325" s="149"/>
      <c r="KXE3325" s="70"/>
      <c r="KXF3325" s="83"/>
      <c r="KXG3325" s="82"/>
      <c r="KXH3325" s="82"/>
      <c r="KXI3325" s="88"/>
      <c r="KXJ3325" s="85"/>
      <c r="KXK3325" s="125"/>
      <c r="KXL3325" s="149"/>
      <c r="KXM3325" s="70"/>
      <c r="KXN3325" s="83"/>
      <c r="KXO3325" s="82"/>
      <c r="KXP3325" s="82"/>
      <c r="KXQ3325" s="88"/>
      <c r="KXR3325" s="85"/>
      <c r="KXS3325" s="125"/>
      <c r="KXT3325" s="149"/>
      <c r="KXU3325" s="70"/>
      <c r="KXV3325" s="83"/>
      <c r="KXW3325" s="82"/>
      <c r="KXX3325" s="82"/>
      <c r="KXY3325" s="88"/>
      <c r="KXZ3325" s="85"/>
      <c r="KYA3325" s="125"/>
      <c r="KYB3325" s="149"/>
      <c r="KYC3325" s="70"/>
      <c r="KYD3325" s="83"/>
      <c r="KYE3325" s="82"/>
      <c r="KYF3325" s="82"/>
      <c r="KYG3325" s="88"/>
      <c r="KYH3325" s="85"/>
      <c r="KYI3325" s="125"/>
      <c r="KYJ3325" s="149"/>
      <c r="KYK3325" s="70"/>
      <c r="KYL3325" s="83"/>
      <c r="KYM3325" s="82"/>
      <c r="KYN3325" s="82"/>
      <c r="KYO3325" s="88"/>
      <c r="KYP3325" s="85"/>
      <c r="KYQ3325" s="125"/>
      <c r="KYR3325" s="149"/>
      <c r="KYS3325" s="70"/>
      <c r="KYT3325" s="83"/>
      <c r="KYU3325" s="82"/>
      <c r="KYV3325" s="82"/>
      <c r="KYW3325" s="88"/>
      <c r="KYX3325" s="85"/>
      <c r="KYY3325" s="125"/>
      <c r="KYZ3325" s="149"/>
      <c r="KZA3325" s="70"/>
      <c r="KZB3325" s="83"/>
      <c r="KZC3325" s="82"/>
      <c r="KZD3325" s="82"/>
      <c r="KZE3325" s="88"/>
      <c r="KZF3325" s="85"/>
      <c r="KZG3325" s="125"/>
      <c r="KZH3325" s="149"/>
      <c r="KZI3325" s="70"/>
      <c r="KZJ3325" s="83"/>
      <c r="KZK3325" s="82"/>
      <c r="KZL3325" s="82"/>
      <c r="KZM3325" s="88"/>
      <c r="KZN3325" s="85"/>
      <c r="KZO3325" s="125"/>
      <c r="KZP3325" s="149"/>
      <c r="KZQ3325" s="70"/>
      <c r="KZR3325" s="83"/>
      <c r="KZS3325" s="82"/>
      <c r="KZT3325" s="82"/>
      <c r="KZU3325" s="88"/>
      <c r="KZV3325" s="85"/>
      <c r="KZW3325" s="125"/>
      <c r="KZX3325" s="149"/>
      <c r="KZY3325" s="70"/>
      <c r="KZZ3325" s="83"/>
      <c r="LAA3325" s="82"/>
      <c r="LAB3325" s="82"/>
      <c r="LAC3325" s="88"/>
      <c r="LAD3325" s="85"/>
      <c r="LAE3325" s="125"/>
      <c r="LAF3325" s="149"/>
      <c r="LAG3325" s="70"/>
      <c r="LAH3325" s="83"/>
      <c r="LAI3325" s="82"/>
      <c r="LAJ3325" s="82"/>
      <c r="LAK3325" s="88"/>
      <c r="LAL3325" s="85"/>
      <c r="LAM3325" s="125"/>
      <c r="LAN3325" s="149"/>
      <c r="LAO3325" s="70"/>
      <c r="LAP3325" s="83"/>
      <c r="LAQ3325" s="82"/>
      <c r="LAR3325" s="82"/>
      <c r="LAS3325" s="88"/>
      <c r="LAT3325" s="85"/>
      <c r="LAU3325" s="125"/>
      <c r="LAV3325" s="149"/>
      <c r="LAW3325" s="70"/>
      <c r="LAX3325" s="83"/>
      <c r="LAY3325" s="82"/>
      <c r="LAZ3325" s="82"/>
      <c r="LBA3325" s="88"/>
      <c r="LBB3325" s="85"/>
      <c r="LBC3325" s="125"/>
      <c r="LBD3325" s="149"/>
      <c r="LBE3325" s="70"/>
      <c r="LBF3325" s="83"/>
      <c r="LBG3325" s="82"/>
      <c r="LBH3325" s="82"/>
      <c r="LBI3325" s="88"/>
      <c r="LBJ3325" s="85"/>
      <c r="LBK3325" s="125"/>
      <c r="LBL3325" s="149"/>
      <c r="LBM3325" s="70"/>
      <c r="LBN3325" s="83"/>
      <c r="LBO3325" s="82"/>
      <c r="LBP3325" s="82"/>
      <c r="LBQ3325" s="88"/>
      <c r="LBR3325" s="85"/>
      <c r="LBS3325" s="125"/>
      <c r="LBT3325" s="149"/>
      <c r="LBU3325" s="70"/>
      <c r="LBV3325" s="83"/>
      <c r="LBW3325" s="82"/>
      <c r="LBX3325" s="82"/>
      <c r="LBY3325" s="88"/>
      <c r="LBZ3325" s="85"/>
      <c r="LCA3325" s="125"/>
      <c r="LCB3325" s="149"/>
      <c r="LCC3325" s="70"/>
      <c r="LCD3325" s="83"/>
      <c r="LCE3325" s="82"/>
      <c r="LCF3325" s="82"/>
      <c r="LCG3325" s="88"/>
      <c r="LCH3325" s="85"/>
      <c r="LCI3325" s="125"/>
      <c r="LCJ3325" s="149"/>
      <c r="LCK3325" s="70"/>
      <c r="LCL3325" s="83"/>
      <c r="LCM3325" s="82"/>
      <c r="LCN3325" s="82"/>
      <c r="LCO3325" s="88"/>
      <c r="LCP3325" s="85"/>
      <c r="LCQ3325" s="125"/>
      <c r="LCR3325" s="149"/>
      <c r="LCS3325" s="70"/>
      <c r="LCT3325" s="83"/>
      <c r="LCU3325" s="82"/>
      <c r="LCV3325" s="82"/>
      <c r="LCW3325" s="88"/>
      <c r="LCX3325" s="85"/>
      <c r="LCY3325" s="125"/>
      <c r="LCZ3325" s="149"/>
      <c r="LDA3325" s="70"/>
      <c r="LDB3325" s="83"/>
      <c r="LDC3325" s="82"/>
      <c r="LDD3325" s="82"/>
      <c r="LDE3325" s="88"/>
      <c r="LDF3325" s="85"/>
      <c r="LDG3325" s="125"/>
      <c r="LDH3325" s="149"/>
      <c r="LDI3325" s="70"/>
      <c r="LDJ3325" s="83"/>
      <c r="LDK3325" s="82"/>
      <c r="LDL3325" s="82"/>
      <c r="LDM3325" s="88"/>
      <c r="LDN3325" s="85"/>
      <c r="LDO3325" s="125"/>
      <c r="LDP3325" s="149"/>
      <c r="LDQ3325" s="70"/>
      <c r="LDR3325" s="83"/>
      <c r="LDS3325" s="82"/>
      <c r="LDT3325" s="82"/>
      <c r="LDU3325" s="88"/>
      <c r="LDV3325" s="85"/>
      <c r="LDW3325" s="125"/>
      <c r="LDX3325" s="149"/>
      <c r="LDY3325" s="70"/>
      <c r="LDZ3325" s="83"/>
      <c r="LEA3325" s="82"/>
      <c r="LEB3325" s="82"/>
      <c r="LEC3325" s="88"/>
      <c r="LED3325" s="85"/>
      <c r="LEE3325" s="125"/>
      <c r="LEF3325" s="149"/>
      <c r="LEG3325" s="70"/>
      <c r="LEH3325" s="83"/>
      <c r="LEI3325" s="82"/>
      <c r="LEJ3325" s="82"/>
      <c r="LEK3325" s="88"/>
      <c r="LEL3325" s="85"/>
      <c r="LEM3325" s="125"/>
      <c r="LEN3325" s="149"/>
      <c r="LEO3325" s="70"/>
      <c r="LEP3325" s="83"/>
      <c r="LEQ3325" s="82"/>
      <c r="LER3325" s="82"/>
      <c r="LES3325" s="88"/>
      <c r="LET3325" s="85"/>
      <c r="LEU3325" s="125"/>
      <c r="LEV3325" s="149"/>
      <c r="LEW3325" s="70"/>
      <c r="LEX3325" s="83"/>
      <c r="LEY3325" s="82"/>
      <c r="LEZ3325" s="82"/>
      <c r="LFA3325" s="88"/>
      <c r="LFB3325" s="85"/>
      <c r="LFC3325" s="125"/>
      <c r="LFD3325" s="149"/>
      <c r="LFE3325" s="70"/>
      <c r="LFF3325" s="83"/>
      <c r="LFG3325" s="82"/>
      <c r="LFH3325" s="82"/>
      <c r="LFI3325" s="88"/>
      <c r="LFJ3325" s="85"/>
      <c r="LFK3325" s="125"/>
      <c r="LFL3325" s="149"/>
      <c r="LFM3325" s="70"/>
      <c r="LFN3325" s="83"/>
      <c r="LFO3325" s="82"/>
      <c r="LFP3325" s="82"/>
      <c r="LFQ3325" s="88"/>
      <c r="LFR3325" s="85"/>
      <c r="LFS3325" s="125"/>
      <c r="LFT3325" s="149"/>
      <c r="LFU3325" s="70"/>
      <c r="LFV3325" s="83"/>
      <c r="LFW3325" s="82"/>
      <c r="LFX3325" s="82"/>
      <c r="LFY3325" s="88"/>
      <c r="LFZ3325" s="85"/>
      <c r="LGA3325" s="125"/>
      <c r="LGB3325" s="149"/>
      <c r="LGC3325" s="70"/>
      <c r="LGD3325" s="83"/>
      <c r="LGE3325" s="82"/>
      <c r="LGF3325" s="82"/>
      <c r="LGG3325" s="88"/>
      <c r="LGH3325" s="85"/>
      <c r="LGI3325" s="125"/>
      <c r="LGJ3325" s="149"/>
      <c r="LGK3325" s="70"/>
      <c r="LGL3325" s="83"/>
      <c r="LGM3325" s="82"/>
      <c r="LGN3325" s="82"/>
      <c r="LGO3325" s="88"/>
      <c r="LGP3325" s="85"/>
      <c r="LGQ3325" s="125"/>
      <c r="LGR3325" s="149"/>
      <c r="LGS3325" s="70"/>
      <c r="LGT3325" s="83"/>
      <c r="LGU3325" s="82"/>
      <c r="LGV3325" s="82"/>
      <c r="LGW3325" s="88"/>
      <c r="LGX3325" s="85"/>
      <c r="LGY3325" s="125"/>
      <c r="LGZ3325" s="149"/>
      <c r="LHA3325" s="70"/>
      <c r="LHB3325" s="83"/>
      <c r="LHC3325" s="82"/>
      <c r="LHD3325" s="82"/>
      <c r="LHE3325" s="88"/>
      <c r="LHF3325" s="85"/>
      <c r="LHG3325" s="125"/>
      <c r="LHH3325" s="149"/>
      <c r="LHI3325" s="70"/>
      <c r="LHJ3325" s="83"/>
      <c r="LHK3325" s="82"/>
      <c r="LHL3325" s="82"/>
      <c r="LHM3325" s="88"/>
      <c r="LHN3325" s="85"/>
      <c r="LHO3325" s="125"/>
      <c r="LHP3325" s="149"/>
      <c r="LHQ3325" s="70"/>
      <c r="LHR3325" s="83"/>
      <c r="LHS3325" s="82"/>
      <c r="LHT3325" s="82"/>
      <c r="LHU3325" s="88"/>
      <c r="LHV3325" s="85"/>
      <c r="LHW3325" s="125"/>
      <c r="LHX3325" s="149"/>
      <c r="LHY3325" s="70"/>
      <c r="LHZ3325" s="83"/>
      <c r="LIA3325" s="82"/>
      <c r="LIB3325" s="82"/>
      <c r="LIC3325" s="88"/>
      <c r="LID3325" s="85"/>
      <c r="LIE3325" s="125"/>
      <c r="LIF3325" s="149"/>
      <c r="LIG3325" s="70"/>
      <c r="LIH3325" s="83"/>
      <c r="LII3325" s="82"/>
      <c r="LIJ3325" s="82"/>
      <c r="LIK3325" s="88"/>
      <c r="LIL3325" s="85"/>
      <c r="LIM3325" s="125"/>
      <c r="LIN3325" s="149"/>
      <c r="LIO3325" s="70"/>
      <c r="LIP3325" s="83"/>
      <c r="LIQ3325" s="82"/>
      <c r="LIR3325" s="82"/>
      <c r="LIS3325" s="88"/>
      <c r="LIT3325" s="85"/>
      <c r="LIU3325" s="125"/>
      <c r="LIV3325" s="149"/>
      <c r="LIW3325" s="70"/>
      <c r="LIX3325" s="83"/>
      <c r="LIY3325" s="82"/>
      <c r="LIZ3325" s="82"/>
      <c r="LJA3325" s="88"/>
      <c r="LJB3325" s="85"/>
      <c r="LJC3325" s="125"/>
      <c r="LJD3325" s="149"/>
      <c r="LJE3325" s="70"/>
      <c r="LJF3325" s="83"/>
      <c r="LJG3325" s="82"/>
      <c r="LJH3325" s="82"/>
      <c r="LJI3325" s="88"/>
      <c r="LJJ3325" s="85"/>
      <c r="LJK3325" s="125"/>
      <c r="LJL3325" s="149"/>
      <c r="LJM3325" s="70"/>
      <c r="LJN3325" s="83"/>
      <c r="LJO3325" s="82"/>
      <c r="LJP3325" s="82"/>
      <c r="LJQ3325" s="88"/>
      <c r="LJR3325" s="85"/>
      <c r="LJS3325" s="125"/>
      <c r="LJT3325" s="149"/>
      <c r="LJU3325" s="70"/>
      <c r="LJV3325" s="83"/>
      <c r="LJW3325" s="82"/>
      <c r="LJX3325" s="82"/>
      <c r="LJY3325" s="88"/>
      <c r="LJZ3325" s="85"/>
      <c r="LKA3325" s="125"/>
      <c r="LKB3325" s="149"/>
      <c r="LKC3325" s="70"/>
      <c r="LKD3325" s="83"/>
      <c r="LKE3325" s="82"/>
      <c r="LKF3325" s="82"/>
      <c r="LKG3325" s="88"/>
      <c r="LKH3325" s="85"/>
      <c r="LKI3325" s="125"/>
      <c r="LKJ3325" s="149"/>
      <c r="LKK3325" s="70"/>
      <c r="LKL3325" s="83"/>
      <c r="LKM3325" s="82"/>
      <c r="LKN3325" s="82"/>
      <c r="LKO3325" s="88"/>
      <c r="LKP3325" s="85"/>
      <c r="LKQ3325" s="125"/>
      <c r="LKR3325" s="149"/>
      <c r="LKS3325" s="70"/>
      <c r="LKT3325" s="83"/>
      <c r="LKU3325" s="82"/>
      <c r="LKV3325" s="82"/>
      <c r="LKW3325" s="88"/>
      <c r="LKX3325" s="85"/>
      <c r="LKY3325" s="125"/>
      <c r="LKZ3325" s="149"/>
      <c r="LLA3325" s="70"/>
      <c r="LLB3325" s="83"/>
      <c r="LLC3325" s="82"/>
      <c r="LLD3325" s="82"/>
      <c r="LLE3325" s="88"/>
      <c r="LLF3325" s="85"/>
      <c r="LLG3325" s="125"/>
      <c r="LLH3325" s="149"/>
      <c r="LLI3325" s="70"/>
      <c r="LLJ3325" s="83"/>
      <c r="LLK3325" s="82"/>
      <c r="LLL3325" s="82"/>
      <c r="LLM3325" s="88"/>
      <c r="LLN3325" s="85"/>
      <c r="LLO3325" s="125"/>
      <c r="LLP3325" s="149"/>
      <c r="LLQ3325" s="70"/>
      <c r="LLR3325" s="83"/>
      <c r="LLS3325" s="82"/>
      <c r="LLT3325" s="82"/>
      <c r="LLU3325" s="88"/>
      <c r="LLV3325" s="85"/>
      <c r="LLW3325" s="125"/>
      <c r="LLX3325" s="149"/>
      <c r="LLY3325" s="70"/>
      <c r="LLZ3325" s="83"/>
      <c r="LMA3325" s="82"/>
      <c r="LMB3325" s="82"/>
      <c r="LMC3325" s="88"/>
      <c r="LMD3325" s="85"/>
      <c r="LME3325" s="125"/>
      <c r="LMF3325" s="149"/>
      <c r="LMG3325" s="70"/>
      <c r="LMH3325" s="83"/>
      <c r="LMI3325" s="82"/>
      <c r="LMJ3325" s="82"/>
      <c r="LMK3325" s="88"/>
      <c r="LML3325" s="85"/>
      <c r="LMM3325" s="125"/>
      <c r="LMN3325" s="149"/>
      <c r="LMO3325" s="70"/>
      <c r="LMP3325" s="83"/>
      <c r="LMQ3325" s="82"/>
      <c r="LMR3325" s="82"/>
      <c r="LMS3325" s="88"/>
      <c r="LMT3325" s="85"/>
      <c r="LMU3325" s="125"/>
      <c r="LMV3325" s="149"/>
      <c r="LMW3325" s="70"/>
      <c r="LMX3325" s="83"/>
      <c r="LMY3325" s="82"/>
      <c r="LMZ3325" s="82"/>
      <c r="LNA3325" s="88"/>
      <c r="LNB3325" s="85"/>
      <c r="LNC3325" s="125"/>
      <c r="LND3325" s="149"/>
      <c r="LNE3325" s="70"/>
      <c r="LNF3325" s="83"/>
      <c r="LNG3325" s="82"/>
      <c r="LNH3325" s="82"/>
      <c r="LNI3325" s="88"/>
      <c r="LNJ3325" s="85"/>
      <c r="LNK3325" s="125"/>
      <c r="LNL3325" s="149"/>
      <c r="LNM3325" s="70"/>
      <c r="LNN3325" s="83"/>
      <c r="LNO3325" s="82"/>
      <c r="LNP3325" s="82"/>
      <c r="LNQ3325" s="88"/>
      <c r="LNR3325" s="85"/>
      <c r="LNS3325" s="125"/>
      <c r="LNT3325" s="149"/>
      <c r="LNU3325" s="70"/>
      <c r="LNV3325" s="83"/>
      <c r="LNW3325" s="82"/>
      <c r="LNX3325" s="82"/>
      <c r="LNY3325" s="88"/>
      <c r="LNZ3325" s="85"/>
      <c r="LOA3325" s="125"/>
      <c r="LOB3325" s="149"/>
      <c r="LOC3325" s="70"/>
      <c r="LOD3325" s="83"/>
      <c r="LOE3325" s="82"/>
      <c r="LOF3325" s="82"/>
      <c r="LOG3325" s="88"/>
      <c r="LOH3325" s="85"/>
      <c r="LOI3325" s="125"/>
      <c r="LOJ3325" s="149"/>
      <c r="LOK3325" s="70"/>
      <c r="LOL3325" s="83"/>
      <c r="LOM3325" s="82"/>
      <c r="LON3325" s="82"/>
      <c r="LOO3325" s="88"/>
      <c r="LOP3325" s="85"/>
      <c r="LOQ3325" s="125"/>
      <c r="LOR3325" s="149"/>
      <c r="LOS3325" s="70"/>
      <c r="LOT3325" s="83"/>
      <c r="LOU3325" s="82"/>
      <c r="LOV3325" s="82"/>
      <c r="LOW3325" s="88"/>
      <c r="LOX3325" s="85"/>
      <c r="LOY3325" s="125"/>
      <c r="LOZ3325" s="149"/>
      <c r="LPA3325" s="70"/>
      <c r="LPB3325" s="83"/>
      <c r="LPC3325" s="82"/>
      <c r="LPD3325" s="82"/>
      <c r="LPE3325" s="88"/>
      <c r="LPF3325" s="85"/>
      <c r="LPG3325" s="125"/>
      <c r="LPH3325" s="149"/>
      <c r="LPI3325" s="70"/>
      <c r="LPJ3325" s="83"/>
      <c r="LPK3325" s="82"/>
      <c r="LPL3325" s="82"/>
      <c r="LPM3325" s="88"/>
      <c r="LPN3325" s="85"/>
      <c r="LPO3325" s="125"/>
      <c r="LPP3325" s="149"/>
      <c r="LPQ3325" s="70"/>
      <c r="LPR3325" s="83"/>
      <c r="LPS3325" s="82"/>
      <c r="LPT3325" s="82"/>
      <c r="LPU3325" s="88"/>
      <c r="LPV3325" s="85"/>
      <c r="LPW3325" s="125"/>
      <c r="LPX3325" s="149"/>
      <c r="LPY3325" s="70"/>
      <c r="LPZ3325" s="83"/>
      <c r="LQA3325" s="82"/>
      <c r="LQB3325" s="82"/>
      <c r="LQC3325" s="88"/>
      <c r="LQD3325" s="85"/>
      <c r="LQE3325" s="125"/>
      <c r="LQF3325" s="149"/>
      <c r="LQG3325" s="70"/>
      <c r="LQH3325" s="83"/>
      <c r="LQI3325" s="82"/>
      <c r="LQJ3325" s="82"/>
      <c r="LQK3325" s="88"/>
      <c r="LQL3325" s="85"/>
      <c r="LQM3325" s="125"/>
      <c r="LQN3325" s="149"/>
      <c r="LQO3325" s="70"/>
      <c r="LQP3325" s="83"/>
      <c r="LQQ3325" s="82"/>
      <c r="LQR3325" s="82"/>
      <c r="LQS3325" s="88"/>
      <c r="LQT3325" s="85"/>
      <c r="LQU3325" s="125"/>
      <c r="LQV3325" s="149"/>
      <c r="LQW3325" s="70"/>
      <c r="LQX3325" s="83"/>
      <c r="LQY3325" s="82"/>
      <c r="LQZ3325" s="82"/>
      <c r="LRA3325" s="88"/>
      <c r="LRB3325" s="85"/>
      <c r="LRC3325" s="125"/>
      <c r="LRD3325" s="149"/>
      <c r="LRE3325" s="70"/>
      <c r="LRF3325" s="83"/>
      <c r="LRG3325" s="82"/>
      <c r="LRH3325" s="82"/>
      <c r="LRI3325" s="88"/>
      <c r="LRJ3325" s="85"/>
      <c r="LRK3325" s="125"/>
      <c r="LRL3325" s="149"/>
      <c r="LRM3325" s="70"/>
      <c r="LRN3325" s="83"/>
      <c r="LRO3325" s="82"/>
      <c r="LRP3325" s="82"/>
      <c r="LRQ3325" s="88"/>
      <c r="LRR3325" s="85"/>
      <c r="LRS3325" s="125"/>
      <c r="LRT3325" s="149"/>
      <c r="LRU3325" s="70"/>
      <c r="LRV3325" s="83"/>
      <c r="LRW3325" s="82"/>
      <c r="LRX3325" s="82"/>
      <c r="LRY3325" s="88"/>
      <c r="LRZ3325" s="85"/>
      <c r="LSA3325" s="125"/>
      <c r="LSB3325" s="149"/>
      <c r="LSC3325" s="70"/>
      <c r="LSD3325" s="83"/>
      <c r="LSE3325" s="82"/>
      <c r="LSF3325" s="82"/>
      <c r="LSG3325" s="88"/>
      <c r="LSH3325" s="85"/>
      <c r="LSI3325" s="125"/>
      <c r="LSJ3325" s="149"/>
      <c r="LSK3325" s="70"/>
      <c r="LSL3325" s="83"/>
      <c r="LSM3325" s="82"/>
      <c r="LSN3325" s="82"/>
      <c r="LSO3325" s="88"/>
      <c r="LSP3325" s="85"/>
      <c r="LSQ3325" s="125"/>
      <c r="LSR3325" s="149"/>
      <c r="LSS3325" s="70"/>
      <c r="LST3325" s="83"/>
      <c r="LSU3325" s="82"/>
      <c r="LSV3325" s="82"/>
      <c r="LSW3325" s="88"/>
      <c r="LSX3325" s="85"/>
      <c r="LSY3325" s="125"/>
      <c r="LSZ3325" s="149"/>
      <c r="LTA3325" s="70"/>
      <c r="LTB3325" s="83"/>
      <c r="LTC3325" s="82"/>
      <c r="LTD3325" s="82"/>
      <c r="LTE3325" s="88"/>
      <c r="LTF3325" s="85"/>
      <c r="LTG3325" s="125"/>
      <c r="LTH3325" s="149"/>
      <c r="LTI3325" s="70"/>
      <c r="LTJ3325" s="83"/>
      <c r="LTK3325" s="82"/>
      <c r="LTL3325" s="82"/>
      <c r="LTM3325" s="88"/>
      <c r="LTN3325" s="85"/>
      <c r="LTO3325" s="125"/>
      <c r="LTP3325" s="149"/>
      <c r="LTQ3325" s="70"/>
      <c r="LTR3325" s="83"/>
      <c r="LTS3325" s="82"/>
      <c r="LTT3325" s="82"/>
      <c r="LTU3325" s="88"/>
      <c r="LTV3325" s="85"/>
      <c r="LTW3325" s="125"/>
      <c r="LTX3325" s="149"/>
      <c r="LTY3325" s="70"/>
      <c r="LTZ3325" s="83"/>
      <c r="LUA3325" s="82"/>
      <c r="LUB3325" s="82"/>
      <c r="LUC3325" s="88"/>
      <c r="LUD3325" s="85"/>
      <c r="LUE3325" s="125"/>
      <c r="LUF3325" s="149"/>
      <c r="LUG3325" s="70"/>
      <c r="LUH3325" s="83"/>
      <c r="LUI3325" s="82"/>
      <c r="LUJ3325" s="82"/>
      <c r="LUK3325" s="88"/>
      <c r="LUL3325" s="85"/>
      <c r="LUM3325" s="125"/>
      <c r="LUN3325" s="149"/>
      <c r="LUO3325" s="70"/>
      <c r="LUP3325" s="83"/>
      <c r="LUQ3325" s="82"/>
      <c r="LUR3325" s="82"/>
      <c r="LUS3325" s="88"/>
      <c r="LUT3325" s="85"/>
      <c r="LUU3325" s="125"/>
      <c r="LUV3325" s="149"/>
      <c r="LUW3325" s="70"/>
      <c r="LUX3325" s="83"/>
      <c r="LUY3325" s="82"/>
      <c r="LUZ3325" s="82"/>
      <c r="LVA3325" s="88"/>
      <c r="LVB3325" s="85"/>
      <c r="LVC3325" s="125"/>
      <c r="LVD3325" s="149"/>
      <c r="LVE3325" s="70"/>
      <c r="LVF3325" s="83"/>
      <c r="LVG3325" s="82"/>
      <c r="LVH3325" s="82"/>
      <c r="LVI3325" s="88"/>
      <c r="LVJ3325" s="85"/>
      <c r="LVK3325" s="125"/>
      <c r="LVL3325" s="149"/>
      <c r="LVM3325" s="70"/>
      <c r="LVN3325" s="83"/>
      <c r="LVO3325" s="82"/>
      <c r="LVP3325" s="82"/>
      <c r="LVQ3325" s="88"/>
      <c r="LVR3325" s="85"/>
      <c r="LVS3325" s="125"/>
      <c r="LVT3325" s="149"/>
      <c r="LVU3325" s="70"/>
      <c r="LVV3325" s="83"/>
      <c r="LVW3325" s="82"/>
      <c r="LVX3325" s="82"/>
      <c r="LVY3325" s="88"/>
      <c r="LVZ3325" s="85"/>
      <c r="LWA3325" s="125"/>
      <c r="LWB3325" s="149"/>
      <c r="LWC3325" s="70"/>
      <c r="LWD3325" s="83"/>
      <c r="LWE3325" s="82"/>
      <c r="LWF3325" s="82"/>
      <c r="LWG3325" s="88"/>
      <c r="LWH3325" s="85"/>
      <c r="LWI3325" s="125"/>
      <c r="LWJ3325" s="149"/>
      <c r="LWK3325" s="70"/>
      <c r="LWL3325" s="83"/>
      <c r="LWM3325" s="82"/>
      <c r="LWN3325" s="82"/>
      <c r="LWO3325" s="88"/>
      <c r="LWP3325" s="85"/>
      <c r="LWQ3325" s="125"/>
      <c r="LWR3325" s="149"/>
      <c r="LWS3325" s="70"/>
      <c r="LWT3325" s="83"/>
      <c r="LWU3325" s="82"/>
      <c r="LWV3325" s="82"/>
      <c r="LWW3325" s="88"/>
      <c r="LWX3325" s="85"/>
      <c r="LWY3325" s="125"/>
      <c r="LWZ3325" s="149"/>
      <c r="LXA3325" s="70"/>
      <c r="LXB3325" s="83"/>
      <c r="LXC3325" s="82"/>
      <c r="LXD3325" s="82"/>
      <c r="LXE3325" s="88"/>
      <c r="LXF3325" s="85"/>
      <c r="LXG3325" s="125"/>
      <c r="LXH3325" s="149"/>
      <c r="LXI3325" s="70"/>
      <c r="LXJ3325" s="83"/>
      <c r="LXK3325" s="82"/>
      <c r="LXL3325" s="82"/>
      <c r="LXM3325" s="88"/>
      <c r="LXN3325" s="85"/>
      <c r="LXO3325" s="125"/>
      <c r="LXP3325" s="149"/>
      <c r="LXQ3325" s="70"/>
      <c r="LXR3325" s="83"/>
      <c r="LXS3325" s="82"/>
      <c r="LXT3325" s="82"/>
      <c r="LXU3325" s="88"/>
      <c r="LXV3325" s="85"/>
      <c r="LXW3325" s="125"/>
      <c r="LXX3325" s="149"/>
      <c r="LXY3325" s="70"/>
      <c r="LXZ3325" s="83"/>
      <c r="LYA3325" s="82"/>
      <c r="LYB3325" s="82"/>
      <c r="LYC3325" s="88"/>
      <c r="LYD3325" s="85"/>
      <c r="LYE3325" s="125"/>
      <c r="LYF3325" s="149"/>
      <c r="LYG3325" s="70"/>
      <c r="LYH3325" s="83"/>
      <c r="LYI3325" s="82"/>
      <c r="LYJ3325" s="82"/>
      <c r="LYK3325" s="88"/>
      <c r="LYL3325" s="85"/>
      <c r="LYM3325" s="125"/>
      <c r="LYN3325" s="149"/>
      <c r="LYO3325" s="70"/>
      <c r="LYP3325" s="83"/>
      <c r="LYQ3325" s="82"/>
      <c r="LYR3325" s="82"/>
      <c r="LYS3325" s="88"/>
      <c r="LYT3325" s="85"/>
      <c r="LYU3325" s="125"/>
      <c r="LYV3325" s="149"/>
      <c r="LYW3325" s="70"/>
      <c r="LYX3325" s="83"/>
      <c r="LYY3325" s="82"/>
      <c r="LYZ3325" s="82"/>
      <c r="LZA3325" s="88"/>
      <c r="LZB3325" s="85"/>
      <c r="LZC3325" s="125"/>
      <c r="LZD3325" s="149"/>
      <c r="LZE3325" s="70"/>
      <c r="LZF3325" s="83"/>
      <c r="LZG3325" s="82"/>
      <c r="LZH3325" s="82"/>
      <c r="LZI3325" s="88"/>
      <c r="LZJ3325" s="85"/>
      <c r="LZK3325" s="125"/>
      <c r="LZL3325" s="149"/>
      <c r="LZM3325" s="70"/>
      <c r="LZN3325" s="83"/>
      <c r="LZO3325" s="82"/>
      <c r="LZP3325" s="82"/>
      <c r="LZQ3325" s="88"/>
      <c r="LZR3325" s="85"/>
      <c r="LZS3325" s="125"/>
      <c r="LZT3325" s="149"/>
      <c r="LZU3325" s="70"/>
      <c r="LZV3325" s="83"/>
      <c r="LZW3325" s="82"/>
      <c r="LZX3325" s="82"/>
      <c r="LZY3325" s="88"/>
      <c r="LZZ3325" s="85"/>
      <c r="MAA3325" s="125"/>
      <c r="MAB3325" s="149"/>
      <c r="MAC3325" s="70"/>
      <c r="MAD3325" s="83"/>
      <c r="MAE3325" s="82"/>
      <c r="MAF3325" s="82"/>
      <c r="MAG3325" s="88"/>
      <c r="MAH3325" s="85"/>
      <c r="MAI3325" s="125"/>
      <c r="MAJ3325" s="149"/>
      <c r="MAK3325" s="70"/>
      <c r="MAL3325" s="83"/>
      <c r="MAM3325" s="82"/>
      <c r="MAN3325" s="82"/>
      <c r="MAO3325" s="88"/>
      <c r="MAP3325" s="85"/>
      <c r="MAQ3325" s="125"/>
      <c r="MAR3325" s="149"/>
      <c r="MAS3325" s="70"/>
      <c r="MAT3325" s="83"/>
      <c r="MAU3325" s="82"/>
      <c r="MAV3325" s="82"/>
      <c r="MAW3325" s="88"/>
      <c r="MAX3325" s="85"/>
      <c r="MAY3325" s="125"/>
      <c r="MAZ3325" s="149"/>
      <c r="MBA3325" s="70"/>
      <c r="MBB3325" s="83"/>
      <c r="MBC3325" s="82"/>
      <c r="MBD3325" s="82"/>
      <c r="MBE3325" s="88"/>
      <c r="MBF3325" s="85"/>
      <c r="MBG3325" s="125"/>
      <c r="MBH3325" s="149"/>
      <c r="MBI3325" s="70"/>
      <c r="MBJ3325" s="83"/>
      <c r="MBK3325" s="82"/>
      <c r="MBL3325" s="82"/>
      <c r="MBM3325" s="88"/>
      <c r="MBN3325" s="85"/>
      <c r="MBO3325" s="125"/>
      <c r="MBP3325" s="149"/>
      <c r="MBQ3325" s="70"/>
      <c r="MBR3325" s="83"/>
      <c r="MBS3325" s="82"/>
      <c r="MBT3325" s="82"/>
      <c r="MBU3325" s="88"/>
      <c r="MBV3325" s="85"/>
      <c r="MBW3325" s="125"/>
      <c r="MBX3325" s="149"/>
      <c r="MBY3325" s="70"/>
      <c r="MBZ3325" s="83"/>
      <c r="MCA3325" s="82"/>
      <c r="MCB3325" s="82"/>
      <c r="MCC3325" s="88"/>
      <c r="MCD3325" s="85"/>
      <c r="MCE3325" s="125"/>
      <c r="MCF3325" s="149"/>
      <c r="MCG3325" s="70"/>
      <c r="MCH3325" s="83"/>
      <c r="MCI3325" s="82"/>
      <c r="MCJ3325" s="82"/>
      <c r="MCK3325" s="88"/>
      <c r="MCL3325" s="85"/>
      <c r="MCM3325" s="125"/>
      <c r="MCN3325" s="149"/>
      <c r="MCO3325" s="70"/>
      <c r="MCP3325" s="83"/>
      <c r="MCQ3325" s="82"/>
      <c r="MCR3325" s="82"/>
      <c r="MCS3325" s="88"/>
      <c r="MCT3325" s="85"/>
      <c r="MCU3325" s="125"/>
      <c r="MCV3325" s="149"/>
      <c r="MCW3325" s="70"/>
      <c r="MCX3325" s="83"/>
      <c r="MCY3325" s="82"/>
      <c r="MCZ3325" s="82"/>
      <c r="MDA3325" s="88"/>
      <c r="MDB3325" s="85"/>
      <c r="MDC3325" s="125"/>
      <c r="MDD3325" s="149"/>
      <c r="MDE3325" s="70"/>
      <c r="MDF3325" s="83"/>
      <c r="MDG3325" s="82"/>
      <c r="MDH3325" s="82"/>
      <c r="MDI3325" s="88"/>
      <c r="MDJ3325" s="85"/>
      <c r="MDK3325" s="125"/>
      <c r="MDL3325" s="149"/>
      <c r="MDM3325" s="70"/>
      <c r="MDN3325" s="83"/>
      <c r="MDO3325" s="82"/>
      <c r="MDP3325" s="82"/>
      <c r="MDQ3325" s="88"/>
      <c r="MDR3325" s="85"/>
      <c r="MDS3325" s="125"/>
      <c r="MDT3325" s="149"/>
      <c r="MDU3325" s="70"/>
      <c r="MDV3325" s="83"/>
      <c r="MDW3325" s="82"/>
      <c r="MDX3325" s="82"/>
      <c r="MDY3325" s="88"/>
      <c r="MDZ3325" s="85"/>
      <c r="MEA3325" s="125"/>
      <c r="MEB3325" s="149"/>
      <c r="MEC3325" s="70"/>
      <c r="MED3325" s="83"/>
      <c r="MEE3325" s="82"/>
      <c r="MEF3325" s="82"/>
      <c r="MEG3325" s="88"/>
      <c r="MEH3325" s="85"/>
      <c r="MEI3325" s="125"/>
      <c r="MEJ3325" s="149"/>
      <c r="MEK3325" s="70"/>
      <c r="MEL3325" s="83"/>
      <c r="MEM3325" s="82"/>
      <c r="MEN3325" s="82"/>
      <c r="MEO3325" s="88"/>
      <c r="MEP3325" s="85"/>
      <c r="MEQ3325" s="125"/>
      <c r="MER3325" s="149"/>
      <c r="MES3325" s="70"/>
      <c r="MET3325" s="83"/>
      <c r="MEU3325" s="82"/>
      <c r="MEV3325" s="82"/>
      <c r="MEW3325" s="88"/>
      <c r="MEX3325" s="85"/>
      <c r="MEY3325" s="125"/>
      <c r="MEZ3325" s="149"/>
      <c r="MFA3325" s="70"/>
      <c r="MFB3325" s="83"/>
      <c r="MFC3325" s="82"/>
      <c r="MFD3325" s="82"/>
      <c r="MFE3325" s="88"/>
      <c r="MFF3325" s="85"/>
      <c r="MFG3325" s="125"/>
      <c r="MFH3325" s="149"/>
      <c r="MFI3325" s="70"/>
      <c r="MFJ3325" s="83"/>
      <c r="MFK3325" s="82"/>
      <c r="MFL3325" s="82"/>
      <c r="MFM3325" s="88"/>
      <c r="MFN3325" s="85"/>
      <c r="MFO3325" s="125"/>
      <c r="MFP3325" s="149"/>
      <c r="MFQ3325" s="70"/>
      <c r="MFR3325" s="83"/>
      <c r="MFS3325" s="82"/>
      <c r="MFT3325" s="82"/>
      <c r="MFU3325" s="88"/>
      <c r="MFV3325" s="85"/>
      <c r="MFW3325" s="125"/>
      <c r="MFX3325" s="149"/>
      <c r="MFY3325" s="70"/>
      <c r="MFZ3325" s="83"/>
      <c r="MGA3325" s="82"/>
      <c r="MGB3325" s="82"/>
      <c r="MGC3325" s="88"/>
      <c r="MGD3325" s="85"/>
      <c r="MGE3325" s="125"/>
      <c r="MGF3325" s="149"/>
      <c r="MGG3325" s="70"/>
      <c r="MGH3325" s="83"/>
      <c r="MGI3325" s="82"/>
      <c r="MGJ3325" s="82"/>
      <c r="MGK3325" s="88"/>
      <c r="MGL3325" s="85"/>
      <c r="MGM3325" s="125"/>
      <c r="MGN3325" s="149"/>
      <c r="MGO3325" s="70"/>
      <c r="MGP3325" s="83"/>
      <c r="MGQ3325" s="82"/>
      <c r="MGR3325" s="82"/>
      <c r="MGS3325" s="88"/>
      <c r="MGT3325" s="85"/>
      <c r="MGU3325" s="125"/>
      <c r="MGV3325" s="149"/>
      <c r="MGW3325" s="70"/>
      <c r="MGX3325" s="83"/>
      <c r="MGY3325" s="82"/>
      <c r="MGZ3325" s="82"/>
      <c r="MHA3325" s="88"/>
      <c r="MHB3325" s="85"/>
      <c r="MHC3325" s="125"/>
      <c r="MHD3325" s="149"/>
      <c r="MHE3325" s="70"/>
      <c r="MHF3325" s="83"/>
      <c r="MHG3325" s="82"/>
      <c r="MHH3325" s="82"/>
      <c r="MHI3325" s="88"/>
      <c r="MHJ3325" s="85"/>
      <c r="MHK3325" s="125"/>
      <c r="MHL3325" s="149"/>
      <c r="MHM3325" s="70"/>
      <c r="MHN3325" s="83"/>
      <c r="MHO3325" s="82"/>
      <c r="MHP3325" s="82"/>
      <c r="MHQ3325" s="88"/>
      <c r="MHR3325" s="85"/>
      <c r="MHS3325" s="125"/>
      <c r="MHT3325" s="149"/>
      <c r="MHU3325" s="70"/>
      <c r="MHV3325" s="83"/>
      <c r="MHW3325" s="82"/>
      <c r="MHX3325" s="82"/>
      <c r="MHY3325" s="88"/>
      <c r="MHZ3325" s="85"/>
      <c r="MIA3325" s="125"/>
      <c r="MIB3325" s="149"/>
      <c r="MIC3325" s="70"/>
      <c r="MID3325" s="83"/>
      <c r="MIE3325" s="82"/>
      <c r="MIF3325" s="82"/>
      <c r="MIG3325" s="88"/>
      <c r="MIH3325" s="85"/>
      <c r="MII3325" s="125"/>
      <c r="MIJ3325" s="149"/>
      <c r="MIK3325" s="70"/>
      <c r="MIL3325" s="83"/>
      <c r="MIM3325" s="82"/>
      <c r="MIN3325" s="82"/>
      <c r="MIO3325" s="88"/>
      <c r="MIP3325" s="85"/>
      <c r="MIQ3325" s="125"/>
      <c r="MIR3325" s="149"/>
      <c r="MIS3325" s="70"/>
      <c r="MIT3325" s="83"/>
      <c r="MIU3325" s="82"/>
      <c r="MIV3325" s="82"/>
      <c r="MIW3325" s="88"/>
      <c r="MIX3325" s="85"/>
      <c r="MIY3325" s="125"/>
      <c r="MIZ3325" s="149"/>
      <c r="MJA3325" s="70"/>
      <c r="MJB3325" s="83"/>
      <c r="MJC3325" s="82"/>
      <c r="MJD3325" s="82"/>
      <c r="MJE3325" s="88"/>
      <c r="MJF3325" s="85"/>
      <c r="MJG3325" s="125"/>
      <c r="MJH3325" s="149"/>
      <c r="MJI3325" s="70"/>
      <c r="MJJ3325" s="83"/>
      <c r="MJK3325" s="82"/>
      <c r="MJL3325" s="82"/>
      <c r="MJM3325" s="88"/>
      <c r="MJN3325" s="85"/>
      <c r="MJO3325" s="125"/>
      <c r="MJP3325" s="149"/>
      <c r="MJQ3325" s="70"/>
      <c r="MJR3325" s="83"/>
      <c r="MJS3325" s="82"/>
      <c r="MJT3325" s="82"/>
      <c r="MJU3325" s="88"/>
      <c r="MJV3325" s="85"/>
      <c r="MJW3325" s="125"/>
      <c r="MJX3325" s="149"/>
      <c r="MJY3325" s="70"/>
      <c r="MJZ3325" s="83"/>
      <c r="MKA3325" s="82"/>
      <c r="MKB3325" s="82"/>
      <c r="MKC3325" s="88"/>
      <c r="MKD3325" s="85"/>
      <c r="MKE3325" s="125"/>
      <c r="MKF3325" s="149"/>
      <c r="MKG3325" s="70"/>
      <c r="MKH3325" s="83"/>
      <c r="MKI3325" s="82"/>
      <c r="MKJ3325" s="82"/>
      <c r="MKK3325" s="88"/>
      <c r="MKL3325" s="85"/>
      <c r="MKM3325" s="125"/>
      <c r="MKN3325" s="149"/>
      <c r="MKO3325" s="70"/>
      <c r="MKP3325" s="83"/>
      <c r="MKQ3325" s="82"/>
      <c r="MKR3325" s="82"/>
      <c r="MKS3325" s="88"/>
      <c r="MKT3325" s="85"/>
      <c r="MKU3325" s="125"/>
      <c r="MKV3325" s="149"/>
      <c r="MKW3325" s="70"/>
      <c r="MKX3325" s="83"/>
      <c r="MKY3325" s="82"/>
      <c r="MKZ3325" s="82"/>
      <c r="MLA3325" s="88"/>
      <c r="MLB3325" s="85"/>
      <c r="MLC3325" s="125"/>
      <c r="MLD3325" s="149"/>
      <c r="MLE3325" s="70"/>
      <c r="MLF3325" s="83"/>
      <c r="MLG3325" s="82"/>
      <c r="MLH3325" s="82"/>
      <c r="MLI3325" s="88"/>
      <c r="MLJ3325" s="85"/>
      <c r="MLK3325" s="125"/>
      <c r="MLL3325" s="149"/>
      <c r="MLM3325" s="70"/>
      <c r="MLN3325" s="83"/>
      <c r="MLO3325" s="82"/>
      <c r="MLP3325" s="82"/>
      <c r="MLQ3325" s="88"/>
      <c r="MLR3325" s="85"/>
      <c r="MLS3325" s="125"/>
      <c r="MLT3325" s="149"/>
      <c r="MLU3325" s="70"/>
      <c r="MLV3325" s="83"/>
      <c r="MLW3325" s="82"/>
      <c r="MLX3325" s="82"/>
      <c r="MLY3325" s="88"/>
      <c r="MLZ3325" s="85"/>
      <c r="MMA3325" s="125"/>
      <c r="MMB3325" s="149"/>
      <c r="MMC3325" s="70"/>
      <c r="MMD3325" s="83"/>
      <c r="MME3325" s="82"/>
      <c r="MMF3325" s="82"/>
      <c r="MMG3325" s="88"/>
      <c r="MMH3325" s="85"/>
      <c r="MMI3325" s="125"/>
      <c r="MMJ3325" s="149"/>
      <c r="MMK3325" s="70"/>
      <c r="MML3325" s="83"/>
      <c r="MMM3325" s="82"/>
      <c r="MMN3325" s="82"/>
      <c r="MMO3325" s="88"/>
      <c r="MMP3325" s="85"/>
      <c r="MMQ3325" s="125"/>
      <c r="MMR3325" s="149"/>
      <c r="MMS3325" s="70"/>
      <c r="MMT3325" s="83"/>
      <c r="MMU3325" s="82"/>
      <c r="MMV3325" s="82"/>
      <c r="MMW3325" s="88"/>
      <c r="MMX3325" s="85"/>
      <c r="MMY3325" s="125"/>
      <c r="MMZ3325" s="149"/>
      <c r="MNA3325" s="70"/>
      <c r="MNB3325" s="83"/>
      <c r="MNC3325" s="82"/>
      <c r="MND3325" s="82"/>
      <c r="MNE3325" s="88"/>
      <c r="MNF3325" s="85"/>
      <c r="MNG3325" s="125"/>
      <c r="MNH3325" s="149"/>
      <c r="MNI3325" s="70"/>
      <c r="MNJ3325" s="83"/>
      <c r="MNK3325" s="82"/>
      <c r="MNL3325" s="82"/>
      <c r="MNM3325" s="88"/>
      <c r="MNN3325" s="85"/>
      <c r="MNO3325" s="125"/>
      <c r="MNP3325" s="149"/>
      <c r="MNQ3325" s="70"/>
      <c r="MNR3325" s="83"/>
      <c r="MNS3325" s="82"/>
      <c r="MNT3325" s="82"/>
      <c r="MNU3325" s="88"/>
      <c r="MNV3325" s="85"/>
      <c r="MNW3325" s="125"/>
      <c r="MNX3325" s="149"/>
      <c r="MNY3325" s="70"/>
      <c r="MNZ3325" s="83"/>
      <c r="MOA3325" s="82"/>
      <c r="MOB3325" s="82"/>
      <c r="MOC3325" s="88"/>
      <c r="MOD3325" s="85"/>
      <c r="MOE3325" s="125"/>
      <c r="MOF3325" s="149"/>
      <c r="MOG3325" s="70"/>
      <c r="MOH3325" s="83"/>
      <c r="MOI3325" s="82"/>
      <c r="MOJ3325" s="82"/>
      <c r="MOK3325" s="88"/>
      <c r="MOL3325" s="85"/>
      <c r="MOM3325" s="125"/>
      <c r="MON3325" s="149"/>
      <c r="MOO3325" s="70"/>
      <c r="MOP3325" s="83"/>
      <c r="MOQ3325" s="82"/>
      <c r="MOR3325" s="82"/>
      <c r="MOS3325" s="88"/>
      <c r="MOT3325" s="85"/>
      <c r="MOU3325" s="125"/>
      <c r="MOV3325" s="149"/>
      <c r="MOW3325" s="70"/>
      <c r="MOX3325" s="83"/>
      <c r="MOY3325" s="82"/>
      <c r="MOZ3325" s="82"/>
      <c r="MPA3325" s="88"/>
      <c r="MPB3325" s="85"/>
      <c r="MPC3325" s="125"/>
      <c r="MPD3325" s="149"/>
      <c r="MPE3325" s="70"/>
      <c r="MPF3325" s="83"/>
      <c r="MPG3325" s="82"/>
      <c r="MPH3325" s="82"/>
      <c r="MPI3325" s="88"/>
      <c r="MPJ3325" s="85"/>
      <c r="MPK3325" s="125"/>
      <c r="MPL3325" s="149"/>
      <c r="MPM3325" s="70"/>
      <c r="MPN3325" s="83"/>
      <c r="MPO3325" s="82"/>
      <c r="MPP3325" s="82"/>
      <c r="MPQ3325" s="88"/>
      <c r="MPR3325" s="85"/>
      <c r="MPS3325" s="125"/>
      <c r="MPT3325" s="149"/>
      <c r="MPU3325" s="70"/>
      <c r="MPV3325" s="83"/>
      <c r="MPW3325" s="82"/>
      <c r="MPX3325" s="82"/>
      <c r="MPY3325" s="88"/>
      <c r="MPZ3325" s="85"/>
      <c r="MQA3325" s="125"/>
      <c r="MQB3325" s="149"/>
      <c r="MQC3325" s="70"/>
      <c r="MQD3325" s="83"/>
      <c r="MQE3325" s="82"/>
      <c r="MQF3325" s="82"/>
      <c r="MQG3325" s="88"/>
      <c r="MQH3325" s="85"/>
      <c r="MQI3325" s="125"/>
      <c r="MQJ3325" s="149"/>
      <c r="MQK3325" s="70"/>
      <c r="MQL3325" s="83"/>
      <c r="MQM3325" s="82"/>
      <c r="MQN3325" s="82"/>
      <c r="MQO3325" s="88"/>
      <c r="MQP3325" s="85"/>
      <c r="MQQ3325" s="125"/>
      <c r="MQR3325" s="149"/>
      <c r="MQS3325" s="70"/>
      <c r="MQT3325" s="83"/>
      <c r="MQU3325" s="82"/>
      <c r="MQV3325" s="82"/>
      <c r="MQW3325" s="88"/>
      <c r="MQX3325" s="85"/>
      <c r="MQY3325" s="125"/>
      <c r="MQZ3325" s="149"/>
      <c r="MRA3325" s="70"/>
      <c r="MRB3325" s="83"/>
      <c r="MRC3325" s="82"/>
      <c r="MRD3325" s="82"/>
      <c r="MRE3325" s="88"/>
      <c r="MRF3325" s="85"/>
      <c r="MRG3325" s="125"/>
      <c r="MRH3325" s="149"/>
      <c r="MRI3325" s="70"/>
      <c r="MRJ3325" s="83"/>
      <c r="MRK3325" s="82"/>
      <c r="MRL3325" s="82"/>
      <c r="MRM3325" s="88"/>
      <c r="MRN3325" s="85"/>
      <c r="MRO3325" s="125"/>
      <c r="MRP3325" s="149"/>
      <c r="MRQ3325" s="70"/>
      <c r="MRR3325" s="83"/>
      <c r="MRS3325" s="82"/>
      <c r="MRT3325" s="82"/>
      <c r="MRU3325" s="88"/>
      <c r="MRV3325" s="85"/>
      <c r="MRW3325" s="125"/>
      <c r="MRX3325" s="149"/>
      <c r="MRY3325" s="70"/>
      <c r="MRZ3325" s="83"/>
      <c r="MSA3325" s="82"/>
      <c r="MSB3325" s="82"/>
      <c r="MSC3325" s="88"/>
      <c r="MSD3325" s="85"/>
      <c r="MSE3325" s="125"/>
      <c r="MSF3325" s="149"/>
      <c r="MSG3325" s="70"/>
      <c r="MSH3325" s="83"/>
      <c r="MSI3325" s="82"/>
      <c r="MSJ3325" s="82"/>
      <c r="MSK3325" s="88"/>
      <c r="MSL3325" s="85"/>
      <c r="MSM3325" s="125"/>
      <c r="MSN3325" s="149"/>
      <c r="MSO3325" s="70"/>
      <c r="MSP3325" s="83"/>
      <c r="MSQ3325" s="82"/>
      <c r="MSR3325" s="82"/>
      <c r="MSS3325" s="88"/>
      <c r="MST3325" s="85"/>
      <c r="MSU3325" s="125"/>
      <c r="MSV3325" s="149"/>
      <c r="MSW3325" s="70"/>
      <c r="MSX3325" s="83"/>
      <c r="MSY3325" s="82"/>
      <c r="MSZ3325" s="82"/>
      <c r="MTA3325" s="88"/>
      <c r="MTB3325" s="85"/>
      <c r="MTC3325" s="125"/>
      <c r="MTD3325" s="149"/>
      <c r="MTE3325" s="70"/>
      <c r="MTF3325" s="83"/>
      <c r="MTG3325" s="82"/>
      <c r="MTH3325" s="82"/>
      <c r="MTI3325" s="88"/>
      <c r="MTJ3325" s="85"/>
      <c r="MTK3325" s="125"/>
      <c r="MTL3325" s="149"/>
      <c r="MTM3325" s="70"/>
      <c r="MTN3325" s="83"/>
      <c r="MTO3325" s="82"/>
      <c r="MTP3325" s="82"/>
      <c r="MTQ3325" s="88"/>
      <c r="MTR3325" s="85"/>
      <c r="MTS3325" s="125"/>
      <c r="MTT3325" s="149"/>
      <c r="MTU3325" s="70"/>
      <c r="MTV3325" s="83"/>
      <c r="MTW3325" s="82"/>
      <c r="MTX3325" s="82"/>
      <c r="MTY3325" s="88"/>
      <c r="MTZ3325" s="85"/>
      <c r="MUA3325" s="125"/>
      <c r="MUB3325" s="149"/>
      <c r="MUC3325" s="70"/>
      <c r="MUD3325" s="83"/>
      <c r="MUE3325" s="82"/>
      <c r="MUF3325" s="82"/>
      <c r="MUG3325" s="88"/>
      <c r="MUH3325" s="85"/>
      <c r="MUI3325" s="125"/>
      <c r="MUJ3325" s="149"/>
      <c r="MUK3325" s="70"/>
      <c r="MUL3325" s="83"/>
      <c r="MUM3325" s="82"/>
      <c r="MUN3325" s="82"/>
      <c r="MUO3325" s="88"/>
      <c r="MUP3325" s="85"/>
      <c r="MUQ3325" s="125"/>
      <c r="MUR3325" s="149"/>
      <c r="MUS3325" s="70"/>
      <c r="MUT3325" s="83"/>
      <c r="MUU3325" s="82"/>
      <c r="MUV3325" s="82"/>
      <c r="MUW3325" s="88"/>
      <c r="MUX3325" s="85"/>
      <c r="MUY3325" s="125"/>
      <c r="MUZ3325" s="149"/>
      <c r="MVA3325" s="70"/>
      <c r="MVB3325" s="83"/>
      <c r="MVC3325" s="82"/>
      <c r="MVD3325" s="82"/>
      <c r="MVE3325" s="88"/>
      <c r="MVF3325" s="85"/>
      <c r="MVG3325" s="125"/>
      <c r="MVH3325" s="149"/>
      <c r="MVI3325" s="70"/>
      <c r="MVJ3325" s="83"/>
      <c r="MVK3325" s="82"/>
      <c r="MVL3325" s="82"/>
      <c r="MVM3325" s="88"/>
      <c r="MVN3325" s="85"/>
      <c r="MVO3325" s="125"/>
      <c r="MVP3325" s="149"/>
      <c r="MVQ3325" s="70"/>
      <c r="MVR3325" s="83"/>
      <c r="MVS3325" s="82"/>
      <c r="MVT3325" s="82"/>
      <c r="MVU3325" s="88"/>
      <c r="MVV3325" s="85"/>
      <c r="MVW3325" s="125"/>
      <c r="MVX3325" s="149"/>
      <c r="MVY3325" s="70"/>
      <c r="MVZ3325" s="83"/>
      <c r="MWA3325" s="82"/>
      <c r="MWB3325" s="82"/>
      <c r="MWC3325" s="88"/>
      <c r="MWD3325" s="85"/>
      <c r="MWE3325" s="125"/>
      <c r="MWF3325" s="149"/>
      <c r="MWG3325" s="70"/>
      <c r="MWH3325" s="83"/>
      <c r="MWI3325" s="82"/>
      <c r="MWJ3325" s="82"/>
      <c r="MWK3325" s="88"/>
      <c r="MWL3325" s="85"/>
      <c r="MWM3325" s="125"/>
      <c r="MWN3325" s="149"/>
      <c r="MWO3325" s="70"/>
      <c r="MWP3325" s="83"/>
      <c r="MWQ3325" s="82"/>
      <c r="MWR3325" s="82"/>
      <c r="MWS3325" s="88"/>
      <c r="MWT3325" s="85"/>
      <c r="MWU3325" s="125"/>
      <c r="MWV3325" s="149"/>
      <c r="MWW3325" s="70"/>
      <c r="MWX3325" s="83"/>
      <c r="MWY3325" s="82"/>
      <c r="MWZ3325" s="82"/>
      <c r="MXA3325" s="88"/>
      <c r="MXB3325" s="85"/>
      <c r="MXC3325" s="125"/>
      <c r="MXD3325" s="149"/>
      <c r="MXE3325" s="70"/>
      <c r="MXF3325" s="83"/>
      <c r="MXG3325" s="82"/>
      <c r="MXH3325" s="82"/>
      <c r="MXI3325" s="88"/>
      <c r="MXJ3325" s="85"/>
      <c r="MXK3325" s="125"/>
      <c r="MXL3325" s="149"/>
      <c r="MXM3325" s="70"/>
      <c r="MXN3325" s="83"/>
      <c r="MXO3325" s="82"/>
      <c r="MXP3325" s="82"/>
      <c r="MXQ3325" s="88"/>
      <c r="MXR3325" s="85"/>
      <c r="MXS3325" s="125"/>
      <c r="MXT3325" s="149"/>
      <c r="MXU3325" s="70"/>
      <c r="MXV3325" s="83"/>
      <c r="MXW3325" s="82"/>
      <c r="MXX3325" s="82"/>
      <c r="MXY3325" s="88"/>
      <c r="MXZ3325" s="85"/>
      <c r="MYA3325" s="125"/>
      <c r="MYB3325" s="149"/>
      <c r="MYC3325" s="70"/>
      <c r="MYD3325" s="83"/>
      <c r="MYE3325" s="82"/>
      <c r="MYF3325" s="82"/>
      <c r="MYG3325" s="88"/>
      <c r="MYH3325" s="85"/>
      <c r="MYI3325" s="125"/>
      <c r="MYJ3325" s="149"/>
      <c r="MYK3325" s="70"/>
      <c r="MYL3325" s="83"/>
      <c r="MYM3325" s="82"/>
      <c r="MYN3325" s="82"/>
      <c r="MYO3325" s="88"/>
      <c r="MYP3325" s="85"/>
      <c r="MYQ3325" s="125"/>
      <c r="MYR3325" s="149"/>
      <c r="MYS3325" s="70"/>
      <c r="MYT3325" s="83"/>
      <c r="MYU3325" s="82"/>
      <c r="MYV3325" s="82"/>
      <c r="MYW3325" s="88"/>
      <c r="MYX3325" s="85"/>
      <c r="MYY3325" s="125"/>
      <c r="MYZ3325" s="149"/>
      <c r="MZA3325" s="70"/>
      <c r="MZB3325" s="83"/>
      <c r="MZC3325" s="82"/>
      <c r="MZD3325" s="82"/>
      <c r="MZE3325" s="88"/>
      <c r="MZF3325" s="85"/>
      <c r="MZG3325" s="125"/>
      <c r="MZH3325" s="149"/>
      <c r="MZI3325" s="70"/>
      <c r="MZJ3325" s="83"/>
      <c r="MZK3325" s="82"/>
      <c r="MZL3325" s="82"/>
      <c r="MZM3325" s="88"/>
      <c r="MZN3325" s="85"/>
      <c r="MZO3325" s="125"/>
      <c r="MZP3325" s="149"/>
      <c r="MZQ3325" s="70"/>
      <c r="MZR3325" s="83"/>
      <c r="MZS3325" s="82"/>
      <c r="MZT3325" s="82"/>
      <c r="MZU3325" s="88"/>
      <c r="MZV3325" s="85"/>
      <c r="MZW3325" s="125"/>
      <c r="MZX3325" s="149"/>
      <c r="MZY3325" s="70"/>
      <c r="MZZ3325" s="83"/>
      <c r="NAA3325" s="82"/>
      <c r="NAB3325" s="82"/>
      <c r="NAC3325" s="88"/>
      <c r="NAD3325" s="85"/>
      <c r="NAE3325" s="125"/>
      <c r="NAF3325" s="149"/>
      <c r="NAG3325" s="70"/>
      <c r="NAH3325" s="83"/>
      <c r="NAI3325" s="82"/>
      <c r="NAJ3325" s="82"/>
      <c r="NAK3325" s="88"/>
      <c r="NAL3325" s="85"/>
      <c r="NAM3325" s="125"/>
      <c r="NAN3325" s="149"/>
      <c r="NAO3325" s="70"/>
      <c r="NAP3325" s="83"/>
      <c r="NAQ3325" s="82"/>
      <c r="NAR3325" s="82"/>
      <c r="NAS3325" s="88"/>
      <c r="NAT3325" s="85"/>
      <c r="NAU3325" s="125"/>
      <c r="NAV3325" s="149"/>
      <c r="NAW3325" s="70"/>
      <c r="NAX3325" s="83"/>
      <c r="NAY3325" s="82"/>
      <c r="NAZ3325" s="82"/>
      <c r="NBA3325" s="88"/>
      <c r="NBB3325" s="85"/>
      <c r="NBC3325" s="125"/>
      <c r="NBD3325" s="149"/>
      <c r="NBE3325" s="70"/>
      <c r="NBF3325" s="83"/>
      <c r="NBG3325" s="82"/>
      <c r="NBH3325" s="82"/>
      <c r="NBI3325" s="88"/>
      <c r="NBJ3325" s="85"/>
      <c r="NBK3325" s="125"/>
      <c r="NBL3325" s="149"/>
      <c r="NBM3325" s="70"/>
      <c r="NBN3325" s="83"/>
      <c r="NBO3325" s="82"/>
      <c r="NBP3325" s="82"/>
      <c r="NBQ3325" s="88"/>
      <c r="NBR3325" s="85"/>
      <c r="NBS3325" s="125"/>
      <c r="NBT3325" s="149"/>
      <c r="NBU3325" s="70"/>
      <c r="NBV3325" s="83"/>
      <c r="NBW3325" s="82"/>
      <c r="NBX3325" s="82"/>
      <c r="NBY3325" s="88"/>
      <c r="NBZ3325" s="85"/>
      <c r="NCA3325" s="125"/>
      <c r="NCB3325" s="149"/>
      <c r="NCC3325" s="70"/>
      <c r="NCD3325" s="83"/>
      <c r="NCE3325" s="82"/>
      <c r="NCF3325" s="82"/>
      <c r="NCG3325" s="88"/>
      <c r="NCH3325" s="85"/>
      <c r="NCI3325" s="125"/>
      <c r="NCJ3325" s="149"/>
      <c r="NCK3325" s="70"/>
      <c r="NCL3325" s="83"/>
      <c r="NCM3325" s="82"/>
      <c r="NCN3325" s="82"/>
      <c r="NCO3325" s="88"/>
      <c r="NCP3325" s="85"/>
      <c r="NCQ3325" s="125"/>
      <c r="NCR3325" s="149"/>
      <c r="NCS3325" s="70"/>
      <c r="NCT3325" s="83"/>
      <c r="NCU3325" s="82"/>
      <c r="NCV3325" s="82"/>
      <c r="NCW3325" s="88"/>
      <c r="NCX3325" s="85"/>
      <c r="NCY3325" s="125"/>
      <c r="NCZ3325" s="149"/>
      <c r="NDA3325" s="70"/>
      <c r="NDB3325" s="83"/>
      <c r="NDC3325" s="82"/>
      <c r="NDD3325" s="82"/>
      <c r="NDE3325" s="88"/>
      <c r="NDF3325" s="85"/>
      <c r="NDG3325" s="125"/>
      <c r="NDH3325" s="149"/>
      <c r="NDI3325" s="70"/>
      <c r="NDJ3325" s="83"/>
      <c r="NDK3325" s="82"/>
      <c r="NDL3325" s="82"/>
      <c r="NDM3325" s="88"/>
      <c r="NDN3325" s="85"/>
      <c r="NDO3325" s="125"/>
      <c r="NDP3325" s="149"/>
      <c r="NDQ3325" s="70"/>
      <c r="NDR3325" s="83"/>
      <c r="NDS3325" s="82"/>
      <c r="NDT3325" s="82"/>
      <c r="NDU3325" s="88"/>
      <c r="NDV3325" s="85"/>
      <c r="NDW3325" s="125"/>
      <c r="NDX3325" s="149"/>
      <c r="NDY3325" s="70"/>
      <c r="NDZ3325" s="83"/>
      <c r="NEA3325" s="82"/>
      <c r="NEB3325" s="82"/>
      <c r="NEC3325" s="88"/>
      <c r="NED3325" s="85"/>
      <c r="NEE3325" s="125"/>
      <c r="NEF3325" s="149"/>
      <c r="NEG3325" s="70"/>
      <c r="NEH3325" s="83"/>
      <c r="NEI3325" s="82"/>
      <c r="NEJ3325" s="82"/>
      <c r="NEK3325" s="88"/>
      <c r="NEL3325" s="85"/>
      <c r="NEM3325" s="125"/>
      <c r="NEN3325" s="149"/>
      <c r="NEO3325" s="70"/>
      <c r="NEP3325" s="83"/>
      <c r="NEQ3325" s="82"/>
      <c r="NER3325" s="82"/>
      <c r="NES3325" s="88"/>
      <c r="NET3325" s="85"/>
      <c r="NEU3325" s="125"/>
      <c r="NEV3325" s="149"/>
      <c r="NEW3325" s="70"/>
      <c r="NEX3325" s="83"/>
      <c r="NEY3325" s="82"/>
      <c r="NEZ3325" s="82"/>
      <c r="NFA3325" s="88"/>
      <c r="NFB3325" s="85"/>
      <c r="NFC3325" s="125"/>
      <c r="NFD3325" s="149"/>
      <c r="NFE3325" s="70"/>
      <c r="NFF3325" s="83"/>
      <c r="NFG3325" s="82"/>
      <c r="NFH3325" s="82"/>
      <c r="NFI3325" s="88"/>
      <c r="NFJ3325" s="85"/>
      <c r="NFK3325" s="125"/>
      <c r="NFL3325" s="149"/>
      <c r="NFM3325" s="70"/>
      <c r="NFN3325" s="83"/>
      <c r="NFO3325" s="82"/>
      <c r="NFP3325" s="82"/>
      <c r="NFQ3325" s="88"/>
      <c r="NFR3325" s="85"/>
      <c r="NFS3325" s="125"/>
      <c r="NFT3325" s="149"/>
      <c r="NFU3325" s="70"/>
      <c r="NFV3325" s="83"/>
      <c r="NFW3325" s="82"/>
      <c r="NFX3325" s="82"/>
      <c r="NFY3325" s="88"/>
      <c r="NFZ3325" s="85"/>
      <c r="NGA3325" s="125"/>
      <c r="NGB3325" s="149"/>
      <c r="NGC3325" s="70"/>
      <c r="NGD3325" s="83"/>
      <c r="NGE3325" s="82"/>
      <c r="NGF3325" s="82"/>
      <c r="NGG3325" s="88"/>
      <c r="NGH3325" s="85"/>
      <c r="NGI3325" s="125"/>
      <c r="NGJ3325" s="149"/>
      <c r="NGK3325" s="70"/>
      <c r="NGL3325" s="83"/>
      <c r="NGM3325" s="82"/>
      <c r="NGN3325" s="82"/>
      <c r="NGO3325" s="88"/>
      <c r="NGP3325" s="85"/>
      <c r="NGQ3325" s="125"/>
      <c r="NGR3325" s="149"/>
      <c r="NGS3325" s="70"/>
      <c r="NGT3325" s="83"/>
      <c r="NGU3325" s="82"/>
      <c r="NGV3325" s="82"/>
      <c r="NGW3325" s="88"/>
      <c r="NGX3325" s="85"/>
      <c r="NGY3325" s="125"/>
      <c r="NGZ3325" s="149"/>
      <c r="NHA3325" s="70"/>
      <c r="NHB3325" s="83"/>
      <c r="NHC3325" s="82"/>
      <c r="NHD3325" s="82"/>
      <c r="NHE3325" s="88"/>
      <c r="NHF3325" s="85"/>
      <c r="NHG3325" s="125"/>
      <c r="NHH3325" s="149"/>
      <c r="NHI3325" s="70"/>
      <c r="NHJ3325" s="83"/>
      <c r="NHK3325" s="82"/>
      <c r="NHL3325" s="82"/>
      <c r="NHM3325" s="88"/>
      <c r="NHN3325" s="85"/>
      <c r="NHO3325" s="125"/>
      <c r="NHP3325" s="149"/>
      <c r="NHQ3325" s="70"/>
      <c r="NHR3325" s="83"/>
      <c r="NHS3325" s="82"/>
      <c r="NHT3325" s="82"/>
      <c r="NHU3325" s="88"/>
      <c r="NHV3325" s="85"/>
      <c r="NHW3325" s="125"/>
      <c r="NHX3325" s="149"/>
      <c r="NHY3325" s="70"/>
      <c r="NHZ3325" s="83"/>
      <c r="NIA3325" s="82"/>
      <c r="NIB3325" s="82"/>
      <c r="NIC3325" s="88"/>
      <c r="NID3325" s="85"/>
      <c r="NIE3325" s="125"/>
      <c r="NIF3325" s="149"/>
      <c r="NIG3325" s="70"/>
      <c r="NIH3325" s="83"/>
      <c r="NII3325" s="82"/>
      <c r="NIJ3325" s="82"/>
      <c r="NIK3325" s="88"/>
      <c r="NIL3325" s="85"/>
      <c r="NIM3325" s="125"/>
      <c r="NIN3325" s="149"/>
      <c r="NIO3325" s="70"/>
      <c r="NIP3325" s="83"/>
      <c r="NIQ3325" s="82"/>
      <c r="NIR3325" s="82"/>
      <c r="NIS3325" s="88"/>
      <c r="NIT3325" s="85"/>
      <c r="NIU3325" s="125"/>
      <c r="NIV3325" s="149"/>
      <c r="NIW3325" s="70"/>
      <c r="NIX3325" s="83"/>
      <c r="NIY3325" s="82"/>
      <c r="NIZ3325" s="82"/>
      <c r="NJA3325" s="88"/>
      <c r="NJB3325" s="85"/>
      <c r="NJC3325" s="125"/>
      <c r="NJD3325" s="149"/>
      <c r="NJE3325" s="70"/>
      <c r="NJF3325" s="83"/>
      <c r="NJG3325" s="82"/>
      <c r="NJH3325" s="82"/>
      <c r="NJI3325" s="88"/>
      <c r="NJJ3325" s="85"/>
      <c r="NJK3325" s="125"/>
      <c r="NJL3325" s="149"/>
      <c r="NJM3325" s="70"/>
      <c r="NJN3325" s="83"/>
      <c r="NJO3325" s="82"/>
      <c r="NJP3325" s="82"/>
      <c r="NJQ3325" s="88"/>
      <c r="NJR3325" s="85"/>
      <c r="NJS3325" s="125"/>
      <c r="NJT3325" s="149"/>
      <c r="NJU3325" s="70"/>
      <c r="NJV3325" s="83"/>
      <c r="NJW3325" s="82"/>
      <c r="NJX3325" s="82"/>
      <c r="NJY3325" s="88"/>
      <c r="NJZ3325" s="85"/>
      <c r="NKA3325" s="125"/>
      <c r="NKB3325" s="149"/>
      <c r="NKC3325" s="70"/>
      <c r="NKD3325" s="83"/>
      <c r="NKE3325" s="82"/>
      <c r="NKF3325" s="82"/>
      <c r="NKG3325" s="88"/>
      <c r="NKH3325" s="85"/>
      <c r="NKI3325" s="125"/>
      <c r="NKJ3325" s="149"/>
      <c r="NKK3325" s="70"/>
      <c r="NKL3325" s="83"/>
      <c r="NKM3325" s="82"/>
      <c r="NKN3325" s="82"/>
      <c r="NKO3325" s="88"/>
      <c r="NKP3325" s="85"/>
      <c r="NKQ3325" s="125"/>
      <c r="NKR3325" s="149"/>
      <c r="NKS3325" s="70"/>
      <c r="NKT3325" s="83"/>
      <c r="NKU3325" s="82"/>
      <c r="NKV3325" s="82"/>
      <c r="NKW3325" s="88"/>
      <c r="NKX3325" s="85"/>
      <c r="NKY3325" s="125"/>
      <c r="NKZ3325" s="149"/>
      <c r="NLA3325" s="70"/>
      <c r="NLB3325" s="83"/>
      <c r="NLC3325" s="82"/>
      <c r="NLD3325" s="82"/>
      <c r="NLE3325" s="88"/>
      <c r="NLF3325" s="85"/>
      <c r="NLG3325" s="125"/>
      <c r="NLH3325" s="149"/>
      <c r="NLI3325" s="70"/>
      <c r="NLJ3325" s="83"/>
      <c r="NLK3325" s="82"/>
      <c r="NLL3325" s="82"/>
      <c r="NLM3325" s="88"/>
      <c r="NLN3325" s="85"/>
      <c r="NLO3325" s="125"/>
      <c r="NLP3325" s="149"/>
      <c r="NLQ3325" s="70"/>
      <c r="NLR3325" s="83"/>
      <c r="NLS3325" s="82"/>
      <c r="NLT3325" s="82"/>
      <c r="NLU3325" s="88"/>
      <c r="NLV3325" s="85"/>
      <c r="NLW3325" s="125"/>
      <c r="NLX3325" s="149"/>
      <c r="NLY3325" s="70"/>
      <c r="NLZ3325" s="83"/>
      <c r="NMA3325" s="82"/>
      <c r="NMB3325" s="82"/>
      <c r="NMC3325" s="88"/>
      <c r="NMD3325" s="85"/>
      <c r="NME3325" s="125"/>
      <c r="NMF3325" s="149"/>
      <c r="NMG3325" s="70"/>
      <c r="NMH3325" s="83"/>
      <c r="NMI3325" s="82"/>
      <c r="NMJ3325" s="82"/>
      <c r="NMK3325" s="88"/>
      <c r="NML3325" s="85"/>
      <c r="NMM3325" s="125"/>
      <c r="NMN3325" s="149"/>
      <c r="NMO3325" s="70"/>
      <c r="NMP3325" s="83"/>
      <c r="NMQ3325" s="82"/>
      <c r="NMR3325" s="82"/>
      <c r="NMS3325" s="88"/>
      <c r="NMT3325" s="85"/>
      <c r="NMU3325" s="125"/>
      <c r="NMV3325" s="149"/>
      <c r="NMW3325" s="70"/>
      <c r="NMX3325" s="83"/>
      <c r="NMY3325" s="82"/>
      <c r="NMZ3325" s="82"/>
      <c r="NNA3325" s="88"/>
      <c r="NNB3325" s="85"/>
      <c r="NNC3325" s="125"/>
      <c r="NND3325" s="149"/>
      <c r="NNE3325" s="70"/>
      <c r="NNF3325" s="83"/>
      <c r="NNG3325" s="82"/>
      <c r="NNH3325" s="82"/>
      <c r="NNI3325" s="88"/>
      <c r="NNJ3325" s="85"/>
      <c r="NNK3325" s="125"/>
      <c r="NNL3325" s="149"/>
      <c r="NNM3325" s="70"/>
      <c r="NNN3325" s="83"/>
      <c r="NNO3325" s="82"/>
      <c r="NNP3325" s="82"/>
      <c r="NNQ3325" s="88"/>
      <c r="NNR3325" s="85"/>
      <c r="NNS3325" s="125"/>
      <c r="NNT3325" s="149"/>
      <c r="NNU3325" s="70"/>
      <c r="NNV3325" s="83"/>
      <c r="NNW3325" s="82"/>
      <c r="NNX3325" s="82"/>
      <c r="NNY3325" s="88"/>
      <c r="NNZ3325" s="85"/>
      <c r="NOA3325" s="125"/>
      <c r="NOB3325" s="149"/>
      <c r="NOC3325" s="70"/>
      <c r="NOD3325" s="83"/>
      <c r="NOE3325" s="82"/>
      <c r="NOF3325" s="82"/>
      <c r="NOG3325" s="88"/>
      <c r="NOH3325" s="85"/>
      <c r="NOI3325" s="125"/>
      <c r="NOJ3325" s="149"/>
      <c r="NOK3325" s="70"/>
      <c r="NOL3325" s="83"/>
      <c r="NOM3325" s="82"/>
      <c r="NON3325" s="82"/>
      <c r="NOO3325" s="88"/>
      <c r="NOP3325" s="85"/>
      <c r="NOQ3325" s="125"/>
      <c r="NOR3325" s="149"/>
      <c r="NOS3325" s="70"/>
      <c r="NOT3325" s="83"/>
      <c r="NOU3325" s="82"/>
      <c r="NOV3325" s="82"/>
      <c r="NOW3325" s="88"/>
      <c r="NOX3325" s="85"/>
      <c r="NOY3325" s="125"/>
      <c r="NOZ3325" s="149"/>
      <c r="NPA3325" s="70"/>
      <c r="NPB3325" s="83"/>
      <c r="NPC3325" s="82"/>
      <c r="NPD3325" s="82"/>
      <c r="NPE3325" s="88"/>
      <c r="NPF3325" s="85"/>
      <c r="NPG3325" s="125"/>
      <c r="NPH3325" s="149"/>
      <c r="NPI3325" s="70"/>
      <c r="NPJ3325" s="83"/>
      <c r="NPK3325" s="82"/>
      <c r="NPL3325" s="82"/>
      <c r="NPM3325" s="88"/>
      <c r="NPN3325" s="85"/>
      <c r="NPO3325" s="125"/>
      <c r="NPP3325" s="149"/>
      <c r="NPQ3325" s="70"/>
      <c r="NPR3325" s="83"/>
      <c r="NPS3325" s="82"/>
      <c r="NPT3325" s="82"/>
      <c r="NPU3325" s="88"/>
      <c r="NPV3325" s="85"/>
      <c r="NPW3325" s="125"/>
      <c r="NPX3325" s="149"/>
      <c r="NPY3325" s="70"/>
      <c r="NPZ3325" s="83"/>
      <c r="NQA3325" s="82"/>
      <c r="NQB3325" s="82"/>
      <c r="NQC3325" s="88"/>
      <c r="NQD3325" s="85"/>
      <c r="NQE3325" s="125"/>
      <c r="NQF3325" s="149"/>
      <c r="NQG3325" s="70"/>
      <c r="NQH3325" s="83"/>
      <c r="NQI3325" s="82"/>
      <c r="NQJ3325" s="82"/>
      <c r="NQK3325" s="88"/>
      <c r="NQL3325" s="85"/>
      <c r="NQM3325" s="125"/>
      <c r="NQN3325" s="149"/>
      <c r="NQO3325" s="70"/>
      <c r="NQP3325" s="83"/>
      <c r="NQQ3325" s="82"/>
      <c r="NQR3325" s="82"/>
      <c r="NQS3325" s="88"/>
      <c r="NQT3325" s="85"/>
      <c r="NQU3325" s="125"/>
      <c r="NQV3325" s="149"/>
      <c r="NQW3325" s="70"/>
      <c r="NQX3325" s="83"/>
      <c r="NQY3325" s="82"/>
      <c r="NQZ3325" s="82"/>
      <c r="NRA3325" s="88"/>
      <c r="NRB3325" s="85"/>
      <c r="NRC3325" s="125"/>
      <c r="NRD3325" s="149"/>
      <c r="NRE3325" s="70"/>
      <c r="NRF3325" s="83"/>
      <c r="NRG3325" s="82"/>
      <c r="NRH3325" s="82"/>
      <c r="NRI3325" s="88"/>
      <c r="NRJ3325" s="85"/>
      <c r="NRK3325" s="125"/>
      <c r="NRL3325" s="149"/>
      <c r="NRM3325" s="70"/>
      <c r="NRN3325" s="83"/>
      <c r="NRO3325" s="82"/>
      <c r="NRP3325" s="82"/>
      <c r="NRQ3325" s="88"/>
      <c r="NRR3325" s="85"/>
      <c r="NRS3325" s="125"/>
      <c r="NRT3325" s="149"/>
      <c r="NRU3325" s="70"/>
      <c r="NRV3325" s="83"/>
      <c r="NRW3325" s="82"/>
      <c r="NRX3325" s="82"/>
      <c r="NRY3325" s="88"/>
      <c r="NRZ3325" s="85"/>
      <c r="NSA3325" s="125"/>
      <c r="NSB3325" s="149"/>
      <c r="NSC3325" s="70"/>
      <c r="NSD3325" s="83"/>
      <c r="NSE3325" s="82"/>
      <c r="NSF3325" s="82"/>
      <c r="NSG3325" s="88"/>
      <c r="NSH3325" s="85"/>
      <c r="NSI3325" s="125"/>
      <c r="NSJ3325" s="149"/>
      <c r="NSK3325" s="70"/>
      <c r="NSL3325" s="83"/>
      <c r="NSM3325" s="82"/>
      <c r="NSN3325" s="82"/>
      <c r="NSO3325" s="88"/>
      <c r="NSP3325" s="85"/>
      <c r="NSQ3325" s="125"/>
      <c r="NSR3325" s="149"/>
      <c r="NSS3325" s="70"/>
      <c r="NST3325" s="83"/>
      <c r="NSU3325" s="82"/>
      <c r="NSV3325" s="82"/>
      <c r="NSW3325" s="88"/>
      <c r="NSX3325" s="85"/>
      <c r="NSY3325" s="125"/>
      <c r="NSZ3325" s="149"/>
      <c r="NTA3325" s="70"/>
      <c r="NTB3325" s="83"/>
      <c r="NTC3325" s="82"/>
      <c r="NTD3325" s="82"/>
      <c r="NTE3325" s="88"/>
      <c r="NTF3325" s="85"/>
      <c r="NTG3325" s="125"/>
      <c r="NTH3325" s="149"/>
      <c r="NTI3325" s="70"/>
      <c r="NTJ3325" s="83"/>
      <c r="NTK3325" s="82"/>
      <c r="NTL3325" s="82"/>
      <c r="NTM3325" s="88"/>
      <c r="NTN3325" s="85"/>
      <c r="NTO3325" s="125"/>
      <c r="NTP3325" s="149"/>
      <c r="NTQ3325" s="70"/>
      <c r="NTR3325" s="83"/>
      <c r="NTS3325" s="82"/>
      <c r="NTT3325" s="82"/>
      <c r="NTU3325" s="88"/>
      <c r="NTV3325" s="85"/>
      <c r="NTW3325" s="125"/>
      <c r="NTX3325" s="149"/>
      <c r="NTY3325" s="70"/>
      <c r="NTZ3325" s="83"/>
      <c r="NUA3325" s="82"/>
      <c r="NUB3325" s="82"/>
      <c r="NUC3325" s="88"/>
      <c r="NUD3325" s="85"/>
      <c r="NUE3325" s="125"/>
      <c r="NUF3325" s="149"/>
      <c r="NUG3325" s="70"/>
      <c r="NUH3325" s="83"/>
      <c r="NUI3325" s="82"/>
      <c r="NUJ3325" s="82"/>
      <c r="NUK3325" s="88"/>
      <c r="NUL3325" s="85"/>
      <c r="NUM3325" s="125"/>
      <c r="NUN3325" s="149"/>
      <c r="NUO3325" s="70"/>
      <c r="NUP3325" s="83"/>
      <c r="NUQ3325" s="82"/>
      <c r="NUR3325" s="82"/>
      <c r="NUS3325" s="88"/>
      <c r="NUT3325" s="85"/>
      <c r="NUU3325" s="125"/>
      <c r="NUV3325" s="149"/>
      <c r="NUW3325" s="70"/>
      <c r="NUX3325" s="83"/>
      <c r="NUY3325" s="82"/>
      <c r="NUZ3325" s="82"/>
      <c r="NVA3325" s="88"/>
      <c r="NVB3325" s="85"/>
      <c r="NVC3325" s="125"/>
      <c r="NVD3325" s="149"/>
      <c r="NVE3325" s="70"/>
      <c r="NVF3325" s="83"/>
      <c r="NVG3325" s="82"/>
      <c r="NVH3325" s="82"/>
      <c r="NVI3325" s="88"/>
      <c r="NVJ3325" s="85"/>
      <c r="NVK3325" s="125"/>
      <c r="NVL3325" s="149"/>
      <c r="NVM3325" s="70"/>
      <c r="NVN3325" s="83"/>
      <c r="NVO3325" s="82"/>
      <c r="NVP3325" s="82"/>
      <c r="NVQ3325" s="88"/>
      <c r="NVR3325" s="85"/>
      <c r="NVS3325" s="125"/>
      <c r="NVT3325" s="149"/>
      <c r="NVU3325" s="70"/>
      <c r="NVV3325" s="83"/>
      <c r="NVW3325" s="82"/>
      <c r="NVX3325" s="82"/>
      <c r="NVY3325" s="88"/>
      <c r="NVZ3325" s="85"/>
      <c r="NWA3325" s="125"/>
      <c r="NWB3325" s="149"/>
      <c r="NWC3325" s="70"/>
      <c r="NWD3325" s="83"/>
      <c r="NWE3325" s="82"/>
      <c r="NWF3325" s="82"/>
      <c r="NWG3325" s="88"/>
      <c r="NWH3325" s="85"/>
      <c r="NWI3325" s="125"/>
      <c r="NWJ3325" s="149"/>
      <c r="NWK3325" s="70"/>
      <c r="NWL3325" s="83"/>
      <c r="NWM3325" s="82"/>
      <c r="NWN3325" s="82"/>
      <c r="NWO3325" s="88"/>
      <c r="NWP3325" s="85"/>
      <c r="NWQ3325" s="125"/>
      <c r="NWR3325" s="149"/>
      <c r="NWS3325" s="70"/>
      <c r="NWT3325" s="83"/>
      <c r="NWU3325" s="82"/>
      <c r="NWV3325" s="82"/>
      <c r="NWW3325" s="88"/>
      <c r="NWX3325" s="85"/>
      <c r="NWY3325" s="125"/>
      <c r="NWZ3325" s="149"/>
      <c r="NXA3325" s="70"/>
      <c r="NXB3325" s="83"/>
      <c r="NXC3325" s="82"/>
      <c r="NXD3325" s="82"/>
      <c r="NXE3325" s="88"/>
      <c r="NXF3325" s="85"/>
      <c r="NXG3325" s="125"/>
      <c r="NXH3325" s="149"/>
      <c r="NXI3325" s="70"/>
      <c r="NXJ3325" s="83"/>
      <c r="NXK3325" s="82"/>
      <c r="NXL3325" s="82"/>
      <c r="NXM3325" s="88"/>
      <c r="NXN3325" s="85"/>
      <c r="NXO3325" s="125"/>
      <c r="NXP3325" s="149"/>
      <c r="NXQ3325" s="70"/>
      <c r="NXR3325" s="83"/>
      <c r="NXS3325" s="82"/>
      <c r="NXT3325" s="82"/>
      <c r="NXU3325" s="88"/>
      <c r="NXV3325" s="85"/>
      <c r="NXW3325" s="125"/>
      <c r="NXX3325" s="149"/>
      <c r="NXY3325" s="70"/>
      <c r="NXZ3325" s="83"/>
      <c r="NYA3325" s="82"/>
      <c r="NYB3325" s="82"/>
      <c r="NYC3325" s="88"/>
      <c r="NYD3325" s="85"/>
      <c r="NYE3325" s="125"/>
      <c r="NYF3325" s="149"/>
      <c r="NYG3325" s="70"/>
      <c r="NYH3325" s="83"/>
      <c r="NYI3325" s="82"/>
      <c r="NYJ3325" s="82"/>
      <c r="NYK3325" s="88"/>
      <c r="NYL3325" s="85"/>
      <c r="NYM3325" s="125"/>
      <c r="NYN3325" s="149"/>
      <c r="NYO3325" s="70"/>
      <c r="NYP3325" s="83"/>
      <c r="NYQ3325" s="82"/>
      <c r="NYR3325" s="82"/>
      <c r="NYS3325" s="88"/>
      <c r="NYT3325" s="85"/>
      <c r="NYU3325" s="125"/>
      <c r="NYV3325" s="149"/>
      <c r="NYW3325" s="70"/>
      <c r="NYX3325" s="83"/>
      <c r="NYY3325" s="82"/>
      <c r="NYZ3325" s="82"/>
      <c r="NZA3325" s="88"/>
      <c r="NZB3325" s="85"/>
      <c r="NZC3325" s="125"/>
      <c r="NZD3325" s="149"/>
      <c r="NZE3325" s="70"/>
      <c r="NZF3325" s="83"/>
      <c r="NZG3325" s="82"/>
      <c r="NZH3325" s="82"/>
      <c r="NZI3325" s="88"/>
      <c r="NZJ3325" s="85"/>
      <c r="NZK3325" s="125"/>
      <c r="NZL3325" s="149"/>
      <c r="NZM3325" s="70"/>
      <c r="NZN3325" s="83"/>
      <c r="NZO3325" s="82"/>
      <c r="NZP3325" s="82"/>
      <c r="NZQ3325" s="88"/>
      <c r="NZR3325" s="85"/>
      <c r="NZS3325" s="125"/>
      <c r="NZT3325" s="149"/>
      <c r="NZU3325" s="70"/>
      <c r="NZV3325" s="83"/>
      <c r="NZW3325" s="82"/>
      <c r="NZX3325" s="82"/>
      <c r="NZY3325" s="88"/>
      <c r="NZZ3325" s="85"/>
      <c r="OAA3325" s="125"/>
      <c r="OAB3325" s="149"/>
      <c r="OAC3325" s="70"/>
      <c r="OAD3325" s="83"/>
      <c r="OAE3325" s="82"/>
      <c r="OAF3325" s="82"/>
      <c r="OAG3325" s="88"/>
      <c r="OAH3325" s="85"/>
      <c r="OAI3325" s="125"/>
      <c r="OAJ3325" s="149"/>
      <c r="OAK3325" s="70"/>
      <c r="OAL3325" s="83"/>
      <c r="OAM3325" s="82"/>
      <c r="OAN3325" s="82"/>
      <c r="OAO3325" s="88"/>
      <c r="OAP3325" s="85"/>
      <c r="OAQ3325" s="125"/>
      <c r="OAR3325" s="149"/>
      <c r="OAS3325" s="70"/>
      <c r="OAT3325" s="83"/>
      <c r="OAU3325" s="82"/>
      <c r="OAV3325" s="82"/>
      <c r="OAW3325" s="88"/>
      <c r="OAX3325" s="85"/>
      <c r="OAY3325" s="125"/>
      <c r="OAZ3325" s="149"/>
      <c r="OBA3325" s="70"/>
      <c r="OBB3325" s="83"/>
      <c r="OBC3325" s="82"/>
      <c r="OBD3325" s="82"/>
      <c r="OBE3325" s="88"/>
      <c r="OBF3325" s="85"/>
      <c r="OBG3325" s="125"/>
      <c r="OBH3325" s="149"/>
      <c r="OBI3325" s="70"/>
      <c r="OBJ3325" s="83"/>
      <c r="OBK3325" s="82"/>
      <c r="OBL3325" s="82"/>
      <c r="OBM3325" s="88"/>
      <c r="OBN3325" s="85"/>
      <c r="OBO3325" s="125"/>
      <c r="OBP3325" s="149"/>
      <c r="OBQ3325" s="70"/>
      <c r="OBR3325" s="83"/>
      <c r="OBS3325" s="82"/>
      <c r="OBT3325" s="82"/>
      <c r="OBU3325" s="88"/>
      <c r="OBV3325" s="85"/>
      <c r="OBW3325" s="125"/>
      <c r="OBX3325" s="149"/>
      <c r="OBY3325" s="70"/>
      <c r="OBZ3325" s="83"/>
      <c r="OCA3325" s="82"/>
      <c r="OCB3325" s="82"/>
      <c r="OCC3325" s="88"/>
      <c r="OCD3325" s="85"/>
      <c r="OCE3325" s="125"/>
      <c r="OCF3325" s="149"/>
      <c r="OCG3325" s="70"/>
      <c r="OCH3325" s="83"/>
      <c r="OCI3325" s="82"/>
      <c r="OCJ3325" s="82"/>
      <c r="OCK3325" s="88"/>
      <c r="OCL3325" s="85"/>
      <c r="OCM3325" s="125"/>
      <c r="OCN3325" s="149"/>
      <c r="OCO3325" s="70"/>
      <c r="OCP3325" s="83"/>
      <c r="OCQ3325" s="82"/>
      <c r="OCR3325" s="82"/>
      <c r="OCS3325" s="88"/>
      <c r="OCT3325" s="85"/>
      <c r="OCU3325" s="125"/>
      <c r="OCV3325" s="149"/>
      <c r="OCW3325" s="70"/>
      <c r="OCX3325" s="83"/>
      <c r="OCY3325" s="82"/>
      <c r="OCZ3325" s="82"/>
      <c r="ODA3325" s="88"/>
      <c r="ODB3325" s="85"/>
      <c r="ODC3325" s="125"/>
      <c r="ODD3325" s="149"/>
      <c r="ODE3325" s="70"/>
      <c r="ODF3325" s="83"/>
      <c r="ODG3325" s="82"/>
      <c r="ODH3325" s="82"/>
      <c r="ODI3325" s="88"/>
      <c r="ODJ3325" s="85"/>
      <c r="ODK3325" s="125"/>
      <c r="ODL3325" s="149"/>
      <c r="ODM3325" s="70"/>
      <c r="ODN3325" s="83"/>
      <c r="ODO3325" s="82"/>
      <c r="ODP3325" s="82"/>
      <c r="ODQ3325" s="88"/>
      <c r="ODR3325" s="85"/>
      <c r="ODS3325" s="125"/>
      <c r="ODT3325" s="149"/>
      <c r="ODU3325" s="70"/>
      <c r="ODV3325" s="83"/>
      <c r="ODW3325" s="82"/>
      <c r="ODX3325" s="82"/>
      <c r="ODY3325" s="88"/>
      <c r="ODZ3325" s="85"/>
      <c r="OEA3325" s="125"/>
      <c r="OEB3325" s="149"/>
      <c r="OEC3325" s="70"/>
      <c r="OED3325" s="83"/>
      <c r="OEE3325" s="82"/>
      <c r="OEF3325" s="82"/>
      <c r="OEG3325" s="88"/>
      <c r="OEH3325" s="85"/>
      <c r="OEI3325" s="125"/>
      <c r="OEJ3325" s="149"/>
      <c r="OEK3325" s="70"/>
      <c r="OEL3325" s="83"/>
      <c r="OEM3325" s="82"/>
      <c r="OEN3325" s="82"/>
      <c r="OEO3325" s="88"/>
      <c r="OEP3325" s="85"/>
      <c r="OEQ3325" s="125"/>
      <c r="OER3325" s="149"/>
      <c r="OES3325" s="70"/>
      <c r="OET3325" s="83"/>
      <c r="OEU3325" s="82"/>
      <c r="OEV3325" s="82"/>
      <c r="OEW3325" s="88"/>
      <c r="OEX3325" s="85"/>
      <c r="OEY3325" s="125"/>
      <c r="OEZ3325" s="149"/>
      <c r="OFA3325" s="70"/>
      <c r="OFB3325" s="83"/>
      <c r="OFC3325" s="82"/>
      <c r="OFD3325" s="82"/>
      <c r="OFE3325" s="88"/>
      <c r="OFF3325" s="85"/>
      <c r="OFG3325" s="125"/>
      <c r="OFH3325" s="149"/>
      <c r="OFI3325" s="70"/>
      <c r="OFJ3325" s="83"/>
      <c r="OFK3325" s="82"/>
      <c r="OFL3325" s="82"/>
      <c r="OFM3325" s="88"/>
      <c r="OFN3325" s="85"/>
      <c r="OFO3325" s="125"/>
      <c r="OFP3325" s="149"/>
      <c r="OFQ3325" s="70"/>
      <c r="OFR3325" s="83"/>
      <c r="OFS3325" s="82"/>
      <c r="OFT3325" s="82"/>
      <c r="OFU3325" s="88"/>
      <c r="OFV3325" s="85"/>
      <c r="OFW3325" s="125"/>
      <c r="OFX3325" s="149"/>
      <c r="OFY3325" s="70"/>
      <c r="OFZ3325" s="83"/>
      <c r="OGA3325" s="82"/>
      <c r="OGB3325" s="82"/>
      <c r="OGC3325" s="88"/>
      <c r="OGD3325" s="85"/>
      <c r="OGE3325" s="125"/>
      <c r="OGF3325" s="149"/>
      <c r="OGG3325" s="70"/>
      <c r="OGH3325" s="83"/>
      <c r="OGI3325" s="82"/>
      <c r="OGJ3325" s="82"/>
      <c r="OGK3325" s="88"/>
      <c r="OGL3325" s="85"/>
      <c r="OGM3325" s="125"/>
      <c r="OGN3325" s="149"/>
      <c r="OGO3325" s="70"/>
      <c r="OGP3325" s="83"/>
      <c r="OGQ3325" s="82"/>
      <c r="OGR3325" s="82"/>
      <c r="OGS3325" s="88"/>
      <c r="OGT3325" s="85"/>
      <c r="OGU3325" s="125"/>
      <c r="OGV3325" s="149"/>
      <c r="OGW3325" s="70"/>
      <c r="OGX3325" s="83"/>
      <c r="OGY3325" s="82"/>
      <c r="OGZ3325" s="82"/>
      <c r="OHA3325" s="88"/>
      <c r="OHB3325" s="85"/>
      <c r="OHC3325" s="125"/>
      <c r="OHD3325" s="149"/>
      <c r="OHE3325" s="70"/>
      <c r="OHF3325" s="83"/>
      <c r="OHG3325" s="82"/>
      <c r="OHH3325" s="82"/>
      <c r="OHI3325" s="88"/>
      <c r="OHJ3325" s="85"/>
      <c r="OHK3325" s="125"/>
      <c r="OHL3325" s="149"/>
      <c r="OHM3325" s="70"/>
      <c r="OHN3325" s="83"/>
      <c r="OHO3325" s="82"/>
      <c r="OHP3325" s="82"/>
      <c r="OHQ3325" s="88"/>
      <c r="OHR3325" s="85"/>
      <c r="OHS3325" s="125"/>
      <c r="OHT3325" s="149"/>
      <c r="OHU3325" s="70"/>
      <c r="OHV3325" s="83"/>
      <c r="OHW3325" s="82"/>
      <c r="OHX3325" s="82"/>
      <c r="OHY3325" s="88"/>
      <c r="OHZ3325" s="85"/>
      <c r="OIA3325" s="125"/>
      <c r="OIB3325" s="149"/>
      <c r="OIC3325" s="70"/>
      <c r="OID3325" s="83"/>
      <c r="OIE3325" s="82"/>
      <c r="OIF3325" s="82"/>
      <c r="OIG3325" s="88"/>
      <c r="OIH3325" s="85"/>
      <c r="OII3325" s="125"/>
      <c r="OIJ3325" s="149"/>
      <c r="OIK3325" s="70"/>
      <c r="OIL3325" s="83"/>
      <c r="OIM3325" s="82"/>
      <c r="OIN3325" s="82"/>
      <c r="OIO3325" s="88"/>
      <c r="OIP3325" s="85"/>
      <c r="OIQ3325" s="125"/>
      <c r="OIR3325" s="149"/>
      <c r="OIS3325" s="70"/>
      <c r="OIT3325" s="83"/>
      <c r="OIU3325" s="82"/>
      <c r="OIV3325" s="82"/>
      <c r="OIW3325" s="88"/>
      <c r="OIX3325" s="85"/>
      <c r="OIY3325" s="125"/>
      <c r="OIZ3325" s="149"/>
      <c r="OJA3325" s="70"/>
      <c r="OJB3325" s="83"/>
      <c r="OJC3325" s="82"/>
      <c r="OJD3325" s="82"/>
      <c r="OJE3325" s="88"/>
      <c r="OJF3325" s="85"/>
      <c r="OJG3325" s="125"/>
      <c r="OJH3325" s="149"/>
      <c r="OJI3325" s="70"/>
      <c r="OJJ3325" s="83"/>
      <c r="OJK3325" s="82"/>
      <c r="OJL3325" s="82"/>
      <c r="OJM3325" s="88"/>
      <c r="OJN3325" s="85"/>
      <c r="OJO3325" s="125"/>
      <c r="OJP3325" s="149"/>
      <c r="OJQ3325" s="70"/>
      <c r="OJR3325" s="83"/>
      <c r="OJS3325" s="82"/>
      <c r="OJT3325" s="82"/>
      <c r="OJU3325" s="88"/>
      <c r="OJV3325" s="85"/>
      <c r="OJW3325" s="125"/>
      <c r="OJX3325" s="149"/>
      <c r="OJY3325" s="70"/>
      <c r="OJZ3325" s="83"/>
      <c r="OKA3325" s="82"/>
      <c r="OKB3325" s="82"/>
      <c r="OKC3325" s="88"/>
      <c r="OKD3325" s="85"/>
      <c r="OKE3325" s="125"/>
      <c r="OKF3325" s="149"/>
      <c r="OKG3325" s="70"/>
      <c r="OKH3325" s="83"/>
      <c r="OKI3325" s="82"/>
      <c r="OKJ3325" s="82"/>
      <c r="OKK3325" s="88"/>
      <c r="OKL3325" s="85"/>
      <c r="OKM3325" s="125"/>
      <c r="OKN3325" s="149"/>
      <c r="OKO3325" s="70"/>
      <c r="OKP3325" s="83"/>
      <c r="OKQ3325" s="82"/>
      <c r="OKR3325" s="82"/>
      <c r="OKS3325" s="88"/>
      <c r="OKT3325" s="85"/>
      <c r="OKU3325" s="125"/>
      <c r="OKV3325" s="149"/>
      <c r="OKW3325" s="70"/>
      <c r="OKX3325" s="83"/>
      <c r="OKY3325" s="82"/>
      <c r="OKZ3325" s="82"/>
      <c r="OLA3325" s="88"/>
      <c r="OLB3325" s="85"/>
      <c r="OLC3325" s="125"/>
      <c r="OLD3325" s="149"/>
      <c r="OLE3325" s="70"/>
      <c r="OLF3325" s="83"/>
      <c r="OLG3325" s="82"/>
      <c r="OLH3325" s="82"/>
      <c r="OLI3325" s="88"/>
      <c r="OLJ3325" s="85"/>
      <c r="OLK3325" s="125"/>
      <c r="OLL3325" s="149"/>
      <c r="OLM3325" s="70"/>
      <c r="OLN3325" s="83"/>
      <c r="OLO3325" s="82"/>
      <c r="OLP3325" s="82"/>
      <c r="OLQ3325" s="88"/>
      <c r="OLR3325" s="85"/>
      <c r="OLS3325" s="125"/>
      <c r="OLT3325" s="149"/>
      <c r="OLU3325" s="70"/>
      <c r="OLV3325" s="83"/>
      <c r="OLW3325" s="82"/>
      <c r="OLX3325" s="82"/>
      <c r="OLY3325" s="88"/>
      <c r="OLZ3325" s="85"/>
      <c r="OMA3325" s="125"/>
      <c r="OMB3325" s="149"/>
      <c r="OMC3325" s="70"/>
      <c r="OMD3325" s="83"/>
      <c r="OME3325" s="82"/>
      <c r="OMF3325" s="82"/>
      <c r="OMG3325" s="88"/>
      <c r="OMH3325" s="85"/>
      <c r="OMI3325" s="125"/>
      <c r="OMJ3325" s="149"/>
      <c r="OMK3325" s="70"/>
      <c r="OML3325" s="83"/>
      <c r="OMM3325" s="82"/>
      <c r="OMN3325" s="82"/>
      <c r="OMO3325" s="88"/>
      <c r="OMP3325" s="85"/>
      <c r="OMQ3325" s="125"/>
      <c r="OMR3325" s="149"/>
      <c r="OMS3325" s="70"/>
      <c r="OMT3325" s="83"/>
      <c r="OMU3325" s="82"/>
      <c r="OMV3325" s="82"/>
      <c r="OMW3325" s="88"/>
      <c r="OMX3325" s="85"/>
      <c r="OMY3325" s="125"/>
      <c r="OMZ3325" s="149"/>
      <c r="ONA3325" s="70"/>
      <c r="ONB3325" s="83"/>
      <c r="ONC3325" s="82"/>
      <c r="OND3325" s="82"/>
      <c r="ONE3325" s="88"/>
      <c r="ONF3325" s="85"/>
      <c r="ONG3325" s="125"/>
      <c r="ONH3325" s="149"/>
      <c r="ONI3325" s="70"/>
      <c r="ONJ3325" s="83"/>
      <c r="ONK3325" s="82"/>
      <c r="ONL3325" s="82"/>
      <c r="ONM3325" s="88"/>
      <c r="ONN3325" s="85"/>
      <c r="ONO3325" s="125"/>
      <c r="ONP3325" s="149"/>
      <c r="ONQ3325" s="70"/>
      <c r="ONR3325" s="83"/>
      <c r="ONS3325" s="82"/>
      <c r="ONT3325" s="82"/>
      <c r="ONU3325" s="88"/>
      <c r="ONV3325" s="85"/>
      <c r="ONW3325" s="125"/>
      <c r="ONX3325" s="149"/>
      <c r="ONY3325" s="70"/>
      <c r="ONZ3325" s="83"/>
      <c r="OOA3325" s="82"/>
      <c r="OOB3325" s="82"/>
      <c r="OOC3325" s="88"/>
      <c r="OOD3325" s="85"/>
      <c r="OOE3325" s="125"/>
      <c r="OOF3325" s="149"/>
      <c r="OOG3325" s="70"/>
      <c r="OOH3325" s="83"/>
      <c r="OOI3325" s="82"/>
      <c r="OOJ3325" s="82"/>
      <c r="OOK3325" s="88"/>
      <c r="OOL3325" s="85"/>
      <c r="OOM3325" s="125"/>
      <c r="OON3325" s="149"/>
      <c r="OOO3325" s="70"/>
      <c r="OOP3325" s="83"/>
      <c r="OOQ3325" s="82"/>
      <c r="OOR3325" s="82"/>
      <c r="OOS3325" s="88"/>
      <c r="OOT3325" s="85"/>
      <c r="OOU3325" s="125"/>
      <c r="OOV3325" s="149"/>
      <c r="OOW3325" s="70"/>
      <c r="OOX3325" s="83"/>
      <c r="OOY3325" s="82"/>
      <c r="OOZ3325" s="82"/>
      <c r="OPA3325" s="88"/>
      <c r="OPB3325" s="85"/>
      <c r="OPC3325" s="125"/>
      <c r="OPD3325" s="149"/>
      <c r="OPE3325" s="70"/>
      <c r="OPF3325" s="83"/>
      <c r="OPG3325" s="82"/>
      <c r="OPH3325" s="82"/>
      <c r="OPI3325" s="88"/>
      <c r="OPJ3325" s="85"/>
      <c r="OPK3325" s="125"/>
      <c r="OPL3325" s="149"/>
      <c r="OPM3325" s="70"/>
      <c r="OPN3325" s="83"/>
      <c r="OPO3325" s="82"/>
      <c r="OPP3325" s="82"/>
      <c r="OPQ3325" s="88"/>
      <c r="OPR3325" s="85"/>
      <c r="OPS3325" s="125"/>
      <c r="OPT3325" s="149"/>
      <c r="OPU3325" s="70"/>
      <c r="OPV3325" s="83"/>
      <c r="OPW3325" s="82"/>
      <c r="OPX3325" s="82"/>
      <c r="OPY3325" s="88"/>
      <c r="OPZ3325" s="85"/>
      <c r="OQA3325" s="125"/>
      <c r="OQB3325" s="149"/>
      <c r="OQC3325" s="70"/>
      <c r="OQD3325" s="83"/>
      <c r="OQE3325" s="82"/>
      <c r="OQF3325" s="82"/>
      <c r="OQG3325" s="88"/>
      <c r="OQH3325" s="85"/>
      <c r="OQI3325" s="125"/>
      <c r="OQJ3325" s="149"/>
      <c r="OQK3325" s="70"/>
      <c r="OQL3325" s="83"/>
      <c r="OQM3325" s="82"/>
      <c r="OQN3325" s="82"/>
      <c r="OQO3325" s="88"/>
      <c r="OQP3325" s="85"/>
      <c r="OQQ3325" s="125"/>
      <c r="OQR3325" s="149"/>
      <c r="OQS3325" s="70"/>
      <c r="OQT3325" s="83"/>
      <c r="OQU3325" s="82"/>
      <c r="OQV3325" s="82"/>
      <c r="OQW3325" s="88"/>
      <c r="OQX3325" s="85"/>
      <c r="OQY3325" s="125"/>
      <c r="OQZ3325" s="149"/>
      <c r="ORA3325" s="70"/>
      <c r="ORB3325" s="83"/>
      <c r="ORC3325" s="82"/>
      <c r="ORD3325" s="82"/>
      <c r="ORE3325" s="88"/>
      <c r="ORF3325" s="85"/>
      <c r="ORG3325" s="125"/>
      <c r="ORH3325" s="149"/>
      <c r="ORI3325" s="70"/>
      <c r="ORJ3325" s="83"/>
      <c r="ORK3325" s="82"/>
      <c r="ORL3325" s="82"/>
      <c r="ORM3325" s="88"/>
      <c r="ORN3325" s="85"/>
      <c r="ORO3325" s="125"/>
      <c r="ORP3325" s="149"/>
      <c r="ORQ3325" s="70"/>
      <c r="ORR3325" s="83"/>
      <c r="ORS3325" s="82"/>
      <c r="ORT3325" s="82"/>
      <c r="ORU3325" s="88"/>
      <c r="ORV3325" s="85"/>
      <c r="ORW3325" s="125"/>
      <c r="ORX3325" s="149"/>
      <c r="ORY3325" s="70"/>
      <c r="ORZ3325" s="83"/>
      <c r="OSA3325" s="82"/>
      <c r="OSB3325" s="82"/>
      <c r="OSC3325" s="88"/>
      <c r="OSD3325" s="85"/>
      <c r="OSE3325" s="125"/>
      <c r="OSF3325" s="149"/>
      <c r="OSG3325" s="70"/>
      <c r="OSH3325" s="83"/>
      <c r="OSI3325" s="82"/>
      <c r="OSJ3325" s="82"/>
      <c r="OSK3325" s="88"/>
      <c r="OSL3325" s="85"/>
      <c r="OSM3325" s="125"/>
      <c r="OSN3325" s="149"/>
      <c r="OSO3325" s="70"/>
      <c r="OSP3325" s="83"/>
      <c r="OSQ3325" s="82"/>
      <c r="OSR3325" s="82"/>
      <c r="OSS3325" s="88"/>
      <c r="OST3325" s="85"/>
      <c r="OSU3325" s="125"/>
      <c r="OSV3325" s="149"/>
      <c r="OSW3325" s="70"/>
      <c r="OSX3325" s="83"/>
      <c r="OSY3325" s="82"/>
      <c r="OSZ3325" s="82"/>
      <c r="OTA3325" s="88"/>
      <c r="OTB3325" s="85"/>
      <c r="OTC3325" s="125"/>
      <c r="OTD3325" s="149"/>
      <c r="OTE3325" s="70"/>
      <c r="OTF3325" s="83"/>
      <c r="OTG3325" s="82"/>
      <c r="OTH3325" s="82"/>
      <c r="OTI3325" s="88"/>
      <c r="OTJ3325" s="85"/>
      <c r="OTK3325" s="125"/>
      <c r="OTL3325" s="149"/>
      <c r="OTM3325" s="70"/>
      <c r="OTN3325" s="83"/>
      <c r="OTO3325" s="82"/>
      <c r="OTP3325" s="82"/>
      <c r="OTQ3325" s="88"/>
      <c r="OTR3325" s="85"/>
      <c r="OTS3325" s="125"/>
      <c r="OTT3325" s="149"/>
      <c r="OTU3325" s="70"/>
      <c r="OTV3325" s="83"/>
      <c r="OTW3325" s="82"/>
      <c r="OTX3325" s="82"/>
      <c r="OTY3325" s="88"/>
      <c r="OTZ3325" s="85"/>
      <c r="OUA3325" s="125"/>
      <c r="OUB3325" s="149"/>
      <c r="OUC3325" s="70"/>
      <c r="OUD3325" s="83"/>
      <c r="OUE3325" s="82"/>
      <c r="OUF3325" s="82"/>
      <c r="OUG3325" s="88"/>
      <c r="OUH3325" s="85"/>
      <c r="OUI3325" s="125"/>
      <c r="OUJ3325" s="149"/>
      <c r="OUK3325" s="70"/>
      <c r="OUL3325" s="83"/>
      <c r="OUM3325" s="82"/>
      <c r="OUN3325" s="82"/>
      <c r="OUO3325" s="88"/>
      <c r="OUP3325" s="85"/>
      <c r="OUQ3325" s="125"/>
      <c r="OUR3325" s="149"/>
      <c r="OUS3325" s="70"/>
      <c r="OUT3325" s="83"/>
      <c r="OUU3325" s="82"/>
      <c r="OUV3325" s="82"/>
      <c r="OUW3325" s="88"/>
      <c r="OUX3325" s="85"/>
      <c r="OUY3325" s="125"/>
      <c r="OUZ3325" s="149"/>
      <c r="OVA3325" s="70"/>
      <c r="OVB3325" s="83"/>
      <c r="OVC3325" s="82"/>
      <c r="OVD3325" s="82"/>
      <c r="OVE3325" s="88"/>
      <c r="OVF3325" s="85"/>
      <c r="OVG3325" s="125"/>
      <c r="OVH3325" s="149"/>
      <c r="OVI3325" s="70"/>
      <c r="OVJ3325" s="83"/>
      <c r="OVK3325" s="82"/>
      <c r="OVL3325" s="82"/>
      <c r="OVM3325" s="88"/>
      <c r="OVN3325" s="85"/>
      <c r="OVO3325" s="125"/>
      <c r="OVP3325" s="149"/>
      <c r="OVQ3325" s="70"/>
      <c r="OVR3325" s="83"/>
      <c r="OVS3325" s="82"/>
      <c r="OVT3325" s="82"/>
      <c r="OVU3325" s="88"/>
      <c r="OVV3325" s="85"/>
      <c r="OVW3325" s="125"/>
      <c r="OVX3325" s="149"/>
      <c r="OVY3325" s="70"/>
      <c r="OVZ3325" s="83"/>
      <c r="OWA3325" s="82"/>
      <c r="OWB3325" s="82"/>
      <c r="OWC3325" s="88"/>
      <c r="OWD3325" s="85"/>
      <c r="OWE3325" s="125"/>
      <c r="OWF3325" s="149"/>
      <c r="OWG3325" s="70"/>
      <c r="OWH3325" s="83"/>
      <c r="OWI3325" s="82"/>
      <c r="OWJ3325" s="82"/>
      <c r="OWK3325" s="88"/>
      <c r="OWL3325" s="85"/>
      <c r="OWM3325" s="125"/>
      <c r="OWN3325" s="149"/>
      <c r="OWO3325" s="70"/>
      <c r="OWP3325" s="83"/>
      <c r="OWQ3325" s="82"/>
      <c r="OWR3325" s="82"/>
      <c r="OWS3325" s="88"/>
      <c r="OWT3325" s="85"/>
      <c r="OWU3325" s="125"/>
      <c r="OWV3325" s="149"/>
      <c r="OWW3325" s="70"/>
      <c r="OWX3325" s="83"/>
      <c r="OWY3325" s="82"/>
      <c r="OWZ3325" s="82"/>
      <c r="OXA3325" s="88"/>
      <c r="OXB3325" s="85"/>
      <c r="OXC3325" s="125"/>
      <c r="OXD3325" s="149"/>
      <c r="OXE3325" s="70"/>
      <c r="OXF3325" s="83"/>
      <c r="OXG3325" s="82"/>
      <c r="OXH3325" s="82"/>
      <c r="OXI3325" s="88"/>
      <c r="OXJ3325" s="85"/>
      <c r="OXK3325" s="125"/>
      <c r="OXL3325" s="149"/>
      <c r="OXM3325" s="70"/>
      <c r="OXN3325" s="83"/>
      <c r="OXO3325" s="82"/>
      <c r="OXP3325" s="82"/>
      <c r="OXQ3325" s="88"/>
      <c r="OXR3325" s="85"/>
      <c r="OXS3325" s="125"/>
      <c r="OXT3325" s="149"/>
      <c r="OXU3325" s="70"/>
      <c r="OXV3325" s="83"/>
      <c r="OXW3325" s="82"/>
      <c r="OXX3325" s="82"/>
      <c r="OXY3325" s="88"/>
      <c r="OXZ3325" s="85"/>
      <c r="OYA3325" s="125"/>
      <c r="OYB3325" s="149"/>
      <c r="OYC3325" s="70"/>
      <c r="OYD3325" s="83"/>
      <c r="OYE3325" s="82"/>
      <c r="OYF3325" s="82"/>
      <c r="OYG3325" s="88"/>
      <c r="OYH3325" s="85"/>
      <c r="OYI3325" s="125"/>
      <c r="OYJ3325" s="149"/>
      <c r="OYK3325" s="70"/>
      <c r="OYL3325" s="83"/>
      <c r="OYM3325" s="82"/>
      <c r="OYN3325" s="82"/>
      <c r="OYO3325" s="88"/>
      <c r="OYP3325" s="85"/>
      <c r="OYQ3325" s="125"/>
      <c r="OYR3325" s="149"/>
      <c r="OYS3325" s="70"/>
      <c r="OYT3325" s="83"/>
      <c r="OYU3325" s="82"/>
      <c r="OYV3325" s="82"/>
      <c r="OYW3325" s="88"/>
      <c r="OYX3325" s="85"/>
      <c r="OYY3325" s="125"/>
      <c r="OYZ3325" s="149"/>
      <c r="OZA3325" s="70"/>
      <c r="OZB3325" s="83"/>
      <c r="OZC3325" s="82"/>
      <c r="OZD3325" s="82"/>
      <c r="OZE3325" s="88"/>
      <c r="OZF3325" s="85"/>
      <c r="OZG3325" s="125"/>
      <c r="OZH3325" s="149"/>
      <c r="OZI3325" s="70"/>
      <c r="OZJ3325" s="83"/>
      <c r="OZK3325" s="82"/>
      <c r="OZL3325" s="82"/>
      <c r="OZM3325" s="88"/>
      <c r="OZN3325" s="85"/>
      <c r="OZO3325" s="125"/>
      <c r="OZP3325" s="149"/>
      <c r="OZQ3325" s="70"/>
      <c r="OZR3325" s="83"/>
      <c r="OZS3325" s="82"/>
      <c r="OZT3325" s="82"/>
      <c r="OZU3325" s="88"/>
      <c r="OZV3325" s="85"/>
      <c r="OZW3325" s="125"/>
      <c r="OZX3325" s="149"/>
      <c r="OZY3325" s="70"/>
      <c r="OZZ3325" s="83"/>
      <c r="PAA3325" s="82"/>
      <c r="PAB3325" s="82"/>
      <c r="PAC3325" s="88"/>
      <c r="PAD3325" s="85"/>
      <c r="PAE3325" s="125"/>
      <c r="PAF3325" s="149"/>
      <c r="PAG3325" s="70"/>
      <c r="PAH3325" s="83"/>
      <c r="PAI3325" s="82"/>
      <c r="PAJ3325" s="82"/>
      <c r="PAK3325" s="88"/>
      <c r="PAL3325" s="85"/>
      <c r="PAM3325" s="125"/>
      <c r="PAN3325" s="149"/>
      <c r="PAO3325" s="70"/>
      <c r="PAP3325" s="83"/>
      <c r="PAQ3325" s="82"/>
      <c r="PAR3325" s="82"/>
      <c r="PAS3325" s="88"/>
      <c r="PAT3325" s="85"/>
      <c r="PAU3325" s="125"/>
      <c r="PAV3325" s="149"/>
      <c r="PAW3325" s="70"/>
      <c r="PAX3325" s="83"/>
      <c r="PAY3325" s="82"/>
      <c r="PAZ3325" s="82"/>
      <c r="PBA3325" s="88"/>
      <c r="PBB3325" s="85"/>
      <c r="PBC3325" s="125"/>
      <c r="PBD3325" s="149"/>
      <c r="PBE3325" s="70"/>
      <c r="PBF3325" s="83"/>
      <c r="PBG3325" s="82"/>
      <c r="PBH3325" s="82"/>
      <c r="PBI3325" s="88"/>
      <c r="PBJ3325" s="85"/>
      <c r="PBK3325" s="125"/>
      <c r="PBL3325" s="149"/>
      <c r="PBM3325" s="70"/>
      <c r="PBN3325" s="83"/>
      <c r="PBO3325" s="82"/>
      <c r="PBP3325" s="82"/>
      <c r="PBQ3325" s="88"/>
      <c r="PBR3325" s="85"/>
      <c r="PBS3325" s="125"/>
      <c r="PBT3325" s="149"/>
      <c r="PBU3325" s="70"/>
      <c r="PBV3325" s="83"/>
      <c r="PBW3325" s="82"/>
      <c r="PBX3325" s="82"/>
      <c r="PBY3325" s="88"/>
      <c r="PBZ3325" s="85"/>
      <c r="PCA3325" s="125"/>
      <c r="PCB3325" s="149"/>
      <c r="PCC3325" s="70"/>
      <c r="PCD3325" s="83"/>
      <c r="PCE3325" s="82"/>
      <c r="PCF3325" s="82"/>
      <c r="PCG3325" s="88"/>
      <c r="PCH3325" s="85"/>
      <c r="PCI3325" s="125"/>
      <c r="PCJ3325" s="149"/>
      <c r="PCK3325" s="70"/>
      <c r="PCL3325" s="83"/>
      <c r="PCM3325" s="82"/>
      <c r="PCN3325" s="82"/>
      <c r="PCO3325" s="88"/>
      <c r="PCP3325" s="85"/>
      <c r="PCQ3325" s="125"/>
      <c r="PCR3325" s="149"/>
      <c r="PCS3325" s="70"/>
      <c r="PCT3325" s="83"/>
      <c r="PCU3325" s="82"/>
      <c r="PCV3325" s="82"/>
      <c r="PCW3325" s="88"/>
      <c r="PCX3325" s="85"/>
      <c r="PCY3325" s="125"/>
      <c r="PCZ3325" s="149"/>
      <c r="PDA3325" s="70"/>
      <c r="PDB3325" s="83"/>
      <c r="PDC3325" s="82"/>
      <c r="PDD3325" s="82"/>
      <c r="PDE3325" s="88"/>
      <c r="PDF3325" s="85"/>
      <c r="PDG3325" s="125"/>
      <c r="PDH3325" s="149"/>
      <c r="PDI3325" s="70"/>
      <c r="PDJ3325" s="83"/>
      <c r="PDK3325" s="82"/>
      <c r="PDL3325" s="82"/>
      <c r="PDM3325" s="88"/>
      <c r="PDN3325" s="85"/>
      <c r="PDO3325" s="125"/>
      <c r="PDP3325" s="149"/>
      <c r="PDQ3325" s="70"/>
      <c r="PDR3325" s="83"/>
      <c r="PDS3325" s="82"/>
      <c r="PDT3325" s="82"/>
      <c r="PDU3325" s="88"/>
      <c r="PDV3325" s="85"/>
      <c r="PDW3325" s="125"/>
      <c r="PDX3325" s="149"/>
      <c r="PDY3325" s="70"/>
      <c r="PDZ3325" s="83"/>
      <c r="PEA3325" s="82"/>
      <c r="PEB3325" s="82"/>
      <c r="PEC3325" s="88"/>
      <c r="PED3325" s="85"/>
      <c r="PEE3325" s="125"/>
      <c r="PEF3325" s="149"/>
      <c r="PEG3325" s="70"/>
      <c r="PEH3325" s="83"/>
      <c r="PEI3325" s="82"/>
      <c r="PEJ3325" s="82"/>
      <c r="PEK3325" s="88"/>
      <c r="PEL3325" s="85"/>
      <c r="PEM3325" s="125"/>
      <c r="PEN3325" s="149"/>
      <c r="PEO3325" s="70"/>
      <c r="PEP3325" s="83"/>
      <c r="PEQ3325" s="82"/>
      <c r="PER3325" s="82"/>
      <c r="PES3325" s="88"/>
      <c r="PET3325" s="85"/>
      <c r="PEU3325" s="125"/>
      <c r="PEV3325" s="149"/>
      <c r="PEW3325" s="70"/>
      <c r="PEX3325" s="83"/>
      <c r="PEY3325" s="82"/>
      <c r="PEZ3325" s="82"/>
      <c r="PFA3325" s="88"/>
      <c r="PFB3325" s="85"/>
      <c r="PFC3325" s="125"/>
      <c r="PFD3325" s="149"/>
      <c r="PFE3325" s="70"/>
      <c r="PFF3325" s="83"/>
      <c r="PFG3325" s="82"/>
      <c r="PFH3325" s="82"/>
      <c r="PFI3325" s="88"/>
      <c r="PFJ3325" s="85"/>
      <c r="PFK3325" s="125"/>
      <c r="PFL3325" s="149"/>
      <c r="PFM3325" s="70"/>
      <c r="PFN3325" s="83"/>
      <c r="PFO3325" s="82"/>
      <c r="PFP3325" s="82"/>
      <c r="PFQ3325" s="88"/>
      <c r="PFR3325" s="85"/>
      <c r="PFS3325" s="125"/>
      <c r="PFT3325" s="149"/>
      <c r="PFU3325" s="70"/>
      <c r="PFV3325" s="83"/>
      <c r="PFW3325" s="82"/>
      <c r="PFX3325" s="82"/>
      <c r="PFY3325" s="88"/>
      <c r="PFZ3325" s="85"/>
      <c r="PGA3325" s="125"/>
      <c r="PGB3325" s="149"/>
      <c r="PGC3325" s="70"/>
      <c r="PGD3325" s="83"/>
      <c r="PGE3325" s="82"/>
      <c r="PGF3325" s="82"/>
      <c r="PGG3325" s="88"/>
      <c r="PGH3325" s="85"/>
      <c r="PGI3325" s="125"/>
      <c r="PGJ3325" s="149"/>
      <c r="PGK3325" s="70"/>
      <c r="PGL3325" s="83"/>
      <c r="PGM3325" s="82"/>
      <c r="PGN3325" s="82"/>
      <c r="PGO3325" s="88"/>
      <c r="PGP3325" s="85"/>
      <c r="PGQ3325" s="125"/>
      <c r="PGR3325" s="149"/>
      <c r="PGS3325" s="70"/>
      <c r="PGT3325" s="83"/>
      <c r="PGU3325" s="82"/>
      <c r="PGV3325" s="82"/>
      <c r="PGW3325" s="88"/>
      <c r="PGX3325" s="85"/>
      <c r="PGY3325" s="125"/>
      <c r="PGZ3325" s="149"/>
      <c r="PHA3325" s="70"/>
      <c r="PHB3325" s="83"/>
      <c r="PHC3325" s="82"/>
      <c r="PHD3325" s="82"/>
      <c r="PHE3325" s="88"/>
      <c r="PHF3325" s="85"/>
      <c r="PHG3325" s="125"/>
      <c r="PHH3325" s="149"/>
      <c r="PHI3325" s="70"/>
      <c r="PHJ3325" s="83"/>
      <c r="PHK3325" s="82"/>
      <c r="PHL3325" s="82"/>
      <c r="PHM3325" s="88"/>
      <c r="PHN3325" s="85"/>
      <c r="PHO3325" s="125"/>
      <c r="PHP3325" s="149"/>
      <c r="PHQ3325" s="70"/>
      <c r="PHR3325" s="83"/>
      <c r="PHS3325" s="82"/>
      <c r="PHT3325" s="82"/>
      <c r="PHU3325" s="88"/>
      <c r="PHV3325" s="85"/>
      <c r="PHW3325" s="125"/>
      <c r="PHX3325" s="149"/>
      <c r="PHY3325" s="70"/>
      <c r="PHZ3325" s="83"/>
      <c r="PIA3325" s="82"/>
      <c r="PIB3325" s="82"/>
      <c r="PIC3325" s="88"/>
      <c r="PID3325" s="85"/>
      <c r="PIE3325" s="125"/>
      <c r="PIF3325" s="149"/>
      <c r="PIG3325" s="70"/>
      <c r="PIH3325" s="83"/>
      <c r="PII3325" s="82"/>
      <c r="PIJ3325" s="82"/>
      <c r="PIK3325" s="88"/>
      <c r="PIL3325" s="85"/>
      <c r="PIM3325" s="125"/>
      <c r="PIN3325" s="149"/>
      <c r="PIO3325" s="70"/>
      <c r="PIP3325" s="83"/>
      <c r="PIQ3325" s="82"/>
      <c r="PIR3325" s="82"/>
      <c r="PIS3325" s="88"/>
      <c r="PIT3325" s="85"/>
      <c r="PIU3325" s="125"/>
      <c r="PIV3325" s="149"/>
      <c r="PIW3325" s="70"/>
      <c r="PIX3325" s="83"/>
      <c r="PIY3325" s="82"/>
      <c r="PIZ3325" s="82"/>
      <c r="PJA3325" s="88"/>
      <c r="PJB3325" s="85"/>
      <c r="PJC3325" s="125"/>
      <c r="PJD3325" s="149"/>
      <c r="PJE3325" s="70"/>
      <c r="PJF3325" s="83"/>
      <c r="PJG3325" s="82"/>
      <c r="PJH3325" s="82"/>
      <c r="PJI3325" s="88"/>
      <c r="PJJ3325" s="85"/>
      <c r="PJK3325" s="125"/>
      <c r="PJL3325" s="149"/>
      <c r="PJM3325" s="70"/>
      <c r="PJN3325" s="83"/>
      <c r="PJO3325" s="82"/>
      <c r="PJP3325" s="82"/>
      <c r="PJQ3325" s="88"/>
      <c r="PJR3325" s="85"/>
      <c r="PJS3325" s="125"/>
      <c r="PJT3325" s="149"/>
      <c r="PJU3325" s="70"/>
      <c r="PJV3325" s="83"/>
      <c r="PJW3325" s="82"/>
      <c r="PJX3325" s="82"/>
      <c r="PJY3325" s="88"/>
      <c r="PJZ3325" s="85"/>
      <c r="PKA3325" s="125"/>
      <c r="PKB3325" s="149"/>
      <c r="PKC3325" s="70"/>
      <c r="PKD3325" s="83"/>
      <c r="PKE3325" s="82"/>
      <c r="PKF3325" s="82"/>
      <c r="PKG3325" s="88"/>
      <c r="PKH3325" s="85"/>
      <c r="PKI3325" s="125"/>
      <c r="PKJ3325" s="149"/>
      <c r="PKK3325" s="70"/>
      <c r="PKL3325" s="83"/>
      <c r="PKM3325" s="82"/>
      <c r="PKN3325" s="82"/>
      <c r="PKO3325" s="88"/>
      <c r="PKP3325" s="85"/>
      <c r="PKQ3325" s="125"/>
      <c r="PKR3325" s="149"/>
      <c r="PKS3325" s="70"/>
      <c r="PKT3325" s="83"/>
      <c r="PKU3325" s="82"/>
      <c r="PKV3325" s="82"/>
      <c r="PKW3325" s="88"/>
      <c r="PKX3325" s="85"/>
      <c r="PKY3325" s="125"/>
      <c r="PKZ3325" s="149"/>
      <c r="PLA3325" s="70"/>
      <c r="PLB3325" s="83"/>
      <c r="PLC3325" s="82"/>
      <c r="PLD3325" s="82"/>
      <c r="PLE3325" s="88"/>
      <c r="PLF3325" s="85"/>
      <c r="PLG3325" s="125"/>
      <c r="PLH3325" s="149"/>
      <c r="PLI3325" s="70"/>
      <c r="PLJ3325" s="83"/>
      <c r="PLK3325" s="82"/>
      <c r="PLL3325" s="82"/>
      <c r="PLM3325" s="88"/>
      <c r="PLN3325" s="85"/>
      <c r="PLO3325" s="125"/>
      <c r="PLP3325" s="149"/>
      <c r="PLQ3325" s="70"/>
      <c r="PLR3325" s="83"/>
      <c r="PLS3325" s="82"/>
      <c r="PLT3325" s="82"/>
      <c r="PLU3325" s="88"/>
      <c r="PLV3325" s="85"/>
      <c r="PLW3325" s="125"/>
      <c r="PLX3325" s="149"/>
      <c r="PLY3325" s="70"/>
      <c r="PLZ3325" s="83"/>
      <c r="PMA3325" s="82"/>
      <c r="PMB3325" s="82"/>
      <c r="PMC3325" s="88"/>
      <c r="PMD3325" s="85"/>
      <c r="PME3325" s="125"/>
      <c r="PMF3325" s="149"/>
      <c r="PMG3325" s="70"/>
      <c r="PMH3325" s="83"/>
      <c r="PMI3325" s="82"/>
      <c r="PMJ3325" s="82"/>
      <c r="PMK3325" s="88"/>
      <c r="PML3325" s="85"/>
      <c r="PMM3325" s="125"/>
      <c r="PMN3325" s="149"/>
      <c r="PMO3325" s="70"/>
      <c r="PMP3325" s="83"/>
      <c r="PMQ3325" s="82"/>
      <c r="PMR3325" s="82"/>
      <c r="PMS3325" s="88"/>
      <c r="PMT3325" s="85"/>
      <c r="PMU3325" s="125"/>
      <c r="PMV3325" s="149"/>
      <c r="PMW3325" s="70"/>
      <c r="PMX3325" s="83"/>
      <c r="PMY3325" s="82"/>
      <c r="PMZ3325" s="82"/>
      <c r="PNA3325" s="88"/>
      <c r="PNB3325" s="85"/>
      <c r="PNC3325" s="125"/>
      <c r="PND3325" s="149"/>
      <c r="PNE3325" s="70"/>
      <c r="PNF3325" s="83"/>
      <c r="PNG3325" s="82"/>
      <c r="PNH3325" s="82"/>
      <c r="PNI3325" s="88"/>
      <c r="PNJ3325" s="85"/>
      <c r="PNK3325" s="125"/>
      <c r="PNL3325" s="149"/>
      <c r="PNM3325" s="70"/>
      <c r="PNN3325" s="83"/>
      <c r="PNO3325" s="82"/>
      <c r="PNP3325" s="82"/>
      <c r="PNQ3325" s="88"/>
      <c r="PNR3325" s="85"/>
      <c r="PNS3325" s="125"/>
      <c r="PNT3325" s="149"/>
      <c r="PNU3325" s="70"/>
      <c r="PNV3325" s="83"/>
      <c r="PNW3325" s="82"/>
      <c r="PNX3325" s="82"/>
      <c r="PNY3325" s="88"/>
      <c r="PNZ3325" s="85"/>
      <c r="POA3325" s="125"/>
      <c r="POB3325" s="149"/>
      <c r="POC3325" s="70"/>
      <c r="POD3325" s="83"/>
      <c r="POE3325" s="82"/>
      <c r="POF3325" s="82"/>
      <c r="POG3325" s="88"/>
      <c r="POH3325" s="85"/>
      <c r="POI3325" s="125"/>
      <c r="POJ3325" s="149"/>
      <c r="POK3325" s="70"/>
      <c r="POL3325" s="83"/>
      <c r="POM3325" s="82"/>
      <c r="PON3325" s="82"/>
      <c r="POO3325" s="88"/>
      <c r="POP3325" s="85"/>
      <c r="POQ3325" s="125"/>
      <c r="POR3325" s="149"/>
      <c r="POS3325" s="70"/>
      <c r="POT3325" s="83"/>
      <c r="POU3325" s="82"/>
      <c r="POV3325" s="82"/>
      <c r="POW3325" s="88"/>
      <c r="POX3325" s="85"/>
      <c r="POY3325" s="125"/>
      <c r="POZ3325" s="149"/>
      <c r="PPA3325" s="70"/>
      <c r="PPB3325" s="83"/>
      <c r="PPC3325" s="82"/>
      <c r="PPD3325" s="82"/>
      <c r="PPE3325" s="88"/>
      <c r="PPF3325" s="85"/>
      <c r="PPG3325" s="125"/>
      <c r="PPH3325" s="149"/>
      <c r="PPI3325" s="70"/>
      <c r="PPJ3325" s="83"/>
      <c r="PPK3325" s="82"/>
      <c r="PPL3325" s="82"/>
      <c r="PPM3325" s="88"/>
      <c r="PPN3325" s="85"/>
      <c r="PPO3325" s="125"/>
      <c r="PPP3325" s="149"/>
      <c r="PPQ3325" s="70"/>
      <c r="PPR3325" s="83"/>
      <c r="PPS3325" s="82"/>
      <c r="PPT3325" s="82"/>
      <c r="PPU3325" s="88"/>
      <c r="PPV3325" s="85"/>
      <c r="PPW3325" s="125"/>
      <c r="PPX3325" s="149"/>
      <c r="PPY3325" s="70"/>
      <c r="PPZ3325" s="83"/>
      <c r="PQA3325" s="82"/>
      <c r="PQB3325" s="82"/>
      <c r="PQC3325" s="88"/>
      <c r="PQD3325" s="85"/>
      <c r="PQE3325" s="125"/>
      <c r="PQF3325" s="149"/>
      <c r="PQG3325" s="70"/>
      <c r="PQH3325" s="83"/>
      <c r="PQI3325" s="82"/>
      <c r="PQJ3325" s="82"/>
      <c r="PQK3325" s="88"/>
      <c r="PQL3325" s="85"/>
      <c r="PQM3325" s="125"/>
      <c r="PQN3325" s="149"/>
      <c r="PQO3325" s="70"/>
      <c r="PQP3325" s="83"/>
      <c r="PQQ3325" s="82"/>
      <c r="PQR3325" s="82"/>
      <c r="PQS3325" s="88"/>
      <c r="PQT3325" s="85"/>
      <c r="PQU3325" s="125"/>
      <c r="PQV3325" s="149"/>
      <c r="PQW3325" s="70"/>
      <c r="PQX3325" s="83"/>
      <c r="PQY3325" s="82"/>
      <c r="PQZ3325" s="82"/>
      <c r="PRA3325" s="88"/>
      <c r="PRB3325" s="85"/>
      <c r="PRC3325" s="125"/>
      <c r="PRD3325" s="149"/>
      <c r="PRE3325" s="70"/>
      <c r="PRF3325" s="83"/>
      <c r="PRG3325" s="82"/>
      <c r="PRH3325" s="82"/>
      <c r="PRI3325" s="88"/>
      <c r="PRJ3325" s="85"/>
      <c r="PRK3325" s="125"/>
      <c r="PRL3325" s="149"/>
      <c r="PRM3325" s="70"/>
      <c r="PRN3325" s="83"/>
      <c r="PRO3325" s="82"/>
      <c r="PRP3325" s="82"/>
      <c r="PRQ3325" s="88"/>
      <c r="PRR3325" s="85"/>
      <c r="PRS3325" s="125"/>
      <c r="PRT3325" s="149"/>
      <c r="PRU3325" s="70"/>
      <c r="PRV3325" s="83"/>
      <c r="PRW3325" s="82"/>
      <c r="PRX3325" s="82"/>
      <c r="PRY3325" s="88"/>
      <c r="PRZ3325" s="85"/>
      <c r="PSA3325" s="125"/>
      <c r="PSB3325" s="149"/>
      <c r="PSC3325" s="70"/>
      <c r="PSD3325" s="83"/>
      <c r="PSE3325" s="82"/>
      <c r="PSF3325" s="82"/>
      <c r="PSG3325" s="88"/>
      <c r="PSH3325" s="85"/>
      <c r="PSI3325" s="125"/>
      <c r="PSJ3325" s="149"/>
      <c r="PSK3325" s="70"/>
      <c r="PSL3325" s="83"/>
      <c r="PSM3325" s="82"/>
      <c r="PSN3325" s="82"/>
      <c r="PSO3325" s="88"/>
      <c r="PSP3325" s="85"/>
      <c r="PSQ3325" s="125"/>
      <c r="PSR3325" s="149"/>
      <c r="PSS3325" s="70"/>
      <c r="PST3325" s="83"/>
      <c r="PSU3325" s="82"/>
      <c r="PSV3325" s="82"/>
      <c r="PSW3325" s="88"/>
      <c r="PSX3325" s="85"/>
      <c r="PSY3325" s="125"/>
      <c r="PSZ3325" s="149"/>
      <c r="PTA3325" s="70"/>
      <c r="PTB3325" s="83"/>
      <c r="PTC3325" s="82"/>
      <c r="PTD3325" s="82"/>
      <c r="PTE3325" s="88"/>
      <c r="PTF3325" s="85"/>
      <c r="PTG3325" s="125"/>
      <c r="PTH3325" s="149"/>
      <c r="PTI3325" s="70"/>
      <c r="PTJ3325" s="83"/>
      <c r="PTK3325" s="82"/>
      <c r="PTL3325" s="82"/>
      <c r="PTM3325" s="88"/>
      <c r="PTN3325" s="85"/>
      <c r="PTO3325" s="125"/>
      <c r="PTP3325" s="149"/>
      <c r="PTQ3325" s="70"/>
      <c r="PTR3325" s="83"/>
      <c r="PTS3325" s="82"/>
      <c r="PTT3325" s="82"/>
      <c r="PTU3325" s="88"/>
      <c r="PTV3325" s="85"/>
      <c r="PTW3325" s="125"/>
      <c r="PTX3325" s="149"/>
      <c r="PTY3325" s="70"/>
      <c r="PTZ3325" s="83"/>
      <c r="PUA3325" s="82"/>
      <c r="PUB3325" s="82"/>
      <c r="PUC3325" s="88"/>
      <c r="PUD3325" s="85"/>
      <c r="PUE3325" s="125"/>
      <c r="PUF3325" s="149"/>
      <c r="PUG3325" s="70"/>
      <c r="PUH3325" s="83"/>
      <c r="PUI3325" s="82"/>
      <c r="PUJ3325" s="82"/>
      <c r="PUK3325" s="88"/>
      <c r="PUL3325" s="85"/>
      <c r="PUM3325" s="125"/>
      <c r="PUN3325" s="149"/>
      <c r="PUO3325" s="70"/>
      <c r="PUP3325" s="83"/>
      <c r="PUQ3325" s="82"/>
      <c r="PUR3325" s="82"/>
      <c r="PUS3325" s="88"/>
      <c r="PUT3325" s="85"/>
      <c r="PUU3325" s="125"/>
      <c r="PUV3325" s="149"/>
      <c r="PUW3325" s="70"/>
      <c r="PUX3325" s="83"/>
      <c r="PUY3325" s="82"/>
      <c r="PUZ3325" s="82"/>
      <c r="PVA3325" s="88"/>
      <c r="PVB3325" s="85"/>
      <c r="PVC3325" s="125"/>
      <c r="PVD3325" s="149"/>
      <c r="PVE3325" s="70"/>
      <c r="PVF3325" s="83"/>
      <c r="PVG3325" s="82"/>
      <c r="PVH3325" s="82"/>
      <c r="PVI3325" s="88"/>
      <c r="PVJ3325" s="85"/>
      <c r="PVK3325" s="125"/>
      <c r="PVL3325" s="149"/>
      <c r="PVM3325" s="70"/>
      <c r="PVN3325" s="83"/>
      <c r="PVO3325" s="82"/>
      <c r="PVP3325" s="82"/>
      <c r="PVQ3325" s="88"/>
      <c r="PVR3325" s="85"/>
      <c r="PVS3325" s="125"/>
      <c r="PVT3325" s="149"/>
      <c r="PVU3325" s="70"/>
      <c r="PVV3325" s="83"/>
      <c r="PVW3325" s="82"/>
      <c r="PVX3325" s="82"/>
      <c r="PVY3325" s="88"/>
      <c r="PVZ3325" s="85"/>
      <c r="PWA3325" s="125"/>
      <c r="PWB3325" s="149"/>
      <c r="PWC3325" s="70"/>
      <c r="PWD3325" s="83"/>
      <c r="PWE3325" s="82"/>
      <c r="PWF3325" s="82"/>
      <c r="PWG3325" s="88"/>
      <c r="PWH3325" s="85"/>
      <c r="PWI3325" s="125"/>
      <c r="PWJ3325" s="149"/>
      <c r="PWK3325" s="70"/>
      <c r="PWL3325" s="83"/>
      <c r="PWM3325" s="82"/>
      <c r="PWN3325" s="82"/>
      <c r="PWO3325" s="88"/>
      <c r="PWP3325" s="85"/>
      <c r="PWQ3325" s="125"/>
      <c r="PWR3325" s="149"/>
      <c r="PWS3325" s="70"/>
      <c r="PWT3325" s="83"/>
      <c r="PWU3325" s="82"/>
      <c r="PWV3325" s="82"/>
      <c r="PWW3325" s="88"/>
      <c r="PWX3325" s="85"/>
      <c r="PWY3325" s="125"/>
      <c r="PWZ3325" s="149"/>
      <c r="PXA3325" s="70"/>
      <c r="PXB3325" s="83"/>
      <c r="PXC3325" s="82"/>
      <c r="PXD3325" s="82"/>
      <c r="PXE3325" s="88"/>
      <c r="PXF3325" s="85"/>
      <c r="PXG3325" s="125"/>
      <c r="PXH3325" s="149"/>
      <c r="PXI3325" s="70"/>
      <c r="PXJ3325" s="83"/>
      <c r="PXK3325" s="82"/>
      <c r="PXL3325" s="82"/>
      <c r="PXM3325" s="88"/>
      <c r="PXN3325" s="85"/>
      <c r="PXO3325" s="125"/>
      <c r="PXP3325" s="149"/>
      <c r="PXQ3325" s="70"/>
      <c r="PXR3325" s="83"/>
      <c r="PXS3325" s="82"/>
      <c r="PXT3325" s="82"/>
      <c r="PXU3325" s="88"/>
      <c r="PXV3325" s="85"/>
      <c r="PXW3325" s="125"/>
      <c r="PXX3325" s="149"/>
      <c r="PXY3325" s="70"/>
      <c r="PXZ3325" s="83"/>
      <c r="PYA3325" s="82"/>
      <c r="PYB3325" s="82"/>
      <c r="PYC3325" s="88"/>
      <c r="PYD3325" s="85"/>
      <c r="PYE3325" s="125"/>
      <c r="PYF3325" s="149"/>
      <c r="PYG3325" s="70"/>
      <c r="PYH3325" s="83"/>
      <c r="PYI3325" s="82"/>
      <c r="PYJ3325" s="82"/>
      <c r="PYK3325" s="88"/>
      <c r="PYL3325" s="85"/>
      <c r="PYM3325" s="125"/>
      <c r="PYN3325" s="149"/>
      <c r="PYO3325" s="70"/>
      <c r="PYP3325" s="83"/>
      <c r="PYQ3325" s="82"/>
      <c r="PYR3325" s="82"/>
      <c r="PYS3325" s="88"/>
      <c r="PYT3325" s="85"/>
      <c r="PYU3325" s="125"/>
      <c r="PYV3325" s="149"/>
      <c r="PYW3325" s="70"/>
      <c r="PYX3325" s="83"/>
      <c r="PYY3325" s="82"/>
      <c r="PYZ3325" s="82"/>
      <c r="PZA3325" s="88"/>
      <c r="PZB3325" s="85"/>
      <c r="PZC3325" s="125"/>
      <c r="PZD3325" s="149"/>
      <c r="PZE3325" s="70"/>
      <c r="PZF3325" s="83"/>
      <c r="PZG3325" s="82"/>
      <c r="PZH3325" s="82"/>
      <c r="PZI3325" s="88"/>
      <c r="PZJ3325" s="85"/>
      <c r="PZK3325" s="125"/>
      <c r="PZL3325" s="149"/>
      <c r="PZM3325" s="70"/>
      <c r="PZN3325" s="83"/>
      <c r="PZO3325" s="82"/>
      <c r="PZP3325" s="82"/>
      <c r="PZQ3325" s="88"/>
      <c r="PZR3325" s="85"/>
      <c r="PZS3325" s="125"/>
      <c r="PZT3325" s="149"/>
      <c r="PZU3325" s="70"/>
      <c r="PZV3325" s="83"/>
      <c r="PZW3325" s="82"/>
      <c r="PZX3325" s="82"/>
      <c r="PZY3325" s="88"/>
      <c r="PZZ3325" s="85"/>
      <c r="QAA3325" s="125"/>
      <c r="QAB3325" s="149"/>
      <c r="QAC3325" s="70"/>
      <c r="QAD3325" s="83"/>
      <c r="QAE3325" s="82"/>
      <c r="QAF3325" s="82"/>
      <c r="QAG3325" s="88"/>
      <c r="QAH3325" s="85"/>
      <c r="QAI3325" s="125"/>
      <c r="QAJ3325" s="149"/>
      <c r="QAK3325" s="70"/>
      <c r="QAL3325" s="83"/>
      <c r="QAM3325" s="82"/>
      <c r="QAN3325" s="82"/>
      <c r="QAO3325" s="88"/>
      <c r="QAP3325" s="85"/>
      <c r="QAQ3325" s="125"/>
      <c r="QAR3325" s="149"/>
      <c r="QAS3325" s="70"/>
      <c r="QAT3325" s="83"/>
      <c r="QAU3325" s="82"/>
      <c r="QAV3325" s="82"/>
      <c r="QAW3325" s="88"/>
      <c r="QAX3325" s="85"/>
      <c r="QAY3325" s="125"/>
      <c r="QAZ3325" s="149"/>
      <c r="QBA3325" s="70"/>
      <c r="QBB3325" s="83"/>
      <c r="QBC3325" s="82"/>
      <c r="QBD3325" s="82"/>
      <c r="QBE3325" s="88"/>
      <c r="QBF3325" s="85"/>
      <c r="QBG3325" s="125"/>
      <c r="QBH3325" s="149"/>
      <c r="QBI3325" s="70"/>
      <c r="QBJ3325" s="83"/>
      <c r="QBK3325" s="82"/>
      <c r="QBL3325" s="82"/>
      <c r="QBM3325" s="88"/>
      <c r="QBN3325" s="85"/>
      <c r="QBO3325" s="125"/>
      <c r="QBP3325" s="149"/>
      <c r="QBQ3325" s="70"/>
      <c r="QBR3325" s="83"/>
      <c r="QBS3325" s="82"/>
      <c r="QBT3325" s="82"/>
      <c r="QBU3325" s="88"/>
      <c r="QBV3325" s="85"/>
      <c r="QBW3325" s="125"/>
      <c r="QBX3325" s="149"/>
      <c r="QBY3325" s="70"/>
      <c r="QBZ3325" s="83"/>
      <c r="QCA3325" s="82"/>
      <c r="QCB3325" s="82"/>
      <c r="QCC3325" s="88"/>
      <c r="QCD3325" s="85"/>
      <c r="QCE3325" s="125"/>
      <c r="QCF3325" s="149"/>
      <c r="QCG3325" s="70"/>
      <c r="QCH3325" s="83"/>
      <c r="QCI3325" s="82"/>
      <c r="QCJ3325" s="82"/>
      <c r="QCK3325" s="88"/>
      <c r="QCL3325" s="85"/>
      <c r="QCM3325" s="125"/>
      <c r="QCN3325" s="149"/>
      <c r="QCO3325" s="70"/>
      <c r="QCP3325" s="83"/>
      <c r="QCQ3325" s="82"/>
      <c r="QCR3325" s="82"/>
      <c r="QCS3325" s="88"/>
      <c r="QCT3325" s="85"/>
      <c r="QCU3325" s="125"/>
      <c r="QCV3325" s="149"/>
      <c r="QCW3325" s="70"/>
      <c r="QCX3325" s="83"/>
      <c r="QCY3325" s="82"/>
      <c r="QCZ3325" s="82"/>
      <c r="QDA3325" s="88"/>
      <c r="QDB3325" s="85"/>
      <c r="QDC3325" s="125"/>
      <c r="QDD3325" s="149"/>
      <c r="QDE3325" s="70"/>
      <c r="QDF3325" s="83"/>
      <c r="QDG3325" s="82"/>
      <c r="QDH3325" s="82"/>
      <c r="QDI3325" s="88"/>
      <c r="QDJ3325" s="85"/>
      <c r="QDK3325" s="125"/>
      <c r="QDL3325" s="149"/>
      <c r="QDM3325" s="70"/>
      <c r="QDN3325" s="83"/>
      <c r="QDO3325" s="82"/>
      <c r="QDP3325" s="82"/>
      <c r="QDQ3325" s="88"/>
      <c r="QDR3325" s="85"/>
      <c r="QDS3325" s="125"/>
      <c r="QDT3325" s="149"/>
      <c r="QDU3325" s="70"/>
      <c r="QDV3325" s="83"/>
      <c r="QDW3325" s="82"/>
      <c r="QDX3325" s="82"/>
      <c r="QDY3325" s="88"/>
      <c r="QDZ3325" s="85"/>
      <c r="QEA3325" s="125"/>
      <c r="QEB3325" s="149"/>
      <c r="QEC3325" s="70"/>
      <c r="QED3325" s="83"/>
      <c r="QEE3325" s="82"/>
      <c r="QEF3325" s="82"/>
      <c r="QEG3325" s="88"/>
      <c r="QEH3325" s="85"/>
      <c r="QEI3325" s="125"/>
      <c r="QEJ3325" s="149"/>
      <c r="QEK3325" s="70"/>
      <c r="QEL3325" s="83"/>
      <c r="QEM3325" s="82"/>
      <c r="QEN3325" s="82"/>
      <c r="QEO3325" s="88"/>
      <c r="QEP3325" s="85"/>
      <c r="QEQ3325" s="125"/>
      <c r="QER3325" s="149"/>
      <c r="QES3325" s="70"/>
      <c r="QET3325" s="83"/>
      <c r="QEU3325" s="82"/>
      <c r="QEV3325" s="82"/>
      <c r="QEW3325" s="88"/>
      <c r="QEX3325" s="85"/>
      <c r="QEY3325" s="125"/>
      <c r="QEZ3325" s="149"/>
      <c r="QFA3325" s="70"/>
      <c r="QFB3325" s="83"/>
      <c r="QFC3325" s="82"/>
      <c r="QFD3325" s="82"/>
      <c r="QFE3325" s="88"/>
      <c r="QFF3325" s="85"/>
      <c r="QFG3325" s="125"/>
      <c r="QFH3325" s="149"/>
      <c r="QFI3325" s="70"/>
      <c r="QFJ3325" s="83"/>
      <c r="QFK3325" s="82"/>
      <c r="QFL3325" s="82"/>
      <c r="QFM3325" s="88"/>
      <c r="QFN3325" s="85"/>
      <c r="QFO3325" s="125"/>
      <c r="QFP3325" s="149"/>
      <c r="QFQ3325" s="70"/>
      <c r="QFR3325" s="83"/>
      <c r="QFS3325" s="82"/>
      <c r="QFT3325" s="82"/>
      <c r="QFU3325" s="88"/>
      <c r="QFV3325" s="85"/>
      <c r="QFW3325" s="125"/>
      <c r="QFX3325" s="149"/>
      <c r="QFY3325" s="70"/>
      <c r="QFZ3325" s="83"/>
      <c r="QGA3325" s="82"/>
      <c r="QGB3325" s="82"/>
      <c r="QGC3325" s="88"/>
      <c r="QGD3325" s="85"/>
      <c r="QGE3325" s="125"/>
      <c r="QGF3325" s="149"/>
      <c r="QGG3325" s="70"/>
      <c r="QGH3325" s="83"/>
      <c r="QGI3325" s="82"/>
      <c r="QGJ3325" s="82"/>
      <c r="QGK3325" s="88"/>
      <c r="QGL3325" s="85"/>
      <c r="QGM3325" s="125"/>
      <c r="QGN3325" s="149"/>
      <c r="QGO3325" s="70"/>
      <c r="QGP3325" s="83"/>
      <c r="QGQ3325" s="82"/>
      <c r="QGR3325" s="82"/>
      <c r="QGS3325" s="88"/>
      <c r="QGT3325" s="85"/>
      <c r="QGU3325" s="125"/>
      <c r="QGV3325" s="149"/>
      <c r="QGW3325" s="70"/>
      <c r="QGX3325" s="83"/>
      <c r="QGY3325" s="82"/>
      <c r="QGZ3325" s="82"/>
      <c r="QHA3325" s="88"/>
      <c r="QHB3325" s="85"/>
      <c r="QHC3325" s="125"/>
      <c r="QHD3325" s="149"/>
      <c r="QHE3325" s="70"/>
      <c r="QHF3325" s="83"/>
      <c r="QHG3325" s="82"/>
      <c r="QHH3325" s="82"/>
      <c r="QHI3325" s="88"/>
      <c r="QHJ3325" s="85"/>
      <c r="QHK3325" s="125"/>
      <c r="QHL3325" s="149"/>
      <c r="QHM3325" s="70"/>
      <c r="QHN3325" s="83"/>
      <c r="QHO3325" s="82"/>
      <c r="QHP3325" s="82"/>
      <c r="QHQ3325" s="88"/>
      <c r="QHR3325" s="85"/>
      <c r="QHS3325" s="125"/>
      <c r="QHT3325" s="149"/>
      <c r="QHU3325" s="70"/>
      <c r="QHV3325" s="83"/>
      <c r="QHW3325" s="82"/>
      <c r="QHX3325" s="82"/>
      <c r="QHY3325" s="88"/>
      <c r="QHZ3325" s="85"/>
      <c r="QIA3325" s="125"/>
      <c r="QIB3325" s="149"/>
      <c r="QIC3325" s="70"/>
      <c r="QID3325" s="83"/>
      <c r="QIE3325" s="82"/>
      <c r="QIF3325" s="82"/>
      <c r="QIG3325" s="88"/>
      <c r="QIH3325" s="85"/>
      <c r="QII3325" s="125"/>
      <c r="QIJ3325" s="149"/>
      <c r="QIK3325" s="70"/>
      <c r="QIL3325" s="83"/>
      <c r="QIM3325" s="82"/>
      <c r="QIN3325" s="82"/>
      <c r="QIO3325" s="88"/>
      <c r="QIP3325" s="85"/>
      <c r="QIQ3325" s="125"/>
      <c r="QIR3325" s="149"/>
      <c r="QIS3325" s="70"/>
      <c r="QIT3325" s="83"/>
      <c r="QIU3325" s="82"/>
      <c r="QIV3325" s="82"/>
      <c r="QIW3325" s="88"/>
      <c r="QIX3325" s="85"/>
      <c r="QIY3325" s="125"/>
      <c r="QIZ3325" s="149"/>
      <c r="QJA3325" s="70"/>
      <c r="QJB3325" s="83"/>
      <c r="QJC3325" s="82"/>
      <c r="QJD3325" s="82"/>
      <c r="QJE3325" s="88"/>
      <c r="QJF3325" s="85"/>
      <c r="QJG3325" s="125"/>
      <c r="QJH3325" s="149"/>
      <c r="QJI3325" s="70"/>
      <c r="QJJ3325" s="83"/>
      <c r="QJK3325" s="82"/>
      <c r="QJL3325" s="82"/>
      <c r="QJM3325" s="88"/>
      <c r="QJN3325" s="85"/>
      <c r="QJO3325" s="125"/>
      <c r="QJP3325" s="149"/>
      <c r="QJQ3325" s="70"/>
      <c r="QJR3325" s="83"/>
      <c r="QJS3325" s="82"/>
      <c r="QJT3325" s="82"/>
      <c r="QJU3325" s="88"/>
      <c r="QJV3325" s="85"/>
      <c r="QJW3325" s="125"/>
      <c r="QJX3325" s="149"/>
      <c r="QJY3325" s="70"/>
      <c r="QJZ3325" s="83"/>
      <c r="QKA3325" s="82"/>
      <c r="QKB3325" s="82"/>
      <c r="QKC3325" s="88"/>
      <c r="QKD3325" s="85"/>
      <c r="QKE3325" s="125"/>
      <c r="QKF3325" s="149"/>
      <c r="QKG3325" s="70"/>
      <c r="QKH3325" s="83"/>
      <c r="QKI3325" s="82"/>
      <c r="QKJ3325" s="82"/>
      <c r="QKK3325" s="88"/>
      <c r="QKL3325" s="85"/>
      <c r="QKM3325" s="125"/>
      <c r="QKN3325" s="149"/>
      <c r="QKO3325" s="70"/>
      <c r="QKP3325" s="83"/>
      <c r="QKQ3325" s="82"/>
      <c r="QKR3325" s="82"/>
      <c r="QKS3325" s="88"/>
      <c r="QKT3325" s="85"/>
      <c r="QKU3325" s="125"/>
      <c r="QKV3325" s="149"/>
      <c r="QKW3325" s="70"/>
      <c r="QKX3325" s="83"/>
      <c r="QKY3325" s="82"/>
      <c r="QKZ3325" s="82"/>
      <c r="QLA3325" s="88"/>
      <c r="QLB3325" s="85"/>
      <c r="QLC3325" s="125"/>
      <c r="QLD3325" s="149"/>
      <c r="QLE3325" s="70"/>
      <c r="QLF3325" s="83"/>
      <c r="QLG3325" s="82"/>
      <c r="QLH3325" s="82"/>
      <c r="QLI3325" s="88"/>
      <c r="QLJ3325" s="85"/>
      <c r="QLK3325" s="125"/>
      <c r="QLL3325" s="149"/>
      <c r="QLM3325" s="70"/>
      <c r="QLN3325" s="83"/>
      <c r="QLO3325" s="82"/>
      <c r="QLP3325" s="82"/>
      <c r="QLQ3325" s="88"/>
      <c r="QLR3325" s="85"/>
      <c r="QLS3325" s="125"/>
      <c r="QLT3325" s="149"/>
      <c r="QLU3325" s="70"/>
      <c r="QLV3325" s="83"/>
      <c r="QLW3325" s="82"/>
      <c r="QLX3325" s="82"/>
      <c r="QLY3325" s="88"/>
      <c r="QLZ3325" s="85"/>
      <c r="QMA3325" s="125"/>
      <c r="QMB3325" s="149"/>
      <c r="QMC3325" s="70"/>
      <c r="QMD3325" s="83"/>
      <c r="QME3325" s="82"/>
      <c r="QMF3325" s="82"/>
      <c r="QMG3325" s="88"/>
      <c r="QMH3325" s="85"/>
      <c r="QMI3325" s="125"/>
      <c r="QMJ3325" s="149"/>
      <c r="QMK3325" s="70"/>
      <c r="QML3325" s="83"/>
      <c r="QMM3325" s="82"/>
      <c r="QMN3325" s="82"/>
      <c r="QMO3325" s="88"/>
      <c r="QMP3325" s="85"/>
      <c r="QMQ3325" s="125"/>
      <c r="QMR3325" s="149"/>
      <c r="QMS3325" s="70"/>
      <c r="QMT3325" s="83"/>
      <c r="QMU3325" s="82"/>
      <c r="QMV3325" s="82"/>
      <c r="QMW3325" s="88"/>
      <c r="QMX3325" s="85"/>
      <c r="QMY3325" s="125"/>
      <c r="QMZ3325" s="149"/>
      <c r="QNA3325" s="70"/>
      <c r="QNB3325" s="83"/>
      <c r="QNC3325" s="82"/>
      <c r="QND3325" s="82"/>
      <c r="QNE3325" s="88"/>
      <c r="QNF3325" s="85"/>
      <c r="QNG3325" s="125"/>
      <c r="QNH3325" s="149"/>
      <c r="QNI3325" s="70"/>
      <c r="QNJ3325" s="83"/>
      <c r="QNK3325" s="82"/>
      <c r="QNL3325" s="82"/>
      <c r="QNM3325" s="88"/>
      <c r="QNN3325" s="85"/>
      <c r="QNO3325" s="125"/>
      <c r="QNP3325" s="149"/>
      <c r="QNQ3325" s="70"/>
      <c r="QNR3325" s="83"/>
      <c r="QNS3325" s="82"/>
      <c r="QNT3325" s="82"/>
      <c r="QNU3325" s="88"/>
      <c r="QNV3325" s="85"/>
      <c r="QNW3325" s="125"/>
      <c r="QNX3325" s="149"/>
      <c r="QNY3325" s="70"/>
      <c r="QNZ3325" s="83"/>
      <c r="QOA3325" s="82"/>
      <c r="QOB3325" s="82"/>
      <c r="QOC3325" s="88"/>
      <c r="QOD3325" s="85"/>
      <c r="QOE3325" s="125"/>
      <c r="QOF3325" s="149"/>
      <c r="QOG3325" s="70"/>
      <c r="QOH3325" s="83"/>
      <c r="QOI3325" s="82"/>
      <c r="QOJ3325" s="82"/>
      <c r="QOK3325" s="88"/>
      <c r="QOL3325" s="85"/>
      <c r="QOM3325" s="125"/>
      <c r="QON3325" s="149"/>
      <c r="QOO3325" s="70"/>
      <c r="QOP3325" s="83"/>
      <c r="QOQ3325" s="82"/>
      <c r="QOR3325" s="82"/>
      <c r="QOS3325" s="88"/>
      <c r="QOT3325" s="85"/>
      <c r="QOU3325" s="125"/>
      <c r="QOV3325" s="149"/>
      <c r="QOW3325" s="70"/>
      <c r="QOX3325" s="83"/>
      <c r="QOY3325" s="82"/>
      <c r="QOZ3325" s="82"/>
      <c r="QPA3325" s="88"/>
      <c r="QPB3325" s="85"/>
      <c r="QPC3325" s="125"/>
      <c r="QPD3325" s="149"/>
      <c r="QPE3325" s="70"/>
      <c r="QPF3325" s="83"/>
      <c r="QPG3325" s="82"/>
      <c r="QPH3325" s="82"/>
      <c r="QPI3325" s="88"/>
      <c r="QPJ3325" s="85"/>
      <c r="QPK3325" s="125"/>
      <c r="QPL3325" s="149"/>
      <c r="QPM3325" s="70"/>
      <c r="QPN3325" s="83"/>
      <c r="QPO3325" s="82"/>
      <c r="QPP3325" s="82"/>
      <c r="QPQ3325" s="88"/>
      <c r="QPR3325" s="85"/>
      <c r="QPS3325" s="125"/>
      <c r="QPT3325" s="149"/>
      <c r="QPU3325" s="70"/>
      <c r="QPV3325" s="83"/>
      <c r="QPW3325" s="82"/>
      <c r="QPX3325" s="82"/>
      <c r="QPY3325" s="88"/>
      <c r="QPZ3325" s="85"/>
      <c r="QQA3325" s="125"/>
      <c r="QQB3325" s="149"/>
      <c r="QQC3325" s="70"/>
      <c r="QQD3325" s="83"/>
      <c r="QQE3325" s="82"/>
      <c r="QQF3325" s="82"/>
      <c r="QQG3325" s="88"/>
      <c r="QQH3325" s="85"/>
      <c r="QQI3325" s="125"/>
      <c r="QQJ3325" s="149"/>
      <c r="QQK3325" s="70"/>
      <c r="QQL3325" s="83"/>
      <c r="QQM3325" s="82"/>
      <c r="QQN3325" s="82"/>
      <c r="QQO3325" s="88"/>
      <c r="QQP3325" s="85"/>
      <c r="QQQ3325" s="125"/>
      <c r="QQR3325" s="149"/>
      <c r="QQS3325" s="70"/>
      <c r="QQT3325" s="83"/>
      <c r="QQU3325" s="82"/>
      <c r="QQV3325" s="82"/>
      <c r="QQW3325" s="88"/>
      <c r="QQX3325" s="85"/>
      <c r="QQY3325" s="125"/>
      <c r="QQZ3325" s="149"/>
      <c r="QRA3325" s="70"/>
      <c r="QRB3325" s="83"/>
      <c r="QRC3325" s="82"/>
      <c r="QRD3325" s="82"/>
      <c r="QRE3325" s="88"/>
      <c r="QRF3325" s="85"/>
      <c r="QRG3325" s="125"/>
      <c r="QRH3325" s="149"/>
      <c r="QRI3325" s="70"/>
      <c r="QRJ3325" s="83"/>
      <c r="QRK3325" s="82"/>
      <c r="QRL3325" s="82"/>
      <c r="QRM3325" s="88"/>
      <c r="QRN3325" s="85"/>
      <c r="QRO3325" s="125"/>
      <c r="QRP3325" s="149"/>
      <c r="QRQ3325" s="70"/>
      <c r="QRR3325" s="83"/>
      <c r="QRS3325" s="82"/>
      <c r="QRT3325" s="82"/>
      <c r="QRU3325" s="88"/>
      <c r="QRV3325" s="85"/>
      <c r="QRW3325" s="125"/>
      <c r="QRX3325" s="149"/>
      <c r="QRY3325" s="70"/>
      <c r="QRZ3325" s="83"/>
      <c r="QSA3325" s="82"/>
      <c r="QSB3325" s="82"/>
      <c r="QSC3325" s="88"/>
      <c r="QSD3325" s="85"/>
      <c r="QSE3325" s="125"/>
      <c r="QSF3325" s="149"/>
      <c r="QSG3325" s="70"/>
      <c r="QSH3325" s="83"/>
      <c r="QSI3325" s="82"/>
      <c r="QSJ3325" s="82"/>
      <c r="QSK3325" s="88"/>
      <c r="QSL3325" s="85"/>
      <c r="QSM3325" s="125"/>
      <c r="QSN3325" s="149"/>
      <c r="QSO3325" s="70"/>
      <c r="QSP3325" s="83"/>
      <c r="QSQ3325" s="82"/>
      <c r="QSR3325" s="82"/>
      <c r="QSS3325" s="88"/>
      <c r="QST3325" s="85"/>
      <c r="QSU3325" s="125"/>
      <c r="QSV3325" s="149"/>
      <c r="QSW3325" s="70"/>
      <c r="QSX3325" s="83"/>
      <c r="QSY3325" s="82"/>
      <c r="QSZ3325" s="82"/>
      <c r="QTA3325" s="88"/>
      <c r="QTB3325" s="85"/>
      <c r="QTC3325" s="125"/>
      <c r="QTD3325" s="149"/>
      <c r="QTE3325" s="70"/>
      <c r="QTF3325" s="83"/>
      <c r="QTG3325" s="82"/>
      <c r="QTH3325" s="82"/>
      <c r="QTI3325" s="88"/>
      <c r="QTJ3325" s="85"/>
      <c r="QTK3325" s="125"/>
      <c r="QTL3325" s="149"/>
      <c r="QTM3325" s="70"/>
      <c r="QTN3325" s="83"/>
      <c r="QTO3325" s="82"/>
      <c r="QTP3325" s="82"/>
      <c r="QTQ3325" s="88"/>
      <c r="QTR3325" s="85"/>
      <c r="QTS3325" s="125"/>
      <c r="QTT3325" s="149"/>
      <c r="QTU3325" s="70"/>
      <c r="QTV3325" s="83"/>
      <c r="QTW3325" s="82"/>
      <c r="QTX3325" s="82"/>
      <c r="QTY3325" s="88"/>
      <c r="QTZ3325" s="85"/>
      <c r="QUA3325" s="125"/>
      <c r="QUB3325" s="149"/>
      <c r="QUC3325" s="70"/>
      <c r="QUD3325" s="83"/>
      <c r="QUE3325" s="82"/>
      <c r="QUF3325" s="82"/>
      <c r="QUG3325" s="88"/>
      <c r="QUH3325" s="85"/>
      <c r="QUI3325" s="125"/>
      <c r="QUJ3325" s="149"/>
      <c r="QUK3325" s="70"/>
      <c r="QUL3325" s="83"/>
      <c r="QUM3325" s="82"/>
      <c r="QUN3325" s="82"/>
      <c r="QUO3325" s="88"/>
      <c r="QUP3325" s="85"/>
      <c r="QUQ3325" s="125"/>
      <c r="QUR3325" s="149"/>
      <c r="QUS3325" s="70"/>
      <c r="QUT3325" s="83"/>
      <c r="QUU3325" s="82"/>
      <c r="QUV3325" s="82"/>
      <c r="QUW3325" s="88"/>
      <c r="QUX3325" s="85"/>
      <c r="QUY3325" s="125"/>
      <c r="QUZ3325" s="149"/>
      <c r="QVA3325" s="70"/>
      <c r="QVB3325" s="83"/>
      <c r="QVC3325" s="82"/>
      <c r="QVD3325" s="82"/>
      <c r="QVE3325" s="88"/>
      <c r="QVF3325" s="85"/>
      <c r="QVG3325" s="125"/>
      <c r="QVH3325" s="149"/>
      <c r="QVI3325" s="70"/>
      <c r="QVJ3325" s="83"/>
      <c r="QVK3325" s="82"/>
      <c r="QVL3325" s="82"/>
      <c r="QVM3325" s="88"/>
      <c r="QVN3325" s="85"/>
      <c r="QVO3325" s="125"/>
      <c r="QVP3325" s="149"/>
      <c r="QVQ3325" s="70"/>
      <c r="QVR3325" s="83"/>
      <c r="QVS3325" s="82"/>
      <c r="QVT3325" s="82"/>
      <c r="QVU3325" s="88"/>
      <c r="QVV3325" s="85"/>
      <c r="QVW3325" s="125"/>
      <c r="QVX3325" s="149"/>
      <c r="QVY3325" s="70"/>
      <c r="QVZ3325" s="83"/>
      <c r="QWA3325" s="82"/>
      <c r="QWB3325" s="82"/>
      <c r="QWC3325" s="88"/>
      <c r="QWD3325" s="85"/>
      <c r="QWE3325" s="125"/>
      <c r="QWF3325" s="149"/>
      <c r="QWG3325" s="70"/>
      <c r="QWH3325" s="83"/>
      <c r="QWI3325" s="82"/>
      <c r="QWJ3325" s="82"/>
      <c r="QWK3325" s="88"/>
      <c r="QWL3325" s="85"/>
      <c r="QWM3325" s="125"/>
      <c r="QWN3325" s="149"/>
      <c r="QWO3325" s="70"/>
      <c r="QWP3325" s="83"/>
      <c r="QWQ3325" s="82"/>
      <c r="QWR3325" s="82"/>
      <c r="QWS3325" s="88"/>
      <c r="QWT3325" s="85"/>
      <c r="QWU3325" s="125"/>
      <c r="QWV3325" s="149"/>
      <c r="QWW3325" s="70"/>
      <c r="QWX3325" s="83"/>
      <c r="QWY3325" s="82"/>
      <c r="QWZ3325" s="82"/>
      <c r="QXA3325" s="88"/>
      <c r="QXB3325" s="85"/>
      <c r="QXC3325" s="125"/>
      <c r="QXD3325" s="149"/>
      <c r="QXE3325" s="70"/>
      <c r="QXF3325" s="83"/>
      <c r="QXG3325" s="82"/>
      <c r="QXH3325" s="82"/>
      <c r="QXI3325" s="88"/>
      <c r="QXJ3325" s="85"/>
      <c r="QXK3325" s="125"/>
      <c r="QXL3325" s="149"/>
      <c r="QXM3325" s="70"/>
      <c r="QXN3325" s="83"/>
      <c r="QXO3325" s="82"/>
      <c r="QXP3325" s="82"/>
      <c r="QXQ3325" s="88"/>
      <c r="QXR3325" s="85"/>
      <c r="QXS3325" s="125"/>
      <c r="QXT3325" s="149"/>
      <c r="QXU3325" s="70"/>
      <c r="QXV3325" s="83"/>
      <c r="QXW3325" s="82"/>
      <c r="QXX3325" s="82"/>
      <c r="QXY3325" s="88"/>
      <c r="QXZ3325" s="85"/>
      <c r="QYA3325" s="125"/>
      <c r="QYB3325" s="149"/>
      <c r="QYC3325" s="70"/>
      <c r="QYD3325" s="83"/>
      <c r="QYE3325" s="82"/>
      <c r="QYF3325" s="82"/>
      <c r="QYG3325" s="88"/>
      <c r="QYH3325" s="85"/>
      <c r="QYI3325" s="125"/>
      <c r="QYJ3325" s="149"/>
      <c r="QYK3325" s="70"/>
      <c r="QYL3325" s="83"/>
      <c r="QYM3325" s="82"/>
      <c r="QYN3325" s="82"/>
      <c r="QYO3325" s="88"/>
      <c r="QYP3325" s="85"/>
      <c r="QYQ3325" s="125"/>
      <c r="QYR3325" s="149"/>
      <c r="QYS3325" s="70"/>
      <c r="QYT3325" s="83"/>
      <c r="QYU3325" s="82"/>
      <c r="QYV3325" s="82"/>
      <c r="QYW3325" s="88"/>
      <c r="QYX3325" s="85"/>
      <c r="QYY3325" s="125"/>
      <c r="QYZ3325" s="149"/>
      <c r="QZA3325" s="70"/>
      <c r="QZB3325" s="83"/>
      <c r="QZC3325" s="82"/>
      <c r="QZD3325" s="82"/>
      <c r="QZE3325" s="88"/>
      <c r="QZF3325" s="85"/>
      <c r="QZG3325" s="125"/>
      <c r="QZH3325" s="149"/>
      <c r="QZI3325" s="70"/>
      <c r="QZJ3325" s="83"/>
      <c r="QZK3325" s="82"/>
      <c r="QZL3325" s="82"/>
      <c r="QZM3325" s="88"/>
      <c r="QZN3325" s="85"/>
      <c r="QZO3325" s="125"/>
      <c r="QZP3325" s="149"/>
      <c r="QZQ3325" s="70"/>
      <c r="QZR3325" s="83"/>
      <c r="QZS3325" s="82"/>
      <c r="QZT3325" s="82"/>
      <c r="QZU3325" s="88"/>
      <c r="QZV3325" s="85"/>
      <c r="QZW3325" s="125"/>
      <c r="QZX3325" s="149"/>
      <c r="QZY3325" s="70"/>
      <c r="QZZ3325" s="83"/>
      <c r="RAA3325" s="82"/>
      <c r="RAB3325" s="82"/>
      <c r="RAC3325" s="88"/>
      <c r="RAD3325" s="85"/>
      <c r="RAE3325" s="125"/>
      <c r="RAF3325" s="149"/>
      <c r="RAG3325" s="70"/>
      <c r="RAH3325" s="83"/>
      <c r="RAI3325" s="82"/>
      <c r="RAJ3325" s="82"/>
      <c r="RAK3325" s="88"/>
      <c r="RAL3325" s="85"/>
      <c r="RAM3325" s="125"/>
      <c r="RAN3325" s="149"/>
      <c r="RAO3325" s="70"/>
      <c r="RAP3325" s="83"/>
      <c r="RAQ3325" s="82"/>
      <c r="RAR3325" s="82"/>
      <c r="RAS3325" s="88"/>
      <c r="RAT3325" s="85"/>
      <c r="RAU3325" s="125"/>
      <c r="RAV3325" s="149"/>
      <c r="RAW3325" s="70"/>
      <c r="RAX3325" s="83"/>
      <c r="RAY3325" s="82"/>
      <c r="RAZ3325" s="82"/>
      <c r="RBA3325" s="88"/>
      <c r="RBB3325" s="85"/>
      <c r="RBC3325" s="125"/>
      <c r="RBD3325" s="149"/>
      <c r="RBE3325" s="70"/>
      <c r="RBF3325" s="83"/>
      <c r="RBG3325" s="82"/>
      <c r="RBH3325" s="82"/>
      <c r="RBI3325" s="88"/>
      <c r="RBJ3325" s="85"/>
      <c r="RBK3325" s="125"/>
      <c r="RBL3325" s="149"/>
      <c r="RBM3325" s="70"/>
      <c r="RBN3325" s="83"/>
      <c r="RBO3325" s="82"/>
      <c r="RBP3325" s="82"/>
      <c r="RBQ3325" s="88"/>
      <c r="RBR3325" s="85"/>
      <c r="RBS3325" s="125"/>
      <c r="RBT3325" s="149"/>
      <c r="RBU3325" s="70"/>
      <c r="RBV3325" s="83"/>
      <c r="RBW3325" s="82"/>
      <c r="RBX3325" s="82"/>
      <c r="RBY3325" s="88"/>
      <c r="RBZ3325" s="85"/>
      <c r="RCA3325" s="125"/>
      <c r="RCB3325" s="149"/>
      <c r="RCC3325" s="70"/>
      <c r="RCD3325" s="83"/>
      <c r="RCE3325" s="82"/>
      <c r="RCF3325" s="82"/>
      <c r="RCG3325" s="88"/>
      <c r="RCH3325" s="85"/>
      <c r="RCI3325" s="125"/>
      <c r="RCJ3325" s="149"/>
      <c r="RCK3325" s="70"/>
      <c r="RCL3325" s="83"/>
      <c r="RCM3325" s="82"/>
      <c r="RCN3325" s="82"/>
      <c r="RCO3325" s="88"/>
      <c r="RCP3325" s="85"/>
      <c r="RCQ3325" s="125"/>
      <c r="RCR3325" s="149"/>
      <c r="RCS3325" s="70"/>
      <c r="RCT3325" s="83"/>
      <c r="RCU3325" s="82"/>
      <c r="RCV3325" s="82"/>
      <c r="RCW3325" s="88"/>
      <c r="RCX3325" s="85"/>
      <c r="RCY3325" s="125"/>
      <c r="RCZ3325" s="149"/>
      <c r="RDA3325" s="70"/>
      <c r="RDB3325" s="83"/>
      <c r="RDC3325" s="82"/>
      <c r="RDD3325" s="82"/>
      <c r="RDE3325" s="88"/>
      <c r="RDF3325" s="85"/>
      <c r="RDG3325" s="125"/>
      <c r="RDH3325" s="149"/>
      <c r="RDI3325" s="70"/>
      <c r="RDJ3325" s="83"/>
      <c r="RDK3325" s="82"/>
      <c r="RDL3325" s="82"/>
      <c r="RDM3325" s="88"/>
      <c r="RDN3325" s="85"/>
      <c r="RDO3325" s="125"/>
      <c r="RDP3325" s="149"/>
      <c r="RDQ3325" s="70"/>
      <c r="RDR3325" s="83"/>
      <c r="RDS3325" s="82"/>
      <c r="RDT3325" s="82"/>
      <c r="RDU3325" s="88"/>
      <c r="RDV3325" s="85"/>
      <c r="RDW3325" s="125"/>
      <c r="RDX3325" s="149"/>
      <c r="RDY3325" s="70"/>
      <c r="RDZ3325" s="83"/>
      <c r="REA3325" s="82"/>
      <c r="REB3325" s="82"/>
      <c r="REC3325" s="88"/>
      <c r="RED3325" s="85"/>
      <c r="REE3325" s="125"/>
      <c r="REF3325" s="149"/>
      <c r="REG3325" s="70"/>
      <c r="REH3325" s="83"/>
      <c r="REI3325" s="82"/>
      <c r="REJ3325" s="82"/>
      <c r="REK3325" s="88"/>
      <c r="REL3325" s="85"/>
      <c r="REM3325" s="125"/>
      <c r="REN3325" s="149"/>
      <c r="REO3325" s="70"/>
      <c r="REP3325" s="83"/>
      <c r="REQ3325" s="82"/>
      <c r="RER3325" s="82"/>
      <c r="RES3325" s="88"/>
      <c r="RET3325" s="85"/>
      <c r="REU3325" s="125"/>
      <c r="REV3325" s="149"/>
      <c r="REW3325" s="70"/>
      <c r="REX3325" s="83"/>
      <c r="REY3325" s="82"/>
      <c r="REZ3325" s="82"/>
      <c r="RFA3325" s="88"/>
      <c r="RFB3325" s="85"/>
      <c r="RFC3325" s="125"/>
      <c r="RFD3325" s="149"/>
      <c r="RFE3325" s="70"/>
      <c r="RFF3325" s="83"/>
      <c r="RFG3325" s="82"/>
      <c r="RFH3325" s="82"/>
      <c r="RFI3325" s="88"/>
      <c r="RFJ3325" s="85"/>
      <c r="RFK3325" s="125"/>
      <c r="RFL3325" s="149"/>
      <c r="RFM3325" s="70"/>
      <c r="RFN3325" s="83"/>
      <c r="RFO3325" s="82"/>
      <c r="RFP3325" s="82"/>
      <c r="RFQ3325" s="88"/>
      <c r="RFR3325" s="85"/>
      <c r="RFS3325" s="125"/>
      <c r="RFT3325" s="149"/>
      <c r="RFU3325" s="70"/>
      <c r="RFV3325" s="83"/>
      <c r="RFW3325" s="82"/>
      <c r="RFX3325" s="82"/>
      <c r="RFY3325" s="88"/>
      <c r="RFZ3325" s="85"/>
      <c r="RGA3325" s="125"/>
      <c r="RGB3325" s="149"/>
      <c r="RGC3325" s="70"/>
      <c r="RGD3325" s="83"/>
      <c r="RGE3325" s="82"/>
      <c r="RGF3325" s="82"/>
      <c r="RGG3325" s="88"/>
      <c r="RGH3325" s="85"/>
      <c r="RGI3325" s="125"/>
      <c r="RGJ3325" s="149"/>
      <c r="RGK3325" s="70"/>
      <c r="RGL3325" s="83"/>
      <c r="RGM3325" s="82"/>
      <c r="RGN3325" s="82"/>
      <c r="RGO3325" s="88"/>
      <c r="RGP3325" s="85"/>
      <c r="RGQ3325" s="125"/>
      <c r="RGR3325" s="149"/>
      <c r="RGS3325" s="70"/>
      <c r="RGT3325" s="83"/>
      <c r="RGU3325" s="82"/>
      <c r="RGV3325" s="82"/>
      <c r="RGW3325" s="88"/>
      <c r="RGX3325" s="85"/>
      <c r="RGY3325" s="125"/>
      <c r="RGZ3325" s="149"/>
      <c r="RHA3325" s="70"/>
      <c r="RHB3325" s="83"/>
      <c r="RHC3325" s="82"/>
      <c r="RHD3325" s="82"/>
      <c r="RHE3325" s="88"/>
      <c r="RHF3325" s="85"/>
      <c r="RHG3325" s="125"/>
      <c r="RHH3325" s="149"/>
      <c r="RHI3325" s="70"/>
      <c r="RHJ3325" s="83"/>
      <c r="RHK3325" s="82"/>
      <c r="RHL3325" s="82"/>
      <c r="RHM3325" s="88"/>
      <c r="RHN3325" s="85"/>
      <c r="RHO3325" s="125"/>
      <c r="RHP3325" s="149"/>
      <c r="RHQ3325" s="70"/>
      <c r="RHR3325" s="83"/>
      <c r="RHS3325" s="82"/>
      <c r="RHT3325" s="82"/>
      <c r="RHU3325" s="88"/>
      <c r="RHV3325" s="85"/>
      <c r="RHW3325" s="125"/>
      <c r="RHX3325" s="149"/>
      <c r="RHY3325" s="70"/>
      <c r="RHZ3325" s="83"/>
      <c r="RIA3325" s="82"/>
      <c r="RIB3325" s="82"/>
      <c r="RIC3325" s="88"/>
      <c r="RID3325" s="85"/>
      <c r="RIE3325" s="125"/>
      <c r="RIF3325" s="149"/>
      <c r="RIG3325" s="70"/>
      <c r="RIH3325" s="83"/>
      <c r="RII3325" s="82"/>
      <c r="RIJ3325" s="82"/>
      <c r="RIK3325" s="88"/>
      <c r="RIL3325" s="85"/>
      <c r="RIM3325" s="125"/>
      <c r="RIN3325" s="149"/>
      <c r="RIO3325" s="70"/>
      <c r="RIP3325" s="83"/>
      <c r="RIQ3325" s="82"/>
      <c r="RIR3325" s="82"/>
      <c r="RIS3325" s="88"/>
      <c r="RIT3325" s="85"/>
      <c r="RIU3325" s="125"/>
      <c r="RIV3325" s="149"/>
      <c r="RIW3325" s="70"/>
      <c r="RIX3325" s="83"/>
      <c r="RIY3325" s="82"/>
      <c r="RIZ3325" s="82"/>
      <c r="RJA3325" s="88"/>
      <c r="RJB3325" s="85"/>
      <c r="RJC3325" s="125"/>
      <c r="RJD3325" s="149"/>
      <c r="RJE3325" s="70"/>
      <c r="RJF3325" s="83"/>
      <c r="RJG3325" s="82"/>
      <c r="RJH3325" s="82"/>
      <c r="RJI3325" s="88"/>
      <c r="RJJ3325" s="85"/>
      <c r="RJK3325" s="125"/>
      <c r="RJL3325" s="149"/>
      <c r="RJM3325" s="70"/>
      <c r="RJN3325" s="83"/>
      <c r="RJO3325" s="82"/>
      <c r="RJP3325" s="82"/>
      <c r="RJQ3325" s="88"/>
      <c r="RJR3325" s="85"/>
      <c r="RJS3325" s="125"/>
      <c r="RJT3325" s="149"/>
      <c r="RJU3325" s="70"/>
      <c r="RJV3325" s="83"/>
      <c r="RJW3325" s="82"/>
      <c r="RJX3325" s="82"/>
      <c r="RJY3325" s="88"/>
      <c r="RJZ3325" s="85"/>
      <c r="RKA3325" s="125"/>
      <c r="RKB3325" s="149"/>
      <c r="RKC3325" s="70"/>
      <c r="RKD3325" s="83"/>
      <c r="RKE3325" s="82"/>
      <c r="RKF3325" s="82"/>
      <c r="RKG3325" s="88"/>
      <c r="RKH3325" s="85"/>
      <c r="RKI3325" s="125"/>
      <c r="RKJ3325" s="149"/>
      <c r="RKK3325" s="70"/>
      <c r="RKL3325" s="83"/>
      <c r="RKM3325" s="82"/>
      <c r="RKN3325" s="82"/>
      <c r="RKO3325" s="88"/>
      <c r="RKP3325" s="85"/>
      <c r="RKQ3325" s="125"/>
      <c r="RKR3325" s="149"/>
      <c r="RKS3325" s="70"/>
      <c r="RKT3325" s="83"/>
      <c r="RKU3325" s="82"/>
      <c r="RKV3325" s="82"/>
      <c r="RKW3325" s="88"/>
      <c r="RKX3325" s="85"/>
      <c r="RKY3325" s="125"/>
      <c r="RKZ3325" s="149"/>
      <c r="RLA3325" s="70"/>
      <c r="RLB3325" s="83"/>
      <c r="RLC3325" s="82"/>
      <c r="RLD3325" s="82"/>
      <c r="RLE3325" s="88"/>
      <c r="RLF3325" s="85"/>
      <c r="RLG3325" s="125"/>
      <c r="RLH3325" s="149"/>
      <c r="RLI3325" s="70"/>
      <c r="RLJ3325" s="83"/>
      <c r="RLK3325" s="82"/>
      <c r="RLL3325" s="82"/>
      <c r="RLM3325" s="88"/>
      <c r="RLN3325" s="85"/>
      <c r="RLO3325" s="125"/>
      <c r="RLP3325" s="149"/>
      <c r="RLQ3325" s="70"/>
      <c r="RLR3325" s="83"/>
      <c r="RLS3325" s="82"/>
      <c r="RLT3325" s="82"/>
      <c r="RLU3325" s="88"/>
      <c r="RLV3325" s="85"/>
      <c r="RLW3325" s="125"/>
      <c r="RLX3325" s="149"/>
      <c r="RLY3325" s="70"/>
      <c r="RLZ3325" s="83"/>
      <c r="RMA3325" s="82"/>
      <c r="RMB3325" s="82"/>
      <c r="RMC3325" s="88"/>
      <c r="RMD3325" s="85"/>
      <c r="RME3325" s="125"/>
      <c r="RMF3325" s="149"/>
      <c r="RMG3325" s="70"/>
      <c r="RMH3325" s="83"/>
      <c r="RMI3325" s="82"/>
      <c r="RMJ3325" s="82"/>
      <c r="RMK3325" s="88"/>
      <c r="RML3325" s="85"/>
      <c r="RMM3325" s="125"/>
      <c r="RMN3325" s="149"/>
      <c r="RMO3325" s="70"/>
      <c r="RMP3325" s="83"/>
      <c r="RMQ3325" s="82"/>
      <c r="RMR3325" s="82"/>
      <c r="RMS3325" s="88"/>
      <c r="RMT3325" s="85"/>
      <c r="RMU3325" s="125"/>
      <c r="RMV3325" s="149"/>
      <c r="RMW3325" s="70"/>
      <c r="RMX3325" s="83"/>
      <c r="RMY3325" s="82"/>
      <c r="RMZ3325" s="82"/>
      <c r="RNA3325" s="88"/>
      <c r="RNB3325" s="85"/>
      <c r="RNC3325" s="125"/>
      <c r="RND3325" s="149"/>
      <c r="RNE3325" s="70"/>
      <c r="RNF3325" s="83"/>
      <c r="RNG3325" s="82"/>
      <c r="RNH3325" s="82"/>
      <c r="RNI3325" s="88"/>
      <c r="RNJ3325" s="85"/>
      <c r="RNK3325" s="125"/>
      <c r="RNL3325" s="149"/>
      <c r="RNM3325" s="70"/>
      <c r="RNN3325" s="83"/>
      <c r="RNO3325" s="82"/>
      <c r="RNP3325" s="82"/>
      <c r="RNQ3325" s="88"/>
      <c r="RNR3325" s="85"/>
      <c r="RNS3325" s="125"/>
      <c r="RNT3325" s="149"/>
      <c r="RNU3325" s="70"/>
      <c r="RNV3325" s="83"/>
      <c r="RNW3325" s="82"/>
      <c r="RNX3325" s="82"/>
      <c r="RNY3325" s="88"/>
      <c r="RNZ3325" s="85"/>
      <c r="ROA3325" s="125"/>
      <c r="ROB3325" s="149"/>
      <c r="ROC3325" s="70"/>
      <c r="ROD3325" s="83"/>
      <c r="ROE3325" s="82"/>
      <c r="ROF3325" s="82"/>
      <c r="ROG3325" s="88"/>
      <c r="ROH3325" s="85"/>
      <c r="ROI3325" s="125"/>
      <c r="ROJ3325" s="149"/>
      <c r="ROK3325" s="70"/>
      <c r="ROL3325" s="83"/>
      <c r="ROM3325" s="82"/>
      <c r="RON3325" s="82"/>
      <c r="ROO3325" s="88"/>
      <c r="ROP3325" s="85"/>
      <c r="ROQ3325" s="125"/>
      <c r="ROR3325" s="149"/>
      <c r="ROS3325" s="70"/>
      <c r="ROT3325" s="83"/>
      <c r="ROU3325" s="82"/>
      <c r="ROV3325" s="82"/>
      <c r="ROW3325" s="88"/>
      <c r="ROX3325" s="85"/>
      <c r="ROY3325" s="125"/>
      <c r="ROZ3325" s="149"/>
      <c r="RPA3325" s="70"/>
      <c r="RPB3325" s="83"/>
      <c r="RPC3325" s="82"/>
      <c r="RPD3325" s="82"/>
      <c r="RPE3325" s="88"/>
      <c r="RPF3325" s="85"/>
      <c r="RPG3325" s="125"/>
      <c r="RPH3325" s="149"/>
      <c r="RPI3325" s="70"/>
      <c r="RPJ3325" s="83"/>
      <c r="RPK3325" s="82"/>
      <c r="RPL3325" s="82"/>
      <c r="RPM3325" s="88"/>
      <c r="RPN3325" s="85"/>
      <c r="RPO3325" s="125"/>
      <c r="RPP3325" s="149"/>
      <c r="RPQ3325" s="70"/>
      <c r="RPR3325" s="83"/>
      <c r="RPS3325" s="82"/>
      <c r="RPT3325" s="82"/>
      <c r="RPU3325" s="88"/>
      <c r="RPV3325" s="85"/>
      <c r="RPW3325" s="125"/>
      <c r="RPX3325" s="149"/>
      <c r="RPY3325" s="70"/>
      <c r="RPZ3325" s="83"/>
      <c r="RQA3325" s="82"/>
      <c r="RQB3325" s="82"/>
      <c r="RQC3325" s="88"/>
      <c r="RQD3325" s="85"/>
      <c r="RQE3325" s="125"/>
      <c r="RQF3325" s="149"/>
      <c r="RQG3325" s="70"/>
      <c r="RQH3325" s="83"/>
      <c r="RQI3325" s="82"/>
      <c r="RQJ3325" s="82"/>
      <c r="RQK3325" s="88"/>
      <c r="RQL3325" s="85"/>
      <c r="RQM3325" s="125"/>
      <c r="RQN3325" s="149"/>
      <c r="RQO3325" s="70"/>
      <c r="RQP3325" s="83"/>
      <c r="RQQ3325" s="82"/>
      <c r="RQR3325" s="82"/>
      <c r="RQS3325" s="88"/>
      <c r="RQT3325" s="85"/>
      <c r="RQU3325" s="125"/>
      <c r="RQV3325" s="149"/>
      <c r="RQW3325" s="70"/>
      <c r="RQX3325" s="83"/>
      <c r="RQY3325" s="82"/>
      <c r="RQZ3325" s="82"/>
      <c r="RRA3325" s="88"/>
      <c r="RRB3325" s="85"/>
      <c r="RRC3325" s="125"/>
      <c r="RRD3325" s="149"/>
      <c r="RRE3325" s="70"/>
      <c r="RRF3325" s="83"/>
      <c r="RRG3325" s="82"/>
      <c r="RRH3325" s="82"/>
      <c r="RRI3325" s="88"/>
      <c r="RRJ3325" s="85"/>
      <c r="RRK3325" s="125"/>
      <c r="RRL3325" s="149"/>
      <c r="RRM3325" s="70"/>
      <c r="RRN3325" s="83"/>
      <c r="RRO3325" s="82"/>
      <c r="RRP3325" s="82"/>
      <c r="RRQ3325" s="88"/>
      <c r="RRR3325" s="85"/>
      <c r="RRS3325" s="125"/>
      <c r="RRT3325" s="149"/>
      <c r="RRU3325" s="70"/>
      <c r="RRV3325" s="83"/>
      <c r="RRW3325" s="82"/>
      <c r="RRX3325" s="82"/>
      <c r="RRY3325" s="88"/>
      <c r="RRZ3325" s="85"/>
      <c r="RSA3325" s="125"/>
      <c r="RSB3325" s="149"/>
      <c r="RSC3325" s="70"/>
      <c r="RSD3325" s="83"/>
      <c r="RSE3325" s="82"/>
      <c r="RSF3325" s="82"/>
      <c r="RSG3325" s="88"/>
      <c r="RSH3325" s="85"/>
      <c r="RSI3325" s="125"/>
      <c r="RSJ3325" s="149"/>
      <c r="RSK3325" s="70"/>
      <c r="RSL3325" s="83"/>
      <c r="RSM3325" s="82"/>
      <c r="RSN3325" s="82"/>
      <c r="RSO3325" s="88"/>
      <c r="RSP3325" s="85"/>
      <c r="RSQ3325" s="125"/>
      <c r="RSR3325" s="149"/>
      <c r="RSS3325" s="70"/>
      <c r="RST3325" s="83"/>
      <c r="RSU3325" s="82"/>
      <c r="RSV3325" s="82"/>
      <c r="RSW3325" s="88"/>
      <c r="RSX3325" s="85"/>
      <c r="RSY3325" s="125"/>
      <c r="RSZ3325" s="149"/>
      <c r="RTA3325" s="70"/>
      <c r="RTB3325" s="83"/>
      <c r="RTC3325" s="82"/>
      <c r="RTD3325" s="82"/>
      <c r="RTE3325" s="88"/>
      <c r="RTF3325" s="85"/>
      <c r="RTG3325" s="125"/>
      <c r="RTH3325" s="149"/>
      <c r="RTI3325" s="70"/>
      <c r="RTJ3325" s="83"/>
      <c r="RTK3325" s="82"/>
      <c r="RTL3325" s="82"/>
      <c r="RTM3325" s="88"/>
      <c r="RTN3325" s="85"/>
      <c r="RTO3325" s="125"/>
      <c r="RTP3325" s="149"/>
      <c r="RTQ3325" s="70"/>
      <c r="RTR3325" s="83"/>
      <c r="RTS3325" s="82"/>
      <c r="RTT3325" s="82"/>
      <c r="RTU3325" s="88"/>
      <c r="RTV3325" s="85"/>
      <c r="RTW3325" s="125"/>
      <c r="RTX3325" s="149"/>
      <c r="RTY3325" s="70"/>
      <c r="RTZ3325" s="83"/>
      <c r="RUA3325" s="82"/>
      <c r="RUB3325" s="82"/>
      <c r="RUC3325" s="88"/>
      <c r="RUD3325" s="85"/>
      <c r="RUE3325" s="125"/>
      <c r="RUF3325" s="149"/>
      <c r="RUG3325" s="70"/>
      <c r="RUH3325" s="83"/>
      <c r="RUI3325" s="82"/>
      <c r="RUJ3325" s="82"/>
      <c r="RUK3325" s="88"/>
      <c r="RUL3325" s="85"/>
      <c r="RUM3325" s="125"/>
      <c r="RUN3325" s="149"/>
      <c r="RUO3325" s="70"/>
      <c r="RUP3325" s="83"/>
      <c r="RUQ3325" s="82"/>
      <c r="RUR3325" s="82"/>
      <c r="RUS3325" s="88"/>
      <c r="RUT3325" s="85"/>
      <c r="RUU3325" s="125"/>
      <c r="RUV3325" s="149"/>
      <c r="RUW3325" s="70"/>
      <c r="RUX3325" s="83"/>
      <c r="RUY3325" s="82"/>
      <c r="RUZ3325" s="82"/>
      <c r="RVA3325" s="88"/>
      <c r="RVB3325" s="85"/>
      <c r="RVC3325" s="125"/>
      <c r="RVD3325" s="149"/>
      <c r="RVE3325" s="70"/>
      <c r="RVF3325" s="83"/>
      <c r="RVG3325" s="82"/>
      <c r="RVH3325" s="82"/>
      <c r="RVI3325" s="88"/>
      <c r="RVJ3325" s="85"/>
      <c r="RVK3325" s="125"/>
      <c r="RVL3325" s="149"/>
      <c r="RVM3325" s="70"/>
      <c r="RVN3325" s="83"/>
      <c r="RVO3325" s="82"/>
      <c r="RVP3325" s="82"/>
      <c r="RVQ3325" s="88"/>
      <c r="RVR3325" s="85"/>
      <c r="RVS3325" s="125"/>
      <c r="RVT3325" s="149"/>
      <c r="RVU3325" s="70"/>
      <c r="RVV3325" s="83"/>
      <c r="RVW3325" s="82"/>
      <c r="RVX3325" s="82"/>
      <c r="RVY3325" s="88"/>
      <c r="RVZ3325" s="85"/>
      <c r="RWA3325" s="125"/>
      <c r="RWB3325" s="149"/>
      <c r="RWC3325" s="70"/>
      <c r="RWD3325" s="83"/>
      <c r="RWE3325" s="82"/>
      <c r="RWF3325" s="82"/>
      <c r="RWG3325" s="88"/>
      <c r="RWH3325" s="85"/>
      <c r="RWI3325" s="125"/>
      <c r="RWJ3325" s="149"/>
      <c r="RWK3325" s="70"/>
      <c r="RWL3325" s="83"/>
      <c r="RWM3325" s="82"/>
      <c r="RWN3325" s="82"/>
      <c r="RWO3325" s="88"/>
      <c r="RWP3325" s="85"/>
      <c r="RWQ3325" s="125"/>
      <c r="RWR3325" s="149"/>
      <c r="RWS3325" s="70"/>
      <c r="RWT3325" s="83"/>
      <c r="RWU3325" s="82"/>
      <c r="RWV3325" s="82"/>
      <c r="RWW3325" s="88"/>
      <c r="RWX3325" s="85"/>
      <c r="RWY3325" s="125"/>
      <c r="RWZ3325" s="149"/>
      <c r="RXA3325" s="70"/>
      <c r="RXB3325" s="83"/>
      <c r="RXC3325" s="82"/>
      <c r="RXD3325" s="82"/>
      <c r="RXE3325" s="88"/>
      <c r="RXF3325" s="85"/>
      <c r="RXG3325" s="125"/>
      <c r="RXH3325" s="149"/>
      <c r="RXI3325" s="70"/>
      <c r="RXJ3325" s="83"/>
      <c r="RXK3325" s="82"/>
      <c r="RXL3325" s="82"/>
      <c r="RXM3325" s="88"/>
      <c r="RXN3325" s="85"/>
      <c r="RXO3325" s="125"/>
      <c r="RXP3325" s="149"/>
      <c r="RXQ3325" s="70"/>
      <c r="RXR3325" s="83"/>
      <c r="RXS3325" s="82"/>
      <c r="RXT3325" s="82"/>
      <c r="RXU3325" s="88"/>
      <c r="RXV3325" s="85"/>
      <c r="RXW3325" s="125"/>
      <c r="RXX3325" s="149"/>
      <c r="RXY3325" s="70"/>
      <c r="RXZ3325" s="83"/>
      <c r="RYA3325" s="82"/>
      <c r="RYB3325" s="82"/>
      <c r="RYC3325" s="88"/>
      <c r="RYD3325" s="85"/>
      <c r="RYE3325" s="125"/>
      <c r="RYF3325" s="149"/>
      <c r="RYG3325" s="70"/>
      <c r="RYH3325" s="83"/>
      <c r="RYI3325" s="82"/>
      <c r="RYJ3325" s="82"/>
      <c r="RYK3325" s="88"/>
      <c r="RYL3325" s="85"/>
      <c r="RYM3325" s="125"/>
      <c r="RYN3325" s="149"/>
      <c r="RYO3325" s="70"/>
      <c r="RYP3325" s="83"/>
      <c r="RYQ3325" s="82"/>
      <c r="RYR3325" s="82"/>
      <c r="RYS3325" s="88"/>
      <c r="RYT3325" s="85"/>
      <c r="RYU3325" s="125"/>
      <c r="RYV3325" s="149"/>
      <c r="RYW3325" s="70"/>
      <c r="RYX3325" s="83"/>
      <c r="RYY3325" s="82"/>
      <c r="RYZ3325" s="82"/>
      <c r="RZA3325" s="88"/>
      <c r="RZB3325" s="85"/>
      <c r="RZC3325" s="125"/>
      <c r="RZD3325" s="149"/>
      <c r="RZE3325" s="70"/>
      <c r="RZF3325" s="83"/>
      <c r="RZG3325" s="82"/>
      <c r="RZH3325" s="82"/>
      <c r="RZI3325" s="88"/>
      <c r="RZJ3325" s="85"/>
      <c r="RZK3325" s="125"/>
      <c r="RZL3325" s="149"/>
      <c r="RZM3325" s="70"/>
      <c r="RZN3325" s="83"/>
      <c r="RZO3325" s="82"/>
      <c r="RZP3325" s="82"/>
      <c r="RZQ3325" s="88"/>
      <c r="RZR3325" s="85"/>
      <c r="RZS3325" s="125"/>
      <c r="RZT3325" s="149"/>
      <c r="RZU3325" s="70"/>
      <c r="RZV3325" s="83"/>
      <c r="RZW3325" s="82"/>
      <c r="RZX3325" s="82"/>
      <c r="RZY3325" s="88"/>
      <c r="RZZ3325" s="85"/>
      <c r="SAA3325" s="125"/>
      <c r="SAB3325" s="149"/>
      <c r="SAC3325" s="70"/>
      <c r="SAD3325" s="83"/>
      <c r="SAE3325" s="82"/>
      <c r="SAF3325" s="82"/>
      <c r="SAG3325" s="88"/>
      <c r="SAH3325" s="85"/>
      <c r="SAI3325" s="125"/>
      <c r="SAJ3325" s="149"/>
      <c r="SAK3325" s="70"/>
      <c r="SAL3325" s="83"/>
      <c r="SAM3325" s="82"/>
      <c r="SAN3325" s="82"/>
      <c r="SAO3325" s="88"/>
      <c r="SAP3325" s="85"/>
      <c r="SAQ3325" s="125"/>
      <c r="SAR3325" s="149"/>
      <c r="SAS3325" s="70"/>
      <c r="SAT3325" s="83"/>
      <c r="SAU3325" s="82"/>
      <c r="SAV3325" s="82"/>
      <c r="SAW3325" s="88"/>
      <c r="SAX3325" s="85"/>
      <c r="SAY3325" s="125"/>
      <c r="SAZ3325" s="149"/>
      <c r="SBA3325" s="70"/>
      <c r="SBB3325" s="83"/>
      <c r="SBC3325" s="82"/>
      <c r="SBD3325" s="82"/>
      <c r="SBE3325" s="88"/>
      <c r="SBF3325" s="85"/>
      <c r="SBG3325" s="125"/>
      <c r="SBH3325" s="149"/>
      <c r="SBI3325" s="70"/>
      <c r="SBJ3325" s="83"/>
      <c r="SBK3325" s="82"/>
      <c r="SBL3325" s="82"/>
      <c r="SBM3325" s="88"/>
      <c r="SBN3325" s="85"/>
      <c r="SBO3325" s="125"/>
      <c r="SBP3325" s="149"/>
      <c r="SBQ3325" s="70"/>
      <c r="SBR3325" s="83"/>
      <c r="SBS3325" s="82"/>
      <c r="SBT3325" s="82"/>
      <c r="SBU3325" s="88"/>
      <c r="SBV3325" s="85"/>
      <c r="SBW3325" s="125"/>
      <c r="SBX3325" s="149"/>
      <c r="SBY3325" s="70"/>
      <c r="SBZ3325" s="83"/>
      <c r="SCA3325" s="82"/>
      <c r="SCB3325" s="82"/>
      <c r="SCC3325" s="88"/>
      <c r="SCD3325" s="85"/>
      <c r="SCE3325" s="125"/>
      <c r="SCF3325" s="149"/>
      <c r="SCG3325" s="70"/>
      <c r="SCH3325" s="83"/>
      <c r="SCI3325" s="82"/>
      <c r="SCJ3325" s="82"/>
      <c r="SCK3325" s="88"/>
      <c r="SCL3325" s="85"/>
      <c r="SCM3325" s="125"/>
      <c r="SCN3325" s="149"/>
      <c r="SCO3325" s="70"/>
      <c r="SCP3325" s="83"/>
      <c r="SCQ3325" s="82"/>
      <c r="SCR3325" s="82"/>
      <c r="SCS3325" s="88"/>
      <c r="SCT3325" s="85"/>
      <c r="SCU3325" s="125"/>
      <c r="SCV3325" s="149"/>
      <c r="SCW3325" s="70"/>
      <c r="SCX3325" s="83"/>
      <c r="SCY3325" s="82"/>
      <c r="SCZ3325" s="82"/>
      <c r="SDA3325" s="88"/>
      <c r="SDB3325" s="85"/>
      <c r="SDC3325" s="125"/>
      <c r="SDD3325" s="149"/>
      <c r="SDE3325" s="70"/>
      <c r="SDF3325" s="83"/>
      <c r="SDG3325" s="82"/>
      <c r="SDH3325" s="82"/>
      <c r="SDI3325" s="88"/>
      <c r="SDJ3325" s="85"/>
      <c r="SDK3325" s="125"/>
      <c r="SDL3325" s="149"/>
      <c r="SDM3325" s="70"/>
      <c r="SDN3325" s="83"/>
      <c r="SDO3325" s="82"/>
      <c r="SDP3325" s="82"/>
      <c r="SDQ3325" s="88"/>
      <c r="SDR3325" s="85"/>
      <c r="SDS3325" s="125"/>
      <c r="SDT3325" s="149"/>
      <c r="SDU3325" s="70"/>
      <c r="SDV3325" s="83"/>
      <c r="SDW3325" s="82"/>
      <c r="SDX3325" s="82"/>
      <c r="SDY3325" s="88"/>
      <c r="SDZ3325" s="85"/>
      <c r="SEA3325" s="125"/>
      <c r="SEB3325" s="149"/>
      <c r="SEC3325" s="70"/>
      <c r="SED3325" s="83"/>
      <c r="SEE3325" s="82"/>
      <c r="SEF3325" s="82"/>
      <c r="SEG3325" s="88"/>
      <c r="SEH3325" s="85"/>
      <c r="SEI3325" s="125"/>
      <c r="SEJ3325" s="149"/>
      <c r="SEK3325" s="70"/>
      <c r="SEL3325" s="83"/>
      <c r="SEM3325" s="82"/>
      <c r="SEN3325" s="82"/>
      <c r="SEO3325" s="88"/>
      <c r="SEP3325" s="85"/>
      <c r="SEQ3325" s="125"/>
      <c r="SER3325" s="149"/>
      <c r="SES3325" s="70"/>
      <c r="SET3325" s="83"/>
      <c r="SEU3325" s="82"/>
      <c r="SEV3325" s="82"/>
      <c r="SEW3325" s="88"/>
      <c r="SEX3325" s="85"/>
      <c r="SEY3325" s="125"/>
      <c r="SEZ3325" s="149"/>
      <c r="SFA3325" s="70"/>
      <c r="SFB3325" s="83"/>
      <c r="SFC3325" s="82"/>
      <c r="SFD3325" s="82"/>
      <c r="SFE3325" s="88"/>
      <c r="SFF3325" s="85"/>
      <c r="SFG3325" s="125"/>
      <c r="SFH3325" s="149"/>
      <c r="SFI3325" s="70"/>
      <c r="SFJ3325" s="83"/>
      <c r="SFK3325" s="82"/>
      <c r="SFL3325" s="82"/>
      <c r="SFM3325" s="88"/>
      <c r="SFN3325" s="85"/>
      <c r="SFO3325" s="125"/>
      <c r="SFP3325" s="149"/>
      <c r="SFQ3325" s="70"/>
      <c r="SFR3325" s="83"/>
      <c r="SFS3325" s="82"/>
      <c r="SFT3325" s="82"/>
      <c r="SFU3325" s="88"/>
      <c r="SFV3325" s="85"/>
      <c r="SFW3325" s="125"/>
      <c r="SFX3325" s="149"/>
      <c r="SFY3325" s="70"/>
      <c r="SFZ3325" s="83"/>
      <c r="SGA3325" s="82"/>
      <c r="SGB3325" s="82"/>
      <c r="SGC3325" s="88"/>
      <c r="SGD3325" s="85"/>
      <c r="SGE3325" s="125"/>
      <c r="SGF3325" s="149"/>
      <c r="SGG3325" s="70"/>
      <c r="SGH3325" s="83"/>
      <c r="SGI3325" s="82"/>
      <c r="SGJ3325" s="82"/>
      <c r="SGK3325" s="88"/>
      <c r="SGL3325" s="85"/>
      <c r="SGM3325" s="125"/>
      <c r="SGN3325" s="149"/>
      <c r="SGO3325" s="70"/>
      <c r="SGP3325" s="83"/>
      <c r="SGQ3325" s="82"/>
      <c r="SGR3325" s="82"/>
      <c r="SGS3325" s="88"/>
      <c r="SGT3325" s="85"/>
      <c r="SGU3325" s="125"/>
      <c r="SGV3325" s="149"/>
      <c r="SGW3325" s="70"/>
      <c r="SGX3325" s="83"/>
      <c r="SGY3325" s="82"/>
      <c r="SGZ3325" s="82"/>
      <c r="SHA3325" s="88"/>
      <c r="SHB3325" s="85"/>
      <c r="SHC3325" s="125"/>
      <c r="SHD3325" s="149"/>
      <c r="SHE3325" s="70"/>
      <c r="SHF3325" s="83"/>
      <c r="SHG3325" s="82"/>
      <c r="SHH3325" s="82"/>
      <c r="SHI3325" s="88"/>
      <c r="SHJ3325" s="85"/>
      <c r="SHK3325" s="125"/>
      <c r="SHL3325" s="149"/>
      <c r="SHM3325" s="70"/>
      <c r="SHN3325" s="83"/>
      <c r="SHO3325" s="82"/>
      <c r="SHP3325" s="82"/>
      <c r="SHQ3325" s="88"/>
      <c r="SHR3325" s="85"/>
      <c r="SHS3325" s="125"/>
      <c r="SHT3325" s="149"/>
      <c r="SHU3325" s="70"/>
      <c r="SHV3325" s="83"/>
      <c r="SHW3325" s="82"/>
      <c r="SHX3325" s="82"/>
      <c r="SHY3325" s="88"/>
      <c r="SHZ3325" s="85"/>
      <c r="SIA3325" s="125"/>
      <c r="SIB3325" s="149"/>
      <c r="SIC3325" s="70"/>
      <c r="SID3325" s="83"/>
      <c r="SIE3325" s="82"/>
      <c r="SIF3325" s="82"/>
      <c r="SIG3325" s="88"/>
      <c r="SIH3325" s="85"/>
      <c r="SII3325" s="125"/>
      <c r="SIJ3325" s="149"/>
      <c r="SIK3325" s="70"/>
      <c r="SIL3325" s="83"/>
      <c r="SIM3325" s="82"/>
      <c r="SIN3325" s="82"/>
      <c r="SIO3325" s="88"/>
      <c r="SIP3325" s="85"/>
      <c r="SIQ3325" s="125"/>
      <c r="SIR3325" s="149"/>
      <c r="SIS3325" s="70"/>
      <c r="SIT3325" s="83"/>
      <c r="SIU3325" s="82"/>
      <c r="SIV3325" s="82"/>
      <c r="SIW3325" s="88"/>
      <c r="SIX3325" s="85"/>
      <c r="SIY3325" s="125"/>
      <c r="SIZ3325" s="149"/>
      <c r="SJA3325" s="70"/>
      <c r="SJB3325" s="83"/>
      <c r="SJC3325" s="82"/>
      <c r="SJD3325" s="82"/>
      <c r="SJE3325" s="88"/>
      <c r="SJF3325" s="85"/>
      <c r="SJG3325" s="125"/>
      <c r="SJH3325" s="149"/>
      <c r="SJI3325" s="70"/>
      <c r="SJJ3325" s="83"/>
      <c r="SJK3325" s="82"/>
      <c r="SJL3325" s="82"/>
      <c r="SJM3325" s="88"/>
      <c r="SJN3325" s="85"/>
      <c r="SJO3325" s="125"/>
      <c r="SJP3325" s="149"/>
      <c r="SJQ3325" s="70"/>
      <c r="SJR3325" s="83"/>
      <c r="SJS3325" s="82"/>
      <c r="SJT3325" s="82"/>
      <c r="SJU3325" s="88"/>
      <c r="SJV3325" s="85"/>
      <c r="SJW3325" s="125"/>
      <c r="SJX3325" s="149"/>
      <c r="SJY3325" s="70"/>
      <c r="SJZ3325" s="83"/>
      <c r="SKA3325" s="82"/>
      <c r="SKB3325" s="82"/>
      <c r="SKC3325" s="88"/>
      <c r="SKD3325" s="85"/>
      <c r="SKE3325" s="125"/>
      <c r="SKF3325" s="149"/>
      <c r="SKG3325" s="70"/>
      <c r="SKH3325" s="83"/>
      <c r="SKI3325" s="82"/>
      <c r="SKJ3325" s="82"/>
      <c r="SKK3325" s="88"/>
      <c r="SKL3325" s="85"/>
      <c r="SKM3325" s="125"/>
      <c r="SKN3325" s="149"/>
      <c r="SKO3325" s="70"/>
      <c r="SKP3325" s="83"/>
      <c r="SKQ3325" s="82"/>
      <c r="SKR3325" s="82"/>
      <c r="SKS3325" s="88"/>
      <c r="SKT3325" s="85"/>
      <c r="SKU3325" s="125"/>
      <c r="SKV3325" s="149"/>
      <c r="SKW3325" s="70"/>
      <c r="SKX3325" s="83"/>
      <c r="SKY3325" s="82"/>
      <c r="SKZ3325" s="82"/>
      <c r="SLA3325" s="88"/>
      <c r="SLB3325" s="85"/>
      <c r="SLC3325" s="125"/>
      <c r="SLD3325" s="149"/>
      <c r="SLE3325" s="70"/>
      <c r="SLF3325" s="83"/>
      <c r="SLG3325" s="82"/>
      <c r="SLH3325" s="82"/>
      <c r="SLI3325" s="88"/>
      <c r="SLJ3325" s="85"/>
      <c r="SLK3325" s="125"/>
      <c r="SLL3325" s="149"/>
      <c r="SLM3325" s="70"/>
      <c r="SLN3325" s="83"/>
      <c r="SLO3325" s="82"/>
      <c r="SLP3325" s="82"/>
      <c r="SLQ3325" s="88"/>
      <c r="SLR3325" s="85"/>
      <c r="SLS3325" s="125"/>
      <c r="SLT3325" s="149"/>
      <c r="SLU3325" s="70"/>
      <c r="SLV3325" s="83"/>
      <c r="SLW3325" s="82"/>
      <c r="SLX3325" s="82"/>
      <c r="SLY3325" s="88"/>
      <c r="SLZ3325" s="85"/>
      <c r="SMA3325" s="125"/>
      <c r="SMB3325" s="149"/>
      <c r="SMC3325" s="70"/>
      <c r="SMD3325" s="83"/>
      <c r="SME3325" s="82"/>
      <c r="SMF3325" s="82"/>
      <c r="SMG3325" s="88"/>
      <c r="SMH3325" s="85"/>
      <c r="SMI3325" s="125"/>
      <c r="SMJ3325" s="149"/>
      <c r="SMK3325" s="70"/>
      <c r="SML3325" s="83"/>
      <c r="SMM3325" s="82"/>
      <c r="SMN3325" s="82"/>
      <c r="SMO3325" s="88"/>
      <c r="SMP3325" s="85"/>
      <c r="SMQ3325" s="125"/>
      <c r="SMR3325" s="149"/>
      <c r="SMS3325" s="70"/>
      <c r="SMT3325" s="83"/>
      <c r="SMU3325" s="82"/>
      <c r="SMV3325" s="82"/>
      <c r="SMW3325" s="88"/>
      <c r="SMX3325" s="85"/>
      <c r="SMY3325" s="125"/>
      <c r="SMZ3325" s="149"/>
      <c r="SNA3325" s="70"/>
      <c r="SNB3325" s="83"/>
      <c r="SNC3325" s="82"/>
      <c r="SND3325" s="82"/>
      <c r="SNE3325" s="88"/>
      <c r="SNF3325" s="85"/>
      <c r="SNG3325" s="125"/>
      <c r="SNH3325" s="149"/>
      <c r="SNI3325" s="70"/>
      <c r="SNJ3325" s="83"/>
      <c r="SNK3325" s="82"/>
      <c r="SNL3325" s="82"/>
      <c r="SNM3325" s="88"/>
      <c r="SNN3325" s="85"/>
      <c r="SNO3325" s="125"/>
      <c r="SNP3325" s="149"/>
      <c r="SNQ3325" s="70"/>
      <c r="SNR3325" s="83"/>
      <c r="SNS3325" s="82"/>
      <c r="SNT3325" s="82"/>
      <c r="SNU3325" s="88"/>
      <c r="SNV3325" s="85"/>
      <c r="SNW3325" s="125"/>
      <c r="SNX3325" s="149"/>
      <c r="SNY3325" s="70"/>
      <c r="SNZ3325" s="83"/>
      <c r="SOA3325" s="82"/>
      <c r="SOB3325" s="82"/>
      <c r="SOC3325" s="88"/>
      <c r="SOD3325" s="85"/>
      <c r="SOE3325" s="125"/>
      <c r="SOF3325" s="149"/>
      <c r="SOG3325" s="70"/>
      <c r="SOH3325" s="83"/>
      <c r="SOI3325" s="82"/>
      <c r="SOJ3325" s="82"/>
      <c r="SOK3325" s="88"/>
      <c r="SOL3325" s="85"/>
      <c r="SOM3325" s="125"/>
      <c r="SON3325" s="149"/>
      <c r="SOO3325" s="70"/>
      <c r="SOP3325" s="83"/>
      <c r="SOQ3325" s="82"/>
      <c r="SOR3325" s="82"/>
      <c r="SOS3325" s="88"/>
      <c r="SOT3325" s="85"/>
      <c r="SOU3325" s="125"/>
      <c r="SOV3325" s="149"/>
      <c r="SOW3325" s="70"/>
      <c r="SOX3325" s="83"/>
      <c r="SOY3325" s="82"/>
      <c r="SOZ3325" s="82"/>
      <c r="SPA3325" s="88"/>
      <c r="SPB3325" s="85"/>
      <c r="SPC3325" s="125"/>
      <c r="SPD3325" s="149"/>
      <c r="SPE3325" s="70"/>
      <c r="SPF3325" s="83"/>
      <c r="SPG3325" s="82"/>
      <c r="SPH3325" s="82"/>
      <c r="SPI3325" s="88"/>
      <c r="SPJ3325" s="85"/>
      <c r="SPK3325" s="125"/>
      <c r="SPL3325" s="149"/>
      <c r="SPM3325" s="70"/>
      <c r="SPN3325" s="83"/>
      <c r="SPO3325" s="82"/>
      <c r="SPP3325" s="82"/>
      <c r="SPQ3325" s="88"/>
      <c r="SPR3325" s="85"/>
      <c r="SPS3325" s="125"/>
      <c r="SPT3325" s="149"/>
      <c r="SPU3325" s="70"/>
      <c r="SPV3325" s="83"/>
      <c r="SPW3325" s="82"/>
      <c r="SPX3325" s="82"/>
      <c r="SPY3325" s="88"/>
      <c r="SPZ3325" s="85"/>
      <c r="SQA3325" s="125"/>
      <c r="SQB3325" s="149"/>
      <c r="SQC3325" s="70"/>
      <c r="SQD3325" s="83"/>
      <c r="SQE3325" s="82"/>
      <c r="SQF3325" s="82"/>
      <c r="SQG3325" s="88"/>
      <c r="SQH3325" s="85"/>
      <c r="SQI3325" s="125"/>
      <c r="SQJ3325" s="149"/>
      <c r="SQK3325" s="70"/>
      <c r="SQL3325" s="83"/>
      <c r="SQM3325" s="82"/>
      <c r="SQN3325" s="82"/>
      <c r="SQO3325" s="88"/>
      <c r="SQP3325" s="85"/>
      <c r="SQQ3325" s="125"/>
      <c r="SQR3325" s="149"/>
      <c r="SQS3325" s="70"/>
      <c r="SQT3325" s="83"/>
      <c r="SQU3325" s="82"/>
      <c r="SQV3325" s="82"/>
      <c r="SQW3325" s="88"/>
      <c r="SQX3325" s="85"/>
      <c r="SQY3325" s="125"/>
      <c r="SQZ3325" s="149"/>
      <c r="SRA3325" s="70"/>
      <c r="SRB3325" s="83"/>
      <c r="SRC3325" s="82"/>
      <c r="SRD3325" s="82"/>
      <c r="SRE3325" s="88"/>
      <c r="SRF3325" s="85"/>
      <c r="SRG3325" s="125"/>
      <c r="SRH3325" s="149"/>
      <c r="SRI3325" s="70"/>
      <c r="SRJ3325" s="83"/>
      <c r="SRK3325" s="82"/>
      <c r="SRL3325" s="82"/>
      <c r="SRM3325" s="88"/>
      <c r="SRN3325" s="85"/>
      <c r="SRO3325" s="125"/>
      <c r="SRP3325" s="149"/>
      <c r="SRQ3325" s="70"/>
      <c r="SRR3325" s="83"/>
      <c r="SRS3325" s="82"/>
      <c r="SRT3325" s="82"/>
      <c r="SRU3325" s="88"/>
      <c r="SRV3325" s="85"/>
      <c r="SRW3325" s="125"/>
      <c r="SRX3325" s="149"/>
      <c r="SRY3325" s="70"/>
      <c r="SRZ3325" s="83"/>
      <c r="SSA3325" s="82"/>
      <c r="SSB3325" s="82"/>
      <c r="SSC3325" s="88"/>
      <c r="SSD3325" s="85"/>
      <c r="SSE3325" s="125"/>
      <c r="SSF3325" s="149"/>
      <c r="SSG3325" s="70"/>
      <c r="SSH3325" s="83"/>
      <c r="SSI3325" s="82"/>
      <c r="SSJ3325" s="82"/>
      <c r="SSK3325" s="88"/>
      <c r="SSL3325" s="85"/>
      <c r="SSM3325" s="125"/>
      <c r="SSN3325" s="149"/>
      <c r="SSO3325" s="70"/>
      <c r="SSP3325" s="83"/>
      <c r="SSQ3325" s="82"/>
      <c r="SSR3325" s="82"/>
      <c r="SSS3325" s="88"/>
      <c r="SST3325" s="85"/>
      <c r="SSU3325" s="125"/>
      <c r="SSV3325" s="149"/>
      <c r="SSW3325" s="70"/>
      <c r="SSX3325" s="83"/>
      <c r="SSY3325" s="82"/>
      <c r="SSZ3325" s="82"/>
      <c r="STA3325" s="88"/>
      <c r="STB3325" s="85"/>
      <c r="STC3325" s="125"/>
      <c r="STD3325" s="149"/>
      <c r="STE3325" s="70"/>
      <c r="STF3325" s="83"/>
      <c r="STG3325" s="82"/>
      <c r="STH3325" s="82"/>
      <c r="STI3325" s="88"/>
      <c r="STJ3325" s="85"/>
      <c r="STK3325" s="125"/>
      <c r="STL3325" s="149"/>
      <c r="STM3325" s="70"/>
      <c r="STN3325" s="83"/>
      <c r="STO3325" s="82"/>
      <c r="STP3325" s="82"/>
      <c r="STQ3325" s="88"/>
      <c r="STR3325" s="85"/>
      <c r="STS3325" s="125"/>
      <c r="STT3325" s="149"/>
      <c r="STU3325" s="70"/>
      <c r="STV3325" s="83"/>
      <c r="STW3325" s="82"/>
      <c r="STX3325" s="82"/>
      <c r="STY3325" s="88"/>
      <c r="STZ3325" s="85"/>
      <c r="SUA3325" s="125"/>
      <c r="SUB3325" s="149"/>
      <c r="SUC3325" s="70"/>
      <c r="SUD3325" s="83"/>
      <c r="SUE3325" s="82"/>
      <c r="SUF3325" s="82"/>
      <c r="SUG3325" s="88"/>
      <c r="SUH3325" s="85"/>
      <c r="SUI3325" s="125"/>
      <c r="SUJ3325" s="149"/>
      <c r="SUK3325" s="70"/>
      <c r="SUL3325" s="83"/>
      <c r="SUM3325" s="82"/>
      <c r="SUN3325" s="82"/>
      <c r="SUO3325" s="88"/>
      <c r="SUP3325" s="85"/>
      <c r="SUQ3325" s="125"/>
      <c r="SUR3325" s="149"/>
      <c r="SUS3325" s="70"/>
      <c r="SUT3325" s="83"/>
      <c r="SUU3325" s="82"/>
      <c r="SUV3325" s="82"/>
      <c r="SUW3325" s="88"/>
      <c r="SUX3325" s="85"/>
      <c r="SUY3325" s="125"/>
      <c r="SUZ3325" s="149"/>
      <c r="SVA3325" s="70"/>
      <c r="SVB3325" s="83"/>
      <c r="SVC3325" s="82"/>
      <c r="SVD3325" s="82"/>
      <c r="SVE3325" s="88"/>
      <c r="SVF3325" s="85"/>
      <c r="SVG3325" s="125"/>
      <c r="SVH3325" s="149"/>
      <c r="SVI3325" s="70"/>
      <c r="SVJ3325" s="83"/>
      <c r="SVK3325" s="82"/>
      <c r="SVL3325" s="82"/>
      <c r="SVM3325" s="88"/>
      <c r="SVN3325" s="85"/>
      <c r="SVO3325" s="125"/>
      <c r="SVP3325" s="149"/>
      <c r="SVQ3325" s="70"/>
      <c r="SVR3325" s="83"/>
      <c r="SVS3325" s="82"/>
      <c r="SVT3325" s="82"/>
      <c r="SVU3325" s="88"/>
      <c r="SVV3325" s="85"/>
      <c r="SVW3325" s="125"/>
      <c r="SVX3325" s="149"/>
      <c r="SVY3325" s="70"/>
      <c r="SVZ3325" s="83"/>
      <c r="SWA3325" s="82"/>
      <c r="SWB3325" s="82"/>
      <c r="SWC3325" s="88"/>
      <c r="SWD3325" s="85"/>
      <c r="SWE3325" s="125"/>
      <c r="SWF3325" s="149"/>
      <c r="SWG3325" s="70"/>
      <c r="SWH3325" s="83"/>
      <c r="SWI3325" s="82"/>
      <c r="SWJ3325" s="82"/>
      <c r="SWK3325" s="88"/>
      <c r="SWL3325" s="85"/>
      <c r="SWM3325" s="125"/>
      <c r="SWN3325" s="149"/>
      <c r="SWO3325" s="70"/>
      <c r="SWP3325" s="83"/>
      <c r="SWQ3325" s="82"/>
      <c r="SWR3325" s="82"/>
      <c r="SWS3325" s="88"/>
      <c r="SWT3325" s="85"/>
      <c r="SWU3325" s="125"/>
      <c r="SWV3325" s="149"/>
      <c r="SWW3325" s="70"/>
      <c r="SWX3325" s="83"/>
      <c r="SWY3325" s="82"/>
      <c r="SWZ3325" s="82"/>
      <c r="SXA3325" s="88"/>
      <c r="SXB3325" s="85"/>
      <c r="SXC3325" s="125"/>
      <c r="SXD3325" s="149"/>
      <c r="SXE3325" s="70"/>
      <c r="SXF3325" s="83"/>
      <c r="SXG3325" s="82"/>
      <c r="SXH3325" s="82"/>
      <c r="SXI3325" s="88"/>
      <c r="SXJ3325" s="85"/>
      <c r="SXK3325" s="125"/>
      <c r="SXL3325" s="149"/>
      <c r="SXM3325" s="70"/>
      <c r="SXN3325" s="83"/>
      <c r="SXO3325" s="82"/>
      <c r="SXP3325" s="82"/>
      <c r="SXQ3325" s="88"/>
      <c r="SXR3325" s="85"/>
      <c r="SXS3325" s="125"/>
      <c r="SXT3325" s="149"/>
      <c r="SXU3325" s="70"/>
      <c r="SXV3325" s="83"/>
      <c r="SXW3325" s="82"/>
      <c r="SXX3325" s="82"/>
      <c r="SXY3325" s="88"/>
      <c r="SXZ3325" s="85"/>
      <c r="SYA3325" s="125"/>
      <c r="SYB3325" s="149"/>
      <c r="SYC3325" s="70"/>
      <c r="SYD3325" s="83"/>
      <c r="SYE3325" s="82"/>
      <c r="SYF3325" s="82"/>
      <c r="SYG3325" s="88"/>
      <c r="SYH3325" s="85"/>
      <c r="SYI3325" s="125"/>
      <c r="SYJ3325" s="149"/>
      <c r="SYK3325" s="70"/>
      <c r="SYL3325" s="83"/>
      <c r="SYM3325" s="82"/>
      <c r="SYN3325" s="82"/>
      <c r="SYO3325" s="88"/>
      <c r="SYP3325" s="85"/>
      <c r="SYQ3325" s="125"/>
      <c r="SYR3325" s="149"/>
      <c r="SYS3325" s="70"/>
      <c r="SYT3325" s="83"/>
      <c r="SYU3325" s="82"/>
      <c r="SYV3325" s="82"/>
      <c r="SYW3325" s="88"/>
      <c r="SYX3325" s="85"/>
      <c r="SYY3325" s="125"/>
      <c r="SYZ3325" s="149"/>
      <c r="SZA3325" s="70"/>
      <c r="SZB3325" s="83"/>
      <c r="SZC3325" s="82"/>
      <c r="SZD3325" s="82"/>
      <c r="SZE3325" s="88"/>
      <c r="SZF3325" s="85"/>
      <c r="SZG3325" s="125"/>
      <c r="SZH3325" s="149"/>
      <c r="SZI3325" s="70"/>
      <c r="SZJ3325" s="83"/>
      <c r="SZK3325" s="82"/>
      <c r="SZL3325" s="82"/>
      <c r="SZM3325" s="88"/>
      <c r="SZN3325" s="85"/>
      <c r="SZO3325" s="125"/>
      <c r="SZP3325" s="149"/>
      <c r="SZQ3325" s="70"/>
      <c r="SZR3325" s="83"/>
      <c r="SZS3325" s="82"/>
      <c r="SZT3325" s="82"/>
      <c r="SZU3325" s="88"/>
      <c r="SZV3325" s="85"/>
      <c r="SZW3325" s="125"/>
      <c r="SZX3325" s="149"/>
      <c r="SZY3325" s="70"/>
      <c r="SZZ3325" s="83"/>
      <c r="TAA3325" s="82"/>
      <c r="TAB3325" s="82"/>
      <c r="TAC3325" s="88"/>
      <c r="TAD3325" s="85"/>
      <c r="TAE3325" s="125"/>
      <c r="TAF3325" s="149"/>
      <c r="TAG3325" s="70"/>
      <c r="TAH3325" s="83"/>
      <c r="TAI3325" s="82"/>
      <c r="TAJ3325" s="82"/>
      <c r="TAK3325" s="88"/>
      <c r="TAL3325" s="85"/>
      <c r="TAM3325" s="125"/>
      <c r="TAN3325" s="149"/>
      <c r="TAO3325" s="70"/>
      <c r="TAP3325" s="83"/>
      <c r="TAQ3325" s="82"/>
      <c r="TAR3325" s="82"/>
      <c r="TAS3325" s="88"/>
      <c r="TAT3325" s="85"/>
      <c r="TAU3325" s="125"/>
      <c r="TAV3325" s="149"/>
      <c r="TAW3325" s="70"/>
      <c r="TAX3325" s="83"/>
      <c r="TAY3325" s="82"/>
      <c r="TAZ3325" s="82"/>
      <c r="TBA3325" s="88"/>
      <c r="TBB3325" s="85"/>
      <c r="TBC3325" s="125"/>
      <c r="TBD3325" s="149"/>
      <c r="TBE3325" s="70"/>
      <c r="TBF3325" s="83"/>
      <c r="TBG3325" s="82"/>
      <c r="TBH3325" s="82"/>
      <c r="TBI3325" s="88"/>
      <c r="TBJ3325" s="85"/>
      <c r="TBK3325" s="125"/>
      <c r="TBL3325" s="149"/>
      <c r="TBM3325" s="70"/>
      <c r="TBN3325" s="83"/>
      <c r="TBO3325" s="82"/>
      <c r="TBP3325" s="82"/>
      <c r="TBQ3325" s="88"/>
      <c r="TBR3325" s="85"/>
      <c r="TBS3325" s="125"/>
      <c r="TBT3325" s="149"/>
      <c r="TBU3325" s="70"/>
      <c r="TBV3325" s="83"/>
      <c r="TBW3325" s="82"/>
      <c r="TBX3325" s="82"/>
      <c r="TBY3325" s="88"/>
      <c r="TBZ3325" s="85"/>
      <c r="TCA3325" s="125"/>
      <c r="TCB3325" s="149"/>
      <c r="TCC3325" s="70"/>
      <c r="TCD3325" s="83"/>
      <c r="TCE3325" s="82"/>
      <c r="TCF3325" s="82"/>
      <c r="TCG3325" s="88"/>
      <c r="TCH3325" s="85"/>
      <c r="TCI3325" s="125"/>
      <c r="TCJ3325" s="149"/>
      <c r="TCK3325" s="70"/>
      <c r="TCL3325" s="83"/>
      <c r="TCM3325" s="82"/>
      <c r="TCN3325" s="82"/>
      <c r="TCO3325" s="88"/>
      <c r="TCP3325" s="85"/>
      <c r="TCQ3325" s="125"/>
      <c r="TCR3325" s="149"/>
      <c r="TCS3325" s="70"/>
      <c r="TCT3325" s="83"/>
      <c r="TCU3325" s="82"/>
      <c r="TCV3325" s="82"/>
      <c r="TCW3325" s="88"/>
      <c r="TCX3325" s="85"/>
      <c r="TCY3325" s="125"/>
      <c r="TCZ3325" s="149"/>
      <c r="TDA3325" s="70"/>
      <c r="TDB3325" s="83"/>
      <c r="TDC3325" s="82"/>
      <c r="TDD3325" s="82"/>
      <c r="TDE3325" s="88"/>
      <c r="TDF3325" s="85"/>
      <c r="TDG3325" s="125"/>
      <c r="TDH3325" s="149"/>
      <c r="TDI3325" s="70"/>
      <c r="TDJ3325" s="83"/>
      <c r="TDK3325" s="82"/>
      <c r="TDL3325" s="82"/>
      <c r="TDM3325" s="88"/>
      <c r="TDN3325" s="85"/>
      <c r="TDO3325" s="125"/>
      <c r="TDP3325" s="149"/>
      <c r="TDQ3325" s="70"/>
      <c r="TDR3325" s="83"/>
      <c r="TDS3325" s="82"/>
      <c r="TDT3325" s="82"/>
      <c r="TDU3325" s="88"/>
      <c r="TDV3325" s="85"/>
      <c r="TDW3325" s="125"/>
      <c r="TDX3325" s="149"/>
      <c r="TDY3325" s="70"/>
      <c r="TDZ3325" s="83"/>
      <c r="TEA3325" s="82"/>
      <c r="TEB3325" s="82"/>
      <c r="TEC3325" s="88"/>
      <c r="TED3325" s="85"/>
      <c r="TEE3325" s="125"/>
      <c r="TEF3325" s="149"/>
      <c r="TEG3325" s="70"/>
      <c r="TEH3325" s="83"/>
      <c r="TEI3325" s="82"/>
      <c r="TEJ3325" s="82"/>
      <c r="TEK3325" s="88"/>
      <c r="TEL3325" s="85"/>
      <c r="TEM3325" s="125"/>
      <c r="TEN3325" s="149"/>
      <c r="TEO3325" s="70"/>
      <c r="TEP3325" s="83"/>
      <c r="TEQ3325" s="82"/>
      <c r="TER3325" s="82"/>
      <c r="TES3325" s="88"/>
      <c r="TET3325" s="85"/>
      <c r="TEU3325" s="125"/>
      <c r="TEV3325" s="149"/>
      <c r="TEW3325" s="70"/>
      <c r="TEX3325" s="83"/>
      <c r="TEY3325" s="82"/>
      <c r="TEZ3325" s="82"/>
      <c r="TFA3325" s="88"/>
      <c r="TFB3325" s="85"/>
      <c r="TFC3325" s="125"/>
      <c r="TFD3325" s="149"/>
      <c r="TFE3325" s="70"/>
      <c r="TFF3325" s="83"/>
      <c r="TFG3325" s="82"/>
      <c r="TFH3325" s="82"/>
      <c r="TFI3325" s="88"/>
      <c r="TFJ3325" s="85"/>
      <c r="TFK3325" s="125"/>
      <c r="TFL3325" s="149"/>
      <c r="TFM3325" s="70"/>
      <c r="TFN3325" s="83"/>
      <c r="TFO3325" s="82"/>
      <c r="TFP3325" s="82"/>
      <c r="TFQ3325" s="88"/>
      <c r="TFR3325" s="85"/>
      <c r="TFS3325" s="125"/>
      <c r="TFT3325" s="149"/>
      <c r="TFU3325" s="70"/>
      <c r="TFV3325" s="83"/>
      <c r="TFW3325" s="82"/>
      <c r="TFX3325" s="82"/>
      <c r="TFY3325" s="88"/>
      <c r="TFZ3325" s="85"/>
      <c r="TGA3325" s="125"/>
      <c r="TGB3325" s="149"/>
      <c r="TGC3325" s="70"/>
      <c r="TGD3325" s="83"/>
      <c r="TGE3325" s="82"/>
      <c r="TGF3325" s="82"/>
      <c r="TGG3325" s="88"/>
      <c r="TGH3325" s="85"/>
      <c r="TGI3325" s="125"/>
      <c r="TGJ3325" s="149"/>
      <c r="TGK3325" s="70"/>
      <c r="TGL3325" s="83"/>
      <c r="TGM3325" s="82"/>
      <c r="TGN3325" s="82"/>
      <c r="TGO3325" s="88"/>
      <c r="TGP3325" s="85"/>
      <c r="TGQ3325" s="125"/>
      <c r="TGR3325" s="149"/>
      <c r="TGS3325" s="70"/>
      <c r="TGT3325" s="83"/>
      <c r="TGU3325" s="82"/>
      <c r="TGV3325" s="82"/>
      <c r="TGW3325" s="88"/>
      <c r="TGX3325" s="85"/>
      <c r="TGY3325" s="125"/>
      <c r="TGZ3325" s="149"/>
      <c r="THA3325" s="70"/>
      <c r="THB3325" s="83"/>
      <c r="THC3325" s="82"/>
      <c r="THD3325" s="82"/>
      <c r="THE3325" s="88"/>
      <c r="THF3325" s="85"/>
      <c r="THG3325" s="125"/>
      <c r="THH3325" s="149"/>
      <c r="THI3325" s="70"/>
      <c r="THJ3325" s="83"/>
      <c r="THK3325" s="82"/>
      <c r="THL3325" s="82"/>
      <c r="THM3325" s="88"/>
      <c r="THN3325" s="85"/>
      <c r="THO3325" s="125"/>
      <c r="THP3325" s="149"/>
      <c r="THQ3325" s="70"/>
      <c r="THR3325" s="83"/>
      <c r="THS3325" s="82"/>
      <c r="THT3325" s="82"/>
      <c r="THU3325" s="88"/>
      <c r="THV3325" s="85"/>
      <c r="THW3325" s="125"/>
      <c r="THX3325" s="149"/>
      <c r="THY3325" s="70"/>
      <c r="THZ3325" s="83"/>
      <c r="TIA3325" s="82"/>
      <c r="TIB3325" s="82"/>
      <c r="TIC3325" s="88"/>
      <c r="TID3325" s="85"/>
      <c r="TIE3325" s="125"/>
      <c r="TIF3325" s="149"/>
      <c r="TIG3325" s="70"/>
      <c r="TIH3325" s="83"/>
      <c r="TII3325" s="82"/>
      <c r="TIJ3325" s="82"/>
      <c r="TIK3325" s="88"/>
      <c r="TIL3325" s="85"/>
      <c r="TIM3325" s="125"/>
      <c r="TIN3325" s="149"/>
      <c r="TIO3325" s="70"/>
      <c r="TIP3325" s="83"/>
      <c r="TIQ3325" s="82"/>
      <c r="TIR3325" s="82"/>
      <c r="TIS3325" s="88"/>
      <c r="TIT3325" s="85"/>
      <c r="TIU3325" s="125"/>
      <c r="TIV3325" s="149"/>
      <c r="TIW3325" s="70"/>
      <c r="TIX3325" s="83"/>
      <c r="TIY3325" s="82"/>
      <c r="TIZ3325" s="82"/>
      <c r="TJA3325" s="88"/>
      <c r="TJB3325" s="85"/>
      <c r="TJC3325" s="125"/>
      <c r="TJD3325" s="149"/>
      <c r="TJE3325" s="70"/>
      <c r="TJF3325" s="83"/>
      <c r="TJG3325" s="82"/>
      <c r="TJH3325" s="82"/>
      <c r="TJI3325" s="88"/>
      <c r="TJJ3325" s="85"/>
      <c r="TJK3325" s="125"/>
      <c r="TJL3325" s="149"/>
      <c r="TJM3325" s="70"/>
      <c r="TJN3325" s="83"/>
      <c r="TJO3325" s="82"/>
      <c r="TJP3325" s="82"/>
      <c r="TJQ3325" s="88"/>
      <c r="TJR3325" s="85"/>
      <c r="TJS3325" s="125"/>
      <c r="TJT3325" s="149"/>
      <c r="TJU3325" s="70"/>
      <c r="TJV3325" s="83"/>
      <c r="TJW3325" s="82"/>
      <c r="TJX3325" s="82"/>
      <c r="TJY3325" s="88"/>
      <c r="TJZ3325" s="85"/>
      <c r="TKA3325" s="125"/>
      <c r="TKB3325" s="149"/>
      <c r="TKC3325" s="70"/>
      <c r="TKD3325" s="83"/>
      <c r="TKE3325" s="82"/>
      <c r="TKF3325" s="82"/>
      <c r="TKG3325" s="88"/>
      <c r="TKH3325" s="85"/>
      <c r="TKI3325" s="125"/>
      <c r="TKJ3325" s="149"/>
      <c r="TKK3325" s="70"/>
      <c r="TKL3325" s="83"/>
      <c r="TKM3325" s="82"/>
      <c r="TKN3325" s="82"/>
      <c r="TKO3325" s="88"/>
      <c r="TKP3325" s="85"/>
      <c r="TKQ3325" s="125"/>
      <c r="TKR3325" s="149"/>
      <c r="TKS3325" s="70"/>
      <c r="TKT3325" s="83"/>
      <c r="TKU3325" s="82"/>
      <c r="TKV3325" s="82"/>
      <c r="TKW3325" s="88"/>
      <c r="TKX3325" s="85"/>
      <c r="TKY3325" s="125"/>
      <c r="TKZ3325" s="149"/>
      <c r="TLA3325" s="70"/>
      <c r="TLB3325" s="83"/>
      <c r="TLC3325" s="82"/>
      <c r="TLD3325" s="82"/>
      <c r="TLE3325" s="88"/>
      <c r="TLF3325" s="85"/>
      <c r="TLG3325" s="125"/>
      <c r="TLH3325" s="149"/>
      <c r="TLI3325" s="70"/>
      <c r="TLJ3325" s="83"/>
      <c r="TLK3325" s="82"/>
      <c r="TLL3325" s="82"/>
      <c r="TLM3325" s="88"/>
      <c r="TLN3325" s="85"/>
      <c r="TLO3325" s="125"/>
      <c r="TLP3325" s="149"/>
      <c r="TLQ3325" s="70"/>
      <c r="TLR3325" s="83"/>
      <c r="TLS3325" s="82"/>
      <c r="TLT3325" s="82"/>
      <c r="TLU3325" s="88"/>
      <c r="TLV3325" s="85"/>
      <c r="TLW3325" s="125"/>
      <c r="TLX3325" s="149"/>
      <c r="TLY3325" s="70"/>
      <c r="TLZ3325" s="83"/>
      <c r="TMA3325" s="82"/>
      <c r="TMB3325" s="82"/>
      <c r="TMC3325" s="88"/>
      <c r="TMD3325" s="85"/>
      <c r="TME3325" s="125"/>
      <c r="TMF3325" s="149"/>
      <c r="TMG3325" s="70"/>
      <c r="TMH3325" s="83"/>
      <c r="TMI3325" s="82"/>
      <c r="TMJ3325" s="82"/>
      <c r="TMK3325" s="88"/>
      <c r="TML3325" s="85"/>
      <c r="TMM3325" s="125"/>
      <c r="TMN3325" s="149"/>
      <c r="TMO3325" s="70"/>
      <c r="TMP3325" s="83"/>
      <c r="TMQ3325" s="82"/>
      <c r="TMR3325" s="82"/>
      <c r="TMS3325" s="88"/>
      <c r="TMT3325" s="85"/>
      <c r="TMU3325" s="125"/>
      <c r="TMV3325" s="149"/>
      <c r="TMW3325" s="70"/>
      <c r="TMX3325" s="83"/>
      <c r="TMY3325" s="82"/>
      <c r="TMZ3325" s="82"/>
      <c r="TNA3325" s="88"/>
      <c r="TNB3325" s="85"/>
      <c r="TNC3325" s="125"/>
      <c r="TND3325" s="149"/>
      <c r="TNE3325" s="70"/>
      <c r="TNF3325" s="83"/>
      <c r="TNG3325" s="82"/>
      <c r="TNH3325" s="82"/>
      <c r="TNI3325" s="88"/>
      <c r="TNJ3325" s="85"/>
      <c r="TNK3325" s="125"/>
      <c r="TNL3325" s="149"/>
      <c r="TNM3325" s="70"/>
      <c r="TNN3325" s="83"/>
      <c r="TNO3325" s="82"/>
      <c r="TNP3325" s="82"/>
      <c r="TNQ3325" s="88"/>
      <c r="TNR3325" s="85"/>
      <c r="TNS3325" s="125"/>
      <c r="TNT3325" s="149"/>
      <c r="TNU3325" s="70"/>
      <c r="TNV3325" s="83"/>
      <c r="TNW3325" s="82"/>
      <c r="TNX3325" s="82"/>
      <c r="TNY3325" s="88"/>
      <c r="TNZ3325" s="85"/>
      <c r="TOA3325" s="125"/>
      <c r="TOB3325" s="149"/>
      <c r="TOC3325" s="70"/>
      <c r="TOD3325" s="83"/>
      <c r="TOE3325" s="82"/>
      <c r="TOF3325" s="82"/>
      <c r="TOG3325" s="88"/>
      <c r="TOH3325" s="85"/>
      <c r="TOI3325" s="125"/>
      <c r="TOJ3325" s="149"/>
      <c r="TOK3325" s="70"/>
      <c r="TOL3325" s="83"/>
      <c r="TOM3325" s="82"/>
      <c r="TON3325" s="82"/>
      <c r="TOO3325" s="88"/>
      <c r="TOP3325" s="85"/>
      <c r="TOQ3325" s="125"/>
      <c r="TOR3325" s="149"/>
      <c r="TOS3325" s="70"/>
      <c r="TOT3325" s="83"/>
      <c r="TOU3325" s="82"/>
      <c r="TOV3325" s="82"/>
      <c r="TOW3325" s="88"/>
      <c r="TOX3325" s="85"/>
      <c r="TOY3325" s="125"/>
      <c r="TOZ3325" s="149"/>
      <c r="TPA3325" s="70"/>
      <c r="TPB3325" s="83"/>
      <c r="TPC3325" s="82"/>
      <c r="TPD3325" s="82"/>
      <c r="TPE3325" s="88"/>
      <c r="TPF3325" s="85"/>
      <c r="TPG3325" s="125"/>
      <c r="TPH3325" s="149"/>
      <c r="TPI3325" s="70"/>
      <c r="TPJ3325" s="83"/>
      <c r="TPK3325" s="82"/>
      <c r="TPL3325" s="82"/>
      <c r="TPM3325" s="88"/>
      <c r="TPN3325" s="85"/>
      <c r="TPO3325" s="125"/>
      <c r="TPP3325" s="149"/>
      <c r="TPQ3325" s="70"/>
      <c r="TPR3325" s="83"/>
      <c r="TPS3325" s="82"/>
      <c r="TPT3325" s="82"/>
      <c r="TPU3325" s="88"/>
      <c r="TPV3325" s="85"/>
      <c r="TPW3325" s="125"/>
      <c r="TPX3325" s="149"/>
      <c r="TPY3325" s="70"/>
      <c r="TPZ3325" s="83"/>
      <c r="TQA3325" s="82"/>
      <c r="TQB3325" s="82"/>
      <c r="TQC3325" s="88"/>
      <c r="TQD3325" s="85"/>
      <c r="TQE3325" s="125"/>
      <c r="TQF3325" s="149"/>
      <c r="TQG3325" s="70"/>
      <c r="TQH3325" s="83"/>
      <c r="TQI3325" s="82"/>
      <c r="TQJ3325" s="82"/>
      <c r="TQK3325" s="88"/>
      <c r="TQL3325" s="85"/>
      <c r="TQM3325" s="125"/>
      <c r="TQN3325" s="149"/>
      <c r="TQO3325" s="70"/>
      <c r="TQP3325" s="83"/>
      <c r="TQQ3325" s="82"/>
      <c r="TQR3325" s="82"/>
      <c r="TQS3325" s="88"/>
      <c r="TQT3325" s="85"/>
      <c r="TQU3325" s="125"/>
      <c r="TQV3325" s="149"/>
      <c r="TQW3325" s="70"/>
      <c r="TQX3325" s="83"/>
      <c r="TQY3325" s="82"/>
      <c r="TQZ3325" s="82"/>
      <c r="TRA3325" s="88"/>
      <c r="TRB3325" s="85"/>
      <c r="TRC3325" s="125"/>
      <c r="TRD3325" s="149"/>
      <c r="TRE3325" s="70"/>
      <c r="TRF3325" s="83"/>
      <c r="TRG3325" s="82"/>
      <c r="TRH3325" s="82"/>
      <c r="TRI3325" s="88"/>
      <c r="TRJ3325" s="85"/>
      <c r="TRK3325" s="125"/>
      <c r="TRL3325" s="149"/>
      <c r="TRM3325" s="70"/>
      <c r="TRN3325" s="83"/>
      <c r="TRO3325" s="82"/>
      <c r="TRP3325" s="82"/>
      <c r="TRQ3325" s="88"/>
      <c r="TRR3325" s="85"/>
      <c r="TRS3325" s="125"/>
      <c r="TRT3325" s="149"/>
      <c r="TRU3325" s="70"/>
      <c r="TRV3325" s="83"/>
      <c r="TRW3325" s="82"/>
      <c r="TRX3325" s="82"/>
      <c r="TRY3325" s="88"/>
      <c r="TRZ3325" s="85"/>
      <c r="TSA3325" s="125"/>
      <c r="TSB3325" s="149"/>
      <c r="TSC3325" s="70"/>
      <c r="TSD3325" s="83"/>
      <c r="TSE3325" s="82"/>
      <c r="TSF3325" s="82"/>
      <c r="TSG3325" s="88"/>
      <c r="TSH3325" s="85"/>
      <c r="TSI3325" s="125"/>
      <c r="TSJ3325" s="149"/>
      <c r="TSK3325" s="70"/>
      <c r="TSL3325" s="83"/>
      <c r="TSM3325" s="82"/>
      <c r="TSN3325" s="82"/>
      <c r="TSO3325" s="88"/>
      <c r="TSP3325" s="85"/>
      <c r="TSQ3325" s="125"/>
      <c r="TSR3325" s="149"/>
      <c r="TSS3325" s="70"/>
      <c r="TST3325" s="83"/>
      <c r="TSU3325" s="82"/>
      <c r="TSV3325" s="82"/>
      <c r="TSW3325" s="88"/>
      <c r="TSX3325" s="85"/>
      <c r="TSY3325" s="125"/>
      <c r="TSZ3325" s="149"/>
      <c r="TTA3325" s="70"/>
      <c r="TTB3325" s="83"/>
      <c r="TTC3325" s="82"/>
      <c r="TTD3325" s="82"/>
      <c r="TTE3325" s="88"/>
      <c r="TTF3325" s="85"/>
      <c r="TTG3325" s="125"/>
      <c r="TTH3325" s="149"/>
      <c r="TTI3325" s="70"/>
      <c r="TTJ3325" s="83"/>
      <c r="TTK3325" s="82"/>
      <c r="TTL3325" s="82"/>
      <c r="TTM3325" s="88"/>
      <c r="TTN3325" s="85"/>
      <c r="TTO3325" s="125"/>
      <c r="TTP3325" s="149"/>
      <c r="TTQ3325" s="70"/>
      <c r="TTR3325" s="83"/>
      <c r="TTS3325" s="82"/>
      <c r="TTT3325" s="82"/>
      <c r="TTU3325" s="88"/>
      <c r="TTV3325" s="85"/>
      <c r="TTW3325" s="125"/>
      <c r="TTX3325" s="149"/>
      <c r="TTY3325" s="70"/>
      <c r="TTZ3325" s="83"/>
      <c r="TUA3325" s="82"/>
      <c r="TUB3325" s="82"/>
      <c r="TUC3325" s="88"/>
      <c r="TUD3325" s="85"/>
      <c r="TUE3325" s="125"/>
      <c r="TUF3325" s="149"/>
      <c r="TUG3325" s="70"/>
      <c r="TUH3325" s="83"/>
      <c r="TUI3325" s="82"/>
      <c r="TUJ3325" s="82"/>
      <c r="TUK3325" s="88"/>
      <c r="TUL3325" s="85"/>
      <c r="TUM3325" s="125"/>
      <c r="TUN3325" s="149"/>
      <c r="TUO3325" s="70"/>
      <c r="TUP3325" s="83"/>
      <c r="TUQ3325" s="82"/>
      <c r="TUR3325" s="82"/>
      <c r="TUS3325" s="88"/>
      <c r="TUT3325" s="85"/>
      <c r="TUU3325" s="125"/>
      <c r="TUV3325" s="149"/>
      <c r="TUW3325" s="70"/>
      <c r="TUX3325" s="83"/>
      <c r="TUY3325" s="82"/>
      <c r="TUZ3325" s="82"/>
      <c r="TVA3325" s="88"/>
      <c r="TVB3325" s="85"/>
      <c r="TVC3325" s="125"/>
      <c r="TVD3325" s="149"/>
      <c r="TVE3325" s="70"/>
      <c r="TVF3325" s="83"/>
      <c r="TVG3325" s="82"/>
      <c r="TVH3325" s="82"/>
      <c r="TVI3325" s="88"/>
      <c r="TVJ3325" s="85"/>
      <c r="TVK3325" s="125"/>
      <c r="TVL3325" s="149"/>
      <c r="TVM3325" s="70"/>
      <c r="TVN3325" s="83"/>
      <c r="TVO3325" s="82"/>
      <c r="TVP3325" s="82"/>
      <c r="TVQ3325" s="88"/>
      <c r="TVR3325" s="85"/>
      <c r="TVS3325" s="125"/>
      <c r="TVT3325" s="149"/>
      <c r="TVU3325" s="70"/>
      <c r="TVV3325" s="83"/>
      <c r="TVW3325" s="82"/>
      <c r="TVX3325" s="82"/>
      <c r="TVY3325" s="88"/>
      <c r="TVZ3325" s="85"/>
      <c r="TWA3325" s="125"/>
      <c r="TWB3325" s="149"/>
      <c r="TWC3325" s="70"/>
      <c r="TWD3325" s="83"/>
      <c r="TWE3325" s="82"/>
      <c r="TWF3325" s="82"/>
      <c r="TWG3325" s="88"/>
      <c r="TWH3325" s="85"/>
      <c r="TWI3325" s="125"/>
      <c r="TWJ3325" s="149"/>
      <c r="TWK3325" s="70"/>
      <c r="TWL3325" s="83"/>
      <c r="TWM3325" s="82"/>
      <c r="TWN3325" s="82"/>
      <c r="TWO3325" s="88"/>
      <c r="TWP3325" s="85"/>
      <c r="TWQ3325" s="125"/>
      <c r="TWR3325" s="149"/>
      <c r="TWS3325" s="70"/>
      <c r="TWT3325" s="83"/>
      <c r="TWU3325" s="82"/>
      <c r="TWV3325" s="82"/>
      <c r="TWW3325" s="88"/>
      <c r="TWX3325" s="85"/>
      <c r="TWY3325" s="125"/>
      <c r="TWZ3325" s="149"/>
      <c r="TXA3325" s="70"/>
      <c r="TXB3325" s="83"/>
      <c r="TXC3325" s="82"/>
      <c r="TXD3325" s="82"/>
      <c r="TXE3325" s="88"/>
      <c r="TXF3325" s="85"/>
      <c r="TXG3325" s="125"/>
      <c r="TXH3325" s="149"/>
      <c r="TXI3325" s="70"/>
      <c r="TXJ3325" s="83"/>
      <c r="TXK3325" s="82"/>
      <c r="TXL3325" s="82"/>
      <c r="TXM3325" s="88"/>
      <c r="TXN3325" s="85"/>
      <c r="TXO3325" s="125"/>
      <c r="TXP3325" s="149"/>
      <c r="TXQ3325" s="70"/>
      <c r="TXR3325" s="83"/>
      <c r="TXS3325" s="82"/>
      <c r="TXT3325" s="82"/>
      <c r="TXU3325" s="88"/>
      <c r="TXV3325" s="85"/>
      <c r="TXW3325" s="125"/>
      <c r="TXX3325" s="149"/>
      <c r="TXY3325" s="70"/>
      <c r="TXZ3325" s="83"/>
      <c r="TYA3325" s="82"/>
      <c r="TYB3325" s="82"/>
      <c r="TYC3325" s="88"/>
      <c r="TYD3325" s="85"/>
      <c r="TYE3325" s="125"/>
      <c r="TYF3325" s="149"/>
      <c r="TYG3325" s="70"/>
      <c r="TYH3325" s="83"/>
      <c r="TYI3325" s="82"/>
      <c r="TYJ3325" s="82"/>
      <c r="TYK3325" s="88"/>
      <c r="TYL3325" s="85"/>
      <c r="TYM3325" s="125"/>
      <c r="TYN3325" s="149"/>
      <c r="TYO3325" s="70"/>
      <c r="TYP3325" s="83"/>
      <c r="TYQ3325" s="82"/>
      <c r="TYR3325" s="82"/>
      <c r="TYS3325" s="88"/>
      <c r="TYT3325" s="85"/>
      <c r="TYU3325" s="125"/>
      <c r="TYV3325" s="149"/>
      <c r="TYW3325" s="70"/>
      <c r="TYX3325" s="83"/>
      <c r="TYY3325" s="82"/>
      <c r="TYZ3325" s="82"/>
      <c r="TZA3325" s="88"/>
      <c r="TZB3325" s="85"/>
      <c r="TZC3325" s="125"/>
      <c r="TZD3325" s="149"/>
      <c r="TZE3325" s="70"/>
      <c r="TZF3325" s="83"/>
      <c r="TZG3325" s="82"/>
      <c r="TZH3325" s="82"/>
      <c r="TZI3325" s="88"/>
      <c r="TZJ3325" s="85"/>
      <c r="TZK3325" s="125"/>
      <c r="TZL3325" s="149"/>
      <c r="TZM3325" s="70"/>
      <c r="TZN3325" s="83"/>
      <c r="TZO3325" s="82"/>
      <c r="TZP3325" s="82"/>
      <c r="TZQ3325" s="88"/>
      <c r="TZR3325" s="85"/>
      <c r="TZS3325" s="125"/>
      <c r="TZT3325" s="149"/>
      <c r="TZU3325" s="70"/>
      <c r="TZV3325" s="83"/>
      <c r="TZW3325" s="82"/>
      <c r="TZX3325" s="82"/>
      <c r="TZY3325" s="88"/>
      <c r="TZZ3325" s="85"/>
      <c r="UAA3325" s="125"/>
      <c r="UAB3325" s="149"/>
      <c r="UAC3325" s="70"/>
      <c r="UAD3325" s="83"/>
      <c r="UAE3325" s="82"/>
      <c r="UAF3325" s="82"/>
      <c r="UAG3325" s="88"/>
      <c r="UAH3325" s="85"/>
      <c r="UAI3325" s="125"/>
      <c r="UAJ3325" s="149"/>
      <c r="UAK3325" s="70"/>
      <c r="UAL3325" s="83"/>
      <c r="UAM3325" s="82"/>
      <c r="UAN3325" s="82"/>
      <c r="UAO3325" s="88"/>
      <c r="UAP3325" s="85"/>
      <c r="UAQ3325" s="125"/>
      <c r="UAR3325" s="149"/>
      <c r="UAS3325" s="70"/>
      <c r="UAT3325" s="83"/>
      <c r="UAU3325" s="82"/>
      <c r="UAV3325" s="82"/>
      <c r="UAW3325" s="88"/>
      <c r="UAX3325" s="85"/>
      <c r="UAY3325" s="125"/>
      <c r="UAZ3325" s="149"/>
      <c r="UBA3325" s="70"/>
      <c r="UBB3325" s="83"/>
      <c r="UBC3325" s="82"/>
      <c r="UBD3325" s="82"/>
      <c r="UBE3325" s="88"/>
      <c r="UBF3325" s="85"/>
      <c r="UBG3325" s="125"/>
      <c r="UBH3325" s="149"/>
      <c r="UBI3325" s="70"/>
      <c r="UBJ3325" s="83"/>
      <c r="UBK3325" s="82"/>
      <c r="UBL3325" s="82"/>
      <c r="UBM3325" s="88"/>
      <c r="UBN3325" s="85"/>
      <c r="UBO3325" s="125"/>
      <c r="UBP3325" s="149"/>
      <c r="UBQ3325" s="70"/>
      <c r="UBR3325" s="83"/>
      <c r="UBS3325" s="82"/>
      <c r="UBT3325" s="82"/>
      <c r="UBU3325" s="88"/>
      <c r="UBV3325" s="85"/>
      <c r="UBW3325" s="125"/>
      <c r="UBX3325" s="149"/>
      <c r="UBY3325" s="70"/>
      <c r="UBZ3325" s="83"/>
      <c r="UCA3325" s="82"/>
      <c r="UCB3325" s="82"/>
      <c r="UCC3325" s="88"/>
      <c r="UCD3325" s="85"/>
      <c r="UCE3325" s="125"/>
      <c r="UCF3325" s="149"/>
      <c r="UCG3325" s="70"/>
      <c r="UCH3325" s="83"/>
      <c r="UCI3325" s="82"/>
      <c r="UCJ3325" s="82"/>
      <c r="UCK3325" s="88"/>
      <c r="UCL3325" s="85"/>
      <c r="UCM3325" s="125"/>
      <c r="UCN3325" s="149"/>
      <c r="UCO3325" s="70"/>
      <c r="UCP3325" s="83"/>
      <c r="UCQ3325" s="82"/>
      <c r="UCR3325" s="82"/>
      <c r="UCS3325" s="88"/>
      <c r="UCT3325" s="85"/>
      <c r="UCU3325" s="125"/>
      <c r="UCV3325" s="149"/>
      <c r="UCW3325" s="70"/>
      <c r="UCX3325" s="83"/>
      <c r="UCY3325" s="82"/>
      <c r="UCZ3325" s="82"/>
      <c r="UDA3325" s="88"/>
      <c r="UDB3325" s="85"/>
      <c r="UDC3325" s="125"/>
      <c r="UDD3325" s="149"/>
      <c r="UDE3325" s="70"/>
      <c r="UDF3325" s="83"/>
      <c r="UDG3325" s="82"/>
      <c r="UDH3325" s="82"/>
      <c r="UDI3325" s="88"/>
      <c r="UDJ3325" s="85"/>
      <c r="UDK3325" s="125"/>
      <c r="UDL3325" s="149"/>
      <c r="UDM3325" s="70"/>
      <c r="UDN3325" s="83"/>
      <c r="UDO3325" s="82"/>
      <c r="UDP3325" s="82"/>
      <c r="UDQ3325" s="88"/>
      <c r="UDR3325" s="85"/>
      <c r="UDS3325" s="125"/>
      <c r="UDT3325" s="149"/>
      <c r="UDU3325" s="70"/>
      <c r="UDV3325" s="83"/>
      <c r="UDW3325" s="82"/>
      <c r="UDX3325" s="82"/>
      <c r="UDY3325" s="88"/>
      <c r="UDZ3325" s="85"/>
      <c r="UEA3325" s="125"/>
      <c r="UEB3325" s="149"/>
      <c r="UEC3325" s="70"/>
      <c r="UED3325" s="83"/>
      <c r="UEE3325" s="82"/>
      <c r="UEF3325" s="82"/>
      <c r="UEG3325" s="88"/>
      <c r="UEH3325" s="85"/>
      <c r="UEI3325" s="125"/>
      <c r="UEJ3325" s="149"/>
      <c r="UEK3325" s="70"/>
      <c r="UEL3325" s="83"/>
      <c r="UEM3325" s="82"/>
      <c r="UEN3325" s="82"/>
      <c r="UEO3325" s="88"/>
      <c r="UEP3325" s="85"/>
      <c r="UEQ3325" s="125"/>
      <c r="UER3325" s="149"/>
      <c r="UES3325" s="70"/>
      <c r="UET3325" s="83"/>
      <c r="UEU3325" s="82"/>
      <c r="UEV3325" s="82"/>
      <c r="UEW3325" s="88"/>
      <c r="UEX3325" s="85"/>
      <c r="UEY3325" s="125"/>
      <c r="UEZ3325" s="149"/>
      <c r="UFA3325" s="70"/>
      <c r="UFB3325" s="83"/>
      <c r="UFC3325" s="82"/>
      <c r="UFD3325" s="82"/>
      <c r="UFE3325" s="88"/>
      <c r="UFF3325" s="85"/>
      <c r="UFG3325" s="125"/>
      <c r="UFH3325" s="149"/>
      <c r="UFI3325" s="70"/>
      <c r="UFJ3325" s="83"/>
      <c r="UFK3325" s="82"/>
      <c r="UFL3325" s="82"/>
      <c r="UFM3325" s="88"/>
      <c r="UFN3325" s="85"/>
      <c r="UFO3325" s="125"/>
      <c r="UFP3325" s="149"/>
      <c r="UFQ3325" s="70"/>
      <c r="UFR3325" s="83"/>
      <c r="UFS3325" s="82"/>
      <c r="UFT3325" s="82"/>
      <c r="UFU3325" s="88"/>
      <c r="UFV3325" s="85"/>
      <c r="UFW3325" s="125"/>
      <c r="UFX3325" s="149"/>
      <c r="UFY3325" s="70"/>
      <c r="UFZ3325" s="83"/>
      <c r="UGA3325" s="82"/>
      <c r="UGB3325" s="82"/>
      <c r="UGC3325" s="88"/>
      <c r="UGD3325" s="85"/>
      <c r="UGE3325" s="125"/>
      <c r="UGF3325" s="149"/>
      <c r="UGG3325" s="70"/>
      <c r="UGH3325" s="83"/>
      <c r="UGI3325" s="82"/>
      <c r="UGJ3325" s="82"/>
      <c r="UGK3325" s="88"/>
      <c r="UGL3325" s="85"/>
      <c r="UGM3325" s="125"/>
      <c r="UGN3325" s="149"/>
      <c r="UGO3325" s="70"/>
      <c r="UGP3325" s="83"/>
      <c r="UGQ3325" s="82"/>
      <c r="UGR3325" s="82"/>
      <c r="UGS3325" s="88"/>
      <c r="UGT3325" s="85"/>
      <c r="UGU3325" s="125"/>
      <c r="UGV3325" s="149"/>
      <c r="UGW3325" s="70"/>
      <c r="UGX3325" s="83"/>
      <c r="UGY3325" s="82"/>
      <c r="UGZ3325" s="82"/>
      <c r="UHA3325" s="88"/>
      <c r="UHB3325" s="85"/>
      <c r="UHC3325" s="125"/>
      <c r="UHD3325" s="149"/>
      <c r="UHE3325" s="70"/>
      <c r="UHF3325" s="83"/>
      <c r="UHG3325" s="82"/>
      <c r="UHH3325" s="82"/>
      <c r="UHI3325" s="88"/>
      <c r="UHJ3325" s="85"/>
      <c r="UHK3325" s="125"/>
      <c r="UHL3325" s="149"/>
      <c r="UHM3325" s="70"/>
      <c r="UHN3325" s="83"/>
      <c r="UHO3325" s="82"/>
      <c r="UHP3325" s="82"/>
      <c r="UHQ3325" s="88"/>
      <c r="UHR3325" s="85"/>
      <c r="UHS3325" s="125"/>
      <c r="UHT3325" s="149"/>
      <c r="UHU3325" s="70"/>
      <c r="UHV3325" s="83"/>
      <c r="UHW3325" s="82"/>
      <c r="UHX3325" s="82"/>
      <c r="UHY3325" s="88"/>
      <c r="UHZ3325" s="85"/>
      <c r="UIA3325" s="125"/>
      <c r="UIB3325" s="149"/>
      <c r="UIC3325" s="70"/>
      <c r="UID3325" s="83"/>
      <c r="UIE3325" s="82"/>
      <c r="UIF3325" s="82"/>
      <c r="UIG3325" s="88"/>
      <c r="UIH3325" s="85"/>
      <c r="UII3325" s="125"/>
      <c r="UIJ3325" s="149"/>
      <c r="UIK3325" s="70"/>
      <c r="UIL3325" s="83"/>
      <c r="UIM3325" s="82"/>
      <c r="UIN3325" s="82"/>
      <c r="UIO3325" s="88"/>
      <c r="UIP3325" s="85"/>
      <c r="UIQ3325" s="125"/>
      <c r="UIR3325" s="149"/>
      <c r="UIS3325" s="70"/>
      <c r="UIT3325" s="83"/>
      <c r="UIU3325" s="82"/>
      <c r="UIV3325" s="82"/>
      <c r="UIW3325" s="88"/>
      <c r="UIX3325" s="85"/>
      <c r="UIY3325" s="125"/>
      <c r="UIZ3325" s="149"/>
      <c r="UJA3325" s="70"/>
      <c r="UJB3325" s="83"/>
      <c r="UJC3325" s="82"/>
      <c r="UJD3325" s="82"/>
      <c r="UJE3325" s="88"/>
      <c r="UJF3325" s="85"/>
      <c r="UJG3325" s="125"/>
      <c r="UJH3325" s="149"/>
      <c r="UJI3325" s="70"/>
      <c r="UJJ3325" s="83"/>
      <c r="UJK3325" s="82"/>
      <c r="UJL3325" s="82"/>
      <c r="UJM3325" s="88"/>
      <c r="UJN3325" s="85"/>
      <c r="UJO3325" s="125"/>
      <c r="UJP3325" s="149"/>
      <c r="UJQ3325" s="70"/>
      <c r="UJR3325" s="83"/>
      <c r="UJS3325" s="82"/>
      <c r="UJT3325" s="82"/>
      <c r="UJU3325" s="88"/>
      <c r="UJV3325" s="85"/>
      <c r="UJW3325" s="125"/>
      <c r="UJX3325" s="149"/>
      <c r="UJY3325" s="70"/>
      <c r="UJZ3325" s="83"/>
      <c r="UKA3325" s="82"/>
      <c r="UKB3325" s="82"/>
      <c r="UKC3325" s="88"/>
      <c r="UKD3325" s="85"/>
      <c r="UKE3325" s="125"/>
      <c r="UKF3325" s="149"/>
      <c r="UKG3325" s="70"/>
      <c r="UKH3325" s="83"/>
      <c r="UKI3325" s="82"/>
      <c r="UKJ3325" s="82"/>
      <c r="UKK3325" s="88"/>
      <c r="UKL3325" s="85"/>
      <c r="UKM3325" s="125"/>
      <c r="UKN3325" s="149"/>
      <c r="UKO3325" s="70"/>
      <c r="UKP3325" s="83"/>
      <c r="UKQ3325" s="82"/>
      <c r="UKR3325" s="82"/>
      <c r="UKS3325" s="88"/>
      <c r="UKT3325" s="85"/>
      <c r="UKU3325" s="125"/>
      <c r="UKV3325" s="149"/>
      <c r="UKW3325" s="70"/>
      <c r="UKX3325" s="83"/>
      <c r="UKY3325" s="82"/>
      <c r="UKZ3325" s="82"/>
      <c r="ULA3325" s="88"/>
      <c r="ULB3325" s="85"/>
      <c r="ULC3325" s="125"/>
      <c r="ULD3325" s="149"/>
      <c r="ULE3325" s="70"/>
      <c r="ULF3325" s="83"/>
      <c r="ULG3325" s="82"/>
      <c r="ULH3325" s="82"/>
      <c r="ULI3325" s="88"/>
      <c r="ULJ3325" s="85"/>
      <c r="ULK3325" s="125"/>
      <c r="ULL3325" s="149"/>
      <c r="ULM3325" s="70"/>
      <c r="ULN3325" s="83"/>
      <c r="ULO3325" s="82"/>
      <c r="ULP3325" s="82"/>
      <c r="ULQ3325" s="88"/>
      <c r="ULR3325" s="85"/>
      <c r="ULS3325" s="125"/>
      <c r="ULT3325" s="149"/>
      <c r="ULU3325" s="70"/>
      <c r="ULV3325" s="83"/>
      <c r="ULW3325" s="82"/>
      <c r="ULX3325" s="82"/>
      <c r="ULY3325" s="88"/>
      <c r="ULZ3325" s="85"/>
      <c r="UMA3325" s="125"/>
      <c r="UMB3325" s="149"/>
      <c r="UMC3325" s="70"/>
      <c r="UMD3325" s="83"/>
      <c r="UME3325" s="82"/>
      <c r="UMF3325" s="82"/>
      <c r="UMG3325" s="88"/>
      <c r="UMH3325" s="85"/>
      <c r="UMI3325" s="125"/>
      <c r="UMJ3325" s="149"/>
      <c r="UMK3325" s="70"/>
      <c r="UML3325" s="83"/>
      <c r="UMM3325" s="82"/>
      <c r="UMN3325" s="82"/>
      <c r="UMO3325" s="88"/>
      <c r="UMP3325" s="85"/>
      <c r="UMQ3325" s="125"/>
      <c r="UMR3325" s="149"/>
      <c r="UMS3325" s="70"/>
      <c r="UMT3325" s="83"/>
      <c r="UMU3325" s="82"/>
      <c r="UMV3325" s="82"/>
      <c r="UMW3325" s="88"/>
      <c r="UMX3325" s="85"/>
      <c r="UMY3325" s="125"/>
      <c r="UMZ3325" s="149"/>
      <c r="UNA3325" s="70"/>
      <c r="UNB3325" s="83"/>
      <c r="UNC3325" s="82"/>
      <c r="UND3325" s="82"/>
      <c r="UNE3325" s="88"/>
      <c r="UNF3325" s="85"/>
      <c r="UNG3325" s="125"/>
      <c r="UNH3325" s="149"/>
      <c r="UNI3325" s="70"/>
      <c r="UNJ3325" s="83"/>
      <c r="UNK3325" s="82"/>
      <c r="UNL3325" s="82"/>
      <c r="UNM3325" s="88"/>
      <c r="UNN3325" s="85"/>
      <c r="UNO3325" s="125"/>
      <c r="UNP3325" s="149"/>
      <c r="UNQ3325" s="70"/>
      <c r="UNR3325" s="83"/>
      <c r="UNS3325" s="82"/>
      <c r="UNT3325" s="82"/>
      <c r="UNU3325" s="88"/>
      <c r="UNV3325" s="85"/>
      <c r="UNW3325" s="125"/>
      <c r="UNX3325" s="149"/>
      <c r="UNY3325" s="70"/>
      <c r="UNZ3325" s="83"/>
      <c r="UOA3325" s="82"/>
      <c r="UOB3325" s="82"/>
      <c r="UOC3325" s="88"/>
      <c r="UOD3325" s="85"/>
      <c r="UOE3325" s="125"/>
      <c r="UOF3325" s="149"/>
      <c r="UOG3325" s="70"/>
      <c r="UOH3325" s="83"/>
      <c r="UOI3325" s="82"/>
      <c r="UOJ3325" s="82"/>
      <c r="UOK3325" s="88"/>
      <c r="UOL3325" s="85"/>
      <c r="UOM3325" s="125"/>
      <c r="UON3325" s="149"/>
      <c r="UOO3325" s="70"/>
      <c r="UOP3325" s="83"/>
      <c r="UOQ3325" s="82"/>
      <c r="UOR3325" s="82"/>
      <c r="UOS3325" s="88"/>
      <c r="UOT3325" s="85"/>
      <c r="UOU3325" s="125"/>
      <c r="UOV3325" s="149"/>
      <c r="UOW3325" s="70"/>
      <c r="UOX3325" s="83"/>
      <c r="UOY3325" s="82"/>
      <c r="UOZ3325" s="82"/>
      <c r="UPA3325" s="88"/>
      <c r="UPB3325" s="85"/>
      <c r="UPC3325" s="125"/>
      <c r="UPD3325" s="149"/>
      <c r="UPE3325" s="70"/>
      <c r="UPF3325" s="83"/>
      <c r="UPG3325" s="82"/>
      <c r="UPH3325" s="82"/>
      <c r="UPI3325" s="88"/>
      <c r="UPJ3325" s="85"/>
      <c r="UPK3325" s="125"/>
      <c r="UPL3325" s="149"/>
      <c r="UPM3325" s="70"/>
      <c r="UPN3325" s="83"/>
      <c r="UPO3325" s="82"/>
      <c r="UPP3325" s="82"/>
      <c r="UPQ3325" s="88"/>
      <c r="UPR3325" s="85"/>
      <c r="UPS3325" s="125"/>
      <c r="UPT3325" s="149"/>
      <c r="UPU3325" s="70"/>
      <c r="UPV3325" s="83"/>
      <c r="UPW3325" s="82"/>
      <c r="UPX3325" s="82"/>
      <c r="UPY3325" s="88"/>
      <c r="UPZ3325" s="85"/>
      <c r="UQA3325" s="125"/>
      <c r="UQB3325" s="149"/>
      <c r="UQC3325" s="70"/>
      <c r="UQD3325" s="83"/>
      <c r="UQE3325" s="82"/>
      <c r="UQF3325" s="82"/>
      <c r="UQG3325" s="88"/>
      <c r="UQH3325" s="85"/>
      <c r="UQI3325" s="125"/>
      <c r="UQJ3325" s="149"/>
      <c r="UQK3325" s="70"/>
      <c r="UQL3325" s="83"/>
      <c r="UQM3325" s="82"/>
      <c r="UQN3325" s="82"/>
      <c r="UQO3325" s="88"/>
      <c r="UQP3325" s="85"/>
      <c r="UQQ3325" s="125"/>
      <c r="UQR3325" s="149"/>
      <c r="UQS3325" s="70"/>
      <c r="UQT3325" s="83"/>
      <c r="UQU3325" s="82"/>
      <c r="UQV3325" s="82"/>
      <c r="UQW3325" s="88"/>
      <c r="UQX3325" s="85"/>
      <c r="UQY3325" s="125"/>
      <c r="UQZ3325" s="149"/>
      <c r="URA3325" s="70"/>
      <c r="URB3325" s="83"/>
      <c r="URC3325" s="82"/>
      <c r="URD3325" s="82"/>
      <c r="URE3325" s="88"/>
      <c r="URF3325" s="85"/>
      <c r="URG3325" s="125"/>
      <c r="URH3325" s="149"/>
      <c r="URI3325" s="70"/>
      <c r="URJ3325" s="83"/>
      <c r="URK3325" s="82"/>
      <c r="URL3325" s="82"/>
      <c r="URM3325" s="88"/>
      <c r="URN3325" s="85"/>
      <c r="URO3325" s="125"/>
      <c r="URP3325" s="149"/>
      <c r="URQ3325" s="70"/>
      <c r="URR3325" s="83"/>
      <c r="URS3325" s="82"/>
      <c r="URT3325" s="82"/>
      <c r="URU3325" s="88"/>
      <c r="URV3325" s="85"/>
      <c r="URW3325" s="125"/>
      <c r="URX3325" s="149"/>
      <c r="URY3325" s="70"/>
      <c r="URZ3325" s="83"/>
      <c r="USA3325" s="82"/>
      <c r="USB3325" s="82"/>
      <c r="USC3325" s="88"/>
      <c r="USD3325" s="85"/>
      <c r="USE3325" s="125"/>
      <c r="USF3325" s="149"/>
      <c r="USG3325" s="70"/>
      <c r="USH3325" s="83"/>
      <c r="USI3325" s="82"/>
      <c r="USJ3325" s="82"/>
      <c r="USK3325" s="88"/>
      <c r="USL3325" s="85"/>
      <c r="USM3325" s="125"/>
      <c r="USN3325" s="149"/>
      <c r="USO3325" s="70"/>
      <c r="USP3325" s="83"/>
      <c r="USQ3325" s="82"/>
      <c r="USR3325" s="82"/>
      <c r="USS3325" s="88"/>
      <c r="UST3325" s="85"/>
      <c r="USU3325" s="125"/>
      <c r="USV3325" s="149"/>
      <c r="USW3325" s="70"/>
      <c r="USX3325" s="83"/>
      <c r="USY3325" s="82"/>
      <c r="USZ3325" s="82"/>
      <c r="UTA3325" s="88"/>
      <c r="UTB3325" s="85"/>
      <c r="UTC3325" s="125"/>
      <c r="UTD3325" s="149"/>
      <c r="UTE3325" s="70"/>
      <c r="UTF3325" s="83"/>
      <c r="UTG3325" s="82"/>
      <c r="UTH3325" s="82"/>
      <c r="UTI3325" s="88"/>
      <c r="UTJ3325" s="85"/>
      <c r="UTK3325" s="125"/>
      <c r="UTL3325" s="149"/>
      <c r="UTM3325" s="70"/>
      <c r="UTN3325" s="83"/>
      <c r="UTO3325" s="82"/>
      <c r="UTP3325" s="82"/>
      <c r="UTQ3325" s="88"/>
      <c r="UTR3325" s="85"/>
      <c r="UTS3325" s="125"/>
      <c r="UTT3325" s="149"/>
      <c r="UTU3325" s="70"/>
      <c r="UTV3325" s="83"/>
      <c r="UTW3325" s="82"/>
      <c r="UTX3325" s="82"/>
      <c r="UTY3325" s="88"/>
      <c r="UTZ3325" s="85"/>
      <c r="UUA3325" s="125"/>
      <c r="UUB3325" s="149"/>
      <c r="UUC3325" s="70"/>
      <c r="UUD3325" s="83"/>
      <c r="UUE3325" s="82"/>
      <c r="UUF3325" s="82"/>
      <c r="UUG3325" s="88"/>
      <c r="UUH3325" s="85"/>
      <c r="UUI3325" s="125"/>
      <c r="UUJ3325" s="149"/>
      <c r="UUK3325" s="70"/>
      <c r="UUL3325" s="83"/>
      <c r="UUM3325" s="82"/>
      <c r="UUN3325" s="82"/>
      <c r="UUO3325" s="88"/>
      <c r="UUP3325" s="85"/>
      <c r="UUQ3325" s="125"/>
      <c r="UUR3325" s="149"/>
      <c r="UUS3325" s="70"/>
      <c r="UUT3325" s="83"/>
      <c r="UUU3325" s="82"/>
      <c r="UUV3325" s="82"/>
      <c r="UUW3325" s="88"/>
      <c r="UUX3325" s="85"/>
      <c r="UUY3325" s="125"/>
      <c r="UUZ3325" s="149"/>
      <c r="UVA3325" s="70"/>
      <c r="UVB3325" s="83"/>
      <c r="UVC3325" s="82"/>
      <c r="UVD3325" s="82"/>
      <c r="UVE3325" s="88"/>
      <c r="UVF3325" s="85"/>
      <c r="UVG3325" s="125"/>
      <c r="UVH3325" s="149"/>
      <c r="UVI3325" s="70"/>
      <c r="UVJ3325" s="83"/>
      <c r="UVK3325" s="82"/>
      <c r="UVL3325" s="82"/>
      <c r="UVM3325" s="88"/>
      <c r="UVN3325" s="85"/>
      <c r="UVO3325" s="125"/>
      <c r="UVP3325" s="149"/>
      <c r="UVQ3325" s="70"/>
      <c r="UVR3325" s="83"/>
      <c r="UVS3325" s="82"/>
      <c r="UVT3325" s="82"/>
      <c r="UVU3325" s="88"/>
      <c r="UVV3325" s="85"/>
      <c r="UVW3325" s="125"/>
      <c r="UVX3325" s="149"/>
      <c r="UVY3325" s="70"/>
      <c r="UVZ3325" s="83"/>
      <c r="UWA3325" s="82"/>
      <c r="UWB3325" s="82"/>
      <c r="UWC3325" s="88"/>
      <c r="UWD3325" s="85"/>
      <c r="UWE3325" s="125"/>
      <c r="UWF3325" s="149"/>
      <c r="UWG3325" s="70"/>
      <c r="UWH3325" s="83"/>
      <c r="UWI3325" s="82"/>
      <c r="UWJ3325" s="82"/>
      <c r="UWK3325" s="88"/>
      <c r="UWL3325" s="85"/>
      <c r="UWM3325" s="125"/>
      <c r="UWN3325" s="149"/>
      <c r="UWO3325" s="70"/>
      <c r="UWP3325" s="83"/>
      <c r="UWQ3325" s="82"/>
      <c r="UWR3325" s="82"/>
      <c r="UWS3325" s="88"/>
      <c r="UWT3325" s="85"/>
      <c r="UWU3325" s="125"/>
      <c r="UWV3325" s="149"/>
      <c r="UWW3325" s="70"/>
      <c r="UWX3325" s="83"/>
      <c r="UWY3325" s="82"/>
      <c r="UWZ3325" s="82"/>
      <c r="UXA3325" s="88"/>
      <c r="UXB3325" s="85"/>
      <c r="UXC3325" s="125"/>
      <c r="UXD3325" s="149"/>
      <c r="UXE3325" s="70"/>
      <c r="UXF3325" s="83"/>
      <c r="UXG3325" s="82"/>
      <c r="UXH3325" s="82"/>
      <c r="UXI3325" s="88"/>
      <c r="UXJ3325" s="85"/>
      <c r="UXK3325" s="125"/>
      <c r="UXL3325" s="149"/>
      <c r="UXM3325" s="70"/>
      <c r="UXN3325" s="83"/>
      <c r="UXO3325" s="82"/>
      <c r="UXP3325" s="82"/>
      <c r="UXQ3325" s="88"/>
      <c r="UXR3325" s="85"/>
      <c r="UXS3325" s="125"/>
      <c r="UXT3325" s="149"/>
      <c r="UXU3325" s="70"/>
      <c r="UXV3325" s="83"/>
      <c r="UXW3325" s="82"/>
      <c r="UXX3325" s="82"/>
      <c r="UXY3325" s="88"/>
      <c r="UXZ3325" s="85"/>
      <c r="UYA3325" s="125"/>
      <c r="UYB3325" s="149"/>
      <c r="UYC3325" s="70"/>
      <c r="UYD3325" s="83"/>
      <c r="UYE3325" s="82"/>
      <c r="UYF3325" s="82"/>
      <c r="UYG3325" s="88"/>
      <c r="UYH3325" s="85"/>
      <c r="UYI3325" s="125"/>
      <c r="UYJ3325" s="149"/>
      <c r="UYK3325" s="70"/>
      <c r="UYL3325" s="83"/>
      <c r="UYM3325" s="82"/>
      <c r="UYN3325" s="82"/>
      <c r="UYO3325" s="88"/>
      <c r="UYP3325" s="85"/>
      <c r="UYQ3325" s="125"/>
      <c r="UYR3325" s="149"/>
      <c r="UYS3325" s="70"/>
      <c r="UYT3325" s="83"/>
      <c r="UYU3325" s="82"/>
      <c r="UYV3325" s="82"/>
      <c r="UYW3325" s="88"/>
      <c r="UYX3325" s="85"/>
      <c r="UYY3325" s="125"/>
      <c r="UYZ3325" s="149"/>
      <c r="UZA3325" s="70"/>
      <c r="UZB3325" s="83"/>
      <c r="UZC3325" s="82"/>
      <c r="UZD3325" s="82"/>
      <c r="UZE3325" s="88"/>
      <c r="UZF3325" s="85"/>
      <c r="UZG3325" s="125"/>
      <c r="UZH3325" s="149"/>
      <c r="UZI3325" s="70"/>
      <c r="UZJ3325" s="83"/>
      <c r="UZK3325" s="82"/>
      <c r="UZL3325" s="82"/>
      <c r="UZM3325" s="88"/>
      <c r="UZN3325" s="85"/>
      <c r="UZO3325" s="125"/>
      <c r="UZP3325" s="149"/>
      <c r="UZQ3325" s="70"/>
      <c r="UZR3325" s="83"/>
      <c r="UZS3325" s="82"/>
      <c r="UZT3325" s="82"/>
      <c r="UZU3325" s="88"/>
      <c r="UZV3325" s="85"/>
      <c r="UZW3325" s="125"/>
      <c r="UZX3325" s="149"/>
      <c r="UZY3325" s="70"/>
      <c r="UZZ3325" s="83"/>
      <c r="VAA3325" s="82"/>
      <c r="VAB3325" s="82"/>
      <c r="VAC3325" s="88"/>
      <c r="VAD3325" s="85"/>
      <c r="VAE3325" s="125"/>
      <c r="VAF3325" s="149"/>
      <c r="VAG3325" s="70"/>
      <c r="VAH3325" s="83"/>
      <c r="VAI3325" s="82"/>
      <c r="VAJ3325" s="82"/>
      <c r="VAK3325" s="88"/>
      <c r="VAL3325" s="85"/>
      <c r="VAM3325" s="125"/>
      <c r="VAN3325" s="149"/>
      <c r="VAO3325" s="70"/>
      <c r="VAP3325" s="83"/>
      <c r="VAQ3325" s="82"/>
      <c r="VAR3325" s="82"/>
      <c r="VAS3325" s="88"/>
      <c r="VAT3325" s="85"/>
      <c r="VAU3325" s="125"/>
      <c r="VAV3325" s="149"/>
      <c r="VAW3325" s="70"/>
      <c r="VAX3325" s="83"/>
      <c r="VAY3325" s="82"/>
      <c r="VAZ3325" s="82"/>
      <c r="VBA3325" s="88"/>
      <c r="VBB3325" s="85"/>
      <c r="VBC3325" s="125"/>
      <c r="VBD3325" s="149"/>
      <c r="VBE3325" s="70"/>
      <c r="VBF3325" s="83"/>
      <c r="VBG3325" s="82"/>
      <c r="VBH3325" s="82"/>
      <c r="VBI3325" s="88"/>
      <c r="VBJ3325" s="85"/>
      <c r="VBK3325" s="125"/>
      <c r="VBL3325" s="149"/>
      <c r="VBM3325" s="70"/>
      <c r="VBN3325" s="83"/>
      <c r="VBO3325" s="82"/>
      <c r="VBP3325" s="82"/>
      <c r="VBQ3325" s="88"/>
      <c r="VBR3325" s="85"/>
      <c r="VBS3325" s="125"/>
      <c r="VBT3325" s="149"/>
      <c r="VBU3325" s="70"/>
      <c r="VBV3325" s="83"/>
      <c r="VBW3325" s="82"/>
      <c r="VBX3325" s="82"/>
      <c r="VBY3325" s="88"/>
      <c r="VBZ3325" s="85"/>
      <c r="VCA3325" s="125"/>
      <c r="VCB3325" s="149"/>
      <c r="VCC3325" s="70"/>
      <c r="VCD3325" s="83"/>
      <c r="VCE3325" s="82"/>
      <c r="VCF3325" s="82"/>
      <c r="VCG3325" s="88"/>
      <c r="VCH3325" s="85"/>
      <c r="VCI3325" s="125"/>
      <c r="VCJ3325" s="149"/>
      <c r="VCK3325" s="70"/>
      <c r="VCL3325" s="83"/>
      <c r="VCM3325" s="82"/>
      <c r="VCN3325" s="82"/>
      <c r="VCO3325" s="88"/>
      <c r="VCP3325" s="85"/>
      <c r="VCQ3325" s="125"/>
      <c r="VCR3325" s="149"/>
      <c r="VCS3325" s="70"/>
      <c r="VCT3325" s="83"/>
      <c r="VCU3325" s="82"/>
      <c r="VCV3325" s="82"/>
      <c r="VCW3325" s="88"/>
      <c r="VCX3325" s="85"/>
      <c r="VCY3325" s="125"/>
      <c r="VCZ3325" s="149"/>
      <c r="VDA3325" s="70"/>
      <c r="VDB3325" s="83"/>
      <c r="VDC3325" s="82"/>
      <c r="VDD3325" s="82"/>
      <c r="VDE3325" s="88"/>
      <c r="VDF3325" s="85"/>
      <c r="VDG3325" s="125"/>
      <c r="VDH3325" s="149"/>
      <c r="VDI3325" s="70"/>
      <c r="VDJ3325" s="83"/>
      <c r="VDK3325" s="82"/>
      <c r="VDL3325" s="82"/>
      <c r="VDM3325" s="88"/>
      <c r="VDN3325" s="85"/>
      <c r="VDO3325" s="125"/>
      <c r="VDP3325" s="149"/>
      <c r="VDQ3325" s="70"/>
      <c r="VDR3325" s="83"/>
      <c r="VDS3325" s="82"/>
      <c r="VDT3325" s="82"/>
      <c r="VDU3325" s="88"/>
      <c r="VDV3325" s="85"/>
      <c r="VDW3325" s="125"/>
      <c r="VDX3325" s="149"/>
      <c r="VDY3325" s="70"/>
      <c r="VDZ3325" s="83"/>
      <c r="VEA3325" s="82"/>
      <c r="VEB3325" s="82"/>
      <c r="VEC3325" s="88"/>
      <c r="VED3325" s="85"/>
      <c r="VEE3325" s="125"/>
      <c r="VEF3325" s="149"/>
      <c r="VEG3325" s="70"/>
      <c r="VEH3325" s="83"/>
      <c r="VEI3325" s="82"/>
      <c r="VEJ3325" s="82"/>
      <c r="VEK3325" s="88"/>
      <c r="VEL3325" s="85"/>
      <c r="VEM3325" s="125"/>
      <c r="VEN3325" s="149"/>
      <c r="VEO3325" s="70"/>
      <c r="VEP3325" s="83"/>
      <c r="VEQ3325" s="82"/>
      <c r="VER3325" s="82"/>
      <c r="VES3325" s="88"/>
      <c r="VET3325" s="85"/>
      <c r="VEU3325" s="125"/>
      <c r="VEV3325" s="149"/>
      <c r="VEW3325" s="70"/>
      <c r="VEX3325" s="83"/>
      <c r="VEY3325" s="82"/>
      <c r="VEZ3325" s="82"/>
      <c r="VFA3325" s="88"/>
      <c r="VFB3325" s="85"/>
      <c r="VFC3325" s="125"/>
      <c r="VFD3325" s="149"/>
      <c r="VFE3325" s="70"/>
      <c r="VFF3325" s="83"/>
      <c r="VFG3325" s="82"/>
      <c r="VFH3325" s="82"/>
      <c r="VFI3325" s="88"/>
      <c r="VFJ3325" s="85"/>
      <c r="VFK3325" s="125"/>
      <c r="VFL3325" s="149"/>
      <c r="VFM3325" s="70"/>
      <c r="VFN3325" s="83"/>
      <c r="VFO3325" s="82"/>
      <c r="VFP3325" s="82"/>
      <c r="VFQ3325" s="88"/>
      <c r="VFR3325" s="85"/>
      <c r="VFS3325" s="125"/>
      <c r="VFT3325" s="149"/>
      <c r="VFU3325" s="70"/>
      <c r="VFV3325" s="83"/>
      <c r="VFW3325" s="82"/>
      <c r="VFX3325" s="82"/>
      <c r="VFY3325" s="88"/>
      <c r="VFZ3325" s="85"/>
      <c r="VGA3325" s="125"/>
      <c r="VGB3325" s="149"/>
      <c r="VGC3325" s="70"/>
      <c r="VGD3325" s="83"/>
      <c r="VGE3325" s="82"/>
      <c r="VGF3325" s="82"/>
      <c r="VGG3325" s="88"/>
      <c r="VGH3325" s="85"/>
      <c r="VGI3325" s="125"/>
      <c r="VGJ3325" s="149"/>
      <c r="VGK3325" s="70"/>
      <c r="VGL3325" s="83"/>
      <c r="VGM3325" s="82"/>
      <c r="VGN3325" s="82"/>
      <c r="VGO3325" s="88"/>
      <c r="VGP3325" s="85"/>
      <c r="VGQ3325" s="125"/>
      <c r="VGR3325" s="149"/>
      <c r="VGS3325" s="70"/>
      <c r="VGT3325" s="83"/>
      <c r="VGU3325" s="82"/>
      <c r="VGV3325" s="82"/>
      <c r="VGW3325" s="88"/>
      <c r="VGX3325" s="85"/>
      <c r="VGY3325" s="125"/>
      <c r="VGZ3325" s="149"/>
      <c r="VHA3325" s="70"/>
      <c r="VHB3325" s="83"/>
      <c r="VHC3325" s="82"/>
      <c r="VHD3325" s="82"/>
      <c r="VHE3325" s="88"/>
      <c r="VHF3325" s="85"/>
      <c r="VHG3325" s="125"/>
      <c r="VHH3325" s="149"/>
      <c r="VHI3325" s="70"/>
      <c r="VHJ3325" s="83"/>
      <c r="VHK3325" s="82"/>
      <c r="VHL3325" s="82"/>
      <c r="VHM3325" s="88"/>
      <c r="VHN3325" s="85"/>
      <c r="VHO3325" s="125"/>
      <c r="VHP3325" s="149"/>
      <c r="VHQ3325" s="70"/>
      <c r="VHR3325" s="83"/>
      <c r="VHS3325" s="82"/>
      <c r="VHT3325" s="82"/>
      <c r="VHU3325" s="88"/>
      <c r="VHV3325" s="85"/>
      <c r="VHW3325" s="125"/>
      <c r="VHX3325" s="149"/>
      <c r="VHY3325" s="70"/>
      <c r="VHZ3325" s="83"/>
      <c r="VIA3325" s="82"/>
      <c r="VIB3325" s="82"/>
      <c r="VIC3325" s="88"/>
      <c r="VID3325" s="85"/>
      <c r="VIE3325" s="125"/>
      <c r="VIF3325" s="149"/>
      <c r="VIG3325" s="70"/>
      <c r="VIH3325" s="83"/>
      <c r="VII3325" s="82"/>
      <c r="VIJ3325" s="82"/>
      <c r="VIK3325" s="88"/>
      <c r="VIL3325" s="85"/>
      <c r="VIM3325" s="125"/>
      <c r="VIN3325" s="149"/>
      <c r="VIO3325" s="70"/>
      <c r="VIP3325" s="83"/>
      <c r="VIQ3325" s="82"/>
      <c r="VIR3325" s="82"/>
      <c r="VIS3325" s="88"/>
      <c r="VIT3325" s="85"/>
      <c r="VIU3325" s="125"/>
      <c r="VIV3325" s="149"/>
      <c r="VIW3325" s="70"/>
      <c r="VIX3325" s="83"/>
      <c r="VIY3325" s="82"/>
      <c r="VIZ3325" s="82"/>
      <c r="VJA3325" s="88"/>
      <c r="VJB3325" s="85"/>
      <c r="VJC3325" s="125"/>
      <c r="VJD3325" s="149"/>
      <c r="VJE3325" s="70"/>
      <c r="VJF3325" s="83"/>
      <c r="VJG3325" s="82"/>
      <c r="VJH3325" s="82"/>
      <c r="VJI3325" s="88"/>
      <c r="VJJ3325" s="85"/>
      <c r="VJK3325" s="125"/>
      <c r="VJL3325" s="149"/>
      <c r="VJM3325" s="70"/>
      <c r="VJN3325" s="83"/>
      <c r="VJO3325" s="82"/>
      <c r="VJP3325" s="82"/>
      <c r="VJQ3325" s="88"/>
      <c r="VJR3325" s="85"/>
      <c r="VJS3325" s="125"/>
      <c r="VJT3325" s="149"/>
      <c r="VJU3325" s="70"/>
      <c r="VJV3325" s="83"/>
      <c r="VJW3325" s="82"/>
      <c r="VJX3325" s="82"/>
      <c r="VJY3325" s="88"/>
      <c r="VJZ3325" s="85"/>
      <c r="VKA3325" s="125"/>
      <c r="VKB3325" s="149"/>
      <c r="VKC3325" s="70"/>
      <c r="VKD3325" s="83"/>
      <c r="VKE3325" s="82"/>
      <c r="VKF3325" s="82"/>
      <c r="VKG3325" s="88"/>
      <c r="VKH3325" s="85"/>
      <c r="VKI3325" s="125"/>
      <c r="VKJ3325" s="149"/>
      <c r="VKK3325" s="70"/>
      <c r="VKL3325" s="83"/>
      <c r="VKM3325" s="82"/>
      <c r="VKN3325" s="82"/>
      <c r="VKO3325" s="88"/>
      <c r="VKP3325" s="85"/>
      <c r="VKQ3325" s="125"/>
      <c r="VKR3325" s="149"/>
      <c r="VKS3325" s="70"/>
      <c r="VKT3325" s="83"/>
      <c r="VKU3325" s="82"/>
      <c r="VKV3325" s="82"/>
      <c r="VKW3325" s="88"/>
      <c r="VKX3325" s="85"/>
      <c r="VKY3325" s="125"/>
      <c r="VKZ3325" s="149"/>
      <c r="VLA3325" s="70"/>
      <c r="VLB3325" s="83"/>
      <c r="VLC3325" s="82"/>
      <c r="VLD3325" s="82"/>
      <c r="VLE3325" s="88"/>
      <c r="VLF3325" s="85"/>
      <c r="VLG3325" s="125"/>
      <c r="VLH3325" s="149"/>
      <c r="VLI3325" s="70"/>
      <c r="VLJ3325" s="83"/>
      <c r="VLK3325" s="82"/>
      <c r="VLL3325" s="82"/>
      <c r="VLM3325" s="88"/>
      <c r="VLN3325" s="85"/>
      <c r="VLO3325" s="125"/>
      <c r="VLP3325" s="149"/>
      <c r="VLQ3325" s="70"/>
      <c r="VLR3325" s="83"/>
      <c r="VLS3325" s="82"/>
      <c r="VLT3325" s="82"/>
      <c r="VLU3325" s="88"/>
      <c r="VLV3325" s="85"/>
      <c r="VLW3325" s="125"/>
      <c r="VLX3325" s="149"/>
      <c r="VLY3325" s="70"/>
      <c r="VLZ3325" s="83"/>
      <c r="VMA3325" s="82"/>
      <c r="VMB3325" s="82"/>
      <c r="VMC3325" s="88"/>
      <c r="VMD3325" s="85"/>
      <c r="VME3325" s="125"/>
      <c r="VMF3325" s="149"/>
      <c r="VMG3325" s="70"/>
      <c r="VMH3325" s="83"/>
      <c r="VMI3325" s="82"/>
      <c r="VMJ3325" s="82"/>
      <c r="VMK3325" s="88"/>
      <c r="VML3325" s="85"/>
      <c r="VMM3325" s="125"/>
      <c r="VMN3325" s="149"/>
      <c r="VMO3325" s="70"/>
      <c r="VMP3325" s="83"/>
      <c r="VMQ3325" s="82"/>
      <c r="VMR3325" s="82"/>
      <c r="VMS3325" s="88"/>
      <c r="VMT3325" s="85"/>
      <c r="VMU3325" s="125"/>
      <c r="VMV3325" s="149"/>
      <c r="VMW3325" s="70"/>
      <c r="VMX3325" s="83"/>
      <c r="VMY3325" s="82"/>
      <c r="VMZ3325" s="82"/>
      <c r="VNA3325" s="88"/>
      <c r="VNB3325" s="85"/>
      <c r="VNC3325" s="125"/>
      <c r="VND3325" s="149"/>
      <c r="VNE3325" s="70"/>
      <c r="VNF3325" s="83"/>
      <c r="VNG3325" s="82"/>
      <c r="VNH3325" s="82"/>
      <c r="VNI3325" s="88"/>
      <c r="VNJ3325" s="85"/>
      <c r="VNK3325" s="125"/>
      <c r="VNL3325" s="149"/>
      <c r="VNM3325" s="70"/>
      <c r="VNN3325" s="83"/>
      <c r="VNO3325" s="82"/>
      <c r="VNP3325" s="82"/>
      <c r="VNQ3325" s="88"/>
      <c r="VNR3325" s="85"/>
      <c r="VNS3325" s="125"/>
      <c r="VNT3325" s="149"/>
      <c r="VNU3325" s="70"/>
      <c r="VNV3325" s="83"/>
      <c r="VNW3325" s="82"/>
      <c r="VNX3325" s="82"/>
      <c r="VNY3325" s="88"/>
      <c r="VNZ3325" s="85"/>
      <c r="VOA3325" s="125"/>
      <c r="VOB3325" s="149"/>
      <c r="VOC3325" s="70"/>
      <c r="VOD3325" s="83"/>
      <c r="VOE3325" s="82"/>
      <c r="VOF3325" s="82"/>
      <c r="VOG3325" s="88"/>
      <c r="VOH3325" s="85"/>
      <c r="VOI3325" s="125"/>
      <c r="VOJ3325" s="149"/>
      <c r="VOK3325" s="70"/>
      <c r="VOL3325" s="83"/>
      <c r="VOM3325" s="82"/>
      <c r="VON3325" s="82"/>
      <c r="VOO3325" s="88"/>
      <c r="VOP3325" s="85"/>
      <c r="VOQ3325" s="125"/>
      <c r="VOR3325" s="149"/>
      <c r="VOS3325" s="70"/>
      <c r="VOT3325" s="83"/>
      <c r="VOU3325" s="82"/>
      <c r="VOV3325" s="82"/>
      <c r="VOW3325" s="88"/>
      <c r="VOX3325" s="85"/>
      <c r="VOY3325" s="125"/>
      <c r="VOZ3325" s="149"/>
      <c r="VPA3325" s="70"/>
      <c r="VPB3325" s="83"/>
      <c r="VPC3325" s="82"/>
      <c r="VPD3325" s="82"/>
      <c r="VPE3325" s="88"/>
      <c r="VPF3325" s="85"/>
      <c r="VPG3325" s="125"/>
      <c r="VPH3325" s="149"/>
      <c r="VPI3325" s="70"/>
      <c r="VPJ3325" s="83"/>
      <c r="VPK3325" s="82"/>
      <c r="VPL3325" s="82"/>
      <c r="VPM3325" s="88"/>
      <c r="VPN3325" s="85"/>
      <c r="VPO3325" s="125"/>
      <c r="VPP3325" s="149"/>
      <c r="VPQ3325" s="70"/>
      <c r="VPR3325" s="83"/>
      <c r="VPS3325" s="82"/>
      <c r="VPT3325" s="82"/>
      <c r="VPU3325" s="88"/>
      <c r="VPV3325" s="85"/>
      <c r="VPW3325" s="125"/>
      <c r="VPX3325" s="149"/>
      <c r="VPY3325" s="70"/>
      <c r="VPZ3325" s="83"/>
      <c r="VQA3325" s="82"/>
      <c r="VQB3325" s="82"/>
      <c r="VQC3325" s="88"/>
      <c r="VQD3325" s="85"/>
      <c r="VQE3325" s="125"/>
      <c r="VQF3325" s="149"/>
      <c r="VQG3325" s="70"/>
      <c r="VQH3325" s="83"/>
      <c r="VQI3325" s="82"/>
      <c r="VQJ3325" s="82"/>
      <c r="VQK3325" s="88"/>
      <c r="VQL3325" s="85"/>
      <c r="VQM3325" s="125"/>
      <c r="VQN3325" s="149"/>
      <c r="VQO3325" s="70"/>
      <c r="VQP3325" s="83"/>
      <c r="VQQ3325" s="82"/>
      <c r="VQR3325" s="82"/>
      <c r="VQS3325" s="88"/>
      <c r="VQT3325" s="85"/>
      <c r="VQU3325" s="125"/>
      <c r="VQV3325" s="149"/>
      <c r="VQW3325" s="70"/>
      <c r="VQX3325" s="83"/>
      <c r="VQY3325" s="82"/>
      <c r="VQZ3325" s="82"/>
      <c r="VRA3325" s="88"/>
      <c r="VRB3325" s="85"/>
      <c r="VRC3325" s="125"/>
      <c r="VRD3325" s="149"/>
      <c r="VRE3325" s="70"/>
      <c r="VRF3325" s="83"/>
      <c r="VRG3325" s="82"/>
      <c r="VRH3325" s="82"/>
      <c r="VRI3325" s="88"/>
      <c r="VRJ3325" s="85"/>
      <c r="VRK3325" s="125"/>
      <c r="VRL3325" s="149"/>
      <c r="VRM3325" s="70"/>
      <c r="VRN3325" s="83"/>
      <c r="VRO3325" s="82"/>
      <c r="VRP3325" s="82"/>
      <c r="VRQ3325" s="88"/>
      <c r="VRR3325" s="85"/>
      <c r="VRS3325" s="125"/>
      <c r="VRT3325" s="149"/>
      <c r="VRU3325" s="70"/>
      <c r="VRV3325" s="83"/>
      <c r="VRW3325" s="82"/>
      <c r="VRX3325" s="82"/>
      <c r="VRY3325" s="88"/>
      <c r="VRZ3325" s="85"/>
      <c r="VSA3325" s="125"/>
      <c r="VSB3325" s="149"/>
      <c r="VSC3325" s="70"/>
      <c r="VSD3325" s="83"/>
      <c r="VSE3325" s="82"/>
      <c r="VSF3325" s="82"/>
      <c r="VSG3325" s="88"/>
      <c r="VSH3325" s="85"/>
      <c r="VSI3325" s="125"/>
      <c r="VSJ3325" s="149"/>
      <c r="VSK3325" s="70"/>
      <c r="VSL3325" s="83"/>
      <c r="VSM3325" s="82"/>
      <c r="VSN3325" s="82"/>
      <c r="VSO3325" s="88"/>
      <c r="VSP3325" s="85"/>
      <c r="VSQ3325" s="125"/>
      <c r="VSR3325" s="149"/>
      <c r="VSS3325" s="70"/>
      <c r="VST3325" s="83"/>
      <c r="VSU3325" s="82"/>
      <c r="VSV3325" s="82"/>
      <c r="VSW3325" s="88"/>
      <c r="VSX3325" s="85"/>
      <c r="VSY3325" s="125"/>
      <c r="VSZ3325" s="149"/>
      <c r="VTA3325" s="70"/>
      <c r="VTB3325" s="83"/>
      <c r="VTC3325" s="82"/>
      <c r="VTD3325" s="82"/>
      <c r="VTE3325" s="88"/>
      <c r="VTF3325" s="85"/>
      <c r="VTG3325" s="125"/>
      <c r="VTH3325" s="149"/>
      <c r="VTI3325" s="70"/>
      <c r="VTJ3325" s="83"/>
      <c r="VTK3325" s="82"/>
      <c r="VTL3325" s="82"/>
      <c r="VTM3325" s="88"/>
      <c r="VTN3325" s="85"/>
      <c r="VTO3325" s="125"/>
      <c r="VTP3325" s="149"/>
      <c r="VTQ3325" s="70"/>
      <c r="VTR3325" s="83"/>
      <c r="VTS3325" s="82"/>
      <c r="VTT3325" s="82"/>
      <c r="VTU3325" s="88"/>
      <c r="VTV3325" s="85"/>
      <c r="VTW3325" s="125"/>
      <c r="VTX3325" s="149"/>
      <c r="VTY3325" s="70"/>
      <c r="VTZ3325" s="83"/>
      <c r="VUA3325" s="82"/>
      <c r="VUB3325" s="82"/>
      <c r="VUC3325" s="88"/>
      <c r="VUD3325" s="85"/>
      <c r="VUE3325" s="125"/>
      <c r="VUF3325" s="149"/>
      <c r="VUG3325" s="70"/>
      <c r="VUH3325" s="83"/>
      <c r="VUI3325" s="82"/>
      <c r="VUJ3325" s="82"/>
      <c r="VUK3325" s="88"/>
      <c r="VUL3325" s="85"/>
      <c r="VUM3325" s="125"/>
      <c r="VUN3325" s="149"/>
      <c r="VUO3325" s="70"/>
      <c r="VUP3325" s="83"/>
      <c r="VUQ3325" s="82"/>
      <c r="VUR3325" s="82"/>
      <c r="VUS3325" s="88"/>
      <c r="VUT3325" s="85"/>
      <c r="VUU3325" s="125"/>
      <c r="VUV3325" s="149"/>
      <c r="VUW3325" s="70"/>
      <c r="VUX3325" s="83"/>
      <c r="VUY3325" s="82"/>
      <c r="VUZ3325" s="82"/>
      <c r="VVA3325" s="88"/>
      <c r="VVB3325" s="85"/>
      <c r="VVC3325" s="125"/>
      <c r="VVD3325" s="149"/>
      <c r="VVE3325" s="70"/>
      <c r="VVF3325" s="83"/>
      <c r="VVG3325" s="82"/>
      <c r="VVH3325" s="82"/>
      <c r="VVI3325" s="88"/>
      <c r="VVJ3325" s="85"/>
      <c r="VVK3325" s="125"/>
      <c r="VVL3325" s="149"/>
      <c r="VVM3325" s="70"/>
      <c r="VVN3325" s="83"/>
      <c r="VVO3325" s="82"/>
      <c r="VVP3325" s="82"/>
      <c r="VVQ3325" s="88"/>
      <c r="VVR3325" s="85"/>
      <c r="VVS3325" s="125"/>
      <c r="VVT3325" s="149"/>
      <c r="VVU3325" s="70"/>
      <c r="VVV3325" s="83"/>
      <c r="VVW3325" s="82"/>
      <c r="VVX3325" s="82"/>
      <c r="VVY3325" s="88"/>
      <c r="VVZ3325" s="85"/>
      <c r="VWA3325" s="125"/>
      <c r="VWB3325" s="149"/>
      <c r="VWC3325" s="70"/>
      <c r="VWD3325" s="83"/>
      <c r="VWE3325" s="82"/>
      <c r="VWF3325" s="82"/>
      <c r="VWG3325" s="88"/>
      <c r="VWH3325" s="85"/>
      <c r="VWI3325" s="125"/>
      <c r="VWJ3325" s="149"/>
      <c r="VWK3325" s="70"/>
      <c r="VWL3325" s="83"/>
      <c r="VWM3325" s="82"/>
      <c r="VWN3325" s="82"/>
      <c r="VWO3325" s="88"/>
      <c r="VWP3325" s="85"/>
      <c r="VWQ3325" s="125"/>
      <c r="VWR3325" s="149"/>
      <c r="VWS3325" s="70"/>
      <c r="VWT3325" s="83"/>
      <c r="VWU3325" s="82"/>
      <c r="VWV3325" s="82"/>
      <c r="VWW3325" s="88"/>
      <c r="VWX3325" s="85"/>
      <c r="VWY3325" s="125"/>
      <c r="VWZ3325" s="149"/>
      <c r="VXA3325" s="70"/>
      <c r="VXB3325" s="83"/>
      <c r="VXC3325" s="82"/>
      <c r="VXD3325" s="82"/>
      <c r="VXE3325" s="88"/>
      <c r="VXF3325" s="85"/>
      <c r="VXG3325" s="125"/>
      <c r="VXH3325" s="149"/>
      <c r="VXI3325" s="70"/>
      <c r="VXJ3325" s="83"/>
      <c r="VXK3325" s="82"/>
      <c r="VXL3325" s="82"/>
      <c r="VXM3325" s="88"/>
      <c r="VXN3325" s="85"/>
      <c r="VXO3325" s="125"/>
      <c r="VXP3325" s="149"/>
      <c r="VXQ3325" s="70"/>
      <c r="VXR3325" s="83"/>
      <c r="VXS3325" s="82"/>
      <c r="VXT3325" s="82"/>
      <c r="VXU3325" s="88"/>
      <c r="VXV3325" s="85"/>
      <c r="VXW3325" s="125"/>
      <c r="VXX3325" s="149"/>
      <c r="VXY3325" s="70"/>
      <c r="VXZ3325" s="83"/>
      <c r="VYA3325" s="82"/>
      <c r="VYB3325" s="82"/>
      <c r="VYC3325" s="88"/>
      <c r="VYD3325" s="85"/>
      <c r="VYE3325" s="125"/>
      <c r="VYF3325" s="149"/>
      <c r="VYG3325" s="70"/>
      <c r="VYH3325" s="83"/>
      <c r="VYI3325" s="82"/>
      <c r="VYJ3325" s="82"/>
      <c r="VYK3325" s="88"/>
      <c r="VYL3325" s="85"/>
      <c r="VYM3325" s="125"/>
      <c r="VYN3325" s="149"/>
      <c r="VYO3325" s="70"/>
      <c r="VYP3325" s="83"/>
      <c r="VYQ3325" s="82"/>
      <c r="VYR3325" s="82"/>
      <c r="VYS3325" s="88"/>
      <c r="VYT3325" s="85"/>
      <c r="VYU3325" s="125"/>
      <c r="VYV3325" s="149"/>
      <c r="VYW3325" s="70"/>
      <c r="VYX3325" s="83"/>
      <c r="VYY3325" s="82"/>
      <c r="VYZ3325" s="82"/>
      <c r="VZA3325" s="88"/>
      <c r="VZB3325" s="85"/>
      <c r="VZC3325" s="125"/>
      <c r="VZD3325" s="149"/>
      <c r="VZE3325" s="70"/>
      <c r="VZF3325" s="83"/>
      <c r="VZG3325" s="82"/>
      <c r="VZH3325" s="82"/>
      <c r="VZI3325" s="88"/>
      <c r="VZJ3325" s="85"/>
      <c r="VZK3325" s="125"/>
      <c r="VZL3325" s="149"/>
      <c r="VZM3325" s="70"/>
      <c r="VZN3325" s="83"/>
      <c r="VZO3325" s="82"/>
      <c r="VZP3325" s="82"/>
      <c r="VZQ3325" s="88"/>
      <c r="VZR3325" s="85"/>
      <c r="VZS3325" s="125"/>
      <c r="VZT3325" s="149"/>
      <c r="VZU3325" s="70"/>
      <c r="VZV3325" s="83"/>
      <c r="VZW3325" s="82"/>
      <c r="VZX3325" s="82"/>
      <c r="VZY3325" s="88"/>
      <c r="VZZ3325" s="85"/>
      <c r="WAA3325" s="125"/>
      <c r="WAB3325" s="149"/>
      <c r="WAC3325" s="70"/>
      <c r="WAD3325" s="83"/>
      <c r="WAE3325" s="82"/>
      <c r="WAF3325" s="82"/>
      <c r="WAG3325" s="88"/>
      <c r="WAH3325" s="85"/>
      <c r="WAI3325" s="125"/>
      <c r="WAJ3325" s="149"/>
      <c r="WAK3325" s="70"/>
      <c r="WAL3325" s="83"/>
      <c r="WAM3325" s="82"/>
      <c r="WAN3325" s="82"/>
      <c r="WAO3325" s="88"/>
      <c r="WAP3325" s="85"/>
      <c r="WAQ3325" s="125"/>
      <c r="WAR3325" s="149"/>
      <c r="WAS3325" s="70"/>
      <c r="WAT3325" s="83"/>
      <c r="WAU3325" s="82"/>
      <c r="WAV3325" s="82"/>
      <c r="WAW3325" s="88"/>
      <c r="WAX3325" s="85"/>
      <c r="WAY3325" s="125"/>
      <c r="WAZ3325" s="149"/>
      <c r="WBA3325" s="70"/>
      <c r="WBB3325" s="83"/>
      <c r="WBC3325" s="82"/>
      <c r="WBD3325" s="82"/>
      <c r="WBE3325" s="88"/>
      <c r="WBF3325" s="85"/>
      <c r="WBG3325" s="125"/>
      <c r="WBH3325" s="149"/>
      <c r="WBI3325" s="70"/>
      <c r="WBJ3325" s="83"/>
      <c r="WBK3325" s="82"/>
      <c r="WBL3325" s="82"/>
      <c r="WBM3325" s="88"/>
      <c r="WBN3325" s="85"/>
      <c r="WBO3325" s="125"/>
      <c r="WBP3325" s="149"/>
      <c r="WBQ3325" s="70"/>
      <c r="WBR3325" s="83"/>
      <c r="WBS3325" s="82"/>
      <c r="WBT3325" s="82"/>
      <c r="WBU3325" s="88"/>
      <c r="WBV3325" s="85"/>
      <c r="WBW3325" s="125"/>
      <c r="WBX3325" s="149"/>
      <c r="WBY3325" s="70"/>
      <c r="WBZ3325" s="83"/>
      <c r="WCA3325" s="82"/>
      <c r="WCB3325" s="82"/>
      <c r="WCC3325" s="88"/>
      <c r="WCD3325" s="85"/>
      <c r="WCE3325" s="125"/>
      <c r="WCF3325" s="149"/>
      <c r="WCG3325" s="70"/>
      <c r="WCH3325" s="83"/>
      <c r="WCI3325" s="82"/>
      <c r="WCJ3325" s="82"/>
      <c r="WCK3325" s="88"/>
      <c r="WCL3325" s="85"/>
      <c r="WCM3325" s="125"/>
      <c r="WCN3325" s="149"/>
      <c r="WCO3325" s="70"/>
      <c r="WCP3325" s="83"/>
      <c r="WCQ3325" s="82"/>
      <c r="WCR3325" s="82"/>
      <c r="WCS3325" s="88"/>
      <c r="WCT3325" s="85"/>
      <c r="WCU3325" s="125"/>
      <c r="WCV3325" s="149"/>
      <c r="WCW3325" s="70"/>
      <c r="WCX3325" s="83"/>
      <c r="WCY3325" s="82"/>
      <c r="WCZ3325" s="82"/>
      <c r="WDA3325" s="88"/>
      <c r="WDB3325" s="85"/>
      <c r="WDC3325" s="125"/>
      <c r="WDD3325" s="149"/>
      <c r="WDE3325" s="70"/>
      <c r="WDF3325" s="83"/>
      <c r="WDG3325" s="82"/>
      <c r="WDH3325" s="82"/>
      <c r="WDI3325" s="88"/>
      <c r="WDJ3325" s="85"/>
      <c r="WDK3325" s="125"/>
      <c r="WDL3325" s="149"/>
      <c r="WDM3325" s="70"/>
      <c r="WDN3325" s="83"/>
      <c r="WDO3325" s="82"/>
      <c r="WDP3325" s="82"/>
      <c r="WDQ3325" s="88"/>
      <c r="WDR3325" s="85"/>
      <c r="WDS3325" s="125"/>
      <c r="WDT3325" s="149"/>
      <c r="WDU3325" s="70"/>
      <c r="WDV3325" s="83"/>
      <c r="WDW3325" s="82"/>
      <c r="WDX3325" s="82"/>
      <c r="WDY3325" s="88"/>
      <c r="WDZ3325" s="85"/>
      <c r="WEA3325" s="125"/>
      <c r="WEB3325" s="149"/>
      <c r="WEC3325" s="70"/>
      <c r="WED3325" s="83"/>
      <c r="WEE3325" s="82"/>
      <c r="WEF3325" s="82"/>
      <c r="WEG3325" s="88"/>
      <c r="WEH3325" s="85"/>
      <c r="WEI3325" s="125"/>
      <c r="WEJ3325" s="149"/>
      <c r="WEK3325" s="70"/>
      <c r="WEL3325" s="83"/>
      <c r="WEM3325" s="82"/>
      <c r="WEN3325" s="82"/>
      <c r="WEO3325" s="88"/>
      <c r="WEP3325" s="85"/>
      <c r="WEQ3325" s="125"/>
      <c r="WER3325" s="149"/>
      <c r="WES3325" s="70"/>
      <c r="WET3325" s="83"/>
      <c r="WEU3325" s="82"/>
      <c r="WEV3325" s="82"/>
      <c r="WEW3325" s="88"/>
      <c r="WEX3325" s="85"/>
      <c r="WEY3325" s="125"/>
      <c r="WEZ3325" s="149"/>
      <c r="WFA3325" s="70"/>
      <c r="WFB3325" s="83"/>
      <c r="WFC3325" s="82"/>
      <c r="WFD3325" s="82"/>
      <c r="WFE3325" s="88"/>
      <c r="WFF3325" s="85"/>
      <c r="WFG3325" s="125"/>
      <c r="WFH3325" s="149"/>
      <c r="WFI3325" s="70"/>
      <c r="WFJ3325" s="83"/>
      <c r="WFK3325" s="82"/>
      <c r="WFL3325" s="82"/>
      <c r="WFM3325" s="88"/>
      <c r="WFN3325" s="85"/>
      <c r="WFO3325" s="125"/>
      <c r="WFP3325" s="149"/>
      <c r="WFQ3325" s="70"/>
      <c r="WFR3325" s="83"/>
      <c r="WFS3325" s="82"/>
      <c r="WFT3325" s="82"/>
      <c r="WFU3325" s="88"/>
      <c r="WFV3325" s="85"/>
      <c r="WFW3325" s="125"/>
      <c r="WFX3325" s="149"/>
      <c r="WFY3325" s="70"/>
      <c r="WFZ3325" s="83"/>
      <c r="WGA3325" s="82"/>
      <c r="WGB3325" s="82"/>
      <c r="WGC3325" s="88"/>
      <c r="WGD3325" s="85"/>
      <c r="WGE3325" s="125"/>
      <c r="WGF3325" s="149"/>
      <c r="WGG3325" s="70"/>
      <c r="WGH3325" s="83"/>
      <c r="WGI3325" s="82"/>
      <c r="WGJ3325" s="82"/>
      <c r="WGK3325" s="88"/>
      <c r="WGL3325" s="85"/>
      <c r="WGM3325" s="125"/>
      <c r="WGN3325" s="149"/>
      <c r="WGO3325" s="70"/>
      <c r="WGP3325" s="83"/>
      <c r="WGQ3325" s="82"/>
      <c r="WGR3325" s="82"/>
      <c r="WGS3325" s="88"/>
      <c r="WGT3325" s="85"/>
      <c r="WGU3325" s="125"/>
      <c r="WGV3325" s="149"/>
      <c r="WGW3325" s="70"/>
      <c r="WGX3325" s="83"/>
      <c r="WGY3325" s="82"/>
      <c r="WGZ3325" s="82"/>
      <c r="WHA3325" s="88"/>
      <c r="WHB3325" s="85"/>
      <c r="WHC3325" s="125"/>
      <c r="WHD3325" s="149"/>
      <c r="WHE3325" s="70"/>
      <c r="WHF3325" s="83"/>
      <c r="WHG3325" s="82"/>
      <c r="WHH3325" s="82"/>
      <c r="WHI3325" s="88"/>
      <c r="WHJ3325" s="85"/>
      <c r="WHK3325" s="125"/>
      <c r="WHL3325" s="149"/>
      <c r="WHM3325" s="70"/>
      <c r="WHN3325" s="83"/>
      <c r="WHO3325" s="82"/>
      <c r="WHP3325" s="82"/>
      <c r="WHQ3325" s="88"/>
      <c r="WHR3325" s="85"/>
      <c r="WHS3325" s="125"/>
      <c r="WHT3325" s="149"/>
      <c r="WHU3325" s="70"/>
      <c r="WHV3325" s="83"/>
      <c r="WHW3325" s="82"/>
      <c r="WHX3325" s="82"/>
      <c r="WHY3325" s="88"/>
      <c r="WHZ3325" s="85"/>
      <c r="WIA3325" s="125"/>
      <c r="WIB3325" s="149"/>
      <c r="WIC3325" s="70"/>
      <c r="WID3325" s="83"/>
      <c r="WIE3325" s="82"/>
      <c r="WIF3325" s="82"/>
      <c r="WIG3325" s="88"/>
      <c r="WIH3325" s="85"/>
      <c r="WII3325" s="125"/>
      <c r="WIJ3325" s="149"/>
      <c r="WIK3325" s="70"/>
      <c r="WIL3325" s="83"/>
      <c r="WIM3325" s="82"/>
      <c r="WIN3325" s="82"/>
      <c r="WIO3325" s="88"/>
      <c r="WIP3325" s="85"/>
      <c r="WIQ3325" s="125"/>
      <c r="WIR3325" s="149"/>
      <c r="WIS3325" s="70"/>
      <c r="WIT3325" s="83"/>
      <c r="WIU3325" s="82"/>
      <c r="WIV3325" s="82"/>
      <c r="WIW3325" s="88"/>
      <c r="WIX3325" s="85"/>
      <c r="WIY3325" s="125"/>
      <c r="WIZ3325" s="149"/>
      <c r="WJA3325" s="70"/>
      <c r="WJB3325" s="83"/>
      <c r="WJC3325" s="82"/>
      <c r="WJD3325" s="82"/>
      <c r="WJE3325" s="88"/>
      <c r="WJF3325" s="85"/>
      <c r="WJG3325" s="125"/>
      <c r="WJH3325" s="149"/>
      <c r="WJI3325" s="70"/>
      <c r="WJJ3325" s="83"/>
      <c r="WJK3325" s="82"/>
      <c r="WJL3325" s="82"/>
      <c r="WJM3325" s="88"/>
      <c r="WJN3325" s="85"/>
      <c r="WJO3325" s="125"/>
      <c r="WJP3325" s="149"/>
      <c r="WJQ3325" s="70"/>
      <c r="WJR3325" s="83"/>
      <c r="WJS3325" s="82"/>
      <c r="WJT3325" s="82"/>
      <c r="WJU3325" s="88"/>
      <c r="WJV3325" s="85"/>
      <c r="WJW3325" s="125"/>
      <c r="WJX3325" s="149"/>
      <c r="WJY3325" s="70"/>
      <c r="WJZ3325" s="83"/>
      <c r="WKA3325" s="82"/>
      <c r="WKB3325" s="82"/>
      <c r="WKC3325" s="88"/>
      <c r="WKD3325" s="85"/>
      <c r="WKE3325" s="125"/>
      <c r="WKF3325" s="149"/>
      <c r="WKG3325" s="70"/>
      <c r="WKH3325" s="83"/>
      <c r="WKI3325" s="82"/>
      <c r="WKJ3325" s="82"/>
      <c r="WKK3325" s="88"/>
      <c r="WKL3325" s="85"/>
      <c r="WKM3325" s="125"/>
      <c r="WKN3325" s="149"/>
      <c r="WKO3325" s="70"/>
      <c r="WKP3325" s="83"/>
      <c r="WKQ3325" s="82"/>
      <c r="WKR3325" s="82"/>
      <c r="WKS3325" s="88"/>
      <c r="WKT3325" s="85"/>
      <c r="WKU3325" s="125"/>
      <c r="WKV3325" s="149"/>
      <c r="WKW3325" s="70"/>
      <c r="WKX3325" s="83"/>
      <c r="WKY3325" s="82"/>
      <c r="WKZ3325" s="82"/>
      <c r="WLA3325" s="88"/>
      <c r="WLB3325" s="85"/>
      <c r="WLC3325" s="125"/>
      <c r="WLD3325" s="149"/>
      <c r="WLE3325" s="70"/>
      <c r="WLF3325" s="83"/>
      <c r="WLG3325" s="82"/>
      <c r="WLH3325" s="82"/>
      <c r="WLI3325" s="88"/>
      <c r="WLJ3325" s="85"/>
      <c r="WLK3325" s="125"/>
      <c r="WLL3325" s="149"/>
      <c r="WLM3325" s="70"/>
      <c r="WLN3325" s="83"/>
      <c r="WLO3325" s="82"/>
      <c r="WLP3325" s="82"/>
      <c r="WLQ3325" s="88"/>
      <c r="WLR3325" s="85"/>
      <c r="WLS3325" s="125"/>
      <c r="WLT3325" s="149"/>
      <c r="WLU3325" s="70"/>
      <c r="WLV3325" s="83"/>
      <c r="WLW3325" s="82"/>
      <c r="WLX3325" s="82"/>
      <c r="WLY3325" s="88"/>
      <c r="WLZ3325" s="85"/>
      <c r="WMA3325" s="125"/>
      <c r="WMB3325" s="149"/>
      <c r="WMC3325" s="70"/>
      <c r="WMD3325" s="83"/>
      <c r="WME3325" s="82"/>
      <c r="WMF3325" s="82"/>
      <c r="WMG3325" s="88"/>
      <c r="WMH3325" s="85"/>
      <c r="WMI3325" s="125"/>
      <c r="WMJ3325" s="149"/>
      <c r="WMK3325" s="70"/>
      <c r="WML3325" s="83"/>
      <c r="WMM3325" s="82"/>
      <c r="WMN3325" s="82"/>
      <c r="WMO3325" s="88"/>
      <c r="WMP3325" s="85"/>
      <c r="WMQ3325" s="125"/>
      <c r="WMR3325" s="149"/>
      <c r="WMS3325" s="70"/>
      <c r="WMT3325" s="83"/>
      <c r="WMU3325" s="82"/>
      <c r="WMV3325" s="82"/>
      <c r="WMW3325" s="88"/>
      <c r="WMX3325" s="85"/>
      <c r="WMY3325" s="125"/>
      <c r="WMZ3325" s="149"/>
      <c r="WNA3325" s="70"/>
      <c r="WNB3325" s="83"/>
      <c r="WNC3325" s="82"/>
      <c r="WND3325" s="82"/>
      <c r="WNE3325" s="88"/>
      <c r="WNF3325" s="85"/>
      <c r="WNG3325" s="125"/>
      <c r="WNH3325" s="149"/>
      <c r="WNI3325" s="70"/>
      <c r="WNJ3325" s="83"/>
      <c r="WNK3325" s="82"/>
      <c r="WNL3325" s="82"/>
      <c r="WNM3325" s="88"/>
      <c r="WNN3325" s="85"/>
      <c r="WNO3325" s="125"/>
      <c r="WNP3325" s="149"/>
      <c r="WNQ3325" s="70"/>
      <c r="WNR3325" s="83"/>
      <c r="WNS3325" s="82"/>
      <c r="WNT3325" s="82"/>
      <c r="WNU3325" s="88"/>
      <c r="WNV3325" s="85"/>
      <c r="WNW3325" s="125"/>
      <c r="WNX3325" s="149"/>
      <c r="WNY3325" s="70"/>
      <c r="WNZ3325" s="83"/>
      <c r="WOA3325" s="82"/>
      <c r="WOB3325" s="82"/>
      <c r="WOC3325" s="88"/>
      <c r="WOD3325" s="85"/>
      <c r="WOE3325" s="125"/>
      <c r="WOF3325" s="149"/>
      <c r="WOG3325" s="70"/>
      <c r="WOH3325" s="83"/>
      <c r="WOI3325" s="82"/>
      <c r="WOJ3325" s="82"/>
      <c r="WOK3325" s="88"/>
      <c r="WOL3325" s="85"/>
      <c r="WOM3325" s="125"/>
      <c r="WON3325" s="149"/>
      <c r="WOO3325" s="70"/>
      <c r="WOP3325" s="83"/>
      <c r="WOQ3325" s="82"/>
      <c r="WOR3325" s="82"/>
      <c r="WOS3325" s="88"/>
      <c r="WOT3325" s="85"/>
      <c r="WOU3325" s="125"/>
      <c r="WOV3325" s="149"/>
      <c r="WOW3325" s="70"/>
      <c r="WOX3325" s="83"/>
      <c r="WOY3325" s="82"/>
      <c r="WOZ3325" s="82"/>
      <c r="WPA3325" s="88"/>
      <c r="WPB3325" s="85"/>
      <c r="WPC3325" s="125"/>
      <c r="WPD3325" s="149"/>
      <c r="WPE3325" s="70"/>
      <c r="WPF3325" s="83"/>
      <c r="WPG3325" s="82"/>
      <c r="WPH3325" s="82"/>
      <c r="WPI3325" s="88"/>
      <c r="WPJ3325" s="85"/>
      <c r="WPK3325" s="125"/>
      <c r="WPL3325" s="149"/>
      <c r="WPM3325" s="70"/>
      <c r="WPN3325" s="83"/>
      <c r="WPO3325" s="82"/>
      <c r="WPP3325" s="82"/>
      <c r="WPQ3325" s="88"/>
      <c r="WPR3325" s="85"/>
      <c r="WPS3325" s="125"/>
      <c r="WPT3325" s="149"/>
      <c r="WPU3325" s="70"/>
      <c r="WPV3325" s="83"/>
      <c r="WPW3325" s="82"/>
      <c r="WPX3325" s="82"/>
      <c r="WPY3325" s="88"/>
      <c r="WPZ3325" s="85"/>
      <c r="WQA3325" s="125"/>
      <c r="WQB3325" s="149"/>
      <c r="WQC3325" s="70"/>
      <c r="WQD3325" s="83"/>
      <c r="WQE3325" s="82"/>
      <c r="WQF3325" s="82"/>
      <c r="WQG3325" s="88"/>
      <c r="WQH3325" s="85"/>
      <c r="WQI3325" s="125"/>
      <c r="WQJ3325" s="149"/>
      <c r="WQK3325" s="70"/>
      <c r="WQL3325" s="83"/>
      <c r="WQM3325" s="82"/>
      <c r="WQN3325" s="82"/>
      <c r="WQO3325" s="88"/>
      <c r="WQP3325" s="85"/>
      <c r="WQQ3325" s="125"/>
      <c r="WQR3325" s="149"/>
      <c r="WQS3325" s="70"/>
      <c r="WQT3325" s="83"/>
      <c r="WQU3325" s="82"/>
      <c r="WQV3325" s="82"/>
      <c r="WQW3325" s="88"/>
      <c r="WQX3325" s="85"/>
      <c r="WQY3325" s="125"/>
      <c r="WQZ3325" s="149"/>
      <c r="WRA3325" s="70"/>
      <c r="WRB3325" s="83"/>
      <c r="WRC3325" s="82"/>
      <c r="WRD3325" s="82"/>
      <c r="WRE3325" s="88"/>
      <c r="WRF3325" s="85"/>
      <c r="WRG3325" s="125"/>
      <c r="WRH3325" s="149"/>
      <c r="WRI3325" s="70"/>
      <c r="WRJ3325" s="83"/>
      <c r="WRK3325" s="82"/>
      <c r="WRL3325" s="82"/>
      <c r="WRM3325" s="88"/>
      <c r="WRN3325" s="85"/>
      <c r="WRO3325" s="125"/>
      <c r="WRP3325" s="149"/>
      <c r="WRQ3325" s="70"/>
      <c r="WRR3325" s="83"/>
      <c r="WRS3325" s="82"/>
      <c r="WRT3325" s="82"/>
      <c r="WRU3325" s="88"/>
      <c r="WRV3325" s="85"/>
      <c r="WRW3325" s="125"/>
      <c r="WRX3325" s="149"/>
      <c r="WRY3325" s="70"/>
      <c r="WRZ3325" s="83"/>
      <c r="WSA3325" s="82"/>
      <c r="WSB3325" s="82"/>
      <c r="WSC3325" s="88"/>
      <c r="WSD3325" s="85"/>
      <c r="WSE3325" s="125"/>
      <c r="WSF3325" s="149"/>
      <c r="WSG3325" s="70"/>
      <c r="WSH3325" s="83"/>
      <c r="WSI3325" s="82"/>
      <c r="WSJ3325" s="82"/>
      <c r="WSK3325" s="88"/>
      <c r="WSL3325" s="85"/>
      <c r="WSM3325" s="125"/>
      <c r="WSN3325" s="149"/>
      <c r="WSO3325" s="70"/>
      <c r="WSP3325" s="83"/>
      <c r="WSQ3325" s="82"/>
      <c r="WSR3325" s="82"/>
      <c r="WSS3325" s="88"/>
      <c r="WST3325" s="85"/>
      <c r="WSU3325" s="125"/>
      <c r="WSV3325" s="149"/>
      <c r="WSW3325" s="70"/>
      <c r="WSX3325" s="83"/>
      <c r="WSY3325" s="82"/>
      <c r="WSZ3325" s="82"/>
      <c r="WTA3325" s="88"/>
      <c r="WTB3325" s="85"/>
      <c r="WTC3325" s="125"/>
      <c r="WTD3325" s="149"/>
      <c r="WTE3325" s="70"/>
      <c r="WTF3325" s="83"/>
      <c r="WTG3325" s="82"/>
      <c r="WTH3325" s="82"/>
      <c r="WTI3325" s="88"/>
      <c r="WTJ3325" s="85"/>
      <c r="WTK3325" s="125"/>
      <c r="WTL3325" s="149"/>
      <c r="WTM3325" s="70"/>
      <c r="WTN3325" s="83"/>
      <c r="WTO3325" s="82"/>
      <c r="WTP3325" s="82"/>
      <c r="WTQ3325" s="88"/>
      <c r="WTR3325" s="85"/>
      <c r="WTS3325" s="125"/>
      <c r="WTT3325" s="149"/>
      <c r="WTU3325" s="70"/>
      <c r="WTV3325" s="83"/>
      <c r="WTW3325" s="82"/>
      <c r="WTX3325" s="82"/>
      <c r="WTY3325" s="88"/>
      <c r="WTZ3325" s="85"/>
      <c r="WUA3325" s="125"/>
      <c r="WUB3325" s="149"/>
      <c r="WUC3325" s="70"/>
      <c r="WUD3325" s="83"/>
      <c r="WUE3325" s="82"/>
      <c r="WUF3325" s="82"/>
      <c r="WUG3325" s="88"/>
      <c r="WUH3325" s="85"/>
      <c r="WUI3325" s="125"/>
      <c r="WUJ3325" s="149"/>
      <c r="WUK3325" s="70"/>
      <c r="WUL3325" s="83"/>
      <c r="WUM3325" s="82"/>
      <c r="WUN3325" s="82"/>
      <c r="WUO3325" s="88"/>
      <c r="WUP3325" s="85"/>
      <c r="WUQ3325" s="125"/>
      <c r="WUR3325" s="149"/>
      <c r="WUS3325" s="70"/>
      <c r="WUT3325" s="83"/>
      <c r="WUU3325" s="82"/>
      <c r="WUV3325" s="82"/>
      <c r="WUW3325" s="88"/>
      <c r="WUX3325" s="85"/>
      <c r="WUY3325" s="125"/>
      <c r="WUZ3325" s="149"/>
      <c r="WVA3325" s="70"/>
      <c r="WVB3325" s="83"/>
      <c r="WVC3325" s="82"/>
      <c r="WVD3325" s="82"/>
      <c r="WVE3325" s="88"/>
      <c r="WVF3325" s="85"/>
      <c r="WVG3325" s="125"/>
      <c r="WVH3325" s="149"/>
      <c r="WVI3325" s="70"/>
      <c r="WVJ3325" s="83"/>
      <c r="WVK3325" s="82"/>
      <c r="WVL3325" s="82"/>
      <c r="WVM3325" s="88"/>
      <c r="WVN3325" s="85"/>
      <c r="WVO3325" s="125"/>
      <c r="WVP3325" s="149"/>
      <c r="WVQ3325" s="70"/>
      <c r="WVR3325" s="83"/>
      <c r="WVS3325" s="82"/>
      <c r="WVT3325" s="82"/>
      <c r="WVU3325" s="88"/>
      <c r="WVV3325" s="85"/>
      <c r="WVW3325" s="125"/>
      <c r="WVX3325" s="149"/>
      <c r="WVY3325" s="70"/>
      <c r="WVZ3325" s="83"/>
      <c r="WWA3325" s="82"/>
      <c r="WWB3325" s="82"/>
      <c r="WWC3325" s="88"/>
      <c r="WWD3325" s="85"/>
      <c r="WWE3325" s="125"/>
      <c r="WWF3325" s="149"/>
      <c r="WWG3325" s="70"/>
      <c r="WWH3325" s="83"/>
      <c r="WWI3325" s="82"/>
      <c r="WWJ3325" s="82"/>
      <c r="WWK3325" s="88"/>
      <c r="WWL3325" s="85"/>
      <c r="WWM3325" s="125"/>
      <c r="WWN3325" s="149"/>
      <c r="WWO3325" s="70"/>
      <c r="WWP3325" s="83"/>
      <c r="WWQ3325" s="82"/>
      <c r="WWR3325" s="82"/>
      <c r="WWS3325" s="88"/>
      <c r="WWT3325" s="85"/>
      <c r="WWU3325" s="125"/>
      <c r="WWV3325" s="149"/>
      <c r="WWW3325" s="70"/>
      <c r="WWX3325" s="83"/>
      <c r="WWY3325" s="82"/>
      <c r="WWZ3325" s="82"/>
      <c r="WXA3325" s="88"/>
      <c r="WXB3325" s="85"/>
      <c r="WXC3325" s="125"/>
      <c r="WXD3325" s="149"/>
      <c r="WXE3325" s="70"/>
      <c r="WXF3325" s="83"/>
      <c r="WXG3325" s="82"/>
      <c r="WXH3325" s="82"/>
      <c r="WXI3325" s="88"/>
      <c r="WXJ3325" s="85"/>
      <c r="WXK3325" s="125"/>
      <c r="WXL3325" s="149"/>
      <c r="WXM3325" s="70"/>
      <c r="WXN3325" s="83"/>
      <c r="WXO3325" s="82"/>
      <c r="WXP3325" s="82"/>
      <c r="WXQ3325" s="88"/>
      <c r="WXR3325" s="85"/>
      <c r="WXS3325" s="125"/>
      <c r="WXT3325" s="149"/>
      <c r="WXU3325" s="70"/>
      <c r="WXV3325" s="83"/>
      <c r="WXW3325" s="82"/>
      <c r="WXX3325" s="82"/>
      <c r="WXY3325" s="88"/>
      <c r="WXZ3325" s="85"/>
      <c r="WYA3325" s="125"/>
      <c r="WYB3325" s="149"/>
      <c r="WYC3325" s="70"/>
      <c r="WYD3325" s="83"/>
      <c r="WYE3325" s="82"/>
      <c r="WYF3325" s="82"/>
      <c r="WYG3325" s="88"/>
      <c r="WYH3325" s="85"/>
      <c r="WYI3325" s="125"/>
      <c r="WYJ3325" s="149"/>
      <c r="WYK3325" s="70"/>
      <c r="WYL3325" s="83"/>
      <c r="WYM3325" s="82"/>
      <c r="WYN3325" s="82"/>
      <c r="WYO3325" s="88"/>
      <c r="WYP3325" s="85"/>
      <c r="WYQ3325" s="125"/>
      <c r="WYR3325" s="149"/>
      <c r="WYS3325" s="70"/>
      <c r="WYT3325" s="83"/>
      <c r="WYU3325" s="82"/>
      <c r="WYV3325" s="82"/>
      <c r="WYW3325" s="88"/>
      <c r="WYX3325" s="85"/>
      <c r="WYY3325" s="125"/>
      <c r="WYZ3325" s="149"/>
      <c r="WZA3325" s="70"/>
      <c r="WZB3325" s="83"/>
      <c r="WZC3325" s="82"/>
      <c r="WZD3325" s="82"/>
      <c r="WZE3325" s="88"/>
      <c r="WZF3325" s="85"/>
      <c r="WZG3325" s="125"/>
      <c r="WZH3325" s="149"/>
      <c r="WZI3325" s="70"/>
      <c r="WZJ3325" s="83"/>
      <c r="WZK3325" s="82"/>
      <c r="WZL3325" s="82"/>
      <c r="WZM3325" s="88"/>
      <c r="WZN3325" s="85"/>
      <c r="WZO3325" s="125"/>
      <c r="WZP3325" s="149"/>
      <c r="WZQ3325" s="70"/>
      <c r="WZR3325" s="83"/>
      <c r="WZS3325" s="82"/>
      <c r="WZT3325" s="82"/>
      <c r="WZU3325" s="88"/>
      <c r="WZV3325" s="85"/>
      <c r="WZW3325" s="125"/>
      <c r="WZX3325" s="149"/>
      <c r="WZY3325" s="70"/>
      <c r="WZZ3325" s="83"/>
      <c r="XAA3325" s="82"/>
      <c r="XAB3325" s="82"/>
      <c r="XAC3325" s="88"/>
      <c r="XAD3325" s="85"/>
      <c r="XAE3325" s="125"/>
      <c r="XAF3325" s="149"/>
      <c r="XAG3325" s="70"/>
      <c r="XAH3325" s="83"/>
      <c r="XAI3325" s="82"/>
      <c r="XAJ3325" s="82"/>
      <c r="XAK3325" s="88"/>
      <c r="XAL3325" s="85"/>
      <c r="XAM3325" s="125"/>
      <c r="XAN3325" s="149"/>
      <c r="XAO3325" s="70"/>
      <c r="XAP3325" s="83"/>
      <c r="XAQ3325" s="82"/>
      <c r="XAR3325" s="82"/>
      <c r="XAS3325" s="88"/>
      <c r="XAT3325" s="85"/>
      <c r="XAU3325" s="125"/>
      <c r="XAV3325" s="149"/>
      <c r="XAW3325" s="70"/>
      <c r="XAX3325" s="83"/>
      <c r="XAY3325" s="82"/>
      <c r="XAZ3325" s="82"/>
      <c r="XBA3325" s="88"/>
      <c r="XBB3325" s="85"/>
      <c r="XBC3325" s="125"/>
      <c r="XBD3325" s="149"/>
      <c r="XBE3325" s="70"/>
      <c r="XBF3325" s="83"/>
      <c r="XBG3325" s="82"/>
      <c r="XBH3325" s="82"/>
      <c r="XBI3325" s="88"/>
      <c r="XBJ3325" s="85"/>
      <c r="XBK3325" s="125"/>
      <c r="XBL3325" s="149"/>
      <c r="XBM3325" s="70"/>
      <c r="XBN3325" s="83"/>
      <c r="XBO3325" s="82"/>
      <c r="XBP3325" s="82"/>
      <c r="XBQ3325" s="88"/>
      <c r="XBR3325" s="85"/>
      <c r="XBS3325" s="125"/>
      <c r="XBT3325" s="149"/>
      <c r="XBU3325" s="70"/>
      <c r="XBV3325" s="83"/>
      <c r="XBW3325" s="82"/>
      <c r="XBX3325" s="82"/>
      <c r="XBY3325" s="88"/>
      <c r="XBZ3325" s="85"/>
      <c r="XCA3325" s="125"/>
      <c r="XCB3325" s="149"/>
      <c r="XCC3325" s="70"/>
      <c r="XCD3325" s="83"/>
      <c r="XCE3325" s="82"/>
      <c r="XCF3325" s="82"/>
      <c r="XCG3325" s="88"/>
      <c r="XCH3325" s="85"/>
      <c r="XCI3325" s="125"/>
      <c r="XCJ3325" s="149"/>
      <c r="XCK3325" s="70"/>
      <c r="XCL3325" s="83"/>
      <c r="XCM3325" s="82"/>
      <c r="XCN3325" s="82"/>
      <c r="XCO3325" s="88"/>
      <c r="XCP3325" s="85"/>
      <c r="XCQ3325" s="125"/>
      <c r="XCR3325" s="149"/>
      <c r="XCS3325" s="70"/>
      <c r="XCT3325" s="83"/>
      <c r="XCU3325" s="82"/>
      <c r="XCV3325" s="82"/>
      <c r="XCW3325" s="88"/>
      <c r="XCX3325" s="85"/>
      <c r="XCY3325" s="125"/>
      <c r="XCZ3325" s="149"/>
      <c r="XDA3325" s="70"/>
      <c r="XDB3325" s="83"/>
      <c r="XDC3325" s="82"/>
      <c r="XDD3325" s="82"/>
      <c r="XDE3325" s="88"/>
      <c r="XDF3325" s="85"/>
      <c r="XDG3325" s="125"/>
      <c r="XDH3325" s="149"/>
      <c r="XDI3325" s="70"/>
      <c r="XDJ3325" s="83"/>
      <c r="XDK3325" s="82"/>
      <c r="XDL3325" s="82"/>
      <c r="XDM3325" s="88"/>
      <c r="XDN3325" s="85"/>
      <c r="XDO3325" s="125"/>
      <c r="XDP3325" s="149"/>
      <c r="XDQ3325" s="70"/>
      <c r="XDR3325" s="83"/>
      <c r="XDS3325" s="82"/>
      <c r="XDT3325" s="82"/>
      <c r="XDU3325" s="88"/>
      <c r="XDV3325" s="85"/>
      <c r="XDW3325" s="125"/>
      <c r="XDX3325" s="149"/>
      <c r="XDY3325" s="70"/>
      <c r="XDZ3325" s="83"/>
      <c r="XEA3325" s="82"/>
      <c r="XEB3325" s="82"/>
      <c r="XEC3325" s="88"/>
      <c r="XED3325" s="85"/>
      <c r="XEE3325" s="125"/>
      <c r="XEF3325" s="149"/>
      <c r="XEG3325" s="70"/>
      <c r="XEH3325" s="83"/>
      <c r="XEI3325" s="82"/>
      <c r="XEJ3325" s="82"/>
      <c r="XEK3325" s="88"/>
      <c r="XEL3325" s="85"/>
      <c r="XEM3325" s="125"/>
      <c r="XEN3325" s="149"/>
      <c r="XEO3325" s="70"/>
      <c r="XEP3325" s="83"/>
      <c r="XEQ3325" s="82"/>
      <c r="XER3325" s="82"/>
      <c r="XES3325" s="88"/>
      <c r="XET3325" s="85"/>
      <c r="XEU3325" s="125"/>
      <c r="XEV3325" s="149"/>
      <c r="XEW3325" s="70"/>
      <c r="XEX3325" s="83"/>
      <c r="XEY3325" s="82"/>
      <c r="XEZ3325" s="82"/>
      <c r="XFA3325" s="88"/>
      <c r="XFB3325" s="85"/>
      <c r="XFC3325" s="125"/>
      <c r="XFD3325" s="149"/>
    </row>
    <row r="3326" spans="1:16384" ht="28.5" x14ac:dyDescent="0.25">
      <c r="A3326" s="83" t="str">
        <f t="shared" si="61"/>
        <v>LCrash-7</v>
      </c>
      <c r="B3326" s="83" t="s">
        <v>129</v>
      </c>
      <c r="C3326" s="82">
        <f>IF(ISBLANK(D3326),_xlfn.AGGREGATE(2,5,C$3317:C3325),"")</f>
        <v>7</v>
      </c>
      <c r="D3326" s="82"/>
      <c r="E3326" s="88" t="s">
        <v>3071</v>
      </c>
      <c r="F3326" s="85" t="s">
        <v>12</v>
      </c>
      <c r="G3326" s="260" t="s">
        <v>9</v>
      </c>
      <c r="H3326" s="149"/>
      <c r="I3326" s="70"/>
      <c r="J3326" s="83"/>
      <c r="K3326" s="82"/>
      <c r="L3326" s="82"/>
      <c r="M3326" s="88"/>
      <c r="N3326" s="85"/>
      <c r="O3326" s="125"/>
      <c r="P3326" s="149"/>
      <c r="Q3326" s="70"/>
      <c r="R3326" s="83"/>
      <c r="S3326" s="82"/>
      <c r="T3326" s="82"/>
      <c r="U3326" s="88"/>
      <c r="V3326" s="85"/>
      <c r="W3326" s="125"/>
      <c r="X3326" s="149"/>
      <c r="Y3326" s="70"/>
      <c r="Z3326" s="83"/>
      <c r="AA3326" s="82"/>
      <c r="AB3326" s="82"/>
      <c r="AC3326" s="88"/>
      <c r="AD3326" s="85"/>
      <c r="AE3326" s="125"/>
      <c r="AF3326" s="149"/>
      <c r="AG3326" s="70"/>
      <c r="AH3326" s="83"/>
      <c r="AI3326" s="82"/>
      <c r="AJ3326" s="82"/>
      <c r="AK3326" s="88"/>
      <c r="AL3326" s="85"/>
      <c r="AM3326" s="125"/>
      <c r="AN3326" s="149"/>
      <c r="AO3326" s="70"/>
      <c r="AP3326" s="83"/>
      <c r="AQ3326" s="82"/>
      <c r="AR3326" s="82"/>
      <c r="AS3326" s="88"/>
      <c r="AT3326" s="85"/>
      <c r="AU3326" s="125"/>
      <c r="AV3326" s="149"/>
      <c r="AW3326" s="70"/>
      <c r="AX3326" s="83"/>
      <c r="AY3326" s="82"/>
      <c r="AZ3326" s="82"/>
      <c r="BA3326" s="88"/>
      <c r="BB3326" s="85"/>
      <c r="BC3326" s="125"/>
      <c r="BD3326" s="149"/>
      <c r="BE3326" s="70"/>
      <c r="BF3326" s="83"/>
      <c r="BG3326" s="82"/>
      <c r="BH3326" s="82"/>
      <c r="BI3326" s="88"/>
      <c r="BJ3326" s="85"/>
      <c r="BK3326" s="125"/>
      <c r="BL3326" s="149"/>
      <c r="BM3326" s="70"/>
      <c r="BN3326" s="83"/>
      <c r="BO3326" s="82"/>
      <c r="BP3326" s="82"/>
      <c r="BQ3326" s="88"/>
      <c r="BR3326" s="85"/>
      <c r="BS3326" s="125"/>
      <c r="BT3326" s="149"/>
      <c r="BU3326" s="70"/>
      <c r="BV3326" s="83"/>
      <c r="BW3326" s="82"/>
      <c r="BX3326" s="82"/>
      <c r="BY3326" s="88"/>
      <c r="BZ3326" s="85"/>
      <c r="CA3326" s="125"/>
      <c r="CB3326" s="149"/>
      <c r="CC3326" s="70"/>
      <c r="CD3326" s="83"/>
      <c r="CE3326" s="82"/>
      <c r="CF3326" s="82"/>
      <c r="CG3326" s="88"/>
      <c r="CH3326" s="85"/>
      <c r="CI3326" s="125"/>
      <c r="CJ3326" s="149"/>
      <c r="CK3326" s="70"/>
      <c r="CL3326" s="83"/>
      <c r="CM3326" s="82"/>
      <c r="CN3326" s="82"/>
      <c r="CO3326" s="88"/>
      <c r="CP3326" s="85"/>
      <c r="CQ3326" s="125"/>
      <c r="CR3326" s="149"/>
      <c r="CS3326" s="70"/>
      <c r="CT3326" s="83"/>
      <c r="CU3326" s="82"/>
      <c r="CV3326" s="82"/>
      <c r="CW3326" s="88"/>
      <c r="CX3326" s="85"/>
      <c r="CY3326" s="125"/>
      <c r="CZ3326" s="149"/>
      <c r="DA3326" s="70"/>
      <c r="DB3326" s="83"/>
      <c r="DC3326" s="82"/>
      <c r="DD3326" s="82"/>
      <c r="DE3326" s="88"/>
      <c r="DF3326" s="85"/>
      <c r="DG3326" s="125"/>
      <c r="DH3326" s="149"/>
      <c r="DI3326" s="70"/>
      <c r="DJ3326" s="83"/>
      <c r="DK3326" s="82"/>
      <c r="DL3326" s="82"/>
      <c r="DM3326" s="88"/>
      <c r="DN3326" s="85"/>
      <c r="DO3326" s="125"/>
      <c r="DP3326" s="149"/>
      <c r="DQ3326" s="70"/>
      <c r="DR3326" s="83"/>
      <c r="DS3326" s="82"/>
      <c r="DT3326" s="82"/>
      <c r="DU3326" s="88"/>
      <c r="DV3326" s="85"/>
      <c r="DW3326" s="125"/>
      <c r="DX3326" s="149"/>
      <c r="DY3326" s="70"/>
      <c r="DZ3326" s="83"/>
      <c r="EA3326" s="82"/>
      <c r="EB3326" s="82"/>
      <c r="EC3326" s="88"/>
      <c r="ED3326" s="85"/>
      <c r="EE3326" s="125"/>
      <c r="EF3326" s="149"/>
      <c r="EG3326" s="70"/>
      <c r="EH3326" s="83"/>
      <c r="EI3326" s="82"/>
      <c r="EJ3326" s="82"/>
      <c r="EK3326" s="88"/>
      <c r="EL3326" s="85"/>
      <c r="EM3326" s="125"/>
      <c r="EN3326" s="149"/>
      <c r="EO3326" s="70"/>
      <c r="EP3326" s="83"/>
      <c r="EQ3326" s="82"/>
      <c r="ER3326" s="82"/>
      <c r="ES3326" s="88"/>
      <c r="ET3326" s="85"/>
      <c r="EU3326" s="125"/>
      <c r="EV3326" s="149"/>
      <c r="EW3326" s="70"/>
      <c r="EX3326" s="83"/>
      <c r="EY3326" s="82"/>
      <c r="EZ3326" s="82"/>
      <c r="FA3326" s="88"/>
      <c r="FB3326" s="85"/>
      <c r="FC3326" s="125"/>
      <c r="FD3326" s="149"/>
      <c r="FE3326" s="70"/>
      <c r="FF3326" s="83"/>
      <c r="FG3326" s="82"/>
      <c r="FH3326" s="82"/>
      <c r="FI3326" s="88"/>
      <c r="FJ3326" s="85"/>
      <c r="FK3326" s="125"/>
      <c r="FL3326" s="149"/>
      <c r="FM3326" s="70"/>
      <c r="FN3326" s="83"/>
      <c r="FO3326" s="82"/>
      <c r="FP3326" s="82"/>
      <c r="FQ3326" s="88"/>
      <c r="FR3326" s="85"/>
      <c r="FS3326" s="125"/>
      <c r="FT3326" s="149"/>
      <c r="FU3326" s="70"/>
      <c r="FV3326" s="83"/>
      <c r="FW3326" s="82"/>
      <c r="FX3326" s="82"/>
      <c r="FY3326" s="88"/>
      <c r="FZ3326" s="85"/>
      <c r="GA3326" s="125"/>
      <c r="GB3326" s="149"/>
      <c r="GC3326" s="70"/>
      <c r="GD3326" s="83"/>
      <c r="GE3326" s="82"/>
      <c r="GF3326" s="82"/>
      <c r="GG3326" s="88"/>
      <c r="GH3326" s="85"/>
      <c r="GI3326" s="125"/>
      <c r="GJ3326" s="149"/>
      <c r="GK3326" s="70"/>
      <c r="GL3326" s="83"/>
      <c r="GM3326" s="82"/>
      <c r="GN3326" s="82"/>
      <c r="GO3326" s="88"/>
      <c r="GP3326" s="85"/>
      <c r="GQ3326" s="125"/>
      <c r="GR3326" s="149"/>
      <c r="GS3326" s="70"/>
      <c r="GT3326" s="83"/>
      <c r="GU3326" s="82"/>
      <c r="GV3326" s="82"/>
      <c r="GW3326" s="88"/>
      <c r="GX3326" s="85"/>
      <c r="GY3326" s="125"/>
      <c r="GZ3326" s="149"/>
      <c r="HA3326" s="70"/>
      <c r="HB3326" s="83"/>
      <c r="HC3326" s="82"/>
      <c r="HD3326" s="82"/>
      <c r="HE3326" s="88"/>
      <c r="HF3326" s="85"/>
      <c r="HG3326" s="125"/>
      <c r="HH3326" s="149"/>
      <c r="HI3326" s="70"/>
      <c r="HJ3326" s="83"/>
      <c r="HK3326" s="82"/>
      <c r="HL3326" s="82"/>
      <c r="HM3326" s="88"/>
      <c r="HN3326" s="85"/>
      <c r="HO3326" s="125"/>
      <c r="HP3326" s="149"/>
      <c r="HQ3326" s="70"/>
      <c r="HR3326" s="83"/>
      <c r="HS3326" s="82"/>
      <c r="HT3326" s="82"/>
      <c r="HU3326" s="88"/>
      <c r="HV3326" s="85"/>
      <c r="HW3326" s="125"/>
      <c r="HX3326" s="149"/>
      <c r="HY3326" s="70"/>
      <c r="HZ3326" s="83"/>
      <c r="IA3326" s="82"/>
      <c r="IB3326" s="82"/>
      <c r="IC3326" s="88"/>
      <c r="ID3326" s="85"/>
      <c r="IE3326" s="125"/>
      <c r="IF3326" s="149"/>
      <c r="IG3326" s="70"/>
      <c r="IH3326" s="83"/>
      <c r="II3326" s="82"/>
      <c r="IJ3326" s="82"/>
      <c r="IK3326" s="88"/>
      <c r="IL3326" s="85"/>
      <c r="IM3326" s="125"/>
      <c r="IN3326" s="149"/>
      <c r="IO3326" s="70"/>
      <c r="IP3326" s="83"/>
      <c r="IQ3326" s="82"/>
      <c r="IR3326" s="82"/>
      <c r="IS3326" s="88"/>
      <c r="IT3326" s="85"/>
      <c r="IU3326" s="125"/>
      <c r="IV3326" s="149"/>
      <c r="IW3326" s="70"/>
      <c r="IX3326" s="83"/>
      <c r="IY3326" s="82"/>
      <c r="IZ3326" s="82"/>
      <c r="JA3326" s="88"/>
      <c r="JB3326" s="85"/>
      <c r="JC3326" s="125"/>
      <c r="JD3326" s="149"/>
      <c r="JE3326" s="70"/>
      <c r="JF3326" s="83"/>
      <c r="JG3326" s="82"/>
      <c r="JH3326" s="82"/>
      <c r="JI3326" s="88"/>
      <c r="JJ3326" s="85"/>
      <c r="JK3326" s="125"/>
      <c r="JL3326" s="149"/>
      <c r="JM3326" s="70"/>
      <c r="JN3326" s="83"/>
      <c r="JO3326" s="82"/>
      <c r="JP3326" s="82"/>
      <c r="JQ3326" s="88"/>
      <c r="JR3326" s="85"/>
      <c r="JS3326" s="125"/>
      <c r="JT3326" s="149"/>
      <c r="JU3326" s="70"/>
      <c r="JV3326" s="83"/>
      <c r="JW3326" s="82"/>
      <c r="JX3326" s="82"/>
      <c r="JY3326" s="88"/>
      <c r="JZ3326" s="85"/>
      <c r="KA3326" s="125"/>
      <c r="KB3326" s="149"/>
      <c r="KC3326" s="70"/>
      <c r="KD3326" s="83"/>
      <c r="KE3326" s="82"/>
      <c r="KF3326" s="82"/>
      <c r="KG3326" s="88"/>
      <c r="KH3326" s="85"/>
      <c r="KI3326" s="125"/>
      <c r="KJ3326" s="149"/>
      <c r="KK3326" s="70"/>
      <c r="KL3326" s="83"/>
      <c r="KM3326" s="82"/>
      <c r="KN3326" s="82"/>
      <c r="KO3326" s="88"/>
      <c r="KP3326" s="85"/>
      <c r="KQ3326" s="125"/>
      <c r="KR3326" s="149"/>
      <c r="KS3326" s="70"/>
      <c r="KT3326" s="83"/>
      <c r="KU3326" s="82"/>
      <c r="KV3326" s="82"/>
      <c r="KW3326" s="88"/>
      <c r="KX3326" s="85"/>
      <c r="KY3326" s="125"/>
      <c r="KZ3326" s="149"/>
      <c r="LA3326" s="70"/>
      <c r="LB3326" s="83"/>
      <c r="LC3326" s="82"/>
      <c r="LD3326" s="82"/>
      <c r="LE3326" s="88"/>
      <c r="LF3326" s="85"/>
      <c r="LG3326" s="125"/>
      <c r="LH3326" s="149"/>
      <c r="LI3326" s="70"/>
      <c r="LJ3326" s="83"/>
      <c r="LK3326" s="82"/>
      <c r="LL3326" s="82"/>
      <c r="LM3326" s="88"/>
      <c r="LN3326" s="85"/>
      <c r="LO3326" s="125"/>
      <c r="LP3326" s="149"/>
      <c r="LQ3326" s="70"/>
      <c r="LR3326" s="83"/>
      <c r="LS3326" s="82"/>
      <c r="LT3326" s="82"/>
      <c r="LU3326" s="88"/>
      <c r="LV3326" s="85"/>
      <c r="LW3326" s="125"/>
      <c r="LX3326" s="149"/>
      <c r="LY3326" s="70"/>
      <c r="LZ3326" s="83"/>
      <c r="MA3326" s="82"/>
      <c r="MB3326" s="82"/>
      <c r="MC3326" s="88"/>
      <c r="MD3326" s="85"/>
      <c r="ME3326" s="125"/>
      <c r="MF3326" s="149"/>
      <c r="MG3326" s="70"/>
      <c r="MH3326" s="83"/>
      <c r="MI3326" s="82"/>
      <c r="MJ3326" s="82"/>
      <c r="MK3326" s="88"/>
      <c r="ML3326" s="85"/>
      <c r="MM3326" s="125"/>
      <c r="MN3326" s="149"/>
      <c r="MO3326" s="70"/>
      <c r="MP3326" s="83"/>
      <c r="MQ3326" s="82"/>
      <c r="MR3326" s="82"/>
      <c r="MS3326" s="88"/>
      <c r="MT3326" s="85"/>
      <c r="MU3326" s="125"/>
      <c r="MV3326" s="149"/>
      <c r="MW3326" s="70"/>
      <c r="MX3326" s="83"/>
      <c r="MY3326" s="82"/>
      <c r="MZ3326" s="82"/>
      <c r="NA3326" s="88"/>
      <c r="NB3326" s="85"/>
      <c r="NC3326" s="125"/>
      <c r="ND3326" s="149"/>
      <c r="NE3326" s="70"/>
      <c r="NF3326" s="83"/>
      <c r="NG3326" s="82"/>
      <c r="NH3326" s="82"/>
      <c r="NI3326" s="88"/>
      <c r="NJ3326" s="85"/>
      <c r="NK3326" s="125"/>
      <c r="NL3326" s="149"/>
      <c r="NM3326" s="70"/>
      <c r="NN3326" s="83"/>
      <c r="NO3326" s="82"/>
      <c r="NP3326" s="82"/>
      <c r="NQ3326" s="88"/>
      <c r="NR3326" s="85"/>
      <c r="NS3326" s="125"/>
      <c r="NT3326" s="149"/>
      <c r="NU3326" s="70"/>
      <c r="NV3326" s="83"/>
      <c r="NW3326" s="82"/>
      <c r="NX3326" s="82"/>
      <c r="NY3326" s="88"/>
      <c r="NZ3326" s="85"/>
      <c r="OA3326" s="125"/>
      <c r="OB3326" s="149"/>
      <c r="OC3326" s="70"/>
      <c r="OD3326" s="83"/>
      <c r="OE3326" s="82"/>
      <c r="OF3326" s="82"/>
      <c r="OG3326" s="88"/>
      <c r="OH3326" s="85"/>
      <c r="OI3326" s="125"/>
      <c r="OJ3326" s="149"/>
      <c r="OK3326" s="70"/>
      <c r="OL3326" s="83"/>
      <c r="OM3326" s="82"/>
      <c r="ON3326" s="82"/>
      <c r="OO3326" s="88"/>
      <c r="OP3326" s="85"/>
      <c r="OQ3326" s="125"/>
      <c r="OR3326" s="149"/>
      <c r="OS3326" s="70"/>
      <c r="OT3326" s="83"/>
      <c r="OU3326" s="82"/>
      <c r="OV3326" s="82"/>
      <c r="OW3326" s="88"/>
      <c r="OX3326" s="85"/>
      <c r="OY3326" s="125"/>
      <c r="OZ3326" s="149"/>
      <c r="PA3326" s="70"/>
      <c r="PB3326" s="83"/>
      <c r="PC3326" s="82"/>
      <c r="PD3326" s="82"/>
      <c r="PE3326" s="88"/>
      <c r="PF3326" s="85"/>
      <c r="PG3326" s="125"/>
      <c r="PH3326" s="149"/>
      <c r="PI3326" s="70"/>
      <c r="PJ3326" s="83"/>
      <c r="PK3326" s="82"/>
      <c r="PL3326" s="82"/>
      <c r="PM3326" s="88"/>
      <c r="PN3326" s="85"/>
      <c r="PO3326" s="125"/>
      <c r="PP3326" s="149"/>
      <c r="PQ3326" s="70"/>
      <c r="PR3326" s="83"/>
      <c r="PS3326" s="82"/>
      <c r="PT3326" s="82"/>
      <c r="PU3326" s="88"/>
      <c r="PV3326" s="85"/>
      <c r="PW3326" s="125"/>
      <c r="PX3326" s="149"/>
      <c r="PY3326" s="70"/>
      <c r="PZ3326" s="83"/>
      <c r="QA3326" s="82"/>
      <c r="QB3326" s="82"/>
      <c r="QC3326" s="88"/>
      <c r="QD3326" s="85"/>
      <c r="QE3326" s="125"/>
      <c r="QF3326" s="149"/>
      <c r="QG3326" s="70"/>
      <c r="QH3326" s="83"/>
      <c r="QI3326" s="82"/>
      <c r="QJ3326" s="82"/>
      <c r="QK3326" s="88"/>
      <c r="QL3326" s="85"/>
      <c r="QM3326" s="125"/>
      <c r="QN3326" s="149"/>
      <c r="QO3326" s="70"/>
      <c r="QP3326" s="83"/>
      <c r="QQ3326" s="82"/>
      <c r="QR3326" s="82"/>
      <c r="QS3326" s="88"/>
      <c r="QT3326" s="85"/>
      <c r="QU3326" s="125"/>
      <c r="QV3326" s="149"/>
      <c r="QW3326" s="70"/>
      <c r="QX3326" s="83"/>
      <c r="QY3326" s="82"/>
      <c r="QZ3326" s="82"/>
      <c r="RA3326" s="88"/>
      <c r="RB3326" s="85"/>
      <c r="RC3326" s="125"/>
      <c r="RD3326" s="149"/>
      <c r="RE3326" s="70"/>
      <c r="RF3326" s="83"/>
      <c r="RG3326" s="82"/>
      <c r="RH3326" s="82"/>
      <c r="RI3326" s="88"/>
      <c r="RJ3326" s="85"/>
      <c r="RK3326" s="125"/>
      <c r="RL3326" s="149"/>
      <c r="RM3326" s="70"/>
      <c r="RN3326" s="83"/>
      <c r="RO3326" s="82"/>
      <c r="RP3326" s="82"/>
      <c r="RQ3326" s="88"/>
      <c r="RR3326" s="85"/>
      <c r="RS3326" s="125"/>
      <c r="RT3326" s="149"/>
      <c r="RU3326" s="70"/>
      <c r="RV3326" s="83"/>
      <c r="RW3326" s="82"/>
      <c r="RX3326" s="82"/>
      <c r="RY3326" s="88"/>
      <c r="RZ3326" s="85"/>
      <c r="SA3326" s="125"/>
      <c r="SB3326" s="149"/>
      <c r="SC3326" s="70"/>
      <c r="SD3326" s="83"/>
      <c r="SE3326" s="82"/>
      <c r="SF3326" s="82"/>
      <c r="SG3326" s="88"/>
      <c r="SH3326" s="85"/>
      <c r="SI3326" s="125"/>
      <c r="SJ3326" s="149"/>
      <c r="SK3326" s="70"/>
      <c r="SL3326" s="83"/>
      <c r="SM3326" s="82"/>
      <c r="SN3326" s="82"/>
      <c r="SO3326" s="88"/>
      <c r="SP3326" s="85"/>
      <c r="SQ3326" s="125"/>
      <c r="SR3326" s="149"/>
      <c r="SS3326" s="70"/>
      <c r="ST3326" s="83"/>
      <c r="SU3326" s="82"/>
      <c r="SV3326" s="82"/>
      <c r="SW3326" s="88"/>
      <c r="SX3326" s="85"/>
      <c r="SY3326" s="125"/>
      <c r="SZ3326" s="149"/>
      <c r="TA3326" s="70"/>
      <c r="TB3326" s="83"/>
      <c r="TC3326" s="82"/>
      <c r="TD3326" s="82"/>
      <c r="TE3326" s="88"/>
      <c r="TF3326" s="85"/>
      <c r="TG3326" s="125"/>
      <c r="TH3326" s="149"/>
      <c r="TI3326" s="70"/>
      <c r="TJ3326" s="83"/>
      <c r="TK3326" s="82"/>
      <c r="TL3326" s="82"/>
      <c r="TM3326" s="88"/>
      <c r="TN3326" s="85"/>
      <c r="TO3326" s="125"/>
      <c r="TP3326" s="149"/>
      <c r="TQ3326" s="70"/>
      <c r="TR3326" s="83"/>
      <c r="TS3326" s="82"/>
      <c r="TT3326" s="82"/>
      <c r="TU3326" s="88"/>
      <c r="TV3326" s="85"/>
      <c r="TW3326" s="125"/>
      <c r="TX3326" s="149"/>
      <c r="TY3326" s="70"/>
      <c r="TZ3326" s="83"/>
      <c r="UA3326" s="82"/>
      <c r="UB3326" s="82"/>
      <c r="UC3326" s="88"/>
      <c r="UD3326" s="85"/>
      <c r="UE3326" s="125"/>
      <c r="UF3326" s="149"/>
      <c r="UG3326" s="70"/>
      <c r="UH3326" s="83"/>
      <c r="UI3326" s="82"/>
      <c r="UJ3326" s="82"/>
      <c r="UK3326" s="88"/>
      <c r="UL3326" s="85"/>
      <c r="UM3326" s="125"/>
      <c r="UN3326" s="149"/>
      <c r="UO3326" s="70"/>
      <c r="UP3326" s="83"/>
      <c r="UQ3326" s="82"/>
      <c r="UR3326" s="82"/>
      <c r="US3326" s="88"/>
      <c r="UT3326" s="85"/>
      <c r="UU3326" s="125"/>
      <c r="UV3326" s="149"/>
      <c r="UW3326" s="70"/>
      <c r="UX3326" s="83"/>
      <c r="UY3326" s="82"/>
      <c r="UZ3326" s="82"/>
      <c r="VA3326" s="88"/>
      <c r="VB3326" s="85"/>
      <c r="VC3326" s="125"/>
      <c r="VD3326" s="149"/>
      <c r="VE3326" s="70"/>
      <c r="VF3326" s="83"/>
      <c r="VG3326" s="82"/>
      <c r="VH3326" s="82"/>
      <c r="VI3326" s="88"/>
      <c r="VJ3326" s="85"/>
      <c r="VK3326" s="125"/>
      <c r="VL3326" s="149"/>
      <c r="VM3326" s="70"/>
      <c r="VN3326" s="83"/>
      <c r="VO3326" s="82"/>
      <c r="VP3326" s="82"/>
      <c r="VQ3326" s="88"/>
      <c r="VR3326" s="85"/>
      <c r="VS3326" s="125"/>
      <c r="VT3326" s="149"/>
      <c r="VU3326" s="70"/>
      <c r="VV3326" s="83"/>
      <c r="VW3326" s="82"/>
      <c r="VX3326" s="82"/>
      <c r="VY3326" s="88"/>
      <c r="VZ3326" s="85"/>
      <c r="WA3326" s="125"/>
      <c r="WB3326" s="149"/>
      <c r="WC3326" s="70"/>
      <c r="WD3326" s="83"/>
      <c r="WE3326" s="82"/>
      <c r="WF3326" s="82"/>
      <c r="WG3326" s="88"/>
      <c r="WH3326" s="85"/>
      <c r="WI3326" s="125"/>
      <c r="WJ3326" s="149"/>
      <c r="WK3326" s="70"/>
      <c r="WL3326" s="83"/>
      <c r="WM3326" s="82"/>
      <c r="WN3326" s="82"/>
      <c r="WO3326" s="88"/>
      <c r="WP3326" s="85"/>
      <c r="WQ3326" s="125"/>
      <c r="WR3326" s="149"/>
      <c r="WS3326" s="70"/>
      <c r="WT3326" s="83"/>
      <c r="WU3326" s="82"/>
      <c r="WV3326" s="82"/>
      <c r="WW3326" s="88"/>
      <c r="WX3326" s="85"/>
      <c r="WY3326" s="125"/>
      <c r="WZ3326" s="149"/>
      <c r="XA3326" s="70"/>
      <c r="XB3326" s="83"/>
      <c r="XC3326" s="82"/>
      <c r="XD3326" s="82"/>
      <c r="XE3326" s="88"/>
      <c r="XF3326" s="85"/>
      <c r="XG3326" s="125"/>
      <c r="XH3326" s="149"/>
      <c r="XI3326" s="70"/>
      <c r="XJ3326" s="83"/>
      <c r="XK3326" s="82"/>
      <c r="XL3326" s="82"/>
      <c r="XM3326" s="88"/>
      <c r="XN3326" s="85"/>
      <c r="XO3326" s="125"/>
      <c r="XP3326" s="149"/>
      <c r="XQ3326" s="70"/>
      <c r="XR3326" s="83"/>
      <c r="XS3326" s="82"/>
      <c r="XT3326" s="82"/>
      <c r="XU3326" s="88"/>
      <c r="XV3326" s="85"/>
      <c r="XW3326" s="125"/>
      <c r="XX3326" s="149"/>
      <c r="XY3326" s="70"/>
      <c r="XZ3326" s="83"/>
      <c r="YA3326" s="82"/>
      <c r="YB3326" s="82"/>
      <c r="YC3326" s="88"/>
      <c r="YD3326" s="85"/>
      <c r="YE3326" s="125"/>
      <c r="YF3326" s="149"/>
      <c r="YG3326" s="70"/>
      <c r="YH3326" s="83"/>
      <c r="YI3326" s="82"/>
      <c r="YJ3326" s="82"/>
      <c r="YK3326" s="88"/>
      <c r="YL3326" s="85"/>
      <c r="YM3326" s="125"/>
      <c r="YN3326" s="149"/>
      <c r="YO3326" s="70"/>
      <c r="YP3326" s="83"/>
      <c r="YQ3326" s="82"/>
      <c r="YR3326" s="82"/>
      <c r="YS3326" s="88"/>
      <c r="YT3326" s="85"/>
      <c r="YU3326" s="125"/>
      <c r="YV3326" s="149"/>
      <c r="YW3326" s="70"/>
      <c r="YX3326" s="83"/>
      <c r="YY3326" s="82"/>
      <c r="YZ3326" s="82"/>
      <c r="ZA3326" s="88"/>
      <c r="ZB3326" s="85"/>
      <c r="ZC3326" s="125"/>
      <c r="ZD3326" s="149"/>
      <c r="ZE3326" s="70"/>
      <c r="ZF3326" s="83"/>
      <c r="ZG3326" s="82"/>
      <c r="ZH3326" s="82"/>
      <c r="ZI3326" s="88"/>
      <c r="ZJ3326" s="85"/>
      <c r="ZK3326" s="125"/>
      <c r="ZL3326" s="149"/>
      <c r="ZM3326" s="70"/>
      <c r="ZN3326" s="83"/>
      <c r="ZO3326" s="82"/>
      <c r="ZP3326" s="82"/>
      <c r="ZQ3326" s="88"/>
      <c r="ZR3326" s="85"/>
      <c r="ZS3326" s="125"/>
      <c r="ZT3326" s="149"/>
      <c r="ZU3326" s="70"/>
      <c r="ZV3326" s="83"/>
      <c r="ZW3326" s="82"/>
      <c r="ZX3326" s="82"/>
      <c r="ZY3326" s="88"/>
      <c r="ZZ3326" s="85"/>
      <c r="AAA3326" s="125"/>
      <c r="AAB3326" s="149"/>
      <c r="AAC3326" s="70"/>
      <c r="AAD3326" s="83"/>
      <c r="AAE3326" s="82"/>
      <c r="AAF3326" s="82"/>
      <c r="AAG3326" s="88"/>
      <c r="AAH3326" s="85"/>
      <c r="AAI3326" s="125"/>
      <c r="AAJ3326" s="149"/>
      <c r="AAK3326" s="70"/>
      <c r="AAL3326" s="83"/>
      <c r="AAM3326" s="82"/>
      <c r="AAN3326" s="82"/>
      <c r="AAO3326" s="88"/>
      <c r="AAP3326" s="85"/>
      <c r="AAQ3326" s="125"/>
      <c r="AAR3326" s="149"/>
      <c r="AAS3326" s="70"/>
      <c r="AAT3326" s="83"/>
      <c r="AAU3326" s="82"/>
      <c r="AAV3326" s="82"/>
      <c r="AAW3326" s="88"/>
      <c r="AAX3326" s="85"/>
      <c r="AAY3326" s="125"/>
      <c r="AAZ3326" s="149"/>
      <c r="ABA3326" s="70"/>
      <c r="ABB3326" s="83"/>
      <c r="ABC3326" s="82"/>
      <c r="ABD3326" s="82"/>
      <c r="ABE3326" s="88"/>
      <c r="ABF3326" s="85"/>
      <c r="ABG3326" s="125"/>
      <c r="ABH3326" s="149"/>
      <c r="ABI3326" s="70"/>
      <c r="ABJ3326" s="83"/>
      <c r="ABK3326" s="82"/>
      <c r="ABL3326" s="82"/>
      <c r="ABM3326" s="88"/>
      <c r="ABN3326" s="85"/>
      <c r="ABO3326" s="125"/>
      <c r="ABP3326" s="149"/>
      <c r="ABQ3326" s="70"/>
      <c r="ABR3326" s="83"/>
      <c r="ABS3326" s="82"/>
      <c r="ABT3326" s="82"/>
      <c r="ABU3326" s="88"/>
      <c r="ABV3326" s="85"/>
      <c r="ABW3326" s="125"/>
      <c r="ABX3326" s="149"/>
      <c r="ABY3326" s="70"/>
      <c r="ABZ3326" s="83"/>
      <c r="ACA3326" s="82"/>
      <c r="ACB3326" s="82"/>
      <c r="ACC3326" s="88"/>
      <c r="ACD3326" s="85"/>
      <c r="ACE3326" s="125"/>
      <c r="ACF3326" s="149"/>
      <c r="ACG3326" s="70"/>
      <c r="ACH3326" s="83"/>
      <c r="ACI3326" s="82"/>
      <c r="ACJ3326" s="82"/>
      <c r="ACK3326" s="88"/>
      <c r="ACL3326" s="85"/>
      <c r="ACM3326" s="125"/>
      <c r="ACN3326" s="149"/>
      <c r="ACO3326" s="70"/>
      <c r="ACP3326" s="83"/>
      <c r="ACQ3326" s="82"/>
      <c r="ACR3326" s="82"/>
      <c r="ACS3326" s="88"/>
      <c r="ACT3326" s="85"/>
      <c r="ACU3326" s="125"/>
      <c r="ACV3326" s="149"/>
      <c r="ACW3326" s="70"/>
      <c r="ACX3326" s="83"/>
      <c r="ACY3326" s="82"/>
      <c r="ACZ3326" s="82"/>
      <c r="ADA3326" s="88"/>
      <c r="ADB3326" s="85"/>
      <c r="ADC3326" s="125"/>
      <c r="ADD3326" s="149"/>
      <c r="ADE3326" s="70"/>
      <c r="ADF3326" s="83"/>
      <c r="ADG3326" s="82"/>
      <c r="ADH3326" s="82"/>
      <c r="ADI3326" s="88"/>
      <c r="ADJ3326" s="85"/>
      <c r="ADK3326" s="125"/>
      <c r="ADL3326" s="149"/>
      <c r="ADM3326" s="70"/>
      <c r="ADN3326" s="83"/>
      <c r="ADO3326" s="82"/>
      <c r="ADP3326" s="82"/>
      <c r="ADQ3326" s="88"/>
      <c r="ADR3326" s="85"/>
      <c r="ADS3326" s="125"/>
      <c r="ADT3326" s="149"/>
      <c r="ADU3326" s="70"/>
      <c r="ADV3326" s="83"/>
      <c r="ADW3326" s="82"/>
      <c r="ADX3326" s="82"/>
      <c r="ADY3326" s="88"/>
      <c r="ADZ3326" s="85"/>
      <c r="AEA3326" s="125"/>
      <c r="AEB3326" s="149"/>
      <c r="AEC3326" s="70"/>
      <c r="AED3326" s="83"/>
      <c r="AEE3326" s="82"/>
      <c r="AEF3326" s="82"/>
      <c r="AEG3326" s="88"/>
      <c r="AEH3326" s="85"/>
      <c r="AEI3326" s="125"/>
      <c r="AEJ3326" s="149"/>
      <c r="AEK3326" s="70"/>
      <c r="AEL3326" s="83"/>
      <c r="AEM3326" s="82"/>
      <c r="AEN3326" s="82"/>
      <c r="AEO3326" s="88"/>
      <c r="AEP3326" s="85"/>
      <c r="AEQ3326" s="125"/>
      <c r="AER3326" s="149"/>
      <c r="AES3326" s="70"/>
      <c r="AET3326" s="83"/>
      <c r="AEU3326" s="82"/>
      <c r="AEV3326" s="82"/>
      <c r="AEW3326" s="88"/>
      <c r="AEX3326" s="85"/>
      <c r="AEY3326" s="125"/>
      <c r="AEZ3326" s="149"/>
      <c r="AFA3326" s="70"/>
      <c r="AFB3326" s="83"/>
      <c r="AFC3326" s="82"/>
      <c r="AFD3326" s="82"/>
      <c r="AFE3326" s="88"/>
      <c r="AFF3326" s="85"/>
      <c r="AFG3326" s="125"/>
      <c r="AFH3326" s="149"/>
      <c r="AFI3326" s="70"/>
      <c r="AFJ3326" s="83"/>
      <c r="AFK3326" s="82"/>
      <c r="AFL3326" s="82"/>
      <c r="AFM3326" s="88"/>
      <c r="AFN3326" s="85"/>
      <c r="AFO3326" s="125"/>
      <c r="AFP3326" s="149"/>
      <c r="AFQ3326" s="70"/>
      <c r="AFR3326" s="83"/>
      <c r="AFS3326" s="82"/>
      <c r="AFT3326" s="82"/>
      <c r="AFU3326" s="88"/>
      <c r="AFV3326" s="85"/>
      <c r="AFW3326" s="125"/>
      <c r="AFX3326" s="149"/>
      <c r="AFY3326" s="70"/>
      <c r="AFZ3326" s="83"/>
      <c r="AGA3326" s="82"/>
      <c r="AGB3326" s="82"/>
      <c r="AGC3326" s="88"/>
      <c r="AGD3326" s="85"/>
      <c r="AGE3326" s="125"/>
      <c r="AGF3326" s="149"/>
      <c r="AGG3326" s="70"/>
      <c r="AGH3326" s="83"/>
      <c r="AGI3326" s="82"/>
      <c r="AGJ3326" s="82"/>
      <c r="AGK3326" s="88"/>
      <c r="AGL3326" s="85"/>
      <c r="AGM3326" s="125"/>
      <c r="AGN3326" s="149"/>
      <c r="AGO3326" s="70"/>
      <c r="AGP3326" s="83"/>
      <c r="AGQ3326" s="82"/>
      <c r="AGR3326" s="82"/>
      <c r="AGS3326" s="88"/>
      <c r="AGT3326" s="85"/>
      <c r="AGU3326" s="125"/>
      <c r="AGV3326" s="149"/>
      <c r="AGW3326" s="70"/>
      <c r="AGX3326" s="83"/>
      <c r="AGY3326" s="82"/>
      <c r="AGZ3326" s="82"/>
      <c r="AHA3326" s="88"/>
      <c r="AHB3326" s="85"/>
      <c r="AHC3326" s="125"/>
      <c r="AHD3326" s="149"/>
      <c r="AHE3326" s="70"/>
      <c r="AHF3326" s="83"/>
      <c r="AHG3326" s="82"/>
      <c r="AHH3326" s="82"/>
      <c r="AHI3326" s="88"/>
      <c r="AHJ3326" s="85"/>
      <c r="AHK3326" s="125"/>
      <c r="AHL3326" s="149"/>
      <c r="AHM3326" s="70"/>
      <c r="AHN3326" s="83"/>
      <c r="AHO3326" s="82"/>
      <c r="AHP3326" s="82"/>
      <c r="AHQ3326" s="88"/>
      <c r="AHR3326" s="85"/>
      <c r="AHS3326" s="125"/>
      <c r="AHT3326" s="149"/>
      <c r="AHU3326" s="70"/>
      <c r="AHV3326" s="83"/>
      <c r="AHW3326" s="82"/>
      <c r="AHX3326" s="82"/>
      <c r="AHY3326" s="88"/>
      <c r="AHZ3326" s="85"/>
      <c r="AIA3326" s="125"/>
      <c r="AIB3326" s="149"/>
      <c r="AIC3326" s="70"/>
      <c r="AID3326" s="83"/>
      <c r="AIE3326" s="82"/>
      <c r="AIF3326" s="82"/>
      <c r="AIG3326" s="88"/>
      <c r="AIH3326" s="85"/>
      <c r="AII3326" s="125"/>
      <c r="AIJ3326" s="149"/>
      <c r="AIK3326" s="70"/>
      <c r="AIL3326" s="83"/>
      <c r="AIM3326" s="82"/>
      <c r="AIN3326" s="82"/>
      <c r="AIO3326" s="88"/>
      <c r="AIP3326" s="85"/>
      <c r="AIQ3326" s="125"/>
      <c r="AIR3326" s="149"/>
      <c r="AIS3326" s="70"/>
      <c r="AIT3326" s="83"/>
      <c r="AIU3326" s="82"/>
      <c r="AIV3326" s="82"/>
      <c r="AIW3326" s="88"/>
      <c r="AIX3326" s="85"/>
      <c r="AIY3326" s="125"/>
      <c r="AIZ3326" s="149"/>
      <c r="AJA3326" s="70"/>
      <c r="AJB3326" s="83"/>
      <c r="AJC3326" s="82"/>
      <c r="AJD3326" s="82"/>
      <c r="AJE3326" s="88"/>
      <c r="AJF3326" s="85"/>
      <c r="AJG3326" s="125"/>
      <c r="AJH3326" s="149"/>
      <c r="AJI3326" s="70"/>
      <c r="AJJ3326" s="83"/>
      <c r="AJK3326" s="82"/>
      <c r="AJL3326" s="82"/>
      <c r="AJM3326" s="88"/>
      <c r="AJN3326" s="85"/>
      <c r="AJO3326" s="125"/>
      <c r="AJP3326" s="149"/>
      <c r="AJQ3326" s="70"/>
      <c r="AJR3326" s="83"/>
      <c r="AJS3326" s="82"/>
      <c r="AJT3326" s="82"/>
      <c r="AJU3326" s="88"/>
      <c r="AJV3326" s="85"/>
      <c r="AJW3326" s="125"/>
      <c r="AJX3326" s="149"/>
      <c r="AJY3326" s="70"/>
      <c r="AJZ3326" s="83"/>
      <c r="AKA3326" s="82"/>
      <c r="AKB3326" s="82"/>
      <c r="AKC3326" s="88"/>
      <c r="AKD3326" s="85"/>
      <c r="AKE3326" s="125"/>
      <c r="AKF3326" s="149"/>
      <c r="AKG3326" s="70"/>
      <c r="AKH3326" s="83"/>
      <c r="AKI3326" s="82"/>
      <c r="AKJ3326" s="82"/>
      <c r="AKK3326" s="88"/>
      <c r="AKL3326" s="85"/>
      <c r="AKM3326" s="125"/>
      <c r="AKN3326" s="149"/>
      <c r="AKO3326" s="70"/>
      <c r="AKP3326" s="83"/>
      <c r="AKQ3326" s="82"/>
      <c r="AKR3326" s="82"/>
      <c r="AKS3326" s="88"/>
      <c r="AKT3326" s="85"/>
      <c r="AKU3326" s="125"/>
      <c r="AKV3326" s="149"/>
      <c r="AKW3326" s="70"/>
      <c r="AKX3326" s="83"/>
      <c r="AKY3326" s="82"/>
      <c r="AKZ3326" s="82"/>
      <c r="ALA3326" s="88"/>
      <c r="ALB3326" s="85"/>
      <c r="ALC3326" s="125"/>
      <c r="ALD3326" s="149"/>
      <c r="ALE3326" s="70"/>
      <c r="ALF3326" s="83"/>
      <c r="ALG3326" s="82"/>
      <c r="ALH3326" s="82"/>
      <c r="ALI3326" s="88"/>
      <c r="ALJ3326" s="85"/>
      <c r="ALK3326" s="125"/>
      <c r="ALL3326" s="149"/>
      <c r="ALM3326" s="70"/>
      <c r="ALN3326" s="83"/>
      <c r="ALO3326" s="82"/>
      <c r="ALP3326" s="82"/>
      <c r="ALQ3326" s="88"/>
      <c r="ALR3326" s="85"/>
      <c r="ALS3326" s="125"/>
      <c r="ALT3326" s="149"/>
      <c r="ALU3326" s="70"/>
      <c r="ALV3326" s="83"/>
      <c r="ALW3326" s="82"/>
      <c r="ALX3326" s="82"/>
      <c r="ALY3326" s="88"/>
      <c r="ALZ3326" s="85"/>
      <c r="AMA3326" s="125"/>
      <c r="AMB3326" s="149"/>
      <c r="AMC3326" s="70"/>
      <c r="AMD3326" s="83"/>
      <c r="AME3326" s="82"/>
      <c r="AMF3326" s="82"/>
      <c r="AMG3326" s="88"/>
      <c r="AMH3326" s="85"/>
      <c r="AMI3326" s="125"/>
      <c r="AMJ3326" s="149"/>
      <c r="AMK3326" s="70"/>
      <c r="AML3326" s="83"/>
      <c r="AMM3326" s="82"/>
      <c r="AMN3326" s="82"/>
      <c r="AMO3326" s="88"/>
      <c r="AMP3326" s="85"/>
      <c r="AMQ3326" s="125"/>
      <c r="AMR3326" s="149"/>
      <c r="AMS3326" s="70"/>
      <c r="AMT3326" s="83"/>
      <c r="AMU3326" s="82"/>
      <c r="AMV3326" s="82"/>
      <c r="AMW3326" s="88"/>
      <c r="AMX3326" s="85"/>
      <c r="AMY3326" s="125"/>
      <c r="AMZ3326" s="149"/>
      <c r="ANA3326" s="70"/>
      <c r="ANB3326" s="83"/>
      <c r="ANC3326" s="82"/>
      <c r="AND3326" s="82"/>
      <c r="ANE3326" s="88"/>
      <c r="ANF3326" s="85"/>
      <c r="ANG3326" s="125"/>
      <c r="ANH3326" s="149"/>
      <c r="ANI3326" s="70"/>
      <c r="ANJ3326" s="83"/>
      <c r="ANK3326" s="82"/>
      <c r="ANL3326" s="82"/>
      <c r="ANM3326" s="88"/>
      <c r="ANN3326" s="85"/>
      <c r="ANO3326" s="125"/>
      <c r="ANP3326" s="149"/>
      <c r="ANQ3326" s="70"/>
      <c r="ANR3326" s="83"/>
      <c r="ANS3326" s="82"/>
      <c r="ANT3326" s="82"/>
      <c r="ANU3326" s="88"/>
      <c r="ANV3326" s="85"/>
      <c r="ANW3326" s="125"/>
      <c r="ANX3326" s="149"/>
      <c r="ANY3326" s="70"/>
      <c r="ANZ3326" s="83"/>
      <c r="AOA3326" s="82"/>
      <c r="AOB3326" s="82"/>
      <c r="AOC3326" s="88"/>
      <c r="AOD3326" s="85"/>
      <c r="AOE3326" s="125"/>
      <c r="AOF3326" s="149"/>
      <c r="AOG3326" s="70"/>
      <c r="AOH3326" s="83"/>
      <c r="AOI3326" s="82"/>
      <c r="AOJ3326" s="82"/>
      <c r="AOK3326" s="88"/>
      <c r="AOL3326" s="85"/>
      <c r="AOM3326" s="125"/>
      <c r="AON3326" s="149"/>
      <c r="AOO3326" s="70"/>
      <c r="AOP3326" s="83"/>
      <c r="AOQ3326" s="82"/>
      <c r="AOR3326" s="82"/>
      <c r="AOS3326" s="88"/>
      <c r="AOT3326" s="85"/>
      <c r="AOU3326" s="125"/>
      <c r="AOV3326" s="149"/>
      <c r="AOW3326" s="70"/>
      <c r="AOX3326" s="83"/>
      <c r="AOY3326" s="82"/>
      <c r="AOZ3326" s="82"/>
      <c r="APA3326" s="88"/>
      <c r="APB3326" s="85"/>
      <c r="APC3326" s="125"/>
      <c r="APD3326" s="149"/>
      <c r="APE3326" s="70"/>
      <c r="APF3326" s="83"/>
      <c r="APG3326" s="82"/>
      <c r="APH3326" s="82"/>
      <c r="API3326" s="88"/>
      <c r="APJ3326" s="85"/>
      <c r="APK3326" s="125"/>
      <c r="APL3326" s="149"/>
      <c r="APM3326" s="70"/>
      <c r="APN3326" s="83"/>
      <c r="APO3326" s="82"/>
      <c r="APP3326" s="82"/>
      <c r="APQ3326" s="88"/>
      <c r="APR3326" s="85"/>
      <c r="APS3326" s="125"/>
      <c r="APT3326" s="149"/>
      <c r="APU3326" s="70"/>
      <c r="APV3326" s="83"/>
      <c r="APW3326" s="82"/>
      <c r="APX3326" s="82"/>
      <c r="APY3326" s="88"/>
      <c r="APZ3326" s="85"/>
      <c r="AQA3326" s="125"/>
      <c r="AQB3326" s="149"/>
      <c r="AQC3326" s="70"/>
      <c r="AQD3326" s="83"/>
      <c r="AQE3326" s="82"/>
      <c r="AQF3326" s="82"/>
      <c r="AQG3326" s="88"/>
      <c r="AQH3326" s="85"/>
      <c r="AQI3326" s="125"/>
      <c r="AQJ3326" s="149"/>
      <c r="AQK3326" s="70"/>
      <c r="AQL3326" s="83"/>
      <c r="AQM3326" s="82"/>
      <c r="AQN3326" s="82"/>
      <c r="AQO3326" s="88"/>
      <c r="AQP3326" s="85"/>
      <c r="AQQ3326" s="125"/>
      <c r="AQR3326" s="149"/>
      <c r="AQS3326" s="70"/>
      <c r="AQT3326" s="83"/>
      <c r="AQU3326" s="82"/>
      <c r="AQV3326" s="82"/>
      <c r="AQW3326" s="88"/>
      <c r="AQX3326" s="85"/>
      <c r="AQY3326" s="125"/>
      <c r="AQZ3326" s="149"/>
      <c r="ARA3326" s="70"/>
      <c r="ARB3326" s="83"/>
      <c r="ARC3326" s="82"/>
      <c r="ARD3326" s="82"/>
      <c r="ARE3326" s="88"/>
      <c r="ARF3326" s="85"/>
      <c r="ARG3326" s="125"/>
      <c r="ARH3326" s="149"/>
      <c r="ARI3326" s="70"/>
      <c r="ARJ3326" s="83"/>
      <c r="ARK3326" s="82"/>
      <c r="ARL3326" s="82"/>
      <c r="ARM3326" s="88"/>
      <c r="ARN3326" s="85"/>
      <c r="ARO3326" s="125"/>
      <c r="ARP3326" s="149"/>
      <c r="ARQ3326" s="70"/>
      <c r="ARR3326" s="83"/>
      <c r="ARS3326" s="82"/>
      <c r="ART3326" s="82"/>
      <c r="ARU3326" s="88"/>
      <c r="ARV3326" s="85"/>
      <c r="ARW3326" s="125"/>
      <c r="ARX3326" s="149"/>
      <c r="ARY3326" s="70"/>
      <c r="ARZ3326" s="83"/>
      <c r="ASA3326" s="82"/>
      <c r="ASB3326" s="82"/>
      <c r="ASC3326" s="88"/>
      <c r="ASD3326" s="85"/>
      <c r="ASE3326" s="125"/>
      <c r="ASF3326" s="149"/>
      <c r="ASG3326" s="70"/>
      <c r="ASH3326" s="83"/>
      <c r="ASI3326" s="82"/>
      <c r="ASJ3326" s="82"/>
      <c r="ASK3326" s="88"/>
      <c r="ASL3326" s="85"/>
      <c r="ASM3326" s="125"/>
      <c r="ASN3326" s="149"/>
      <c r="ASO3326" s="70"/>
      <c r="ASP3326" s="83"/>
      <c r="ASQ3326" s="82"/>
      <c r="ASR3326" s="82"/>
      <c r="ASS3326" s="88"/>
      <c r="AST3326" s="85"/>
      <c r="ASU3326" s="125"/>
      <c r="ASV3326" s="149"/>
      <c r="ASW3326" s="70"/>
      <c r="ASX3326" s="83"/>
      <c r="ASY3326" s="82"/>
      <c r="ASZ3326" s="82"/>
      <c r="ATA3326" s="88"/>
      <c r="ATB3326" s="85"/>
      <c r="ATC3326" s="125"/>
      <c r="ATD3326" s="149"/>
      <c r="ATE3326" s="70"/>
      <c r="ATF3326" s="83"/>
      <c r="ATG3326" s="82"/>
      <c r="ATH3326" s="82"/>
      <c r="ATI3326" s="88"/>
      <c r="ATJ3326" s="85"/>
      <c r="ATK3326" s="125"/>
      <c r="ATL3326" s="149"/>
      <c r="ATM3326" s="70"/>
      <c r="ATN3326" s="83"/>
      <c r="ATO3326" s="82"/>
      <c r="ATP3326" s="82"/>
      <c r="ATQ3326" s="88"/>
      <c r="ATR3326" s="85"/>
      <c r="ATS3326" s="125"/>
      <c r="ATT3326" s="149"/>
      <c r="ATU3326" s="70"/>
      <c r="ATV3326" s="83"/>
      <c r="ATW3326" s="82"/>
      <c r="ATX3326" s="82"/>
      <c r="ATY3326" s="88"/>
      <c r="ATZ3326" s="85"/>
      <c r="AUA3326" s="125"/>
      <c r="AUB3326" s="149"/>
      <c r="AUC3326" s="70"/>
      <c r="AUD3326" s="83"/>
      <c r="AUE3326" s="82"/>
      <c r="AUF3326" s="82"/>
      <c r="AUG3326" s="88"/>
      <c r="AUH3326" s="85"/>
      <c r="AUI3326" s="125"/>
      <c r="AUJ3326" s="149"/>
      <c r="AUK3326" s="70"/>
      <c r="AUL3326" s="83"/>
      <c r="AUM3326" s="82"/>
      <c r="AUN3326" s="82"/>
      <c r="AUO3326" s="88"/>
      <c r="AUP3326" s="85"/>
      <c r="AUQ3326" s="125"/>
      <c r="AUR3326" s="149"/>
      <c r="AUS3326" s="70"/>
      <c r="AUT3326" s="83"/>
      <c r="AUU3326" s="82"/>
      <c r="AUV3326" s="82"/>
      <c r="AUW3326" s="88"/>
      <c r="AUX3326" s="85"/>
      <c r="AUY3326" s="125"/>
      <c r="AUZ3326" s="149"/>
      <c r="AVA3326" s="70"/>
      <c r="AVB3326" s="83"/>
      <c r="AVC3326" s="82"/>
      <c r="AVD3326" s="82"/>
      <c r="AVE3326" s="88"/>
      <c r="AVF3326" s="85"/>
      <c r="AVG3326" s="125"/>
      <c r="AVH3326" s="149"/>
      <c r="AVI3326" s="70"/>
      <c r="AVJ3326" s="83"/>
      <c r="AVK3326" s="82"/>
      <c r="AVL3326" s="82"/>
      <c r="AVM3326" s="88"/>
      <c r="AVN3326" s="85"/>
      <c r="AVO3326" s="125"/>
      <c r="AVP3326" s="149"/>
      <c r="AVQ3326" s="70"/>
      <c r="AVR3326" s="83"/>
      <c r="AVS3326" s="82"/>
      <c r="AVT3326" s="82"/>
      <c r="AVU3326" s="88"/>
      <c r="AVV3326" s="85"/>
      <c r="AVW3326" s="125"/>
      <c r="AVX3326" s="149"/>
      <c r="AVY3326" s="70"/>
      <c r="AVZ3326" s="83"/>
      <c r="AWA3326" s="82"/>
      <c r="AWB3326" s="82"/>
      <c r="AWC3326" s="88"/>
      <c r="AWD3326" s="85"/>
      <c r="AWE3326" s="125"/>
      <c r="AWF3326" s="149"/>
      <c r="AWG3326" s="70"/>
      <c r="AWH3326" s="83"/>
      <c r="AWI3326" s="82"/>
      <c r="AWJ3326" s="82"/>
      <c r="AWK3326" s="88"/>
      <c r="AWL3326" s="85"/>
      <c r="AWM3326" s="125"/>
      <c r="AWN3326" s="149"/>
      <c r="AWO3326" s="70"/>
      <c r="AWP3326" s="83"/>
      <c r="AWQ3326" s="82"/>
      <c r="AWR3326" s="82"/>
      <c r="AWS3326" s="88"/>
      <c r="AWT3326" s="85"/>
      <c r="AWU3326" s="125"/>
      <c r="AWV3326" s="149"/>
      <c r="AWW3326" s="70"/>
      <c r="AWX3326" s="83"/>
      <c r="AWY3326" s="82"/>
      <c r="AWZ3326" s="82"/>
      <c r="AXA3326" s="88"/>
      <c r="AXB3326" s="85"/>
      <c r="AXC3326" s="125"/>
      <c r="AXD3326" s="149"/>
      <c r="AXE3326" s="70"/>
      <c r="AXF3326" s="83"/>
      <c r="AXG3326" s="82"/>
      <c r="AXH3326" s="82"/>
      <c r="AXI3326" s="88"/>
      <c r="AXJ3326" s="85"/>
      <c r="AXK3326" s="125"/>
      <c r="AXL3326" s="149"/>
      <c r="AXM3326" s="70"/>
      <c r="AXN3326" s="83"/>
      <c r="AXO3326" s="82"/>
      <c r="AXP3326" s="82"/>
      <c r="AXQ3326" s="88"/>
      <c r="AXR3326" s="85"/>
      <c r="AXS3326" s="125"/>
      <c r="AXT3326" s="149"/>
      <c r="AXU3326" s="70"/>
      <c r="AXV3326" s="83"/>
      <c r="AXW3326" s="82"/>
      <c r="AXX3326" s="82"/>
      <c r="AXY3326" s="88"/>
      <c r="AXZ3326" s="85"/>
      <c r="AYA3326" s="125"/>
      <c r="AYB3326" s="149"/>
      <c r="AYC3326" s="70"/>
      <c r="AYD3326" s="83"/>
      <c r="AYE3326" s="82"/>
      <c r="AYF3326" s="82"/>
      <c r="AYG3326" s="88"/>
      <c r="AYH3326" s="85"/>
      <c r="AYI3326" s="125"/>
      <c r="AYJ3326" s="149"/>
      <c r="AYK3326" s="70"/>
      <c r="AYL3326" s="83"/>
      <c r="AYM3326" s="82"/>
      <c r="AYN3326" s="82"/>
      <c r="AYO3326" s="88"/>
      <c r="AYP3326" s="85"/>
      <c r="AYQ3326" s="125"/>
      <c r="AYR3326" s="149"/>
      <c r="AYS3326" s="70"/>
      <c r="AYT3326" s="83"/>
      <c r="AYU3326" s="82"/>
      <c r="AYV3326" s="82"/>
      <c r="AYW3326" s="88"/>
      <c r="AYX3326" s="85"/>
      <c r="AYY3326" s="125"/>
      <c r="AYZ3326" s="149"/>
      <c r="AZA3326" s="70"/>
      <c r="AZB3326" s="83"/>
      <c r="AZC3326" s="82"/>
      <c r="AZD3326" s="82"/>
      <c r="AZE3326" s="88"/>
      <c r="AZF3326" s="85"/>
      <c r="AZG3326" s="125"/>
      <c r="AZH3326" s="149"/>
      <c r="AZI3326" s="70"/>
      <c r="AZJ3326" s="83"/>
      <c r="AZK3326" s="82"/>
      <c r="AZL3326" s="82"/>
      <c r="AZM3326" s="88"/>
      <c r="AZN3326" s="85"/>
      <c r="AZO3326" s="125"/>
      <c r="AZP3326" s="149"/>
      <c r="AZQ3326" s="70"/>
      <c r="AZR3326" s="83"/>
      <c r="AZS3326" s="82"/>
      <c r="AZT3326" s="82"/>
      <c r="AZU3326" s="88"/>
      <c r="AZV3326" s="85"/>
      <c r="AZW3326" s="125"/>
      <c r="AZX3326" s="149"/>
      <c r="AZY3326" s="70"/>
      <c r="AZZ3326" s="83"/>
      <c r="BAA3326" s="82"/>
      <c r="BAB3326" s="82"/>
      <c r="BAC3326" s="88"/>
      <c r="BAD3326" s="85"/>
      <c r="BAE3326" s="125"/>
      <c r="BAF3326" s="149"/>
      <c r="BAG3326" s="70"/>
      <c r="BAH3326" s="83"/>
      <c r="BAI3326" s="82"/>
      <c r="BAJ3326" s="82"/>
      <c r="BAK3326" s="88"/>
      <c r="BAL3326" s="85"/>
      <c r="BAM3326" s="125"/>
      <c r="BAN3326" s="149"/>
      <c r="BAO3326" s="70"/>
      <c r="BAP3326" s="83"/>
      <c r="BAQ3326" s="82"/>
      <c r="BAR3326" s="82"/>
      <c r="BAS3326" s="88"/>
      <c r="BAT3326" s="85"/>
      <c r="BAU3326" s="125"/>
      <c r="BAV3326" s="149"/>
      <c r="BAW3326" s="70"/>
      <c r="BAX3326" s="83"/>
      <c r="BAY3326" s="82"/>
      <c r="BAZ3326" s="82"/>
      <c r="BBA3326" s="88"/>
      <c r="BBB3326" s="85"/>
      <c r="BBC3326" s="125"/>
      <c r="BBD3326" s="149"/>
      <c r="BBE3326" s="70"/>
      <c r="BBF3326" s="83"/>
      <c r="BBG3326" s="82"/>
      <c r="BBH3326" s="82"/>
      <c r="BBI3326" s="88"/>
      <c r="BBJ3326" s="85"/>
      <c r="BBK3326" s="125"/>
      <c r="BBL3326" s="149"/>
      <c r="BBM3326" s="70"/>
      <c r="BBN3326" s="83"/>
      <c r="BBO3326" s="82"/>
      <c r="BBP3326" s="82"/>
      <c r="BBQ3326" s="88"/>
      <c r="BBR3326" s="85"/>
      <c r="BBS3326" s="125"/>
      <c r="BBT3326" s="149"/>
      <c r="BBU3326" s="70"/>
      <c r="BBV3326" s="83"/>
      <c r="BBW3326" s="82"/>
      <c r="BBX3326" s="82"/>
      <c r="BBY3326" s="88"/>
      <c r="BBZ3326" s="85"/>
      <c r="BCA3326" s="125"/>
      <c r="BCB3326" s="149"/>
      <c r="BCC3326" s="70"/>
      <c r="BCD3326" s="83"/>
      <c r="BCE3326" s="82"/>
      <c r="BCF3326" s="82"/>
      <c r="BCG3326" s="88"/>
      <c r="BCH3326" s="85"/>
      <c r="BCI3326" s="125"/>
      <c r="BCJ3326" s="149"/>
      <c r="BCK3326" s="70"/>
      <c r="BCL3326" s="83"/>
      <c r="BCM3326" s="82"/>
      <c r="BCN3326" s="82"/>
      <c r="BCO3326" s="88"/>
      <c r="BCP3326" s="85"/>
      <c r="BCQ3326" s="125"/>
      <c r="BCR3326" s="149"/>
      <c r="BCS3326" s="70"/>
      <c r="BCT3326" s="83"/>
      <c r="BCU3326" s="82"/>
      <c r="BCV3326" s="82"/>
      <c r="BCW3326" s="88"/>
      <c r="BCX3326" s="85"/>
      <c r="BCY3326" s="125"/>
      <c r="BCZ3326" s="149"/>
      <c r="BDA3326" s="70"/>
      <c r="BDB3326" s="83"/>
      <c r="BDC3326" s="82"/>
      <c r="BDD3326" s="82"/>
      <c r="BDE3326" s="88"/>
      <c r="BDF3326" s="85"/>
      <c r="BDG3326" s="125"/>
      <c r="BDH3326" s="149"/>
      <c r="BDI3326" s="70"/>
      <c r="BDJ3326" s="83"/>
      <c r="BDK3326" s="82"/>
      <c r="BDL3326" s="82"/>
      <c r="BDM3326" s="88"/>
      <c r="BDN3326" s="85"/>
      <c r="BDO3326" s="125"/>
      <c r="BDP3326" s="149"/>
      <c r="BDQ3326" s="70"/>
      <c r="BDR3326" s="83"/>
      <c r="BDS3326" s="82"/>
      <c r="BDT3326" s="82"/>
      <c r="BDU3326" s="88"/>
      <c r="BDV3326" s="85"/>
      <c r="BDW3326" s="125"/>
      <c r="BDX3326" s="149"/>
      <c r="BDY3326" s="70"/>
      <c r="BDZ3326" s="83"/>
      <c r="BEA3326" s="82"/>
      <c r="BEB3326" s="82"/>
      <c r="BEC3326" s="88"/>
      <c r="BED3326" s="85"/>
      <c r="BEE3326" s="125"/>
      <c r="BEF3326" s="149"/>
      <c r="BEG3326" s="70"/>
      <c r="BEH3326" s="83"/>
      <c r="BEI3326" s="82"/>
      <c r="BEJ3326" s="82"/>
      <c r="BEK3326" s="88"/>
      <c r="BEL3326" s="85"/>
      <c r="BEM3326" s="125"/>
      <c r="BEN3326" s="149"/>
      <c r="BEO3326" s="70"/>
      <c r="BEP3326" s="83"/>
      <c r="BEQ3326" s="82"/>
      <c r="BER3326" s="82"/>
      <c r="BES3326" s="88"/>
      <c r="BET3326" s="85"/>
      <c r="BEU3326" s="125"/>
      <c r="BEV3326" s="149"/>
      <c r="BEW3326" s="70"/>
      <c r="BEX3326" s="83"/>
      <c r="BEY3326" s="82"/>
      <c r="BEZ3326" s="82"/>
      <c r="BFA3326" s="88"/>
      <c r="BFB3326" s="85"/>
      <c r="BFC3326" s="125"/>
      <c r="BFD3326" s="149"/>
      <c r="BFE3326" s="70"/>
      <c r="BFF3326" s="83"/>
      <c r="BFG3326" s="82"/>
      <c r="BFH3326" s="82"/>
      <c r="BFI3326" s="88"/>
      <c r="BFJ3326" s="85"/>
      <c r="BFK3326" s="125"/>
      <c r="BFL3326" s="149"/>
      <c r="BFM3326" s="70"/>
      <c r="BFN3326" s="83"/>
      <c r="BFO3326" s="82"/>
      <c r="BFP3326" s="82"/>
      <c r="BFQ3326" s="88"/>
      <c r="BFR3326" s="85"/>
      <c r="BFS3326" s="125"/>
      <c r="BFT3326" s="149"/>
      <c r="BFU3326" s="70"/>
      <c r="BFV3326" s="83"/>
      <c r="BFW3326" s="82"/>
      <c r="BFX3326" s="82"/>
      <c r="BFY3326" s="88"/>
      <c r="BFZ3326" s="85"/>
      <c r="BGA3326" s="125"/>
      <c r="BGB3326" s="149"/>
      <c r="BGC3326" s="70"/>
      <c r="BGD3326" s="83"/>
      <c r="BGE3326" s="82"/>
      <c r="BGF3326" s="82"/>
      <c r="BGG3326" s="88"/>
      <c r="BGH3326" s="85"/>
      <c r="BGI3326" s="125"/>
      <c r="BGJ3326" s="149"/>
      <c r="BGK3326" s="70"/>
      <c r="BGL3326" s="83"/>
      <c r="BGM3326" s="82"/>
      <c r="BGN3326" s="82"/>
      <c r="BGO3326" s="88"/>
      <c r="BGP3326" s="85"/>
      <c r="BGQ3326" s="125"/>
      <c r="BGR3326" s="149"/>
      <c r="BGS3326" s="70"/>
      <c r="BGT3326" s="83"/>
      <c r="BGU3326" s="82"/>
      <c r="BGV3326" s="82"/>
      <c r="BGW3326" s="88"/>
      <c r="BGX3326" s="85"/>
      <c r="BGY3326" s="125"/>
      <c r="BGZ3326" s="149"/>
      <c r="BHA3326" s="70"/>
      <c r="BHB3326" s="83"/>
      <c r="BHC3326" s="82"/>
      <c r="BHD3326" s="82"/>
      <c r="BHE3326" s="88"/>
      <c r="BHF3326" s="85"/>
      <c r="BHG3326" s="125"/>
      <c r="BHH3326" s="149"/>
      <c r="BHI3326" s="70"/>
      <c r="BHJ3326" s="83"/>
      <c r="BHK3326" s="82"/>
      <c r="BHL3326" s="82"/>
      <c r="BHM3326" s="88"/>
      <c r="BHN3326" s="85"/>
      <c r="BHO3326" s="125"/>
      <c r="BHP3326" s="149"/>
      <c r="BHQ3326" s="70"/>
      <c r="BHR3326" s="83"/>
      <c r="BHS3326" s="82"/>
      <c r="BHT3326" s="82"/>
      <c r="BHU3326" s="88"/>
      <c r="BHV3326" s="85"/>
      <c r="BHW3326" s="125"/>
      <c r="BHX3326" s="149"/>
      <c r="BHY3326" s="70"/>
      <c r="BHZ3326" s="83"/>
      <c r="BIA3326" s="82"/>
      <c r="BIB3326" s="82"/>
      <c r="BIC3326" s="88"/>
      <c r="BID3326" s="85"/>
      <c r="BIE3326" s="125"/>
      <c r="BIF3326" s="149"/>
      <c r="BIG3326" s="70"/>
      <c r="BIH3326" s="83"/>
      <c r="BII3326" s="82"/>
      <c r="BIJ3326" s="82"/>
      <c r="BIK3326" s="88"/>
      <c r="BIL3326" s="85"/>
      <c r="BIM3326" s="125"/>
      <c r="BIN3326" s="149"/>
      <c r="BIO3326" s="70"/>
      <c r="BIP3326" s="83"/>
      <c r="BIQ3326" s="82"/>
      <c r="BIR3326" s="82"/>
      <c r="BIS3326" s="88"/>
      <c r="BIT3326" s="85"/>
      <c r="BIU3326" s="125"/>
      <c r="BIV3326" s="149"/>
      <c r="BIW3326" s="70"/>
      <c r="BIX3326" s="83"/>
      <c r="BIY3326" s="82"/>
      <c r="BIZ3326" s="82"/>
      <c r="BJA3326" s="88"/>
      <c r="BJB3326" s="85"/>
      <c r="BJC3326" s="125"/>
      <c r="BJD3326" s="149"/>
      <c r="BJE3326" s="70"/>
      <c r="BJF3326" s="83"/>
      <c r="BJG3326" s="82"/>
      <c r="BJH3326" s="82"/>
      <c r="BJI3326" s="88"/>
      <c r="BJJ3326" s="85"/>
      <c r="BJK3326" s="125"/>
      <c r="BJL3326" s="149"/>
      <c r="BJM3326" s="70"/>
      <c r="BJN3326" s="83"/>
      <c r="BJO3326" s="82"/>
      <c r="BJP3326" s="82"/>
      <c r="BJQ3326" s="88"/>
      <c r="BJR3326" s="85"/>
      <c r="BJS3326" s="125"/>
      <c r="BJT3326" s="149"/>
      <c r="BJU3326" s="70"/>
      <c r="BJV3326" s="83"/>
      <c r="BJW3326" s="82"/>
      <c r="BJX3326" s="82"/>
      <c r="BJY3326" s="88"/>
      <c r="BJZ3326" s="85"/>
      <c r="BKA3326" s="125"/>
      <c r="BKB3326" s="149"/>
      <c r="BKC3326" s="70"/>
      <c r="BKD3326" s="83"/>
      <c r="BKE3326" s="82"/>
      <c r="BKF3326" s="82"/>
      <c r="BKG3326" s="88"/>
      <c r="BKH3326" s="85"/>
      <c r="BKI3326" s="125"/>
      <c r="BKJ3326" s="149"/>
      <c r="BKK3326" s="70"/>
      <c r="BKL3326" s="83"/>
      <c r="BKM3326" s="82"/>
      <c r="BKN3326" s="82"/>
      <c r="BKO3326" s="88"/>
      <c r="BKP3326" s="85"/>
      <c r="BKQ3326" s="125"/>
      <c r="BKR3326" s="149"/>
      <c r="BKS3326" s="70"/>
      <c r="BKT3326" s="83"/>
      <c r="BKU3326" s="82"/>
      <c r="BKV3326" s="82"/>
      <c r="BKW3326" s="88"/>
      <c r="BKX3326" s="85"/>
      <c r="BKY3326" s="125"/>
      <c r="BKZ3326" s="149"/>
      <c r="BLA3326" s="70"/>
      <c r="BLB3326" s="83"/>
      <c r="BLC3326" s="82"/>
      <c r="BLD3326" s="82"/>
      <c r="BLE3326" s="88"/>
      <c r="BLF3326" s="85"/>
      <c r="BLG3326" s="125"/>
      <c r="BLH3326" s="149"/>
      <c r="BLI3326" s="70"/>
      <c r="BLJ3326" s="83"/>
      <c r="BLK3326" s="82"/>
      <c r="BLL3326" s="82"/>
      <c r="BLM3326" s="88"/>
      <c r="BLN3326" s="85"/>
      <c r="BLO3326" s="125"/>
      <c r="BLP3326" s="149"/>
      <c r="BLQ3326" s="70"/>
      <c r="BLR3326" s="83"/>
      <c r="BLS3326" s="82"/>
      <c r="BLT3326" s="82"/>
      <c r="BLU3326" s="88"/>
      <c r="BLV3326" s="85"/>
      <c r="BLW3326" s="125"/>
      <c r="BLX3326" s="149"/>
      <c r="BLY3326" s="70"/>
      <c r="BLZ3326" s="83"/>
      <c r="BMA3326" s="82"/>
      <c r="BMB3326" s="82"/>
      <c r="BMC3326" s="88"/>
      <c r="BMD3326" s="85"/>
      <c r="BME3326" s="125"/>
      <c r="BMF3326" s="149"/>
      <c r="BMG3326" s="70"/>
      <c r="BMH3326" s="83"/>
      <c r="BMI3326" s="82"/>
      <c r="BMJ3326" s="82"/>
      <c r="BMK3326" s="88"/>
      <c r="BML3326" s="85"/>
      <c r="BMM3326" s="125"/>
      <c r="BMN3326" s="149"/>
      <c r="BMO3326" s="70"/>
      <c r="BMP3326" s="83"/>
      <c r="BMQ3326" s="82"/>
      <c r="BMR3326" s="82"/>
      <c r="BMS3326" s="88"/>
      <c r="BMT3326" s="85"/>
      <c r="BMU3326" s="125"/>
      <c r="BMV3326" s="149"/>
      <c r="BMW3326" s="70"/>
      <c r="BMX3326" s="83"/>
      <c r="BMY3326" s="82"/>
      <c r="BMZ3326" s="82"/>
      <c r="BNA3326" s="88"/>
      <c r="BNB3326" s="85"/>
      <c r="BNC3326" s="125"/>
      <c r="BND3326" s="149"/>
      <c r="BNE3326" s="70"/>
      <c r="BNF3326" s="83"/>
      <c r="BNG3326" s="82"/>
      <c r="BNH3326" s="82"/>
      <c r="BNI3326" s="88"/>
      <c r="BNJ3326" s="85"/>
      <c r="BNK3326" s="125"/>
      <c r="BNL3326" s="149"/>
      <c r="BNM3326" s="70"/>
      <c r="BNN3326" s="83"/>
      <c r="BNO3326" s="82"/>
      <c r="BNP3326" s="82"/>
      <c r="BNQ3326" s="88"/>
      <c r="BNR3326" s="85"/>
      <c r="BNS3326" s="125"/>
      <c r="BNT3326" s="149"/>
      <c r="BNU3326" s="70"/>
      <c r="BNV3326" s="83"/>
      <c r="BNW3326" s="82"/>
      <c r="BNX3326" s="82"/>
      <c r="BNY3326" s="88"/>
      <c r="BNZ3326" s="85"/>
      <c r="BOA3326" s="125"/>
      <c r="BOB3326" s="149"/>
      <c r="BOC3326" s="70"/>
      <c r="BOD3326" s="83"/>
      <c r="BOE3326" s="82"/>
      <c r="BOF3326" s="82"/>
      <c r="BOG3326" s="88"/>
      <c r="BOH3326" s="85"/>
      <c r="BOI3326" s="125"/>
      <c r="BOJ3326" s="149"/>
      <c r="BOK3326" s="70"/>
      <c r="BOL3326" s="83"/>
      <c r="BOM3326" s="82"/>
      <c r="BON3326" s="82"/>
      <c r="BOO3326" s="88"/>
      <c r="BOP3326" s="85"/>
      <c r="BOQ3326" s="125"/>
      <c r="BOR3326" s="149"/>
      <c r="BOS3326" s="70"/>
      <c r="BOT3326" s="83"/>
      <c r="BOU3326" s="82"/>
      <c r="BOV3326" s="82"/>
      <c r="BOW3326" s="88"/>
      <c r="BOX3326" s="85"/>
      <c r="BOY3326" s="125"/>
      <c r="BOZ3326" s="149"/>
      <c r="BPA3326" s="70"/>
      <c r="BPB3326" s="83"/>
      <c r="BPC3326" s="82"/>
      <c r="BPD3326" s="82"/>
      <c r="BPE3326" s="88"/>
      <c r="BPF3326" s="85"/>
      <c r="BPG3326" s="125"/>
      <c r="BPH3326" s="149"/>
      <c r="BPI3326" s="70"/>
      <c r="BPJ3326" s="83"/>
      <c r="BPK3326" s="82"/>
      <c r="BPL3326" s="82"/>
      <c r="BPM3326" s="88"/>
      <c r="BPN3326" s="85"/>
      <c r="BPO3326" s="125"/>
      <c r="BPP3326" s="149"/>
      <c r="BPQ3326" s="70"/>
      <c r="BPR3326" s="83"/>
      <c r="BPS3326" s="82"/>
      <c r="BPT3326" s="82"/>
      <c r="BPU3326" s="88"/>
      <c r="BPV3326" s="85"/>
      <c r="BPW3326" s="125"/>
      <c r="BPX3326" s="149"/>
      <c r="BPY3326" s="70"/>
      <c r="BPZ3326" s="83"/>
      <c r="BQA3326" s="82"/>
      <c r="BQB3326" s="82"/>
      <c r="BQC3326" s="88"/>
      <c r="BQD3326" s="85"/>
      <c r="BQE3326" s="125"/>
      <c r="BQF3326" s="149"/>
      <c r="BQG3326" s="70"/>
      <c r="BQH3326" s="83"/>
      <c r="BQI3326" s="82"/>
      <c r="BQJ3326" s="82"/>
      <c r="BQK3326" s="88"/>
      <c r="BQL3326" s="85"/>
      <c r="BQM3326" s="125"/>
      <c r="BQN3326" s="149"/>
      <c r="BQO3326" s="70"/>
      <c r="BQP3326" s="83"/>
      <c r="BQQ3326" s="82"/>
      <c r="BQR3326" s="82"/>
      <c r="BQS3326" s="88"/>
      <c r="BQT3326" s="85"/>
      <c r="BQU3326" s="125"/>
      <c r="BQV3326" s="149"/>
      <c r="BQW3326" s="70"/>
      <c r="BQX3326" s="83"/>
      <c r="BQY3326" s="82"/>
      <c r="BQZ3326" s="82"/>
      <c r="BRA3326" s="88"/>
      <c r="BRB3326" s="85"/>
      <c r="BRC3326" s="125"/>
      <c r="BRD3326" s="149"/>
      <c r="BRE3326" s="70"/>
      <c r="BRF3326" s="83"/>
      <c r="BRG3326" s="82"/>
      <c r="BRH3326" s="82"/>
      <c r="BRI3326" s="88"/>
      <c r="BRJ3326" s="85"/>
      <c r="BRK3326" s="125"/>
      <c r="BRL3326" s="149"/>
      <c r="BRM3326" s="70"/>
      <c r="BRN3326" s="83"/>
      <c r="BRO3326" s="82"/>
      <c r="BRP3326" s="82"/>
      <c r="BRQ3326" s="88"/>
      <c r="BRR3326" s="85"/>
      <c r="BRS3326" s="125"/>
      <c r="BRT3326" s="149"/>
      <c r="BRU3326" s="70"/>
      <c r="BRV3326" s="83"/>
      <c r="BRW3326" s="82"/>
      <c r="BRX3326" s="82"/>
      <c r="BRY3326" s="88"/>
      <c r="BRZ3326" s="85"/>
      <c r="BSA3326" s="125"/>
      <c r="BSB3326" s="149"/>
      <c r="BSC3326" s="70"/>
      <c r="BSD3326" s="83"/>
      <c r="BSE3326" s="82"/>
      <c r="BSF3326" s="82"/>
      <c r="BSG3326" s="88"/>
      <c r="BSH3326" s="85"/>
      <c r="BSI3326" s="125"/>
      <c r="BSJ3326" s="149"/>
      <c r="BSK3326" s="70"/>
      <c r="BSL3326" s="83"/>
      <c r="BSM3326" s="82"/>
      <c r="BSN3326" s="82"/>
      <c r="BSO3326" s="88"/>
      <c r="BSP3326" s="85"/>
      <c r="BSQ3326" s="125"/>
      <c r="BSR3326" s="149"/>
      <c r="BSS3326" s="70"/>
      <c r="BST3326" s="83"/>
      <c r="BSU3326" s="82"/>
      <c r="BSV3326" s="82"/>
      <c r="BSW3326" s="88"/>
      <c r="BSX3326" s="85"/>
      <c r="BSY3326" s="125"/>
      <c r="BSZ3326" s="149"/>
      <c r="BTA3326" s="70"/>
      <c r="BTB3326" s="83"/>
      <c r="BTC3326" s="82"/>
      <c r="BTD3326" s="82"/>
      <c r="BTE3326" s="88"/>
      <c r="BTF3326" s="85"/>
      <c r="BTG3326" s="125"/>
      <c r="BTH3326" s="149"/>
      <c r="BTI3326" s="70"/>
      <c r="BTJ3326" s="83"/>
      <c r="BTK3326" s="82"/>
      <c r="BTL3326" s="82"/>
      <c r="BTM3326" s="88"/>
      <c r="BTN3326" s="85"/>
      <c r="BTO3326" s="125"/>
      <c r="BTP3326" s="149"/>
      <c r="BTQ3326" s="70"/>
      <c r="BTR3326" s="83"/>
      <c r="BTS3326" s="82"/>
      <c r="BTT3326" s="82"/>
      <c r="BTU3326" s="88"/>
      <c r="BTV3326" s="85"/>
      <c r="BTW3326" s="125"/>
      <c r="BTX3326" s="149"/>
      <c r="BTY3326" s="70"/>
      <c r="BTZ3326" s="83"/>
      <c r="BUA3326" s="82"/>
      <c r="BUB3326" s="82"/>
      <c r="BUC3326" s="88"/>
      <c r="BUD3326" s="85"/>
      <c r="BUE3326" s="125"/>
      <c r="BUF3326" s="149"/>
      <c r="BUG3326" s="70"/>
      <c r="BUH3326" s="83"/>
      <c r="BUI3326" s="82"/>
      <c r="BUJ3326" s="82"/>
      <c r="BUK3326" s="88"/>
      <c r="BUL3326" s="85"/>
      <c r="BUM3326" s="125"/>
      <c r="BUN3326" s="149"/>
      <c r="BUO3326" s="70"/>
      <c r="BUP3326" s="83"/>
      <c r="BUQ3326" s="82"/>
      <c r="BUR3326" s="82"/>
      <c r="BUS3326" s="88"/>
      <c r="BUT3326" s="85"/>
      <c r="BUU3326" s="125"/>
      <c r="BUV3326" s="149"/>
      <c r="BUW3326" s="70"/>
      <c r="BUX3326" s="83"/>
      <c r="BUY3326" s="82"/>
      <c r="BUZ3326" s="82"/>
      <c r="BVA3326" s="88"/>
      <c r="BVB3326" s="85"/>
      <c r="BVC3326" s="125"/>
      <c r="BVD3326" s="149"/>
      <c r="BVE3326" s="70"/>
      <c r="BVF3326" s="83"/>
      <c r="BVG3326" s="82"/>
      <c r="BVH3326" s="82"/>
      <c r="BVI3326" s="88"/>
      <c r="BVJ3326" s="85"/>
      <c r="BVK3326" s="125"/>
      <c r="BVL3326" s="149"/>
      <c r="BVM3326" s="70"/>
      <c r="BVN3326" s="83"/>
      <c r="BVO3326" s="82"/>
      <c r="BVP3326" s="82"/>
      <c r="BVQ3326" s="88"/>
      <c r="BVR3326" s="85"/>
      <c r="BVS3326" s="125"/>
      <c r="BVT3326" s="149"/>
      <c r="BVU3326" s="70"/>
      <c r="BVV3326" s="83"/>
      <c r="BVW3326" s="82"/>
      <c r="BVX3326" s="82"/>
      <c r="BVY3326" s="88"/>
      <c r="BVZ3326" s="85"/>
      <c r="BWA3326" s="125"/>
      <c r="BWB3326" s="149"/>
      <c r="BWC3326" s="70"/>
      <c r="BWD3326" s="83"/>
      <c r="BWE3326" s="82"/>
      <c r="BWF3326" s="82"/>
      <c r="BWG3326" s="88"/>
      <c r="BWH3326" s="85"/>
      <c r="BWI3326" s="125"/>
      <c r="BWJ3326" s="149"/>
      <c r="BWK3326" s="70"/>
      <c r="BWL3326" s="83"/>
      <c r="BWM3326" s="82"/>
      <c r="BWN3326" s="82"/>
      <c r="BWO3326" s="88"/>
      <c r="BWP3326" s="85"/>
      <c r="BWQ3326" s="125"/>
      <c r="BWR3326" s="149"/>
      <c r="BWS3326" s="70"/>
      <c r="BWT3326" s="83"/>
      <c r="BWU3326" s="82"/>
      <c r="BWV3326" s="82"/>
      <c r="BWW3326" s="88"/>
      <c r="BWX3326" s="85"/>
      <c r="BWY3326" s="125"/>
      <c r="BWZ3326" s="149"/>
      <c r="BXA3326" s="70"/>
      <c r="BXB3326" s="83"/>
      <c r="BXC3326" s="82"/>
      <c r="BXD3326" s="82"/>
      <c r="BXE3326" s="88"/>
      <c r="BXF3326" s="85"/>
      <c r="BXG3326" s="125"/>
      <c r="BXH3326" s="149"/>
      <c r="BXI3326" s="70"/>
      <c r="BXJ3326" s="83"/>
      <c r="BXK3326" s="82"/>
      <c r="BXL3326" s="82"/>
      <c r="BXM3326" s="88"/>
      <c r="BXN3326" s="85"/>
      <c r="BXO3326" s="125"/>
      <c r="BXP3326" s="149"/>
      <c r="BXQ3326" s="70"/>
      <c r="BXR3326" s="83"/>
      <c r="BXS3326" s="82"/>
      <c r="BXT3326" s="82"/>
      <c r="BXU3326" s="88"/>
      <c r="BXV3326" s="85"/>
      <c r="BXW3326" s="125"/>
      <c r="BXX3326" s="149"/>
      <c r="BXY3326" s="70"/>
      <c r="BXZ3326" s="83"/>
      <c r="BYA3326" s="82"/>
      <c r="BYB3326" s="82"/>
      <c r="BYC3326" s="88"/>
      <c r="BYD3326" s="85"/>
      <c r="BYE3326" s="125"/>
      <c r="BYF3326" s="149"/>
      <c r="BYG3326" s="70"/>
      <c r="BYH3326" s="83"/>
      <c r="BYI3326" s="82"/>
      <c r="BYJ3326" s="82"/>
      <c r="BYK3326" s="88"/>
      <c r="BYL3326" s="85"/>
      <c r="BYM3326" s="125"/>
      <c r="BYN3326" s="149"/>
      <c r="BYO3326" s="70"/>
      <c r="BYP3326" s="83"/>
      <c r="BYQ3326" s="82"/>
      <c r="BYR3326" s="82"/>
      <c r="BYS3326" s="88"/>
      <c r="BYT3326" s="85"/>
      <c r="BYU3326" s="125"/>
      <c r="BYV3326" s="149"/>
      <c r="BYW3326" s="70"/>
      <c r="BYX3326" s="83"/>
      <c r="BYY3326" s="82"/>
      <c r="BYZ3326" s="82"/>
      <c r="BZA3326" s="88"/>
      <c r="BZB3326" s="85"/>
      <c r="BZC3326" s="125"/>
      <c r="BZD3326" s="149"/>
      <c r="BZE3326" s="70"/>
      <c r="BZF3326" s="83"/>
      <c r="BZG3326" s="82"/>
      <c r="BZH3326" s="82"/>
      <c r="BZI3326" s="88"/>
      <c r="BZJ3326" s="85"/>
      <c r="BZK3326" s="125"/>
      <c r="BZL3326" s="149"/>
      <c r="BZM3326" s="70"/>
      <c r="BZN3326" s="83"/>
      <c r="BZO3326" s="82"/>
      <c r="BZP3326" s="82"/>
      <c r="BZQ3326" s="88"/>
      <c r="BZR3326" s="85"/>
      <c r="BZS3326" s="125"/>
      <c r="BZT3326" s="149"/>
      <c r="BZU3326" s="70"/>
      <c r="BZV3326" s="83"/>
      <c r="BZW3326" s="82"/>
      <c r="BZX3326" s="82"/>
      <c r="BZY3326" s="88"/>
      <c r="BZZ3326" s="85"/>
      <c r="CAA3326" s="125"/>
      <c r="CAB3326" s="149"/>
      <c r="CAC3326" s="70"/>
      <c r="CAD3326" s="83"/>
      <c r="CAE3326" s="82"/>
      <c r="CAF3326" s="82"/>
      <c r="CAG3326" s="88"/>
      <c r="CAH3326" s="85"/>
      <c r="CAI3326" s="125"/>
      <c r="CAJ3326" s="149"/>
      <c r="CAK3326" s="70"/>
      <c r="CAL3326" s="83"/>
      <c r="CAM3326" s="82"/>
      <c r="CAN3326" s="82"/>
      <c r="CAO3326" s="88"/>
      <c r="CAP3326" s="85"/>
      <c r="CAQ3326" s="125"/>
      <c r="CAR3326" s="149"/>
      <c r="CAS3326" s="70"/>
      <c r="CAT3326" s="83"/>
      <c r="CAU3326" s="82"/>
      <c r="CAV3326" s="82"/>
      <c r="CAW3326" s="88"/>
      <c r="CAX3326" s="85"/>
      <c r="CAY3326" s="125"/>
      <c r="CAZ3326" s="149"/>
      <c r="CBA3326" s="70"/>
      <c r="CBB3326" s="83"/>
      <c r="CBC3326" s="82"/>
      <c r="CBD3326" s="82"/>
      <c r="CBE3326" s="88"/>
      <c r="CBF3326" s="85"/>
      <c r="CBG3326" s="125"/>
      <c r="CBH3326" s="149"/>
      <c r="CBI3326" s="70"/>
      <c r="CBJ3326" s="83"/>
      <c r="CBK3326" s="82"/>
      <c r="CBL3326" s="82"/>
      <c r="CBM3326" s="88"/>
      <c r="CBN3326" s="85"/>
      <c r="CBO3326" s="125"/>
      <c r="CBP3326" s="149"/>
      <c r="CBQ3326" s="70"/>
      <c r="CBR3326" s="83"/>
      <c r="CBS3326" s="82"/>
      <c r="CBT3326" s="82"/>
      <c r="CBU3326" s="88"/>
      <c r="CBV3326" s="85"/>
      <c r="CBW3326" s="125"/>
      <c r="CBX3326" s="149"/>
      <c r="CBY3326" s="70"/>
      <c r="CBZ3326" s="83"/>
      <c r="CCA3326" s="82"/>
      <c r="CCB3326" s="82"/>
      <c r="CCC3326" s="88"/>
      <c r="CCD3326" s="85"/>
      <c r="CCE3326" s="125"/>
      <c r="CCF3326" s="149"/>
      <c r="CCG3326" s="70"/>
      <c r="CCH3326" s="83"/>
      <c r="CCI3326" s="82"/>
      <c r="CCJ3326" s="82"/>
      <c r="CCK3326" s="88"/>
      <c r="CCL3326" s="85"/>
      <c r="CCM3326" s="125"/>
      <c r="CCN3326" s="149"/>
      <c r="CCO3326" s="70"/>
      <c r="CCP3326" s="83"/>
      <c r="CCQ3326" s="82"/>
      <c r="CCR3326" s="82"/>
      <c r="CCS3326" s="88"/>
      <c r="CCT3326" s="85"/>
      <c r="CCU3326" s="125"/>
      <c r="CCV3326" s="149"/>
      <c r="CCW3326" s="70"/>
      <c r="CCX3326" s="83"/>
      <c r="CCY3326" s="82"/>
      <c r="CCZ3326" s="82"/>
      <c r="CDA3326" s="88"/>
      <c r="CDB3326" s="85"/>
      <c r="CDC3326" s="125"/>
      <c r="CDD3326" s="149"/>
      <c r="CDE3326" s="70"/>
      <c r="CDF3326" s="83"/>
      <c r="CDG3326" s="82"/>
      <c r="CDH3326" s="82"/>
      <c r="CDI3326" s="88"/>
      <c r="CDJ3326" s="85"/>
      <c r="CDK3326" s="125"/>
      <c r="CDL3326" s="149"/>
      <c r="CDM3326" s="70"/>
      <c r="CDN3326" s="83"/>
      <c r="CDO3326" s="82"/>
      <c r="CDP3326" s="82"/>
      <c r="CDQ3326" s="88"/>
      <c r="CDR3326" s="85"/>
      <c r="CDS3326" s="125"/>
      <c r="CDT3326" s="149"/>
      <c r="CDU3326" s="70"/>
      <c r="CDV3326" s="83"/>
      <c r="CDW3326" s="82"/>
      <c r="CDX3326" s="82"/>
      <c r="CDY3326" s="88"/>
      <c r="CDZ3326" s="85"/>
      <c r="CEA3326" s="125"/>
      <c r="CEB3326" s="149"/>
      <c r="CEC3326" s="70"/>
      <c r="CED3326" s="83"/>
      <c r="CEE3326" s="82"/>
      <c r="CEF3326" s="82"/>
      <c r="CEG3326" s="88"/>
      <c r="CEH3326" s="85"/>
      <c r="CEI3326" s="125"/>
      <c r="CEJ3326" s="149"/>
      <c r="CEK3326" s="70"/>
      <c r="CEL3326" s="83"/>
      <c r="CEM3326" s="82"/>
      <c r="CEN3326" s="82"/>
      <c r="CEO3326" s="88"/>
      <c r="CEP3326" s="85"/>
      <c r="CEQ3326" s="125"/>
      <c r="CER3326" s="149"/>
      <c r="CES3326" s="70"/>
      <c r="CET3326" s="83"/>
      <c r="CEU3326" s="82"/>
      <c r="CEV3326" s="82"/>
      <c r="CEW3326" s="88"/>
      <c r="CEX3326" s="85"/>
      <c r="CEY3326" s="125"/>
      <c r="CEZ3326" s="149"/>
      <c r="CFA3326" s="70"/>
      <c r="CFB3326" s="83"/>
      <c r="CFC3326" s="82"/>
      <c r="CFD3326" s="82"/>
      <c r="CFE3326" s="88"/>
      <c r="CFF3326" s="85"/>
      <c r="CFG3326" s="125"/>
      <c r="CFH3326" s="149"/>
      <c r="CFI3326" s="70"/>
      <c r="CFJ3326" s="83"/>
      <c r="CFK3326" s="82"/>
      <c r="CFL3326" s="82"/>
      <c r="CFM3326" s="88"/>
      <c r="CFN3326" s="85"/>
      <c r="CFO3326" s="125"/>
      <c r="CFP3326" s="149"/>
      <c r="CFQ3326" s="70"/>
      <c r="CFR3326" s="83"/>
      <c r="CFS3326" s="82"/>
      <c r="CFT3326" s="82"/>
      <c r="CFU3326" s="88"/>
      <c r="CFV3326" s="85"/>
      <c r="CFW3326" s="125"/>
      <c r="CFX3326" s="149"/>
      <c r="CFY3326" s="70"/>
      <c r="CFZ3326" s="83"/>
      <c r="CGA3326" s="82"/>
      <c r="CGB3326" s="82"/>
      <c r="CGC3326" s="88"/>
      <c r="CGD3326" s="85"/>
      <c r="CGE3326" s="125"/>
      <c r="CGF3326" s="149"/>
      <c r="CGG3326" s="70"/>
      <c r="CGH3326" s="83"/>
      <c r="CGI3326" s="82"/>
      <c r="CGJ3326" s="82"/>
      <c r="CGK3326" s="88"/>
      <c r="CGL3326" s="85"/>
      <c r="CGM3326" s="125"/>
      <c r="CGN3326" s="149"/>
      <c r="CGO3326" s="70"/>
      <c r="CGP3326" s="83"/>
      <c r="CGQ3326" s="82"/>
      <c r="CGR3326" s="82"/>
      <c r="CGS3326" s="88"/>
      <c r="CGT3326" s="85"/>
      <c r="CGU3326" s="125"/>
      <c r="CGV3326" s="149"/>
      <c r="CGW3326" s="70"/>
      <c r="CGX3326" s="83"/>
      <c r="CGY3326" s="82"/>
      <c r="CGZ3326" s="82"/>
      <c r="CHA3326" s="88"/>
      <c r="CHB3326" s="85"/>
      <c r="CHC3326" s="125"/>
      <c r="CHD3326" s="149"/>
      <c r="CHE3326" s="70"/>
      <c r="CHF3326" s="83"/>
      <c r="CHG3326" s="82"/>
      <c r="CHH3326" s="82"/>
      <c r="CHI3326" s="88"/>
      <c r="CHJ3326" s="85"/>
      <c r="CHK3326" s="125"/>
      <c r="CHL3326" s="149"/>
      <c r="CHM3326" s="70"/>
      <c r="CHN3326" s="83"/>
      <c r="CHO3326" s="82"/>
      <c r="CHP3326" s="82"/>
      <c r="CHQ3326" s="88"/>
      <c r="CHR3326" s="85"/>
      <c r="CHS3326" s="125"/>
      <c r="CHT3326" s="149"/>
      <c r="CHU3326" s="70"/>
      <c r="CHV3326" s="83"/>
      <c r="CHW3326" s="82"/>
      <c r="CHX3326" s="82"/>
      <c r="CHY3326" s="88"/>
      <c r="CHZ3326" s="85"/>
      <c r="CIA3326" s="125"/>
      <c r="CIB3326" s="149"/>
      <c r="CIC3326" s="70"/>
      <c r="CID3326" s="83"/>
      <c r="CIE3326" s="82"/>
      <c r="CIF3326" s="82"/>
      <c r="CIG3326" s="88"/>
      <c r="CIH3326" s="85"/>
      <c r="CII3326" s="125"/>
      <c r="CIJ3326" s="149"/>
      <c r="CIK3326" s="70"/>
      <c r="CIL3326" s="83"/>
      <c r="CIM3326" s="82"/>
      <c r="CIN3326" s="82"/>
      <c r="CIO3326" s="88"/>
      <c r="CIP3326" s="85"/>
      <c r="CIQ3326" s="125"/>
      <c r="CIR3326" s="149"/>
      <c r="CIS3326" s="70"/>
      <c r="CIT3326" s="83"/>
      <c r="CIU3326" s="82"/>
      <c r="CIV3326" s="82"/>
      <c r="CIW3326" s="88"/>
      <c r="CIX3326" s="85"/>
      <c r="CIY3326" s="125"/>
      <c r="CIZ3326" s="149"/>
      <c r="CJA3326" s="70"/>
      <c r="CJB3326" s="83"/>
      <c r="CJC3326" s="82"/>
      <c r="CJD3326" s="82"/>
      <c r="CJE3326" s="88"/>
      <c r="CJF3326" s="85"/>
      <c r="CJG3326" s="125"/>
      <c r="CJH3326" s="149"/>
      <c r="CJI3326" s="70"/>
      <c r="CJJ3326" s="83"/>
      <c r="CJK3326" s="82"/>
      <c r="CJL3326" s="82"/>
      <c r="CJM3326" s="88"/>
      <c r="CJN3326" s="85"/>
      <c r="CJO3326" s="125"/>
      <c r="CJP3326" s="149"/>
      <c r="CJQ3326" s="70"/>
      <c r="CJR3326" s="83"/>
      <c r="CJS3326" s="82"/>
      <c r="CJT3326" s="82"/>
      <c r="CJU3326" s="88"/>
      <c r="CJV3326" s="85"/>
      <c r="CJW3326" s="125"/>
      <c r="CJX3326" s="149"/>
      <c r="CJY3326" s="70"/>
      <c r="CJZ3326" s="83"/>
      <c r="CKA3326" s="82"/>
      <c r="CKB3326" s="82"/>
      <c r="CKC3326" s="88"/>
      <c r="CKD3326" s="85"/>
      <c r="CKE3326" s="125"/>
      <c r="CKF3326" s="149"/>
      <c r="CKG3326" s="70"/>
      <c r="CKH3326" s="83"/>
      <c r="CKI3326" s="82"/>
      <c r="CKJ3326" s="82"/>
      <c r="CKK3326" s="88"/>
      <c r="CKL3326" s="85"/>
      <c r="CKM3326" s="125"/>
      <c r="CKN3326" s="149"/>
      <c r="CKO3326" s="70"/>
      <c r="CKP3326" s="83"/>
      <c r="CKQ3326" s="82"/>
      <c r="CKR3326" s="82"/>
      <c r="CKS3326" s="88"/>
      <c r="CKT3326" s="85"/>
      <c r="CKU3326" s="125"/>
      <c r="CKV3326" s="149"/>
      <c r="CKW3326" s="70"/>
      <c r="CKX3326" s="83"/>
      <c r="CKY3326" s="82"/>
      <c r="CKZ3326" s="82"/>
      <c r="CLA3326" s="88"/>
      <c r="CLB3326" s="85"/>
      <c r="CLC3326" s="125"/>
      <c r="CLD3326" s="149"/>
      <c r="CLE3326" s="70"/>
      <c r="CLF3326" s="83"/>
      <c r="CLG3326" s="82"/>
      <c r="CLH3326" s="82"/>
      <c r="CLI3326" s="88"/>
      <c r="CLJ3326" s="85"/>
      <c r="CLK3326" s="125"/>
      <c r="CLL3326" s="149"/>
      <c r="CLM3326" s="70"/>
      <c r="CLN3326" s="83"/>
      <c r="CLO3326" s="82"/>
      <c r="CLP3326" s="82"/>
      <c r="CLQ3326" s="88"/>
      <c r="CLR3326" s="85"/>
      <c r="CLS3326" s="125"/>
      <c r="CLT3326" s="149"/>
      <c r="CLU3326" s="70"/>
      <c r="CLV3326" s="83"/>
      <c r="CLW3326" s="82"/>
      <c r="CLX3326" s="82"/>
      <c r="CLY3326" s="88"/>
      <c r="CLZ3326" s="85"/>
      <c r="CMA3326" s="125"/>
      <c r="CMB3326" s="149"/>
      <c r="CMC3326" s="70"/>
      <c r="CMD3326" s="83"/>
      <c r="CME3326" s="82"/>
      <c r="CMF3326" s="82"/>
      <c r="CMG3326" s="88"/>
      <c r="CMH3326" s="85"/>
      <c r="CMI3326" s="125"/>
      <c r="CMJ3326" s="149"/>
      <c r="CMK3326" s="70"/>
      <c r="CML3326" s="83"/>
      <c r="CMM3326" s="82"/>
      <c r="CMN3326" s="82"/>
      <c r="CMO3326" s="88"/>
      <c r="CMP3326" s="85"/>
      <c r="CMQ3326" s="125"/>
      <c r="CMR3326" s="149"/>
      <c r="CMS3326" s="70"/>
      <c r="CMT3326" s="83"/>
      <c r="CMU3326" s="82"/>
      <c r="CMV3326" s="82"/>
      <c r="CMW3326" s="88"/>
      <c r="CMX3326" s="85"/>
      <c r="CMY3326" s="125"/>
      <c r="CMZ3326" s="149"/>
      <c r="CNA3326" s="70"/>
      <c r="CNB3326" s="83"/>
      <c r="CNC3326" s="82"/>
      <c r="CND3326" s="82"/>
      <c r="CNE3326" s="88"/>
      <c r="CNF3326" s="85"/>
      <c r="CNG3326" s="125"/>
      <c r="CNH3326" s="149"/>
      <c r="CNI3326" s="70"/>
      <c r="CNJ3326" s="83"/>
      <c r="CNK3326" s="82"/>
      <c r="CNL3326" s="82"/>
      <c r="CNM3326" s="88"/>
      <c r="CNN3326" s="85"/>
      <c r="CNO3326" s="125"/>
      <c r="CNP3326" s="149"/>
      <c r="CNQ3326" s="70"/>
      <c r="CNR3326" s="83"/>
      <c r="CNS3326" s="82"/>
      <c r="CNT3326" s="82"/>
      <c r="CNU3326" s="88"/>
      <c r="CNV3326" s="85"/>
      <c r="CNW3326" s="125"/>
      <c r="CNX3326" s="149"/>
      <c r="CNY3326" s="70"/>
      <c r="CNZ3326" s="83"/>
      <c r="COA3326" s="82"/>
      <c r="COB3326" s="82"/>
      <c r="COC3326" s="88"/>
      <c r="COD3326" s="85"/>
      <c r="COE3326" s="125"/>
      <c r="COF3326" s="149"/>
      <c r="COG3326" s="70"/>
      <c r="COH3326" s="83"/>
      <c r="COI3326" s="82"/>
      <c r="COJ3326" s="82"/>
      <c r="COK3326" s="88"/>
      <c r="COL3326" s="85"/>
      <c r="COM3326" s="125"/>
      <c r="CON3326" s="149"/>
      <c r="COO3326" s="70"/>
      <c r="COP3326" s="83"/>
      <c r="COQ3326" s="82"/>
      <c r="COR3326" s="82"/>
      <c r="COS3326" s="88"/>
      <c r="COT3326" s="85"/>
      <c r="COU3326" s="125"/>
      <c r="COV3326" s="149"/>
      <c r="COW3326" s="70"/>
      <c r="COX3326" s="83"/>
      <c r="COY3326" s="82"/>
      <c r="COZ3326" s="82"/>
      <c r="CPA3326" s="88"/>
      <c r="CPB3326" s="85"/>
      <c r="CPC3326" s="125"/>
      <c r="CPD3326" s="149"/>
      <c r="CPE3326" s="70"/>
      <c r="CPF3326" s="83"/>
      <c r="CPG3326" s="82"/>
      <c r="CPH3326" s="82"/>
      <c r="CPI3326" s="88"/>
      <c r="CPJ3326" s="85"/>
      <c r="CPK3326" s="125"/>
      <c r="CPL3326" s="149"/>
      <c r="CPM3326" s="70"/>
      <c r="CPN3326" s="83"/>
      <c r="CPO3326" s="82"/>
      <c r="CPP3326" s="82"/>
      <c r="CPQ3326" s="88"/>
      <c r="CPR3326" s="85"/>
      <c r="CPS3326" s="125"/>
      <c r="CPT3326" s="149"/>
      <c r="CPU3326" s="70"/>
      <c r="CPV3326" s="83"/>
      <c r="CPW3326" s="82"/>
      <c r="CPX3326" s="82"/>
      <c r="CPY3326" s="88"/>
      <c r="CPZ3326" s="85"/>
      <c r="CQA3326" s="125"/>
      <c r="CQB3326" s="149"/>
      <c r="CQC3326" s="70"/>
      <c r="CQD3326" s="83"/>
      <c r="CQE3326" s="82"/>
      <c r="CQF3326" s="82"/>
      <c r="CQG3326" s="88"/>
      <c r="CQH3326" s="85"/>
      <c r="CQI3326" s="125"/>
      <c r="CQJ3326" s="149"/>
      <c r="CQK3326" s="70"/>
      <c r="CQL3326" s="83"/>
      <c r="CQM3326" s="82"/>
      <c r="CQN3326" s="82"/>
      <c r="CQO3326" s="88"/>
      <c r="CQP3326" s="85"/>
      <c r="CQQ3326" s="125"/>
      <c r="CQR3326" s="149"/>
      <c r="CQS3326" s="70"/>
      <c r="CQT3326" s="83"/>
      <c r="CQU3326" s="82"/>
      <c r="CQV3326" s="82"/>
      <c r="CQW3326" s="88"/>
      <c r="CQX3326" s="85"/>
      <c r="CQY3326" s="125"/>
      <c r="CQZ3326" s="149"/>
      <c r="CRA3326" s="70"/>
      <c r="CRB3326" s="83"/>
      <c r="CRC3326" s="82"/>
      <c r="CRD3326" s="82"/>
      <c r="CRE3326" s="88"/>
      <c r="CRF3326" s="85"/>
      <c r="CRG3326" s="125"/>
      <c r="CRH3326" s="149"/>
      <c r="CRI3326" s="70"/>
      <c r="CRJ3326" s="83"/>
      <c r="CRK3326" s="82"/>
      <c r="CRL3326" s="82"/>
      <c r="CRM3326" s="88"/>
      <c r="CRN3326" s="85"/>
      <c r="CRO3326" s="125"/>
      <c r="CRP3326" s="149"/>
      <c r="CRQ3326" s="70"/>
      <c r="CRR3326" s="83"/>
      <c r="CRS3326" s="82"/>
      <c r="CRT3326" s="82"/>
      <c r="CRU3326" s="88"/>
      <c r="CRV3326" s="85"/>
      <c r="CRW3326" s="125"/>
      <c r="CRX3326" s="149"/>
      <c r="CRY3326" s="70"/>
      <c r="CRZ3326" s="83"/>
      <c r="CSA3326" s="82"/>
      <c r="CSB3326" s="82"/>
      <c r="CSC3326" s="88"/>
      <c r="CSD3326" s="85"/>
      <c r="CSE3326" s="125"/>
      <c r="CSF3326" s="149"/>
      <c r="CSG3326" s="70"/>
      <c r="CSH3326" s="83"/>
      <c r="CSI3326" s="82"/>
      <c r="CSJ3326" s="82"/>
      <c r="CSK3326" s="88"/>
      <c r="CSL3326" s="85"/>
      <c r="CSM3326" s="125"/>
      <c r="CSN3326" s="149"/>
      <c r="CSO3326" s="70"/>
      <c r="CSP3326" s="83"/>
      <c r="CSQ3326" s="82"/>
      <c r="CSR3326" s="82"/>
      <c r="CSS3326" s="88"/>
      <c r="CST3326" s="85"/>
      <c r="CSU3326" s="125"/>
      <c r="CSV3326" s="149"/>
      <c r="CSW3326" s="70"/>
      <c r="CSX3326" s="83"/>
      <c r="CSY3326" s="82"/>
      <c r="CSZ3326" s="82"/>
      <c r="CTA3326" s="88"/>
      <c r="CTB3326" s="85"/>
      <c r="CTC3326" s="125"/>
      <c r="CTD3326" s="149"/>
      <c r="CTE3326" s="70"/>
      <c r="CTF3326" s="83"/>
      <c r="CTG3326" s="82"/>
      <c r="CTH3326" s="82"/>
      <c r="CTI3326" s="88"/>
      <c r="CTJ3326" s="85"/>
      <c r="CTK3326" s="125"/>
      <c r="CTL3326" s="149"/>
      <c r="CTM3326" s="70"/>
      <c r="CTN3326" s="83"/>
      <c r="CTO3326" s="82"/>
      <c r="CTP3326" s="82"/>
      <c r="CTQ3326" s="88"/>
      <c r="CTR3326" s="85"/>
      <c r="CTS3326" s="125"/>
      <c r="CTT3326" s="149"/>
      <c r="CTU3326" s="70"/>
      <c r="CTV3326" s="83"/>
      <c r="CTW3326" s="82"/>
      <c r="CTX3326" s="82"/>
      <c r="CTY3326" s="88"/>
      <c r="CTZ3326" s="85"/>
      <c r="CUA3326" s="125"/>
      <c r="CUB3326" s="149"/>
      <c r="CUC3326" s="70"/>
      <c r="CUD3326" s="83"/>
      <c r="CUE3326" s="82"/>
      <c r="CUF3326" s="82"/>
      <c r="CUG3326" s="88"/>
      <c r="CUH3326" s="85"/>
      <c r="CUI3326" s="125"/>
      <c r="CUJ3326" s="149"/>
      <c r="CUK3326" s="70"/>
      <c r="CUL3326" s="83"/>
      <c r="CUM3326" s="82"/>
      <c r="CUN3326" s="82"/>
      <c r="CUO3326" s="88"/>
      <c r="CUP3326" s="85"/>
      <c r="CUQ3326" s="125"/>
      <c r="CUR3326" s="149"/>
      <c r="CUS3326" s="70"/>
      <c r="CUT3326" s="83"/>
      <c r="CUU3326" s="82"/>
      <c r="CUV3326" s="82"/>
      <c r="CUW3326" s="88"/>
      <c r="CUX3326" s="85"/>
      <c r="CUY3326" s="125"/>
      <c r="CUZ3326" s="149"/>
      <c r="CVA3326" s="70"/>
      <c r="CVB3326" s="83"/>
      <c r="CVC3326" s="82"/>
      <c r="CVD3326" s="82"/>
      <c r="CVE3326" s="88"/>
      <c r="CVF3326" s="85"/>
      <c r="CVG3326" s="125"/>
      <c r="CVH3326" s="149"/>
      <c r="CVI3326" s="70"/>
      <c r="CVJ3326" s="83"/>
      <c r="CVK3326" s="82"/>
      <c r="CVL3326" s="82"/>
      <c r="CVM3326" s="88"/>
      <c r="CVN3326" s="85"/>
      <c r="CVO3326" s="125"/>
      <c r="CVP3326" s="149"/>
      <c r="CVQ3326" s="70"/>
      <c r="CVR3326" s="83"/>
      <c r="CVS3326" s="82"/>
      <c r="CVT3326" s="82"/>
      <c r="CVU3326" s="88"/>
      <c r="CVV3326" s="85"/>
      <c r="CVW3326" s="125"/>
      <c r="CVX3326" s="149"/>
      <c r="CVY3326" s="70"/>
      <c r="CVZ3326" s="83"/>
      <c r="CWA3326" s="82"/>
      <c r="CWB3326" s="82"/>
      <c r="CWC3326" s="88"/>
      <c r="CWD3326" s="85"/>
      <c r="CWE3326" s="125"/>
      <c r="CWF3326" s="149"/>
      <c r="CWG3326" s="70"/>
      <c r="CWH3326" s="83"/>
      <c r="CWI3326" s="82"/>
      <c r="CWJ3326" s="82"/>
      <c r="CWK3326" s="88"/>
      <c r="CWL3326" s="85"/>
      <c r="CWM3326" s="125"/>
      <c r="CWN3326" s="149"/>
      <c r="CWO3326" s="70"/>
      <c r="CWP3326" s="83"/>
      <c r="CWQ3326" s="82"/>
      <c r="CWR3326" s="82"/>
      <c r="CWS3326" s="88"/>
      <c r="CWT3326" s="85"/>
      <c r="CWU3326" s="125"/>
      <c r="CWV3326" s="149"/>
      <c r="CWW3326" s="70"/>
      <c r="CWX3326" s="83"/>
      <c r="CWY3326" s="82"/>
      <c r="CWZ3326" s="82"/>
      <c r="CXA3326" s="88"/>
      <c r="CXB3326" s="85"/>
      <c r="CXC3326" s="125"/>
      <c r="CXD3326" s="149"/>
      <c r="CXE3326" s="70"/>
      <c r="CXF3326" s="83"/>
      <c r="CXG3326" s="82"/>
      <c r="CXH3326" s="82"/>
      <c r="CXI3326" s="88"/>
      <c r="CXJ3326" s="85"/>
      <c r="CXK3326" s="125"/>
      <c r="CXL3326" s="149"/>
      <c r="CXM3326" s="70"/>
      <c r="CXN3326" s="83"/>
      <c r="CXO3326" s="82"/>
      <c r="CXP3326" s="82"/>
      <c r="CXQ3326" s="88"/>
      <c r="CXR3326" s="85"/>
      <c r="CXS3326" s="125"/>
      <c r="CXT3326" s="149"/>
      <c r="CXU3326" s="70"/>
      <c r="CXV3326" s="83"/>
      <c r="CXW3326" s="82"/>
      <c r="CXX3326" s="82"/>
      <c r="CXY3326" s="88"/>
      <c r="CXZ3326" s="85"/>
      <c r="CYA3326" s="125"/>
      <c r="CYB3326" s="149"/>
      <c r="CYC3326" s="70"/>
      <c r="CYD3326" s="83"/>
      <c r="CYE3326" s="82"/>
      <c r="CYF3326" s="82"/>
      <c r="CYG3326" s="88"/>
      <c r="CYH3326" s="85"/>
      <c r="CYI3326" s="125"/>
      <c r="CYJ3326" s="149"/>
      <c r="CYK3326" s="70"/>
      <c r="CYL3326" s="83"/>
      <c r="CYM3326" s="82"/>
      <c r="CYN3326" s="82"/>
      <c r="CYO3326" s="88"/>
      <c r="CYP3326" s="85"/>
      <c r="CYQ3326" s="125"/>
      <c r="CYR3326" s="149"/>
      <c r="CYS3326" s="70"/>
      <c r="CYT3326" s="83"/>
      <c r="CYU3326" s="82"/>
      <c r="CYV3326" s="82"/>
      <c r="CYW3326" s="88"/>
      <c r="CYX3326" s="85"/>
      <c r="CYY3326" s="125"/>
      <c r="CYZ3326" s="149"/>
      <c r="CZA3326" s="70"/>
      <c r="CZB3326" s="83"/>
      <c r="CZC3326" s="82"/>
      <c r="CZD3326" s="82"/>
      <c r="CZE3326" s="88"/>
      <c r="CZF3326" s="85"/>
      <c r="CZG3326" s="125"/>
      <c r="CZH3326" s="149"/>
      <c r="CZI3326" s="70"/>
      <c r="CZJ3326" s="83"/>
      <c r="CZK3326" s="82"/>
      <c r="CZL3326" s="82"/>
      <c r="CZM3326" s="88"/>
      <c r="CZN3326" s="85"/>
      <c r="CZO3326" s="125"/>
      <c r="CZP3326" s="149"/>
      <c r="CZQ3326" s="70"/>
      <c r="CZR3326" s="83"/>
      <c r="CZS3326" s="82"/>
      <c r="CZT3326" s="82"/>
      <c r="CZU3326" s="88"/>
      <c r="CZV3326" s="85"/>
      <c r="CZW3326" s="125"/>
      <c r="CZX3326" s="149"/>
      <c r="CZY3326" s="70"/>
      <c r="CZZ3326" s="83"/>
      <c r="DAA3326" s="82"/>
      <c r="DAB3326" s="82"/>
      <c r="DAC3326" s="88"/>
      <c r="DAD3326" s="85"/>
      <c r="DAE3326" s="125"/>
      <c r="DAF3326" s="149"/>
      <c r="DAG3326" s="70"/>
      <c r="DAH3326" s="83"/>
      <c r="DAI3326" s="82"/>
      <c r="DAJ3326" s="82"/>
      <c r="DAK3326" s="88"/>
      <c r="DAL3326" s="85"/>
      <c r="DAM3326" s="125"/>
      <c r="DAN3326" s="149"/>
      <c r="DAO3326" s="70"/>
      <c r="DAP3326" s="83"/>
      <c r="DAQ3326" s="82"/>
      <c r="DAR3326" s="82"/>
      <c r="DAS3326" s="88"/>
      <c r="DAT3326" s="85"/>
      <c r="DAU3326" s="125"/>
      <c r="DAV3326" s="149"/>
      <c r="DAW3326" s="70"/>
      <c r="DAX3326" s="83"/>
      <c r="DAY3326" s="82"/>
      <c r="DAZ3326" s="82"/>
      <c r="DBA3326" s="88"/>
      <c r="DBB3326" s="85"/>
      <c r="DBC3326" s="125"/>
      <c r="DBD3326" s="149"/>
      <c r="DBE3326" s="70"/>
      <c r="DBF3326" s="83"/>
      <c r="DBG3326" s="82"/>
      <c r="DBH3326" s="82"/>
      <c r="DBI3326" s="88"/>
      <c r="DBJ3326" s="85"/>
      <c r="DBK3326" s="125"/>
      <c r="DBL3326" s="149"/>
      <c r="DBM3326" s="70"/>
      <c r="DBN3326" s="83"/>
      <c r="DBO3326" s="82"/>
      <c r="DBP3326" s="82"/>
      <c r="DBQ3326" s="88"/>
      <c r="DBR3326" s="85"/>
      <c r="DBS3326" s="125"/>
      <c r="DBT3326" s="149"/>
      <c r="DBU3326" s="70"/>
      <c r="DBV3326" s="83"/>
      <c r="DBW3326" s="82"/>
      <c r="DBX3326" s="82"/>
      <c r="DBY3326" s="88"/>
      <c r="DBZ3326" s="85"/>
      <c r="DCA3326" s="125"/>
      <c r="DCB3326" s="149"/>
      <c r="DCC3326" s="70"/>
      <c r="DCD3326" s="83"/>
      <c r="DCE3326" s="82"/>
      <c r="DCF3326" s="82"/>
      <c r="DCG3326" s="88"/>
      <c r="DCH3326" s="85"/>
      <c r="DCI3326" s="125"/>
      <c r="DCJ3326" s="149"/>
      <c r="DCK3326" s="70"/>
      <c r="DCL3326" s="83"/>
      <c r="DCM3326" s="82"/>
      <c r="DCN3326" s="82"/>
      <c r="DCO3326" s="88"/>
      <c r="DCP3326" s="85"/>
      <c r="DCQ3326" s="125"/>
      <c r="DCR3326" s="149"/>
      <c r="DCS3326" s="70"/>
      <c r="DCT3326" s="83"/>
      <c r="DCU3326" s="82"/>
      <c r="DCV3326" s="82"/>
      <c r="DCW3326" s="88"/>
      <c r="DCX3326" s="85"/>
      <c r="DCY3326" s="125"/>
      <c r="DCZ3326" s="149"/>
      <c r="DDA3326" s="70"/>
      <c r="DDB3326" s="83"/>
      <c r="DDC3326" s="82"/>
      <c r="DDD3326" s="82"/>
      <c r="DDE3326" s="88"/>
      <c r="DDF3326" s="85"/>
      <c r="DDG3326" s="125"/>
      <c r="DDH3326" s="149"/>
      <c r="DDI3326" s="70"/>
      <c r="DDJ3326" s="83"/>
      <c r="DDK3326" s="82"/>
      <c r="DDL3326" s="82"/>
      <c r="DDM3326" s="88"/>
      <c r="DDN3326" s="85"/>
      <c r="DDO3326" s="125"/>
      <c r="DDP3326" s="149"/>
      <c r="DDQ3326" s="70"/>
      <c r="DDR3326" s="83"/>
      <c r="DDS3326" s="82"/>
      <c r="DDT3326" s="82"/>
      <c r="DDU3326" s="88"/>
      <c r="DDV3326" s="85"/>
      <c r="DDW3326" s="125"/>
      <c r="DDX3326" s="149"/>
      <c r="DDY3326" s="70"/>
      <c r="DDZ3326" s="83"/>
      <c r="DEA3326" s="82"/>
      <c r="DEB3326" s="82"/>
      <c r="DEC3326" s="88"/>
      <c r="DED3326" s="85"/>
      <c r="DEE3326" s="125"/>
      <c r="DEF3326" s="149"/>
      <c r="DEG3326" s="70"/>
      <c r="DEH3326" s="83"/>
      <c r="DEI3326" s="82"/>
      <c r="DEJ3326" s="82"/>
      <c r="DEK3326" s="88"/>
      <c r="DEL3326" s="85"/>
      <c r="DEM3326" s="125"/>
      <c r="DEN3326" s="149"/>
      <c r="DEO3326" s="70"/>
      <c r="DEP3326" s="83"/>
      <c r="DEQ3326" s="82"/>
      <c r="DER3326" s="82"/>
      <c r="DES3326" s="88"/>
      <c r="DET3326" s="85"/>
      <c r="DEU3326" s="125"/>
      <c r="DEV3326" s="149"/>
      <c r="DEW3326" s="70"/>
      <c r="DEX3326" s="83"/>
      <c r="DEY3326" s="82"/>
      <c r="DEZ3326" s="82"/>
      <c r="DFA3326" s="88"/>
      <c r="DFB3326" s="85"/>
      <c r="DFC3326" s="125"/>
      <c r="DFD3326" s="149"/>
      <c r="DFE3326" s="70"/>
      <c r="DFF3326" s="83"/>
      <c r="DFG3326" s="82"/>
      <c r="DFH3326" s="82"/>
      <c r="DFI3326" s="88"/>
      <c r="DFJ3326" s="85"/>
      <c r="DFK3326" s="125"/>
      <c r="DFL3326" s="149"/>
      <c r="DFM3326" s="70"/>
      <c r="DFN3326" s="83"/>
      <c r="DFO3326" s="82"/>
      <c r="DFP3326" s="82"/>
      <c r="DFQ3326" s="88"/>
      <c r="DFR3326" s="85"/>
      <c r="DFS3326" s="125"/>
      <c r="DFT3326" s="149"/>
      <c r="DFU3326" s="70"/>
      <c r="DFV3326" s="83"/>
      <c r="DFW3326" s="82"/>
      <c r="DFX3326" s="82"/>
      <c r="DFY3326" s="88"/>
      <c r="DFZ3326" s="85"/>
      <c r="DGA3326" s="125"/>
      <c r="DGB3326" s="149"/>
      <c r="DGC3326" s="70"/>
      <c r="DGD3326" s="83"/>
      <c r="DGE3326" s="82"/>
      <c r="DGF3326" s="82"/>
      <c r="DGG3326" s="88"/>
      <c r="DGH3326" s="85"/>
      <c r="DGI3326" s="125"/>
      <c r="DGJ3326" s="149"/>
      <c r="DGK3326" s="70"/>
      <c r="DGL3326" s="83"/>
      <c r="DGM3326" s="82"/>
      <c r="DGN3326" s="82"/>
      <c r="DGO3326" s="88"/>
      <c r="DGP3326" s="85"/>
      <c r="DGQ3326" s="125"/>
      <c r="DGR3326" s="149"/>
      <c r="DGS3326" s="70"/>
      <c r="DGT3326" s="83"/>
      <c r="DGU3326" s="82"/>
      <c r="DGV3326" s="82"/>
      <c r="DGW3326" s="88"/>
      <c r="DGX3326" s="85"/>
      <c r="DGY3326" s="125"/>
      <c r="DGZ3326" s="149"/>
      <c r="DHA3326" s="70"/>
      <c r="DHB3326" s="83"/>
      <c r="DHC3326" s="82"/>
      <c r="DHD3326" s="82"/>
      <c r="DHE3326" s="88"/>
      <c r="DHF3326" s="85"/>
      <c r="DHG3326" s="125"/>
      <c r="DHH3326" s="149"/>
      <c r="DHI3326" s="70"/>
      <c r="DHJ3326" s="83"/>
      <c r="DHK3326" s="82"/>
      <c r="DHL3326" s="82"/>
      <c r="DHM3326" s="88"/>
      <c r="DHN3326" s="85"/>
      <c r="DHO3326" s="125"/>
      <c r="DHP3326" s="149"/>
      <c r="DHQ3326" s="70"/>
      <c r="DHR3326" s="83"/>
      <c r="DHS3326" s="82"/>
      <c r="DHT3326" s="82"/>
      <c r="DHU3326" s="88"/>
      <c r="DHV3326" s="85"/>
      <c r="DHW3326" s="125"/>
      <c r="DHX3326" s="149"/>
      <c r="DHY3326" s="70"/>
      <c r="DHZ3326" s="83"/>
      <c r="DIA3326" s="82"/>
      <c r="DIB3326" s="82"/>
      <c r="DIC3326" s="88"/>
      <c r="DID3326" s="85"/>
      <c r="DIE3326" s="125"/>
      <c r="DIF3326" s="149"/>
      <c r="DIG3326" s="70"/>
      <c r="DIH3326" s="83"/>
      <c r="DII3326" s="82"/>
      <c r="DIJ3326" s="82"/>
      <c r="DIK3326" s="88"/>
      <c r="DIL3326" s="85"/>
      <c r="DIM3326" s="125"/>
      <c r="DIN3326" s="149"/>
      <c r="DIO3326" s="70"/>
      <c r="DIP3326" s="83"/>
      <c r="DIQ3326" s="82"/>
      <c r="DIR3326" s="82"/>
      <c r="DIS3326" s="88"/>
      <c r="DIT3326" s="85"/>
      <c r="DIU3326" s="125"/>
      <c r="DIV3326" s="149"/>
      <c r="DIW3326" s="70"/>
      <c r="DIX3326" s="83"/>
      <c r="DIY3326" s="82"/>
      <c r="DIZ3326" s="82"/>
      <c r="DJA3326" s="88"/>
      <c r="DJB3326" s="85"/>
      <c r="DJC3326" s="125"/>
      <c r="DJD3326" s="149"/>
      <c r="DJE3326" s="70"/>
      <c r="DJF3326" s="83"/>
      <c r="DJG3326" s="82"/>
      <c r="DJH3326" s="82"/>
      <c r="DJI3326" s="88"/>
      <c r="DJJ3326" s="85"/>
      <c r="DJK3326" s="125"/>
      <c r="DJL3326" s="149"/>
      <c r="DJM3326" s="70"/>
      <c r="DJN3326" s="83"/>
      <c r="DJO3326" s="82"/>
      <c r="DJP3326" s="82"/>
      <c r="DJQ3326" s="88"/>
      <c r="DJR3326" s="85"/>
      <c r="DJS3326" s="125"/>
      <c r="DJT3326" s="149"/>
      <c r="DJU3326" s="70"/>
      <c r="DJV3326" s="83"/>
      <c r="DJW3326" s="82"/>
      <c r="DJX3326" s="82"/>
      <c r="DJY3326" s="88"/>
      <c r="DJZ3326" s="85"/>
      <c r="DKA3326" s="125"/>
      <c r="DKB3326" s="149"/>
      <c r="DKC3326" s="70"/>
      <c r="DKD3326" s="83"/>
      <c r="DKE3326" s="82"/>
      <c r="DKF3326" s="82"/>
      <c r="DKG3326" s="88"/>
      <c r="DKH3326" s="85"/>
      <c r="DKI3326" s="125"/>
      <c r="DKJ3326" s="149"/>
      <c r="DKK3326" s="70"/>
      <c r="DKL3326" s="83"/>
      <c r="DKM3326" s="82"/>
      <c r="DKN3326" s="82"/>
      <c r="DKO3326" s="88"/>
      <c r="DKP3326" s="85"/>
      <c r="DKQ3326" s="125"/>
      <c r="DKR3326" s="149"/>
      <c r="DKS3326" s="70"/>
      <c r="DKT3326" s="83"/>
      <c r="DKU3326" s="82"/>
      <c r="DKV3326" s="82"/>
      <c r="DKW3326" s="88"/>
      <c r="DKX3326" s="85"/>
      <c r="DKY3326" s="125"/>
      <c r="DKZ3326" s="149"/>
      <c r="DLA3326" s="70"/>
      <c r="DLB3326" s="83"/>
      <c r="DLC3326" s="82"/>
      <c r="DLD3326" s="82"/>
      <c r="DLE3326" s="88"/>
      <c r="DLF3326" s="85"/>
      <c r="DLG3326" s="125"/>
      <c r="DLH3326" s="149"/>
      <c r="DLI3326" s="70"/>
      <c r="DLJ3326" s="83"/>
      <c r="DLK3326" s="82"/>
      <c r="DLL3326" s="82"/>
      <c r="DLM3326" s="88"/>
      <c r="DLN3326" s="85"/>
      <c r="DLO3326" s="125"/>
      <c r="DLP3326" s="149"/>
      <c r="DLQ3326" s="70"/>
      <c r="DLR3326" s="83"/>
      <c r="DLS3326" s="82"/>
      <c r="DLT3326" s="82"/>
      <c r="DLU3326" s="88"/>
      <c r="DLV3326" s="85"/>
      <c r="DLW3326" s="125"/>
      <c r="DLX3326" s="149"/>
      <c r="DLY3326" s="70"/>
      <c r="DLZ3326" s="83"/>
      <c r="DMA3326" s="82"/>
      <c r="DMB3326" s="82"/>
      <c r="DMC3326" s="88"/>
      <c r="DMD3326" s="85"/>
      <c r="DME3326" s="125"/>
      <c r="DMF3326" s="149"/>
      <c r="DMG3326" s="70"/>
      <c r="DMH3326" s="83"/>
      <c r="DMI3326" s="82"/>
      <c r="DMJ3326" s="82"/>
      <c r="DMK3326" s="88"/>
      <c r="DML3326" s="85"/>
      <c r="DMM3326" s="125"/>
      <c r="DMN3326" s="149"/>
      <c r="DMO3326" s="70"/>
      <c r="DMP3326" s="83"/>
      <c r="DMQ3326" s="82"/>
      <c r="DMR3326" s="82"/>
      <c r="DMS3326" s="88"/>
      <c r="DMT3326" s="85"/>
      <c r="DMU3326" s="125"/>
      <c r="DMV3326" s="149"/>
      <c r="DMW3326" s="70"/>
      <c r="DMX3326" s="83"/>
      <c r="DMY3326" s="82"/>
      <c r="DMZ3326" s="82"/>
      <c r="DNA3326" s="88"/>
      <c r="DNB3326" s="85"/>
      <c r="DNC3326" s="125"/>
      <c r="DND3326" s="149"/>
      <c r="DNE3326" s="70"/>
      <c r="DNF3326" s="83"/>
      <c r="DNG3326" s="82"/>
      <c r="DNH3326" s="82"/>
      <c r="DNI3326" s="88"/>
      <c r="DNJ3326" s="85"/>
      <c r="DNK3326" s="125"/>
      <c r="DNL3326" s="149"/>
      <c r="DNM3326" s="70"/>
      <c r="DNN3326" s="83"/>
      <c r="DNO3326" s="82"/>
      <c r="DNP3326" s="82"/>
      <c r="DNQ3326" s="88"/>
      <c r="DNR3326" s="85"/>
      <c r="DNS3326" s="125"/>
      <c r="DNT3326" s="149"/>
      <c r="DNU3326" s="70"/>
      <c r="DNV3326" s="83"/>
      <c r="DNW3326" s="82"/>
      <c r="DNX3326" s="82"/>
      <c r="DNY3326" s="88"/>
      <c r="DNZ3326" s="85"/>
      <c r="DOA3326" s="125"/>
      <c r="DOB3326" s="149"/>
      <c r="DOC3326" s="70"/>
      <c r="DOD3326" s="83"/>
      <c r="DOE3326" s="82"/>
      <c r="DOF3326" s="82"/>
      <c r="DOG3326" s="88"/>
      <c r="DOH3326" s="85"/>
      <c r="DOI3326" s="125"/>
      <c r="DOJ3326" s="149"/>
      <c r="DOK3326" s="70"/>
      <c r="DOL3326" s="83"/>
      <c r="DOM3326" s="82"/>
      <c r="DON3326" s="82"/>
      <c r="DOO3326" s="88"/>
      <c r="DOP3326" s="85"/>
      <c r="DOQ3326" s="125"/>
      <c r="DOR3326" s="149"/>
      <c r="DOS3326" s="70"/>
      <c r="DOT3326" s="83"/>
      <c r="DOU3326" s="82"/>
      <c r="DOV3326" s="82"/>
      <c r="DOW3326" s="88"/>
      <c r="DOX3326" s="85"/>
      <c r="DOY3326" s="125"/>
      <c r="DOZ3326" s="149"/>
      <c r="DPA3326" s="70"/>
      <c r="DPB3326" s="83"/>
      <c r="DPC3326" s="82"/>
      <c r="DPD3326" s="82"/>
      <c r="DPE3326" s="88"/>
      <c r="DPF3326" s="85"/>
      <c r="DPG3326" s="125"/>
      <c r="DPH3326" s="149"/>
      <c r="DPI3326" s="70"/>
      <c r="DPJ3326" s="83"/>
      <c r="DPK3326" s="82"/>
      <c r="DPL3326" s="82"/>
      <c r="DPM3326" s="88"/>
      <c r="DPN3326" s="85"/>
      <c r="DPO3326" s="125"/>
      <c r="DPP3326" s="149"/>
      <c r="DPQ3326" s="70"/>
      <c r="DPR3326" s="83"/>
      <c r="DPS3326" s="82"/>
      <c r="DPT3326" s="82"/>
      <c r="DPU3326" s="88"/>
      <c r="DPV3326" s="85"/>
      <c r="DPW3326" s="125"/>
      <c r="DPX3326" s="149"/>
      <c r="DPY3326" s="70"/>
      <c r="DPZ3326" s="83"/>
      <c r="DQA3326" s="82"/>
      <c r="DQB3326" s="82"/>
      <c r="DQC3326" s="88"/>
      <c r="DQD3326" s="85"/>
      <c r="DQE3326" s="125"/>
      <c r="DQF3326" s="149"/>
      <c r="DQG3326" s="70"/>
      <c r="DQH3326" s="83"/>
      <c r="DQI3326" s="82"/>
      <c r="DQJ3326" s="82"/>
      <c r="DQK3326" s="88"/>
      <c r="DQL3326" s="85"/>
      <c r="DQM3326" s="125"/>
      <c r="DQN3326" s="149"/>
      <c r="DQO3326" s="70"/>
      <c r="DQP3326" s="83"/>
      <c r="DQQ3326" s="82"/>
      <c r="DQR3326" s="82"/>
      <c r="DQS3326" s="88"/>
      <c r="DQT3326" s="85"/>
      <c r="DQU3326" s="125"/>
      <c r="DQV3326" s="149"/>
      <c r="DQW3326" s="70"/>
      <c r="DQX3326" s="83"/>
      <c r="DQY3326" s="82"/>
      <c r="DQZ3326" s="82"/>
      <c r="DRA3326" s="88"/>
      <c r="DRB3326" s="85"/>
      <c r="DRC3326" s="125"/>
      <c r="DRD3326" s="149"/>
      <c r="DRE3326" s="70"/>
      <c r="DRF3326" s="83"/>
      <c r="DRG3326" s="82"/>
      <c r="DRH3326" s="82"/>
      <c r="DRI3326" s="88"/>
      <c r="DRJ3326" s="85"/>
      <c r="DRK3326" s="125"/>
      <c r="DRL3326" s="149"/>
      <c r="DRM3326" s="70"/>
      <c r="DRN3326" s="83"/>
      <c r="DRO3326" s="82"/>
      <c r="DRP3326" s="82"/>
      <c r="DRQ3326" s="88"/>
      <c r="DRR3326" s="85"/>
      <c r="DRS3326" s="125"/>
      <c r="DRT3326" s="149"/>
      <c r="DRU3326" s="70"/>
      <c r="DRV3326" s="83"/>
      <c r="DRW3326" s="82"/>
      <c r="DRX3326" s="82"/>
      <c r="DRY3326" s="88"/>
      <c r="DRZ3326" s="85"/>
      <c r="DSA3326" s="125"/>
      <c r="DSB3326" s="149"/>
      <c r="DSC3326" s="70"/>
      <c r="DSD3326" s="83"/>
      <c r="DSE3326" s="82"/>
      <c r="DSF3326" s="82"/>
      <c r="DSG3326" s="88"/>
      <c r="DSH3326" s="85"/>
      <c r="DSI3326" s="125"/>
      <c r="DSJ3326" s="149"/>
      <c r="DSK3326" s="70"/>
      <c r="DSL3326" s="83"/>
      <c r="DSM3326" s="82"/>
      <c r="DSN3326" s="82"/>
      <c r="DSO3326" s="88"/>
      <c r="DSP3326" s="85"/>
      <c r="DSQ3326" s="125"/>
      <c r="DSR3326" s="149"/>
      <c r="DSS3326" s="70"/>
      <c r="DST3326" s="83"/>
      <c r="DSU3326" s="82"/>
      <c r="DSV3326" s="82"/>
      <c r="DSW3326" s="88"/>
      <c r="DSX3326" s="85"/>
      <c r="DSY3326" s="125"/>
      <c r="DSZ3326" s="149"/>
      <c r="DTA3326" s="70"/>
      <c r="DTB3326" s="83"/>
      <c r="DTC3326" s="82"/>
      <c r="DTD3326" s="82"/>
      <c r="DTE3326" s="88"/>
      <c r="DTF3326" s="85"/>
      <c r="DTG3326" s="125"/>
      <c r="DTH3326" s="149"/>
      <c r="DTI3326" s="70"/>
      <c r="DTJ3326" s="83"/>
      <c r="DTK3326" s="82"/>
      <c r="DTL3326" s="82"/>
      <c r="DTM3326" s="88"/>
      <c r="DTN3326" s="85"/>
      <c r="DTO3326" s="125"/>
      <c r="DTP3326" s="149"/>
      <c r="DTQ3326" s="70"/>
      <c r="DTR3326" s="83"/>
      <c r="DTS3326" s="82"/>
      <c r="DTT3326" s="82"/>
      <c r="DTU3326" s="88"/>
      <c r="DTV3326" s="85"/>
      <c r="DTW3326" s="125"/>
      <c r="DTX3326" s="149"/>
      <c r="DTY3326" s="70"/>
      <c r="DTZ3326" s="83"/>
      <c r="DUA3326" s="82"/>
      <c r="DUB3326" s="82"/>
      <c r="DUC3326" s="88"/>
      <c r="DUD3326" s="85"/>
      <c r="DUE3326" s="125"/>
      <c r="DUF3326" s="149"/>
      <c r="DUG3326" s="70"/>
      <c r="DUH3326" s="83"/>
      <c r="DUI3326" s="82"/>
      <c r="DUJ3326" s="82"/>
      <c r="DUK3326" s="88"/>
      <c r="DUL3326" s="85"/>
      <c r="DUM3326" s="125"/>
      <c r="DUN3326" s="149"/>
      <c r="DUO3326" s="70"/>
      <c r="DUP3326" s="83"/>
      <c r="DUQ3326" s="82"/>
      <c r="DUR3326" s="82"/>
      <c r="DUS3326" s="88"/>
      <c r="DUT3326" s="85"/>
      <c r="DUU3326" s="125"/>
      <c r="DUV3326" s="149"/>
      <c r="DUW3326" s="70"/>
      <c r="DUX3326" s="83"/>
      <c r="DUY3326" s="82"/>
      <c r="DUZ3326" s="82"/>
      <c r="DVA3326" s="88"/>
      <c r="DVB3326" s="85"/>
      <c r="DVC3326" s="125"/>
      <c r="DVD3326" s="149"/>
      <c r="DVE3326" s="70"/>
      <c r="DVF3326" s="83"/>
      <c r="DVG3326" s="82"/>
      <c r="DVH3326" s="82"/>
      <c r="DVI3326" s="88"/>
      <c r="DVJ3326" s="85"/>
      <c r="DVK3326" s="125"/>
      <c r="DVL3326" s="149"/>
      <c r="DVM3326" s="70"/>
      <c r="DVN3326" s="83"/>
      <c r="DVO3326" s="82"/>
      <c r="DVP3326" s="82"/>
      <c r="DVQ3326" s="88"/>
      <c r="DVR3326" s="85"/>
      <c r="DVS3326" s="125"/>
      <c r="DVT3326" s="149"/>
      <c r="DVU3326" s="70"/>
      <c r="DVV3326" s="83"/>
      <c r="DVW3326" s="82"/>
      <c r="DVX3326" s="82"/>
      <c r="DVY3326" s="88"/>
      <c r="DVZ3326" s="85"/>
      <c r="DWA3326" s="125"/>
      <c r="DWB3326" s="149"/>
      <c r="DWC3326" s="70"/>
      <c r="DWD3326" s="83"/>
      <c r="DWE3326" s="82"/>
      <c r="DWF3326" s="82"/>
      <c r="DWG3326" s="88"/>
      <c r="DWH3326" s="85"/>
      <c r="DWI3326" s="125"/>
      <c r="DWJ3326" s="149"/>
      <c r="DWK3326" s="70"/>
      <c r="DWL3326" s="83"/>
      <c r="DWM3326" s="82"/>
      <c r="DWN3326" s="82"/>
      <c r="DWO3326" s="88"/>
      <c r="DWP3326" s="85"/>
      <c r="DWQ3326" s="125"/>
      <c r="DWR3326" s="149"/>
      <c r="DWS3326" s="70"/>
      <c r="DWT3326" s="83"/>
      <c r="DWU3326" s="82"/>
      <c r="DWV3326" s="82"/>
      <c r="DWW3326" s="88"/>
      <c r="DWX3326" s="85"/>
      <c r="DWY3326" s="125"/>
      <c r="DWZ3326" s="149"/>
      <c r="DXA3326" s="70"/>
      <c r="DXB3326" s="83"/>
      <c r="DXC3326" s="82"/>
      <c r="DXD3326" s="82"/>
      <c r="DXE3326" s="88"/>
      <c r="DXF3326" s="85"/>
      <c r="DXG3326" s="125"/>
      <c r="DXH3326" s="149"/>
      <c r="DXI3326" s="70"/>
      <c r="DXJ3326" s="83"/>
      <c r="DXK3326" s="82"/>
      <c r="DXL3326" s="82"/>
      <c r="DXM3326" s="88"/>
      <c r="DXN3326" s="85"/>
      <c r="DXO3326" s="125"/>
      <c r="DXP3326" s="149"/>
      <c r="DXQ3326" s="70"/>
      <c r="DXR3326" s="83"/>
      <c r="DXS3326" s="82"/>
      <c r="DXT3326" s="82"/>
      <c r="DXU3326" s="88"/>
      <c r="DXV3326" s="85"/>
      <c r="DXW3326" s="125"/>
      <c r="DXX3326" s="149"/>
      <c r="DXY3326" s="70"/>
      <c r="DXZ3326" s="83"/>
      <c r="DYA3326" s="82"/>
      <c r="DYB3326" s="82"/>
      <c r="DYC3326" s="88"/>
      <c r="DYD3326" s="85"/>
      <c r="DYE3326" s="125"/>
      <c r="DYF3326" s="149"/>
      <c r="DYG3326" s="70"/>
      <c r="DYH3326" s="83"/>
      <c r="DYI3326" s="82"/>
      <c r="DYJ3326" s="82"/>
      <c r="DYK3326" s="88"/>
      <c r="DYL3326" s="85"/>
      <c r="DYM3326" s="125"/>
      <c r="DYN3326" s="149"/>
      <c r="DYO3326" s="70"/>
      <c r="DYP3326" s="83"/>
      <c r="DYQ3326" s="82"/>
      <c r="DYR3326" s="82"/>
      <c r="DYS3326" s="88"/>
      <c r="DYT3326" s="85"/>
      <c r="DYU3326" s="125"/>
      <c r="DYV3326" s="149"/>
      <c r="DYW3326" s="70"/>
      <c r="DYX3326" s="83"/>
      <c r="DYY3326" s="82"/>
      <c r="DYZ3326" s="82"/>
      <c r="DZA3326" s="88"/>
      <c r="DZB3326" s="85"/>
      <c r="DZC3326" s="125"/>
      <c r="DZD3326" s="149"/>
      <c r="DZE3326" s="70"/>
      <c r="DZF3326" s="83"/>
      <c r="DZG3326" s="82"/>
      <c r="DZH3326" s="82"/>
      <c r="DZI3326" s="88"/>
      <c r="DZJ3326" s="85"/>
      <c r="DZK3326" s="125"/>
      <c r="DZL3326" s="149"/>
      <c r="DZM3326" s="70"/>
      <c r="DZN3326" s="83"/>
      <c r="DZO3326" s="82"/>
      <c r="DZP3326" s="82"/>
      <c r="DZQ3326" s="88"/>
      <c r="DZR3326" s="85"/>
      <c r="DZS3326" s="125"/>
      <c r="DZT3326" s="149"/>
      <c r="DZU3326" s="70"/>
      <c r="DZV3326" s="83"/>
      <c r="DZW3326" s="82"/>
      <c r="DZX3326" s="82"/>
      <c r="DZY3326" s="88"/>
      <c r="DZZ3326" s="85"/>
      <c r="EAA3326" s="125"/>
      <c r="EAB3326" s="149"/>
      <c r="EAC3326" s="70"/>
      <c r="EAD3326" s="83"/>
      <c r="EAE3326" s="82"/>
      <c r="EAF3326" s="82"/>
      <c r="EAG3326" s="88"/>
      <c r="EAH3326" s="85"/>
      <c r="EAI3326" s="125"/>
      <c r="EAJ3326" s="149"/>
      <c r="EAK3326" s="70"/>
      <c r="EAL3326" s="83"/>
      <c r="EAM3326" s="82"/>
      <c r="EAN3326" s="82"/>
      <c r="EAO3326" s="88"/>
      <c r="EAP3326" s="85"/>
      <c r="EAQ3326" s="125"/>
      <c r="EAR3326" s="149"/>
      <c r="EAS3326" s="70"/>
      <c r="EAT3326" s="83"/>
      <c r="EAU3326" s="82"/>
      <c r="EAV3326" s="82"/>
      <c r="EAW3326" s="88"/>
      <c r="EAX3326" s="85"/>
      <c r="EAY3326" s="125"/>
      <c r="EAZ3326" s="149"/>
      <c r="EBA3326" s="70"/>
      <c r="EBB3326" s="83"/>
      <c r="EBC3326" s="82"/>
      <c r="EBD3326" s="82"/>
      <c r="EBE3326" s="88"/>
      <c r="EBF3326" s="85"/>
      <c r="EBG3326" s="125"/>
      <c r="EBH3326" s="149"/>
      <c r="EBI3326" s="70"/>
      <c r="EBJ3326" s="83"/>
      <c r="EBK3326" s="82"/>
      <c r="EBL3326" s="82"/>
      <c r="EBM3326" s="88"/>
      <c r="EBN3326" s="85"/>
      <c r="EBO3326" s="125"/>
      <c r="EBP3326" s="149"/>
      <c r="EBQ3326" s="70"/>
      <c r="EBR3326" s="83"/>
      <c r="EBS3326" s="82"/>
      <c r="EBT3326" s="82"/>
      <c r="EBU3326" s="88"/>
      <c r="EBV3326" s="85"/>
      <c r="EBW3326" s="125"/>
      <c r="EBX3326" s="149"/>
      <c r="EBY3326" s="70"/>
      <c r="EBZ3326" s="83"/>
      <c r="ECA3326" s="82"/>
      <c r="ECB3326" s="82"/>
      <c r="ECC3326" s="88"/>
      <c r="ECD3326" s="85"/>
      <c r="ECE3326" s="125"/>
      <c r="ECF3326" s="149"/>
      <c r="ECG3326" s="70"/>
      <c r="ECH3326" s="83"/>
      <c r="ECI3326" s="82"/>
      <c r="ECJ3326" s="82"/>
      <c r="ECK3326" s="88"/>
      <c r="ECL3326" s="85"/>
      <c r="ECM3326" s="125"/>
      <c r="ECN3326" s="149"/>
      <c r="ECO3326" s="70"/>
      <c r="ECP3326" s="83"/>
      <c r="ECQ3326" s="82"/>
      <c r="ECR3326" s="82"/>
      <c r="ECS3326" s="88"/>
      <c r="ECT3326" s="85"/>
      <c r="ECU3326" s="125"/>
      <c r="ECV3326" s="149"/>
      <c r="ECW3326" s="70"/>
      <c r="ECX3326" s="83"/>
      <c r="ECY3326" s="82"/>
      <c r="ECZ3326" s="82"/>
      <c r="EDA3326" s="88"/>
      <c r="EDB3326" s="85"/>
      <c r="EDC3326" s="125"/>
      <c r="EDD3326" s="149"/>
      <c r="EDE3326" s="70"/>
      <c r="EDF3326" s="83"/>
      <c r="EDG3326" s="82"/>
      <c r="EDH3326" s="82"/>
      <c r="EDI3326" s="88"/>
      <c r="EDJ3326" s="85"/>
      <c r="EDK3326" s="125"/>
      <c r="EDL3326" s="149"/>
      <c r="EDM3326" s="70"/>
      <c r="EDN3326" s="83"/>
      <c r="EDO3326" s="82"/>
      <c r="EDP3326" s="82"/>
      <c r="EDQ3326" s="88"/>
      <c r="EDR3326" s="85"/>
      <c r="EDS3326" s="125"/>
      <c r="EDT3326" s="149"/>
      <c r="EDU3326" s="70"/>
      <c r="EDV3326" s="83"/>
      <c r="EDW3326" s="82"/>
      <c r="EDX3326" s="82"/>
      <c r="EDY3326" s="88"/>
      <c r="EDZ3326" s="85"/>
      <c r="EEA3326" s="125"/>
      <c r="EEB3326" s="149"/>
      <c r="EEC3326" s="70"/>
      <c r="EED3326" s="83"/>
      <c r="EEE3326" s="82"/>
      <c r="EEF3326" s="82"/>
      <c r="EEG3326" s="88"/>
      <c r="EEH3326" s="85"/>
      <c r="EEI3326" s="125"/>
      <c r="EEJ3326" s="149"/>
      <c r="EEK3326" s="70"/>
      <c r="EEL3326" s="83"/>
      <c r="EEM3326" s="82"/>
      <c r="EEN3326" s="82"/>
      <c r="EEO3326" s="88"/>
      <c r="EEP3326" s="85"/>
      <c r="EEQ3326" s="125"/>
      <c r="EER3326" s="149"/>
      <c r="EES3326" s="70"/>
      <c r="EET3326" s="83"/>
      <c r="EEU3326" s="82"/>
      <c r="EEV3326" s="82"/>
      <c r="EEW3326" s="88"/>
      <c r="EEX3326" s="85"/>
      <c r="EEY3326" s="125"/>
      <c r="EEZ3326" s="149"/>
      <c r="EFA3326" s="70"/>
      <c r="EFB3326" s="83"/>
      <c r="EFC3326" s="82"/>
      <c r="EFD3326" s="82"/>
      <c r="EFE3326" s="88"/>
      <c r="EFF3326" s="85"/>
      <c r="EFG3326" s="125"/>
      <c r="EFH3326" s="149"/>
      <c r="EFI3326" s="70"/>
      <c r="EFJ3326" s="83"/>
      <c r="EFK3326" s="82"/>
      <c r="EFL3326" s="82"/>
      <c r="EFM3326" s="88"/>
      <c r="EFN3326" s="85"/>
      <c r="EFO3326" s="125"/>
      <c r="EFP3326" s="149"/>
      <c r="EFQ3326" s="70"/>
      <c r="EFR3326" s="83"/>
      <c r="EFS3326" s="82"/>
      <c r="EFT3326" s="82"/>
      <c r="EFU3326" s="88"/>
      <c r="EFV3326" s="85"/>
      <c r="EFW3326" s="125"/>
      <c r="EFX3326" s="149"/>
      <c r="EFY3326" s="70"/>
      <c r="EFZ3326" s="83"/>
      <c r="EGA3326" s="82"/>
      <c r="EGB3326" s="82"/>
      <c r="EGC3326" s="88"/>
      <c r="EGD3326" s="85"/>
      <c r="EGE3326" s="125"/>
      <c r="EGF3326" s="149"/>
      <c r="EGG3326" s="70"/>
      <c r="EGH3326" s="83"/>
      <c r="EGI3326" s="82"/>
      <c r="EGJ3326" s="82"/>
      <c r="EGK3326" s="88"/>
      <c r="EGL3326" s="85"/>
      <c r="EGM3326" s="125"/>
      <c r="EGN3326" s="149"/>
      <c r="EGO3326" s="70"/>
      <c r="EGP3326" s="83"/>
      <c r="EGQ3326" s="82"/>
      <c r="EGR3326" s="82"/>
      <c r="EGS3326" s="88"/>
      <c r="EGT3326" s="85"/>
      <c r="EGU3326" s="125"/>
      <c r="EGV3326" s="149"/>
      <c r="EGW3326" s="70"/>
      <c r="EGX3326" s="83"/>
      <c r="EGY3326" s="82"/>
      <c r="EGZ3326" s="82"/>
      <c r="EHA3326" s="88"/>
      <c r="EHB3326" s="85"/>
      <c r="EHC3326" s="125"/>
      <c r="EHD3326" s="149"/>
      <c r="EHE3326" s="70"/>
      <c r="EHF3326" s="83"/>
      <c r="EHG3326" s="82"/>
      <c r="EHH3326" s="82"/>
      <c r="EHI3326" s="88"/>
      <c r="EHJ3326" s="85"/>
      <c r="EHK3326" s="125"/>
      <c r="EHL3326" s="149"/>
      <c r="EHM3326" s="70"/>
      <c r="EHN3326" s="83"/>
      <c r="EHO3326" s="82"/>
      <c r="EHP3326" s="82"/>
      <c r="EHQ3326" s="88"/>
      <c r="EHR3326" s="85"/>
      <c r="EHS3326" s="125"/>
      <c r="EHT3326" s="149"/>
      <c r="EHU3326" s="70"/>
      <c r="EHV3326" s="83"/>
      <c r="EHW3326" s="82"/>
      <c r="EHX3326" s="82"/>
      <c r="EHY3326" s="88"/>
      <c r="EHZ3326" s="85"/>
      <c r="EIA3326" s="125"/>
      <c r="EIB3326" s="149"/>
      <c r="EIC3326" s="70"/>
      <c r="EID3326" s="83"/>
      <c r="EIE3326" s="82"/>
      <c r="EIF3326" s="82"/>
      <c r="EIG3326" s="88"/>
      <c r="EIH3326" s="85"/>
      <c r="EII3326" s="125"/>
      <c r="EIJ3326" s="149"/>
      <c r="EIK3326" s="70"/>
      <c r="EIL3326" s="83"/>
      <c r="EIM3326" s="82"/>
      <c r="EIN3326" s="82"/>
      <c r="EIO3326" s="88"/>
      <c r="EIP3326" s="85"/>
      <c r="EIQ3326" s="125"/>
      <c r="EIR3326" s="149"/>
      <c r="EIS3326" s="70"/>
      <c r="EIT3326" s="83"/>
      <c r="EIU3326" s="82"/>
      <c r="EIV3326" s="82"/>
      <c r="EIW3326" s="88"/>
      <c r="EIX3326" s="85"/>
      <c r="EIY3326" s="125"/>
      <c r="EIZ3326" s="149"/>
      <c r="EJA3326" s="70"/>
      <c r="EJB3326" s="83"/>
      <c r="EJC3326" s="82"/>
      <c r="EJD3326" s="82"/>
      <c r="EJE3326" s="88"/>
      <c r="EJF3326" s="85"/>
      <c r="EJG3326" s="125"/>
      <c r="EJH3326" s="149"/>
      <c r="EJI3326" s="70"/>
      <c r="EJJ3326" s="83"/>
      <c r="EJK3326" s="82"/>
      <c r="EJL3326" s="82"/>
      <c r="EJM3326" s="88"/>
      <c r="EJN3326" s="85"/>
      <c r="EJO3326" s="125"/>
      <c r="EJP3326" s="149"/>
      <c r="EJQ3326" s="70"/>
      <c r="EJR3326" s="83"/>
      <c r="EJS3326" s="82"/>
      <c r="EJT3326" s="82"/>
      <c r="EJU3326" s="88"/>
      <c r="EJV3326" s="85"/>
      <c r="EJW3326" s="125"/>
      <c r="EJX3326" s="149"/>
      <c r="EJY3326" s="70"/>
      <c r="EJZ3326" s="83"/>
      <c r="EKA3326" s="82"/>
      <c r="EKB3326" s="82"/>
      <c r="EKC3326" s="88"/>
      <c r="EKD3326" s="85"/>
      <c r="EKE3326" s="125"/>
      <c r="EKF3326" s="149"/>
      <c r="EKG3326" s="70"/>
      <c r="EKH3326" s="83"/>
      <c r="EKI3326" s="82"/>
      <c r="EKJ3326" s="82"/>
      <c r="EKK3326" s="88"/>
      <c r="EKL3326" s="85"/>
      <c r="EKM3326" s="125"/>
      <c r="EKN3326" s="149"/>
      <c r="EKO3326" s="70"/>
      <c r="EKP3326" s="83"/>
      <c r="EKQ3326" s="82"/>
      <c r="EKR3326" s="82"/>
      <c r="EKS3326" s="88"/>
      <c r="EKT3326" s="85"/>
      <c r="EKU3326" s="125"/>
      <c r="EKV3326" s="149"/>
      <c r="EKW3326" s="70"/>
      <c r="EKX3326" s="83"/>
      <c r="EKY3326" s="82"/>
      <c r="EKZ3326" s="82"/>
      <c r="ELA3326" s="88"/>
      <c r="ELB3326" s="85"/>
      <c r="ELC3326" s="125"/>
      <c r="ELD3326" s="149"/>
      <c r="ELE3326" s="70"/>
      <c r="ELF3326" s="83"/>
      <c r="ELG3326" s="82"/>
      <c r="ELH3326" s="82"/>
      <c r="ELI3326" s="88"/>
      <c r="ELJ3326" s="85"/>
      <c r="ELK3326" s="125"/>
      <c r="ELL3326" s="149"/>
      <c r="ELM3326" s="70"/>
      <c r="ELN3326" s="83"/>
      <c r="ELO3326" s="82"/>
      <c r="ELP3326" s="82"/>
      <c r="ELQ3326" s="88"/>
      <c r="ELR3326" s="85"/>
      <c r="ELS3326" s="125"/>
      <c r="ELT3326" s="149"/>
      <c r="ELU3326" s="70"/>
      <c r="ELV3326" s="83"/>
      <c r="ELW3326" s="82"/>
      <c r="ELX3326" s="82"/>
      <c r="ELY3326" s="88"/>
      <c r="ELZ3326" s="85"/>
      <c r="EMA3326" s="125"/>
      <c r="EMB3326" s="149"/>
      <c r="EMC3326" s="70"/>
      <c r="EMD3326" s="83"/>
      <c r="EME3326" s="82"/>
      <c r="EMF3326" s="82"/>
      <c r="EMG3326" s="88"/>
      <c r="EMH3326" s="85"/>
      <c r="EMI3326" s="125"/>
      <c r="EMJ3326" s="149"/>
      <c r="EMK3326" s="70"/>
      <c r="EML3326" s="83"/>
      <c r="EMM3326" s="82"/>
      <c r="EMN3326" s="82"/>
      <c r="EMO3326" s="88"/>
      <c r="EMP3326" s="85"/>
      <c r="EMQ3326" s="125"/>
      <c r="EMR3326" s="149"/>
      <c r="EMS3326" s="70"/>
      <c r="EMT3326" s="83"/>
      <c r="EMU3326" s="82"/>
      <c r="EMV3326" s="82"/>
      <c r="EMW3326" s="88"/>
      <c r="EMX3326" s="85"/>
      <c r="EMY3326" s="125"/>
      <c r="EMZ3326" s="149"/>
      <c r="ENA3326" s="70"/>
      <c r="ENB3326" s="83"/>
      <c r="ENC3326" s="82"/>
      <c r="END3326" s="82"/>
      <c r="ENE3326" s="88"/>
      <c r="ENF3326" s="85"/>
      <c r="ENG3326" s="125"/>
      <c r="ENH3326" s="149"/>
      <c r="ENI3326" s="70"/>
      <c r="ENJ3326" s="83"/>
      <c r="ENK3326" s="82"/>
      <c r="ENL3326" s="82"/>
      <c r="ENM3326" s="88"/>
      <c r="ENN3326" s="85"/>
      <c r="ENO3326" s="125"/>
      <c r="ENP3326" s="149"/>
      <c r="ENQ3326" s="70"/>
      <c r="ENR3326" s="83"/>
      <c r="ENS3326" s="82"/>
      <c r="ENT3326" s="82"/>
      <c r="ENU3326" s="88"/>
      <c r="ENV3326" s="85"/>
      <c r="ENW3326" s="125"/>
      <c r="ENX3326" s="149"/>
      <c r="ENY3326" s="70"/>
      <c r="ENZ3326" s="83"/>
      <c r="EOA3326" s="82"/>
      <c r="EOB3326" s="82"/>
      <c r="EOC3326" s="88"/>
      <c r="EOD3326" s="85"/>
      <c r="EOE3326" s="125"/>
      <c r="EOF3326" s="149"/>
      <c r="EOG3326" s="70"/>
      <c r="EOH3326" s="83"/>
      <c r="EOI3326" s="82"/>
      <c r="EOJ3326" s="82"/>
      <c r="EOK3326" s="88"/>
      <c r="EOL3326" s="85"/>
      <c r="EOM3326" s="125"/>
      <c r="EON3326" s="149"/>
      <c r="EOO3326" s="70"/>
      <c r="EOP3326" s="83"/>
      <c r="EOQ3326" s="82"/>
      <c r="EOR3326" s="82"/>
      <c r="EOS3326" s="88"/>
      <c r="EOT3326" s="85"/>
      <c r="EOU3326" s="125"/>
      <c r="EOV3326" s="149"/>
      <c r="EOW3326" s="70"/>
      <c r="EOX3326" s="83"/>
      <c r="EOY3326" s="82"/>
      <c r="EOZ3326" s="82"/>
      <c r="EPA3326" s="88"/>
      <c r="EPB3326" s="85"/>
      <c r="EPC3326" s="125"/>
      <c r="EPD3326" s="149"/>
      <c r="EPE3326" s="70"/>
      <c r="EPF3326" s="83"/>
      <c r="EPG3326" s="82"/>
      <c r="EPH3326" s="82"/>
      <c r="EPI3326" s="88"/>
      <c r="EPJ3326" s="85"/>
      <c r="EPK3326" s="125"/>
      <c r="EPL3326" s="149"/>
      <c r="EPM3326" s="70"/>
      <c r="EPN3326" s="83"/>
      <c r="EPO3326" s="82"/>
      <c r="EPP3326" s="82"/>
      <c r="EPQ3326" s="88"/>
      <c r="EPR3326" s="85"/>
      <c r="EPS3326" s="125"/>
      <c r="EPT3326" s="149"/>
      <c r="EPU3326" s="70"/>
      <c r="EPV3326" s="83"/>
      <c r="EPW3326" s="82"/>
      <c r="EPX3326" s="82"/>
      <c r="EPY3326" s="88"/>
      <c r="EPZ3326" s="85"/>
      <c r="EQA3326" s="125"/>
      <c r="EQB3326" s="149"/>
      <c r="EQC3326" s="70"/>
      <c r="EQD3326" s="83"/>
      <c r="EQE3326" s="82"/>
      <c r="EQF3326" s="82"/>
      <c r="EQG3326" s="88"/>
      <c r="EQH3326" s="85"/>
      <c r="EQI3326" s="125"/>
      <c r="EQJ3326" s="149"/>
      <c r="EQK3326" s="70"/>
      <c r="EQL3326" s="83"/>
      <c r="EQM3326" s="82"/>
      <c r="EQN3326" s="82"/>
      <c r="EQO3326" s="88"/>
      <c r="EQP3326" s="85"/>
      <c r="EQQ3326" s="125"/>
      <c r="EQR3326" s="149"/>
      <c r="EQS3326" s="70"/>
      <c r="EQT3326" s="83"/>
      <c r="EQU3326" s="82"/>
      <c r="EQV3326" s="82"/>
      <c r="EQW3326" s="88"/>
      <c r="EQX3326" s="85"/>
      <c r="EQY3326" s="125"/>
      <c r="EQZ3326" s="149"/>
      <c r="ERA3326" s="70"/>
      <c r="ERB3326" s="83"/>
      <c r="ERC3326" s="82"/>
      <c r="ERD3326" s="82"/>
      <c r="ERE3326" s="88"/>
      <c r="ERF3326" s="85"/>
      <c r="ERG3326" s="125"/>
      <c r="ERH3326" s="149"/>
      <c r="ERI3326" s="70"/>
      <c r="ERJ3326" s="83"/>
      <c r="ERK3326" s="82"/>
      <c r="ERL3326" s="82"/>
      <c r="ERM3326" s="88"/>
      <c r="ERN3326" s="85"/>
      <c r="ERO3326" s="125"/>
      <c r="ERP3326" s="149"/>
      <c r="ERQ3326" s="70"/>
      <c r="ERR3326" s="83"/>
      <c r="ERS3326" s="82"/>
      <c r="ERT3326" s="82"/>
      <c r="ERU3326" s="88"/>
      <c r="ERV3326" s="85"/>
      <c r="ERW3326" s="125"/>
      <c r="ERX3326" s="149"/>
      <c r="ERY3326" s="70"/>
      <c r="ERZ3326" s="83"/>
      <c r="ESA3326" s="82"/>
      <c r="ESB3326" s="82"/>
      <c r="ESC3326" s="88"/>
      <c r="ESD3326" s="85"/>
      <c r="ESE3326" s="125"/>
      <c r="ESF3326" s="149"/>
      <c r="ESG3326" s="70"/>
      <c r="ESH3326" s="83"/>
      <c r="ESI3326" s="82"/>
      <c r="ESJ3326" s="82"/>
      <c r="ESK3326" s="88"/>
      <c r="ESL3326" s="85"/>
      <c r="ESM3326" s="125"/>
      <c r="ESN3326" s="149"/>
      <c r="ESO3326" s="70"/>
      <c r="ESP3326" s="83"/>
      <c r="ESQ3326" s="82"/>
      <c r="ESR3326" s="82"/>
      <c r="ESS3326" s="88"/>
      <c r="EST3326" s="85"/>
      <c r="ESU3326" s="125"/>
      <c r="ESV3326" s="149"/>
      <c r="ESW3326" s="70"/>
      <c r="ESX3326" s="83"/>
      <c r="ESY3326" s="82"/>
      <c r="ESZ3326" s="82"/>
      <c r="ETA3326" s="88"/>
      <c r="ETB3326" s="85"/>
      <c r="ETC3326" s="125"/>
      <c r="ETD3326" s="149"/>
      <c r="ETE3326" s="70"/>
      <c r="ETF3326" s="83"/>
      <c r="ETG3326" s="82"/>
      <c r="ETH3326" s="82"/>
      <c r="ETI3326" s="88"/>
      <c r="ETJ3326" s="85"/>
      <c r="ETK3326" s="125"/>
      <c r="ETL3326" s="149"/>
      <c r="ETM3326" s="70"/>
      <c r="ETN3326" s="83"/>
      <c r="ETO3326" s="82"/>
      <c r="ETP3326" s="82"/>
      <c r="ETQ3326" s="88"/>
      <c r="ETR3326" s="85"/>
      <c r="ETS3326" s="125"/>
      <c r="ETT3326" s="149"/>
      <c r="ETU3326" s="70"/>
      <c r="ETV3326" s="83"/>
      <c r="ETW3326" s="82"/>
      <c r="ETX3326" s="82"/>
      <c r="ETY3326" s="88"/>
      <c r="ETZ3326" s="85"/>
      <c r="EUA3326" s="125"/>
      <c r="EUB3326" s="149"/>
      <c r="EUC3326" s="70"/>
      <c r="EUD3326" s="83"/>
      <c r="EUE3326" s="82"/>
      <c r="EUF3326" s="82"/>
      <c r="EUG3326" s="88"/>
      <c r="EUH3326" s="85"/>
      <c r="EUI3326" s="125"/>
      <c r="EUJ3326" s="149"/>
      <c r="EUK3326" s="70"/>
      <c r="EUL3326" s="83"/>
      <c r="EUM3326" s="82"/>
      <c r="EUN3326" s="82"/>
      <c r="EUO3326" s="88"/>
      <c r="EUP3326" s="85"/>
      <c r="EUQ3326" s="125"/>
      <c r="EUR3326" s="149"/>
      <c r="EUS3326" s="70"/>
      <c r="EUT3326" s="83"/>
      <c r="EUU3326" s="82"/>
      <c r="EUV3326" s="82"/>
      <c r="EUW3326" s="88"/>
      <c r="EUX3326" s="85"/>
      <c r="EUY3326" s="125"/>
      <c r="EUZ3326" s="149"/>
      <c r="EVA3326" s="70"/>
      <c r="EVB3326" s="83"/>
      <c r="EVC3326" s="82"/>
      <c r="EVD3326" s="82"/>
      <c r="EVE3326" s="88"/>
      <c r="EVF3326" s="85"/>
      <c r="EVG3326" s="125"/>
      <c r="EVH3326" s="149"/>
      <c r="EVI3326" s="70"/>
      <c r="EVJ3326" s="83"/>
      <c r="EVK3326" s="82"/>
      <c r="EVL3326" s="82"/>
      <c r="EVM3326" s="88"/>
      <c r="EVN3326" s="85"/>
      <c r="EVO3326" s="125"/>
      <c r="EVP3326" s="149"/>
      <c r="EVQ3326" s="70"/>
      <c r="EVR3326" s="83"/>
      <c r="EVS3326" s="82"/>
      <c r="EVT3326" s="82"/>
      <c r="EVU3326" s="88"/>
      <c r="EVV3326" s="85"/>
      <c r="EVW3326" s="125"/>
      <c r="EVX3326" s="149"/>
      <c r="EVY3326" s="70"/>
      <c r="EVZ3326" s="83"/>
      <c r="EWA3326" s="82"/>
      <c r="EWB3326" s="82"/>
      <c r="EWC3326" s="88"/>
      <c r="EWD3326" s="85"/>
      <c r="EWE3326" s="125"/>
      <c r="EWF3326" s="149"/>
      <c r="EWG3326" s="70"/>
      <c r="EWH3326" s="83"/>
      <c r="EWI3326" s="82"/>
      <c r="EWJ3326" s="82"/>
      <c r="EWK3326" s="88"/>
      <c r="EWL3326" s="85"/>
      <c r="EWM3326" s="125"/>
      <c r="EWN3326" s="149"/>
      <c r="EWO3326" s="70"/>
      <c r="EWP3326" s="83"/>
      <c r="EWQ3326" s="82"/>
      <c r="EWR3326" s="82"/>
      <c r="EWS3326" s="88"/>
      <c r="EWT3326" s="85"/>
      <c r="EWU3326" s="125"/>
      <c r="EWV3326" s="149"/>
      <c r="EWW3326" s="70"/>
      <c r="EWX3326" s="83"/>
      <c r="EWY3326" s="82"/>
      <c r="EWZ3326" s="82"/>
      <c r="EXA3326" s="88"/>
      <c r="EXB3326" s="85"/>
      <c r="EXC3326" s="125"/>
      <c r="EXD3326" s="149"/>
      <c r="EXE3326" s="70"/>
      <c r="EXF3326" s="83"/>
      <c r="EXG3326" s="82"/>
      <c r="EXH3326" s="82"/>
      <c r="EXI3326" s="88"/>
      <c r="EXJ3326" s="85"/>
      <c r="EXK3326" s="125"/>
      <c r="EXL3326" s="149"/>
      <c r="EXM3326" s="70"/>
      <c r="EXN3326" s="83"/>
      <c r="EXO3326" s="82"/>
      <c r="EXP3326" s="82"/>
      <c r="EXQ3326" s="88"/>
      <c r="EXR3326" s="85"/>
      <c r="EXS3326" s="125"/>
      <c r="EXT3326" s="149"/>
      <c r="EXU3326" s="70"/>
      <c r="EXV3326" s="83"/>
      <c r="EXW3326" s="82"/>
      <c r="EXX3326" s="82"/>
      <c r="EXY3326" s="88"/>
      <c r="EXZ3326" s="85"/>
      <c r="EYA3326" s="125"/>
      <c r="EYB3326" s="149"/>
      <c r="EYC3326" s="70"/>
      <c r="EYD3326" s="83"/>
      <c r="EYE3326" s="82"/>
      <c r="EYF3326" s="82"/>
      <c r="EYG3326" s="88"/>
      <c r="EYH3326" s="85"/>
      <c r="EYI3326" s="125"/>
      <c r="EYJ3326" s="149"/>
      <c r="EYK3326" s="70"/>
      <c r="EYL3326" s="83"/>
      <c r="EYM3326" s="82"/>
      <c r="EYN3326" s="82"/>
      <c r="EYO3326" s="88"/>
      <c r="EYP3326" s="85"/>
      <c r="EYQ3326" s="125"/>
      <c r="EYR3326" s="149"/>
      <c r="EYS3326" s="70"/>
      <c r="EYT3326" s="83"/>
      <c r="EYU3326" s="82"/>
      <c r="EYV3326" s="82"/>
      <c r="EYW3326" s="88"/>
      <c r="EYX3326" s="85"/>
      <c r="EYY3326" s="125"/>
      <c r="EYZ3326" s="149"/>
      <c r="EZA3326" s="70"/>
      <c r="EZB3326" s="83"/>
      <c r="EZC3326" s="82"/>
      <c r="EZD3326" s="82"/>
      <c r="EZE3326" s="88"/>
      <c r="EZF3326" s="85"/>
      <c r="EZG3326" s="125"/>
      <c r="EZH3326" s="149"/>
      <c r="EZI3326" s="70"/>
      <c r="EZJ3326" s="83"/>
      <c r="EZK3326" s="82"/>
      <c r="EZL3326" s="82"/>
      <c r="EZM3326" s="88"/>
      <c r="EZN3326" s="85"/>
      <c r="EZO3326" s="125"/>
      <c r="EZP3326" s="149"/>
      <c r="EZQ3326" s="70"/>
      <c r="EZR3326" s="83"/>
      <c r="EZS3326" s="82"/>
      <c r="EZT3326" s="82"/>
      <c r="EZU3326" s="88"/>
      <c r="EZV3326" s="85"/>
      <c r="EZW3326" s="125"/>
      <c r="EZX3326" s="149"/>
      <c r="EZY3326" s="70"/>
      <c r="EZZ3326" s="83"/>
      <c r="FAA3326" s="82"/>
      <c r="FAB3326" s="82"/>
      <c r="FAC3326" s="88"/>
      <c r="FAD3326" s="85"/>
      <c r="FAE3326" s="125"/>
      <c r="FAF3326" s="149"/>
      <c r="FAG3326" s="70"/>
      <c r="FAH3326" s="83"/>
      <c r="FAI3326" s="82"/>
      <c r="FAJ3326" s="82"/>
      <c r="FAK3326" s="88"/>
      <c r="FAL3326" s="85"/>
      <c r="FAM3326" s="125"/>
      <c r="FAN3326" s="149"/>
      <c r="FAO3326" s="70"/>
      <c r="FAP3326" s="83"/>
      <c r="FAQ3326" s="82"/>
      <c r="FAR3326" s="82"/>
      <c r="FAS3326" s="88"/>
      <c r="FAT3326" s="85"/>
      <c r="FAU3326" s="125"/>
      <c r="FAV3326" s="149"/>
      <c r="FAW3326" s="70"/>
      <c r="FAX3326" s="83"/>
      <c r="FAY3326" s="82"/>
      <c r="FAZ3326" s="82"/>
      <c r="FBA3326" s="88"/>
      <c r="FBB3326" s="85"/>
      <c r="FBC3326" s="125"/>
      <c r="FBD3326" s="149"/>
      <c r="FBE3326" s="70"/>
      <c r="FBF3326" s="83"/>
      <c r="FBG3326" s="82"/>
      <c r="FBH3326" s="82"/>
      <c r="FBI3326" s="88"/>
      <c r="FBJ3326" s="85"/>
      <c r="FBK3326" s="125"/>
      <c r="FBL3326" s="149"/>
      <c r="FBM3326" s="70"/>
      <c r="FBN3326" s="83"/>
      <c r="FBO3326" s="82"/>
      <c r="FBP3326" s="82"/>
      <c r="FBQ3326" s="88"/>
      <c r="FBR3326" s="85"/>
      <c r="FBS3326" s="125"/>
      <c r="FBT3326" s="149"/>
      <c r="FBU3326" s="70"/>
      <c r="FBV3326" s="83"/>
      <c r="FBW3326" s="82"/>
      <c r="FBX3326" s="82"/>
      <c r="FBY3326" s="88"/>
      <c r="FBZ3326" s="85"/>
      <c r="FCA3326" s="125"/>
      <c r="FCB3326" s="149"/>
      <c r="FCC3326" s="70"/>
      <c r="FCD3326" s="83"/>
      <c r="FCE3326" s="82"/>
      <c r="FCF3326" s="82"/>
      <c r="FCG3326" s="88"/>
      <c r="FCH3326" s="85"/>
      <c r="FCI3326" s="125"/>
      <c r="FCJ3326" s="149"/>
      <c r="FCK3326" s="70"/>
      <c r="FCL3326" s="83"/>
      <c r="FCM3326" s="82"/>
      <c r="FCN3326" s="82"/>
      <c r="FCO3326" s="88"/>
      <c r="FCP3326" s="85"/>
      <c r="FCQ3326" s="125"/>
      <c r="FCR3326" s="149"/>
      <c r="FCS3326" s="70"/>
      <c r="FCT3326" s="83"/>
      <c r="FCU3326" s="82"/>
      <c r="FCV3326" s="82"/>
      <c r="FCW3326" s="88"/>
      <c r="FCX3326" s="85"/>
      <c r="FCY3326" s="125"/>
      <c r="FCZ3326" s="149"/>
      <c r="FDA3326" s="70"/>
      <c r="FDB3326" s="83"/>
      <c r="FDC3326" s="82"/>
      <c r="FDD3326" s="82"/>
      <c r="FDE3326" s="88"/>
      <c r="FDF3326" s="85"/>
      <c r="FDG3326" s="125"/>
      <c r="FDH3326" s="149"/>
      <c r="FDI3326" s="70"/>
      <c r="FDJ3326" s="83"/>
      <c r="FDK3326" s="82"/>
      <c r="FDL3326" s="82"/>
      <c r="FDM3326" s="88"/>
      <c r="FDN3326" s="85"/>
      <c r="FDO3326" s="125"/>
      <c r="FDP3326" s="149"/>
      <c r="FDQ3326" s="70"/>
      <c r="FDR3326" s="83"/>
      <c r="FDS3326" s="82"/>
      <c r="FDT3326" s="82"/>
      <c r="FDU3326" s="88"/>
      <c r="FDV3326" s="85"/>
      <c r="FDW3326" s="125"/>
      <c r="FDX3326" s="149"/>
      <c r="FDY3326" s="70"/>
      <c r="FDZ3326" s="83"/>
      <c r="FEA3326" s="82"/>
      <c r="FEB3326" s="82"/>
      <c r="FEC3326" s="88"/>
      <c r="FED3326" s="85"/>
      <c r="FEE3326" s="125"/>
      <c r="FEF3326" s="149"/>
      <c r="FEG3326" s="70"/>
      <c r="FEH3326" s="83"/>
      <c r="FEI3326" s="82"/>
      <c r="FEJ3326" s="82"/>
      <c r="FEK3326" s="88"/>
      <c r="FEL3326" s="85"/>
      <c r="FEM3326" s="125"/>
      <c r="FEN3326" s="149"/>
      <c r="FEO3326" s="70"/>
      <c r="FEP3326" s="83"/>
      <c r="FEQ3326" s="82"/>
      <c r="FER3326" s="82"/>
      <c r="FES3326" s="88"/>
      <c r="FET3326" s="85"/>
      <c r="FEU3326" s="125"/>
      <c r="FEV3326" s="149"/>
      <c r="FEW3326" s="70"/>
      <c r="FEX3326" s="83"/>
      <c r="FEY3326" s="82"/>
      <c r="FEZ3326" s="82"/>
      <c r="FFA3326" s="88"/>
      <c r="FFB3326" s="85"/>
      <c r="FFC3326" s="125"/>
      <c r="FFD3326" s="149"/>
      <c r="FFE3326" s="70"/>
      <c r="FFF3326" s="83"/>
      <c r="FFG3326" s="82"/>
      <c r="FFH3326" s="82"/>
      <c r="FFI3326" s="88"/>
      <c r="FFJ3326" s="85"/>
      <c r="FFK3326" s="125"/>
      <c r="FFL3326" s="149"/>
      <c r="FFM3326" s="70"/>
      <c r="FFN3326" s="83"/>
      <c r="FFO3326" s="82"/>
      <c r="FFP3326" s="82"/>
      <c r="FFQ3326" s="88"/>
      <c r="FFR3326" s="85"/>
      <c r="FFS3326" s="125"/>
      <c r="FFT3326" s="149"/>
      <c r="FFU3326" s="70"/>
      <c r="FFV3326" s="83"/>
      <c r="FFW3326" s="82"/>
      <c r="FFX3326" s="82"/>
      <c r="FFY3326" s="88"/>
      <c r="FFZ3326" s="85"/>
      <c r="FGA3326" s="125"/>
      <c r="FGB3326" s="149"/>
      <c r="FGC3326" s="70"/>
      <c r="FGD3326" s="83"/>
      <c r="FGE3326" s="82"/>
      <c r="FGF3326" s="82"/>
      <c r="FGG3326" s="88"/>
      <c r="FGH3326" s="85"/>
      <c r="FGI3326" s="125"/>
      <c r="FGJ3326" s="149"/>
      <c r="FGK3326" s="70"/>
      <c r="FGL3326" s="83"/>
      <c r="FGM3326" s="82"/>
      <c r="FGN3326" s="82"/>
      <c r="FGO3326" s="88"/>
      <c r="FGP3326" s="85"/>
      <c r="FGQ3326" s="125"/>
      <c r="FGR3326" s="149"/>
      <c r="FGS3326" s="70"/>
      <c r="FGT3326" s="83"/>
      <c r="FGU3326" s="82"/>
      <c r="FGV3326" s="82"/>
      <c r="FGW3326" s="88"/>
      <c r="FGX3326" s="85"/>
      <c r="FGY3326" s="125"/>
      <c r="FGZ3326" s="149"/>
      <c r="FHA3326" s="70"/>
      <c r="FHB3326" s="83"/>
      <c r="FHC3326" s="82"/>
      <c r="FHD3326" s="82"/>
      <c r="FHE3326" s="88"/>
      <c r="FHF3326" s="85"/>
      <c r="FHG3326" s="125"/>
      <c r="FHH3326" s="149"/>
      <c r="FHI3326" s="70"/>
      <c r="FHJ3326" s="83"/>
      <c r="FHK3326" s="82"/>
      <c r="FHL3326" s="82"/>
      <c r="FHM3326" s="88"/>
      <c r="FHN3326" s="85"/>
      <c r="FHO3326" s="125"/>
      <c r="FHP3326" s="149"/>
      <c r="FHQ3326" s="70"/>
      <c r="FHR3326" s="83"/>
      <c r="FHS3326" s="82"/>
      <c r="FHT3326" s="82"/>
      <c r="FHU3326" s="88"/>
      <c r="FHV3326" s="85"/>
      <c r="FHW3326" s="125"/>
      <c r="FHX3326" s="149"/>
      <c r="FHY3326" s="70"/>
      <c r="FHZ3326" s="83"/>
      <c r="FIA3326" s="82"/>
      <c r="FIB3326" s="82"/>
      <c r="FIC3326" s="88"/>
      <c r="FID3326" s="85"/>
      <c r="FIE3326" s="125"/>
      <c r="FIF3326" s="149"/>
      <c r="FIG3326" s="70"/>
      <c r="FIH3326" s="83"/>
      <c r="FII3326" s="82"/>
      <c r="FIJ3326" s="82"/>
      <c r="FIK3326" s="88"/>
      <c r="FIL3326" s="85"/>
      <c r="FIM3326" s="125"/>
      <c r="FIN3326" s="149"/>
      <c r="FIO3326" s="70"/>
      <c r="FIP3326" s="83"/>
      <c r="FIQ3326" s="82"/>
      <c r="FIR3326" s="82"/>
      <c r="FIS3326" s="88"/>
      <c r="FIT3326" s="85"/>
      <c r="FIU3326" s="125"/>
      <c r="FIV3326" s="149"/>
      <c r="FIW3326" s="70"/>
      <c r="FIX3326" s="83"/>
      <c r="FIY3326" s="82"/>
      <c r="FIZ3326" s="82"/>
      <c r="FJA3326" s="88"/>
      <c r="FJB3326" s="85"/>
      <c r="FJC3326" s="125"/>
      <c r="FJD3326" s="149"/>
      <c r="FJE3326" s="70"/>
      <c r="FJF3326" s="83"/>
      <c r="FJG3326" s="82"/>
      <c r="FJH3326" s="82"/>
      <c r="FJI3326" s="88"/>
      <c r="FJJ3326" s="85"/>
      <c r="FJK3326" s="125"/>
      <c r="FJL3326" s="149"/>
      <c r="FJM3326" s="70"/>
      <c r="FJN3326" s="83"/>
      <c r="FJO3326" s="82"/>
      <c r="FJP3326" s="82"/>
      <c r="FJQ3326" s="88"/>
      <c r="FJR3326" s="85"/>
      <c r="FJS3326" s="125"/>
      <c r="FJT3326" s="149"/>
      <c r="FJU3326" s="70"/>
      <c r="FJV3326" s="83"/>
      <c r="FJW3326" s="82"/>
      <c r="FJX3326" s="82"/>
      <c r="FJY3326" s="88"/>
      <c r="FJZ3326" s="85"/>
      <c r="FKA3326" s="125"/>
      <c r="FKB3326" s="149"/>
      <c r="FKC3326" s="70"/>
      <c r="FKD3326" s="83"/>
      <c r="FKE3326" s="82"/>
      <c r="FKF3326" s="82"/>
      <c r="FKG3326" s="88"/>
      <c r="FKH3326" s="85"/>
      <c r="FKI3326" s="125"/>
      <c r="FKJ3326" s="149"/>
      <c r="FKK3326" s="70"/>
      <c r="FKL3326" s="83"/>
      <c r="FKM3326" s="82"/>
      <c r="FKN3326" s="82"/>
      <c r="FKO3326" s="88"/>
      <c r="FKP3326" s="85"/>
      <c r="FKQ3326" s="125"/>
      <c r="FKR3326" s="149"/>
      <c r="FKS3326" s="70"/>
      <c r="FKT3326" s="83"/>
      <c r="FKU3326" s="82"/>
      <c r="FKV3326" s="82"/>
      <c r="FKW3326" s="88"/>
      <c r="FKX3326" s="85"/>
      <c r="FKY3326" s="125"/>
      <c r="FKZ3326" s="149"/>
      <c r="FLA3326" s="70"/>
      <c r="FLB3326" s="83"/>
      <c r="FLC3326" s="82"/>
      <c r="FLD3326" s="82"/>
      <c r="FLE3326" s="88"/>
      <c r="FLF3326" s="85"/>
      <c r="FLG3326" s="125"/>
      <c r="FLH3326" s="149"/>
      <c r="FLI3326" s="70"/>
      <c r="FLJ3326" s="83"/>
      <c r="FLK3326" s="82"/>
      <c r="FLL3326" s="82"/>
      <c r="FLM3326" s="88"/>
      <c r="FLN3326" s="85"/>
      <c r="FLO3326" s="125"/>
      <c r="FLP3326" s="149"/>
      <c r="FLQ3326" s="70"/>
      <c r="FLR3326" s="83"/>
      <c r="FLS3326" s="82"/>
      <c r="FLT3326" s="82"/>
      <c r="FLU3326" s="88"/>
      <c r="FLV3326" s="85"/>
      <c r="FLW3326" s="125"/>
      <c r="FLX3326" s="149"/>
      <c r="FLY3326" s="70"/>
      <c r="FLZ3326" s="83"/>
      <c r="FMA3326" s="82"/>
      <c r="FMB3326" s="82"/>
      <c r="FMC3326" s="88"/>
      <c r="FMD3326" s="85"/>
      <c r="FME3326" s="125"/>
      <c r="FMF3326" s="149"/>
      <c r="FMG3326" s="70"/>
      <c r="FMH3326" s="83"/>
      <c r="FMI3326" s="82"/>
      <c r="FMJ3326" s="82"/>
      <c r="FMK3326" s="88"/>
      <c r="FML3326" s="85"/>
      <c r="FMM3326" s="125"/>
      <c r="FMN3326" s="149"/>
      <c r="FMO3326" s="70"/>
      <c r="FMP3326" s="83"/>
      <c r="FMQ3326" s="82"/>
      <c r="FMR3326" s="82"/>
      <c r="FMS3326" s="88"/>
      <c r="FMT3326" s="85"/>
      <c r="FMU3326" s="125"/>
      <c r="FMV3326" s="149"/>
      <c r="FMW3326" s="70"/>
      <c r="FMX3326" s="83"/>
      <c r="FMY3326" s="82"/>
      <c r="FMZ3326" s="82"/>
      <c r="FNA3326" s="88"/>
      <c r="FNB3326" s="85"/>
      <c r="FNC3326" s="125"/>
      <c r="FND3326" s="149"/>
      <c r="FNE3326" s="70"/>
      <c r="FNF3326" s="83"/>
      <c r="FNG3326" s="82"/>
      <c r="FNH3326" s="82"/>
      <c r="FNI3326" s="88"/>
      <c r="FNJ3326" s="85"/>
      <c r="FNK3326" s="125"/>
      <c r="FNL3326" s="149"/>
      <c r="FNM3326" s="70"/>
      <c r="FNN3326" s="83"/>
      <c r="FNO3326" s="82"/>
      <c r="FNP3326" s="82"/>
      <c r="FNQ3326" s="88"/>
      <c r="FNR3326" s="85"/>
      <c r="FNS3326" s="125"/>
      <c r="FNT3326" s="149"/>
      <c r="FNU3326" s="70"/>
      <c r="FNV3326" s="83"/>
      <c r="FNW3326" s="82"/>
      <c r="FNX3326" s="82"/>
      <c r="FNY3326" s="88"/>
      <c r="FNZ3326" s="85"/>
      <c r="FOA3326" s="125"/>
      <c r="FOB3326" s="149"/>
      <c r="FOC3326" s="70"/>
      <c r="FOD3326" s="83"/>
      <c r="FOE3326" s="82"/>
      <c r="FOF3326" s="82"/>
      <c r="FOG3326" s="88"/>
      <c r="FOH3326" s="85"/>
      <c r="FOI3326" s="125"/>
      <c r="FOJ3326" s="149"/>
      <c r="FOK3326" s="70"/>
      <c r="FOL3326" s="83"/>
      <c r="FOM3326" s="82"/>
      <c r="FON3326" s="82"/>
      <c r="FOO3326" s="88"/>
      <c r="FOP3326" s="85"/>
      <c r="FOQ3326" s="125"/>
      <c r="FOR3326" s="149"/>
      <c r="FOS3326" s="70"/>
      <c r="FOT3326" s="83"/>
      <c r="FOU3326" s="82"/>
      <c r="FOV3326" s="82"/>
      <c r="FOW3326" s="88"/>
      <c r="FOX3326" s="85"/>
      <c r="FOY3326" s="125"/>
      <c r="FOZ3326" s="149"/>
      <c r="FPA3326" s="70"/>
      <c r="FPB3326" s="83"/>
      <c r="FPC3326" s="82"/>
      <c r="FPD3326" s="82"/>
      <c r="FPE3326" s="88"/>
      <c r="FPF3326" s="85"/>
      <c r="FPG3326" s="125"/>
      <c r="FPH3326" s="149"/>
      <c r="FPI3326" s="70"/>
      <c r="FPJ3326" s="83"/>
      <c r="FPK3326" s="82"/>
      <c r="FPL3326" s="82"/>
      <c r="FPM3326" s="88"/>
      <c r="FPN3326" s="85"/>
      <c r="FPO3326" s="125"/>
      <c r="FPP3326" s="149"/>
      <c r="FPQ3326" s="70"/>
      <c r="FPR3326" s="83"/>
      <c r="FPS3326" s="82"/>
      <c r="FPT3326" s="82"/>
      <c r="FPU3326" s="88"/>
      <c r="FPV3326" s="85"/>
      <c r="FPW3326" s="125"/>
      <c r="FPX3326" s="149"/>
      <c r="FPY3326" s="70"/>
      <c r="FPZ3326" s="83"/>
      <c r="FQA3326" s="82"/>
      <c r="FQB3326" s="82"/>
      <c r="FQC3326" s="88"/>
      <c r="FQD3326" s="85"/>
      <c r="FQE3326" s="125"/>
      <c r="FQF3326" s="149"/>
      <c r="FQG3326" s="70"/>
      <c r="FQH3326" s="83"/>
      <c r="FQI3326" s="82"/>
      <c r="FQJ3326" s="82"/>
      <c r="FQK3326" s="88"/>
      <c r="FQL3326" s="85"/>
      <c r="FQM3326" s="125"/>
      <c r="FQN3326" s="149"/>
      <c r="FQO3326" s="70"/>
      <c r="FQP3326" s="83"/>
      <c r="FQQ3326" s="82"/>
      <c r="FQR3326" s="82"/>
      <c r="FQS3326" s="88"/>
      <c r="FQT3326" s="85"/>
      <c r="FQU3326" s="125"/>
      <c r="FQV3326" s="149"/>
      <c r="FQW3326" s="70"/>
      <c r="FQX3326" s="83"/>
      <c r="FQY3326" s="82"/>
      <c r="FQZ3326" s="82"/>
      <c r="FRA3326" s="88"/>
      <c r="FRB3326" s="85"/>
      <c r="FRC3326" s="125"/>
      <c r="FRD3326" s="149"/>
      <c r="FRE3326" s="70"/>
      <c r="FRF3326" s="83"/>
      <c r="FRG3326" s="82"/>
      <c r="FRH3326" s="82"/>
      <c r="FRI3326" s="88"/>
      <c r="FRJ3326" s="85"/>
      <c r="FRK3326" s="125"/>
      <c r="FRL3326" s="149"/>
      <c r="FRM3326" s="70"/>
      <c r="FRN3326" s="83"/>
      <c r="FRO3326" s="82"/>
      <c r="FRP3326" s="82"/>
      <c r="FRQ3326" s="88"/>
      <c r="FRR3326" s="85"/>
      <c r="FRS3326" s="125"/>
      <c r="FRT3326" s="149"/>
      <c r="FRU3326" s="70"/>
      <c r="FRV3326" s="83"/>
      <c r="FRW3326" s="82"/>
      <c r="FRX3326" s="82"/>
      <c r="FRY3326" s="88"/>
      <c r="FRZ3326" s="85"/>
      <c r="FSA3326" s="125"/>
      <c r="FSB3326" s="149"/>
      <c r="FSC3326" s="70"/>
      <c r="FSD3326" s="83"/>
      <c r="FSE3326" s="82"/>
      <c r="FSF3326" s="82"/>
      <c r="FSG3326" s="88"/>
      <c r="FSH3326" s="85"/>
      <c r="FSI3326" s="125"/>
      <c r="FSJ3326" s="149"/>
      <c r="FSK3326" s="70"/>
      <c r="FSL3326" s="83"/>
      <c r="FSM3326" s="82"/>
      <c r="FSN3326" s="82"/>
      <c r="FSO3326" s="88"/>
      <c r="FSP3326" s="85"/>
      <c r="FSQ3326" s="125"/>
      <c r="FSR3326" s="149"/>
      <c r="FSS3326" s="70"/>
      <c r="FST3326" s="83"/>
      <c r="FSU3326" s="82"/>
      <c r="FSV3326" s="82"/>
      <c r="FSW3326" s="88"/>
      <c r="FSX3326" s="85"/>
      <c r="FSY3326" s="125"/>
      <c r="FSZ3326" s="149"/>
      <c r="FTA3326" s="70"/>
      <c r="FTB3326" s="83"/>
      <c r="FTC3326" s="82"/>
      <c r="FTD3326" s="82"/>
      <c r="FTE3326" s="88"/>
      <c r="FTF3326" s="85"/>
      <c r="FTG3326" s="125"/>
      <c r="FTH3326" s="149"/>
      <c r="FTI3326" s="70"/>
      <c r="FTJ3326" s="83"/>
      <c r="FTK3326" s="82"/>
      <c r="FTL3326" s="82"/>
      <c r="FTM3326" s="88"/>
      <c r="FTN3326" s="85"/>
      <c r="FTO3326" s="125"/>
      <c r="FTP3326" s="149"/>
      <c r="FTQ3326" s="70"/>
      <c r="FTR3326" s="83"/>
      <c r="FTS3326" s="82"/>
      <c r="FTT3326" s="82"/>
      <c r="FTU3326" s="88"/>
      <c r="FTV3326" s="85"/>
      <c r="FTW3326" s="125"/>
      <c r="FTX3326" s="149"/>
      <c r="FTY3326" s="70"/>
      <c r="FTZ3326" s="83"/>
      <c r="FUA3326" s="82"/>
      <c r="FUB3326" s="82"/>
      <c r="FUC3326" s="88"/>
      <c r="FUD3326" s="85"/>
      <c r="FUE3326" s="125"/>
      <c r="FUF3326" s="149"/>
      <c r="FUG3326" s="70"/>
      <c r="FUH3326" s="83"/>
      <c r="FUI3326" s="82"/>
      <c r="FUJ3326" s="82"/>
      <c r="FUK3326" s="88"/>
      <c r="FUL3326" s="85"/>
      <c r="FUM3326" s="125"/>
      <c r="FUN3326" s="149"/>
      <c r="FUO3326" s="70"/>
      <c r="FUP3326" s="83"/>
      <c r="FUQ3326" s="82"/>
      <c r="FUR3326" s="82"/>
      <c r="FUS3326" s="88"/>
      <c r="FUT3326" s="85"/>
      <c r="FUU3326" s="125"/>
      <c r="FUV3326" s="149"/>
      <c r="FUW3326" s="70"/>
      <c r="FUX3326" s="83"/>
      <c r="FUY3326" s="82"/>
      <c r="FUZ3326" s="82"/>
      <c r="FVA3326" s="88"/>
      <c r="FVB3326" s="85"/>
      <c r="FVC3326" s="125"/>
      <c r="FVD3326" s="149"/>
      <c r="FVE3326" s="70"/>
      <c r="FVF3326" s="83"/>
      <c r="FVG3326" s="82"/>
      <c r="FVH3326" s="82"/>
      <c r="FVI3326" s="88"/>
      <c r="FVJ3326" s="85"/>
      <c r="FVK3326" s="125"/>
      <c r="FVL3326" s="149"/>
      <c r="FVM3326" s="70"/>
      <c r="FVN3326" s="83"/>
      <c r="FVO3326" s="82"/>
      <c r="FVP3326" s="82"/>
      <c r="FVQ3326" s="88"/>
      <c r="FVR3326" s="85"/>
      <c r="FVS3326" s="125"/>
      <c r="FVT3326" s="149"/>
      <c r="FVU3326" s="70"/>
      <c r="FVV3326" s="83"/>
      <c r="FVW3326" s="82"/>
      <c r="FVX3326" s="82"/>
      <c r="FVY3326" s="88"/>
      <c r="FVZ3326" s="85"/>
      <c r="FWA3326" s="125"/>
      <c r="FWB3326" s="149"/>
      <c r="FWC3326" s="70"/>
      <c r="FWD3326" s="83"/>
      <c r="FWE3326" s="82"/>
      <c r="FWF3326" s="82"/>
      <c r="FWG3326" s="88"/>
      <c r="FWH3326" s="85"/>
      <c r="FWI3326" s="125"/>
      <c r="FWJ3326" s="149"/>
      <c r="FWK3326" s="70"/>
      <c r="FWL3326" s="83"/>
      <c r="FWM3326" s="82"/>
      <c r="FWN3326" s="82"/>
      <c r="FWO3326" s="88"/>
      <c r="FWP3326" s="85"/>
      <c r="FWQ3326" s="125"/>
      <c r="FWR3326" s="149"/>
      <c r="FWS3326" s="70"/>
      <c r="FWT3326" s="83"/>
      <c r="FWU3326" s="82"/>
      <c r="FWV3326" s="82"/>
      <c r="FWW3326" s="88"/>
      <c r="FWX3326" s="85"/>
      <c r="FWY3326" s="125"/>
      <c r="FWZ3326" s="149"/>
      <c r="FXA3326" s="70"/>
      <c r="FXB3326" s="83"/>
      <c r="FXC3326" s="82"/>
      <c r="FXD3326" s="82"/>
      <c r="FXE3326" s="88"/>
      <c r="FXF3326" s="85"/>
      <c r="FXG3326" s="125"/>
      <c r="FXH3326" s="149"/>
      <c r="FXI3326" s="70"/>
      <c r="FXJ3326" s="83"/>
      <c r="FXK3326" s="82"/>
      <c r="FXL3326" s="82"/>
      <c r="FXM3326" s="88"/>
      <c r="FXN3326" s="85"/>
      <c r="FXO3326" s="125"/>
      <c r="FXP3326" s="149"/>
      <c r="FXQ3326" s="70"/>
      <c r="FXR3326" s="83"/>
      <c r="FXS3326" s="82"/>
      <c r="FXT3326" s="82"/>
      <c r="FXU3326" s="88"/>
      <c r="FXV3326" s="85"/>
      <c r="FXW3326" s="125"/>
      <c r="FXX3326" s="149"/>
      <c r="FXY3326" s="70"/>
      <c r="FXZ3326" s="83"/>
      <c r="FYA3326" s="82"/>
      <c r="FYB3326" s="82"/>
      <c r="FYC3326" s="88"/>
      <c r="FYD3326" s="85"/>
      <c r="FYE3326" s="125"/>
      <c r="FYF3326" s="149"/>
      <c r="FYG3326" s="70"/>
      <c r="FYH3326" s="83"/>
      <c r="FYI3326" s="82"/>
      <c r="FYJ3326" s="82"/>
      <c r="FYK3326" s="88"/>
      <c r="FYL3326" s="85"/>
      <c r="FYM3326" s="125"/>
      <c r="FYN3326" s="149"/>
      <c r="FYO3326" s="70"/>
      <c r="FYP3326" s="83"/>
      <c r="FYQ3326" s="82"/>
      <c r="FYR3326" s="82"/>
      <c r="FYS3326" s="88"/>
      <c r="FYT3326" s="85"/>
      <c r="FYU3326" s="125"/>
      <c r="FYV3326" s="149"/>
      <c r="FYW3326" s="70"/>
      <c r="FYX3326" s="83"/>
      <c r="FYY3326" s="82"/>
      <c r="FYZ3326" s="82"/>
      <c r="FZA3326" s="88"/>
      <c r="FZB3326" s="85"/>
      <c r="FZC3326" s="125"/>
      <c r="FZD3326" s="149"/>
      <c r="FZE3326" s="70"/>
      <c r="FZF3326" s="83"/>
      <c r="FZG3326" s="82"/>
      <c r="FZH3326" s="82"/>
      <c r="FZI3326" s="88"/>
      <c r="FZJ3326" s="85"/>
      <c r="FZK3326" s="125"/>
      <c r="FZL3326" s="149"/>
      <c r="FZM3326" s="70"/>
      <c r="FZN3326" s="83"/>
      <c r="FZO3326" s="82"/>
      <c r="FZP3326" s="82"/>
      <c r="FZQ3326" s="88"/>
      <c r="FZR3326" s="85"/>
      <c r="FZS3326" s="125"/>
      <c r="FZT3326" s="149"/>
      <c r="FZU3326" s="70"/>
      <c r="FZV3326" s="83"/>
      <c r="FZW3326" s="82"/>
      <c r="FZX3326" s="82"/>
      <c r="FZY3326" s="88"/>
      <c r="FZZ3326" s="85"/>
      <c r="GAA3326" s="125"/>
      <c r="GAB3326" s="149"/>
      <c r="GAC3326" s="70"/>
      <c r="GAD3326" s="83"/>
      <c r="GAE3326" s="82"/>
      <c r="GAF3326" s="82"/>
      <c r="GAG3326" s="88"/>
      <c r="GAH3326" s="85"/>
      <c r="GAI3326" s="125"/>
      <c r="GAJ3326" s="149"/>
      <c r="GAK3326" s="70"/>
      <c r="GAL3326" s="83"/>
      <c r="GAM3326" s="82"/>
      <c r="GAN3326" s="82"/>
      <c r="GAO3326" s="88"/>
      <c r="GAP3326" s="85"/>
      <c r="GAQ3326" s="125"/>
      <c r="GAR3326" s="149"/>
      <c r="GAS3326" s="70"/>
      <c r="GAT3326" s="83"/>
      <c r="GAU3326" s="82"/>
      <c r="GAV3326" s="82"/>
      <c r="GAW3326" s="88"/>
      <c r="GAX3326" s="85"/>
      <c r="GAY3326" s="125"/>
      <c r="GAZ3326" s="149"/>
      <c r="GBA3326" s="70"/>
      <c r="GBB3326" s="83"/>
      <c r="GBC3326" s="82"/>
      <c r="GBD3326" s="82"/>
      <c r="GBE3326" s="88"/>
      <c r="GBF3326" s="85"/>
      <c r="GBG3326" s="125"/>
      <c r="GBH3326" s="149"/>
      <c r="GBI3326" s="70"/>
      <c r="GBJ3326" s="83"/>
      <c r="GBK3326" s="82"/>
      <c r="GBL3326" s="82"/>
      <c r="GBM3326" s="88"/>
      <c r="GBN3326" s="85"/>
      <c r="GBO3326" s="125"/>
      <c r="GBP3326" s="149"/>
      <c r="GBQ3326" s="70"/>
      <c r="GBR3326" s="83"/>
      <c r="GBS3326" s="82"/>
      <c r="GBT3326" s="82"/>
      <c r="GBU3326" s="88"/>
      <c r="GBV3326" s="85"/>
      <c r="GBW3326" s="125"/>
      <c r="GBX3326" s="149"/>
      <c r="GBY3326" s="70"/>
      <c r="GBZ3326" s="83"/>
      <c r="GCA3326" s="82"/>
      <c r="GCB3326" s="82"/>
      <c r="GCC3326" s="88"/>
      <c r="GCD3326" s="85"/>
      <c r="GCE3326" s="125"/>
      <c r="GCF3326" s="149"/>
      <c r="GCG3326" s="70"/>
      <c r="GCH3326" s="83"/>
      <c r="GCI3326" s="82"/>
      <c r="GCJ3326" s="82"/>
      <c r="GCK3326" s="88"/>
      <c r="GCL3326" s="85"/>
      <c r="GCM3326" s="125"/>
      <c r="GCN3326" s="149"/>
      <c r="GCO3326" s="70"/>
      <c r="GCP3326" s="83"/>
      <c r="GCQ3326" s="82"/>
      <c r="GCR3326" s="82"/>
      <c r="GCS3326" s="88"/>
      <c r="GCT3326" s="85"/>
      <c r="GCU3326" s="125"/>
      <c r="GCV3326" s="149"/>
      <c r="GCW3326" s="70"/>
      <c r="GCX3326" s="83"/>
      <c r="GCY3326" s="82"/>
      <c r="GCZ3326" s="82"/>
      <c r="GDA3326" s="88"/>
      <c r="GDB3326" s="85"/>
      <c r="GDC3326" s="125"/>
      <c r="GDD3326" s="149"/>
      <c r="GDE3326" s="70"/>
      <c r="GDF3326" s="83"/>
      <c r="GDG3326" s="82"/>
      <c r="GDH3326" s="82"/>
      <c r="GDI3326" s="88"/>
      <c r="GDJ3326" s="85"/>
      <c r="GDK3326" s="125"/>
      <c r="GDL3326" s="149"/>
      <c r="GDM3326" s="70"/>
      <c r="GDN3326" s="83"/>
      <c r="GDO3326" s="82"/>
      <c r="GDP3326" s="82"/>
      <c r="GDQ3326" s="88"/>
      <c r="GDR3326" s="85"/>
      <c r="GDS3326" s="125"/>
      <c r="GDT3326" s="149"/>
      <c r="GDU3326" s="70"/>
      <c r="GDV3326" s="83"/>
      <c r="GDW3326" s="82"/>
      <c r="GDX3326" s="82"/>
      <c r="GDY3326" s="88"/>
      <c r="GDZ3326" s="85"/>
      <c r="GEA3326" s="125"/>
      <c r="GEB3326" s="149"/>
      <c r="GEC3326" s="70"/>
      <c r="GED3326" s="83"/>
      <c r="GEE3326" s="82"/>
      <c r="GEF3326" s="82"/>
      <c r="GEG3326" s="88"/>
      <c r="GEH3326" s="85"/>
      <c r="GEI3326" s="125"/>
      <c r="GEJ3326" s="149"/>
      <c r="GEK3326" s="70"/>
      <c r="GEL3326" s="83"/>
      <c r="GEM3326" s="82"/>
      <c r="GEN3326" s="82"/>
      <c r="GEO3326" s="88"/>
      <c r="GEP3326" s="85"/>
      <c r="GEQ3326" s="125"/>
      <c r="GER3326" s="149"/>
      <c r="GES3326" s="70"/>
      <c r="GET3326" s="83"/>
      <c r="GEU3326" s="82"/>
      <c r="GEV3326" s="82"/>
      <c r="GEW3326" s="88"/>
      <c r="GEX3326" s="85"/>
      <c r="GEY3326" s="125"/>
      <c r="GEZ3326" s="149"/>
      <c r="GFA3326" s="70"/>
      <c r="GFB3326" s="83"/>
      <c r="GFC3326" s="82"/>
      <c r="GFD3326" s="82"/>
      <c r="GFE3326" s="88"/>
      <c r="GFF3326" s="85"/>
      <c r="GFG3326" s="125"/>
      <c r="GFH3326" s="149"/>
      <c r="GFI3326" s="70"/>
      <c r="GFJ3326" s="83"/>
      <c r="GFK3326" s="82"/>
      <c r="GFL3326" s="82"/>
      <c r="GFM3326" s="88"/>
      <c r="GFN3326" s="85"/>
      <c r="GFO3326" s="125"/>
      <c r="GFP3326" s="149"/>
      <c r="GFQ3326" s="70"/>
      <c r="GFR3326" s="83"/>
      <c r="GFS3326" s="82"/>
      <c r="GFT3326" s="82"/>
      <c r="GFU3326" s="88"/>
      <c r="GFV3326" s="85"/>
      <c r="GFW3326" s="125"/>
      <c r="GFX3326" s="149"/>
      <c r="GFY3326" s="70"/>
      <c r="GFZ3326" s="83"/>
      <c r="GGA3326" s="82"/>
      <c r="GGB3326" s="82"/>
      <c r="GGC3326" s="88"/>
      <c r="GGD3326" s="85"/>
      <c r="GGE3326" s="125"/>
      <c r="GGF3326" s="149"/>
      <c r="GGG3326" s="70"/>
      <c r="GGH3326" s="83"/>
      <c r="GGI3326" s="82"/>
      <c r="GGJ3326" s="82"/>
      <c r="GGK3326" s="88"/>
      <c r="GGL3326" s="85"/>
      <c r="GGM3326" s="125"/>
      <c r="GGN3326" s="149"/>
      <c r="GGO3326" s="70"/>
      <c r="GGP3326" s="83"/>
      <c r="GGQ3326" s="82"/>
      <c r="GGR3326" s="82"/>
      <c r="GGS3326" s="88"/>
      <c r="GGT3326" s="85"/>
      <c r="GGU3326" s="125"/>
      <c r="GGV3326" s="149"/>
      <c r="GGW3326" s="70"/>
      <c r="GGX3326" s="83"/>
      <c r="GGY3326" s="82"/>
      <c r="GGZ3326" s="82"/>
      <c r="GHA3326" s="88"/>
      <c r="GHB3326" s="85"/>
      <c r="GHC3326" s="125"/>
      <c r="GHD3326" s="149"/>
      <c r="GHE3326" s="70"/>
      <c r="GHF3326" s="83"/>
      <c r="GHG3326" s="82"/>
      <c r="GHH3326" s="82"/>
      <c r="GHI3326" s="88"/>
      <c r="GHJ3326" s="85"/>
      <c r="GHK3326" s="125"/>
      <c r="GHL3326" s="149"/>
      <c r="GHM3326" s="70"/>
      <c r="GHN3326" s="83"/>
      <c r="GHO3326" s="82"/>
      <c r="GHP3326" s="82"/>
      <c r="GHQ3326" s="88"/>
      <c r="GHR3326" s="85"/>
      <c r="GHS3326" s="125"/>
      <c r="GHT3326" s="149"/>
      <c r="GHU3326" s="70"/>
      <c r="GHV3326" s="83"/>
      <c r="GHW3326" s="82"/>
      <c r="GHX3326" s="82"/>
      <c r="GHY3326" s="88"/>
      <c r="GHZ3326" s="85"/>
      <c r="GIA3326" s="125"/>
      <c r="GIB3326" s="149"/>
      <c r="GIC3326" s="70"/>
      <c r="GID3326" s="83"/>
      <c r="GIE3326" s="82"/>
      <c r="GIF3326" s="82"/>
      <c r="GIG3326" s="88"/>
      <c r="GIH3326" s="85"/>
      <c r="GII3326" s="125"/>
      <c r="GIJ3326" s="149"/>
      <c r="GIK3326" s="70"/>
      <c r="GIL3326" s="83"/>
      <c r="GIM3326" s="82"/>
      <c r="GIN3326" s="82"/>
      <c r="GIO3326" s="88"/>
      <c r="GIP3326" s="85"/>
      <c r="GIQ3326" s="125"/>
      <c r="GIR3326" s="149"/>
      <c r="GIS3326" s="70"/>
      <c r="GIT3326" s="83"/>
      <c r="GIU3326" s="82"/>
      <c r="GIV3326" s="82"/>
      <c r="GIW3326" s="88"/>
      <c r="GIX3326" s="85"/>
      <c r="GIY3326" s="125"/>
      <c r="GIZ3326" s="149"/>
      <c r="GJA3326" s="70"/>
      <c r="GJB3326" s="83"/>
      <c r="GJC3326" s="82"/>
      <c r="GJD3326" s="82"/>
      <c r="GJE3326" s="88"/>
      <c r="GJF3326" s="85"/>
      <c r="GJG3326" s="125"/>
      <c r="GJH3326" s="149"/>
      <c r="GJI3326" s="70"/>
      <c r="GJJ3326" s="83"/>
      <c r="GJK3326" s="82"/>
      <c r="GJL3326" s="82"/>
      <c r="GJM3326" s="88"/>
      <c r="GJN3326" s="85"/>
      <c r="GJO3326" s="125"/>
      <c r="GJP3326" s="149"/>
      <c r="GJQ3326" s="70"/>
      <c r="GJR3326" s="83"/>
      <c r="GJS3326" s="82"/>
      <c r="GJT3326" s="82"/>
      <c r="GJU3326" s="88"/>
      <c r="GJV3326" s="85"/>
      <c r="GJW3326" s="125"/>
      <c r="GJX3326" s="149"/>
      <c r="GJY3326" s="70"/>
      <c r="GJZ3326" s="83"/>
      <c r="GKA3326" s="82"/>
      <c r="GKB3326" s="82"/>
      <c r="GKC3326" s="88"/>
      <c r="GKD3326" s="85"/>
      <c r="GKE3326" s="125"/>
      <c r="GKF3326" s="149"/>
      <c r="GKG3326" s="70"/>
      <c r="GKH3326" s="83"/>
      <c r="GKI3326" s="82"/>
      <c r="GKJ3326" s="82"/>
      <c r="GKK3326" s="88"/>
      <c r="GKL3326" s="85"/>
      <c r="GKM3326" s="125"/>
      <c r="GKN3326" s="149"/>
      <c r="GKO3326" s="70"/>
      <c r="GKP3326" s="83"/>
      <c r="GKQ3326" s="82"/>
      <c r="GKR3326" s="82"/>
      <c r="GKS3326" s="88"/>
      <c r="GKT3326" s="85"/>
      <c r="GKU3326" s="125"/>
      <c r="GKV3326" s="149"/>
      <c r="GKW3326" s="70"/>
      <c r="GKX3326" s="83"/>
      <c r="GKY3326" s="82"/>
      <c r="GKZ3326" s="82"/>
      <c r="GLA3326" s="88"/>
      <c r="GLB3326" s="85"/>
      <c r="GLC3326" s="125"/>
      <c r="GLD3326" s="149"/>
      <c r="GLE3326" s="70"/>
      <c r="GLF3326" s="83"/>
      <c r="GLG3326" s="82"/>
      <c r="GLH3326" s="82"/>
      <c r="GLI3326" s="88"/>
      <c r="GLJ3326" s="85"/>
      <c r="GLK3326" s="125"/>
      <c r="GLL3326" s="149"/>
      <c r="GLM3326" s="70"/>
      <c r="GLN3326" s="83"/>
      <c r="GLO3326" s="82"/>
      <c r="GLP3326" s="82"/>
      <c r="GLQ3326" s="88"/>
      <c r="GLR3326" s="85"/>
      <c r="GLS3326" s="125"/>
      <c r="GLT3326" s="149"/>
      <c r="GLU3326" s="70"/>
      <c r="GLV3326" s="83"/>
      <c r="GLW3326" s="82"/>
      <c r="GLX3326" s="82"/>
      <c r="GLY3326" s="88"/>
      <c r="GLZ3326" s="85"/>
      <c r="GMA3326" s="125"/>
      <c r="GMB3326" s="149"/>
      <c r="GMC3326" s="70"/>
      <c r="GMD3326" s="83"/>
      <c r="GME3326" s="82"/>
      <c r="GMF3326" s="82"/>
      <c r="GMG3326" s="88"/>
      <c r="GMH3326" s="85"/>
      <c r="GMI3326" s="125"/>
      <c r="GMJ3326" s="149"/>
      <c r="GMK3326" s="70"/>
      <c r="GML3326" s="83"/>
      <c r="GMM3326" s="82"/>
      <c r="GMN3326" s="82"/>
      <c r="GMO3326" s="88"/>
      <c r="GMP3326" s="85"/>
      <c r="GMQ3326" s="125"/>
      <c r="GMR3326" s="149"/>
      <c r="GMS3326" s="70"/>
      <c r="GMT3326" s="83"/>
      <c r="GMU3326" s="82"/>
      <c r="GMV3326" s="82"/>
      <c r="GMW3326" s="88"/>
      <c r="GMX3326" s="85"/>
      <c r="GMY3326" s="125"/>
      <c r="GMZ3326" s="149"/>
      <c r="GNA3326" s="70"/>
      <c r="GNB3326" s="83"/>
      <c r="GNC3326" s="82"/>
      <c r="GND3326" s="82"/>
      <c r="GNE3326" s="88"/>
      <c r="GNF3326" s="85"/>
      <c r="GNG3326" s="125"/>
      <c r="GNH3326" s="149"/>
      <c r="GNI3326" s="70"/>
      <c r="GNJ3326" s="83"/>
      <c r="GNK3326" s="82"/>
      <c r="GNL3326" s="82"/>
      <c r="GNM3326" s="88"/>
      <c r="GNN3326" s="85"/>
      <c r="GNO3326" s="125"/>
      <c r="GNP3326" s="149"/>
      <c r="GNQ3326" s="70"/>
      <c r="GNR3326" s="83"/>
      <c r="GNS3326" s="82"/>
      <c r="GNT3326" s="82"/>
      <c r="GNU3326" s="88"/>
      <c r="GNV3326" s="85"/>
      <c r="GNW3326" s="125"/>
      <c r="GNX3326" s="149"/>
      <c r="GNY3326" s="70"/>
      <c r="GNZ3326" s="83"/>
      <c r="GOA3326" s="82"/>
      <c r="GOB3326" s="82"/>
      <c r="GOC3326" s="88"/>
      <c r="GOD3326" s="85"/>
      <c r="GOE3326" s="125"/>
      <c r="GOF3326" s="149"/>
      <c r="GOG3326" s="70"/>
      <c r="GOH3326" s="83"/>
      <c r="GOI3326" s="82"/>
      <c r="GOJ3326" s="82"/>
      <c r="GOK3326" s="88"/>
      <c r="GOL3326" s="85"/>
      <c r="GOM3326" s="125"/>
      <c r="GON3326" s="149"/>
      <c r="GOO3326" s="70"/>
      <c r="GOP3326" s="83"/>
      <c r="GOQ3326" s="82"/>
      <c r="GOR3326" s="82"/>
      <c r="GOS3326" s="88"/>
      <c r="GOT3326" s="85"/>
      <c r="GOU3326" s="125"/>
      <c r="GOV3326" s="149"/>
      <c r="GOW3326" s="70"/>
      <c r="GOX3326" s="83"/>
      <c r="GOY3326" s="82"/>
      <c r="GOZ3326" s="82"/>
      <c r="GPA3326" s="88"/>
      <c r="GPB3326" s="85"/>
      <c r="GPC3326" s="125"/>
      <c r="GPD3326" s="149"/>
      <c r="GPE3326" s="70"/>
      <c r="GPF3326" s="83"/>
      <c r="GPG3326" s="82"/>
      <c r="GPH3326" s="82"/>
      <c r="GPI3326" s="88"/>
      <c r="GPJ3326" s="85"/>
      <c r="GPK3326" s="125"/>
      <c r="GPL3326" s="149"/>
      <c r="GPM3326" s="70"/>
      <c r="GPN3326" s="83"/>
      <c r="GPO3326" s="82"/>
      <c r="GPP3326" s="82"/>
      <c r="GPQ3326" s="88"/>
      <c r="GPR3326" s="85"/>
      <c r="GPS3326" s="125"/>
      <c r="GPT3326" s="149"/>
      <c r="GPU3326" s="70"/>
      <c r="GPV3326" s="83"/>
      <c r="GPW3326" s="82"/>
      <c r="GPX3326" s="82"/>
      <c r="GPY3326" s="88"/>
      <c r="GPZ3326" s="85"/>
      <c r="GQA3326" s="125"/>
      <c r="GQB3326" s="149"/>
      <c r="GQC3326" s="70"/>
      <c r="GQD3326" s="83"/>
      <c r="GQE3326" s="82"/>
      <c r="GQF3326" s="82"/>
      <c r="GQG3326" s="88"/>
      <c r="GQH3326" s="85"/>
      <c r="GQI3326" s="125"/>
      <c r="GQJ3326" s="149"/>
      <c r="GQK3326" s="70"/>
      <c r="GQL3326" s="83"/>
      <c r="GQM3326" s="82"/>
      <c r="GQN3326" s="82"/>
      <c r="GQO3326" s="88"/>
      <c r="GQP3326" s="85"/>
      <c r="GQQ3326" s="125"/>
      <c r="GQR3326" s="149"/>
      <c r="GQS3326" s="70"/>
      <c r="GQT3326" s="83"/>
      <c r="GQU3326" s="82"/>
      <c r="GQV3326" s="82"/>
      <c r="GQW3326" s="88"/>
      <c r="GQX3326" s="85"/>
      <c r="GQY3326" s="125"/>
      <c r="GQZ3326" s="149"/>
      <c r="GRA3326" s="70"/>
      <c r="GRB3326" s="83"/>
      <c r="GRC3326" s="82"/>
      <c r="GRD3326" s="82"/>
      <c r="GRE3326" s="88"/>
      <c r="GRF3326" s="85"/>
      <c r="GRG3326" s="125"/>
      <c r="GRH3326" s="149"/>
      <c r="GRI3326" s="70"/>
      <c r="GRJ3326" s="83"/>
      <c r="GRK3326" s="82"/>
      <c r="GRL3326" s="82"/>
      <c r="GRM3326" s="88"/>
      <c r="GRN3326" s="85"/>
      <c r="GRO3326" s="125"/>
      <c r="GRP3326" s="149"/>
      <c r="GRQ3326" s="70"/>
      <c r="GRR3326" s="83"/>
      <c r="GRS3326" s="82"/>
      <c r="GRT3326" s="82"/>
      <c r="GRU3326" s="88"/>
      <c r="GRV3326" s="85"/>
      <c r="GRW3326" s="125"/>
      <c r="GRX3326" s="149"/>
      <c r="GRY3326" s="70"/>
      <c r="GRZ3326" s="83"/>
      <c r="GSA3326" s="82"/>
      <c r="GSB3326" s="82"/>
      <c r="GSC3326" s="88"/>
      <c r="GSD3326" s="85"/>
      <c r="GSE3326" s="125"/>
      <c r="GSF3326" s="149"/>
      <c r="GSG3326" s="70"/>
      <c r="GSH3326" s="83"/>
      <c r="GSI3326" s="82"/>
      <c r="GSJ3326" s="82"/>
      <c r="GSK3326" s="88"/>
      <c r="GSL3326" s="85"/>
      <c r="GSM3326" s="125"/>
      <c r="GSN3326" s="149"/>
      <c r="GSO3326" s="70"/>
      <c r="GSP3326" s="83"/>
      <c r="GSQ3326" s="82"/>
      <c r="GSR3326" s="82"/>
      <c r="GSS3326" s="88"/>
      <c r="GST3326" s="85"/>
      <c r="GSU3326" s="125"/>
      <c r="GSV3326" s="149"/>
      <c r="GSW3326" s="70"/>
      <c r="GSX3326" s="83"/>
      <c r="GSY3326" s="82"/>
      <c r="GSZ3326" s="82"/>
      <c r="GTA3326" s="88"/>
      <c r="GTB3326" s="85"/>
      <c r="GTC3326" s="125"/>
      <c r="GTD3326" s="149"/>
      <c r="GTE3326" s="70"/>
      <c r="GTF3326" s="83"/>
      <c r="GTG3326" s="82"/>
      <c r="GTH3326" s="82"/>
      <c r="GTI3326" s="88"/>
      <c r="GTJ3326" s="85"/>
      <c r="GTK3326" s="125"/>
      <c r="GTL3326" s="149"/>
      <c r="GTM3326" s="70"/>
      <c r="GTN3326" s="83"/>
      <c r="GTO3326" s="82"/>
      <c r="GTP3326" s="82"/>
      <c r="GTQ3326" s="88"/>
      <c r="GTR3326" s="85"/>
      <c r="GTS3326" s="125"/>
      <c r="GTT3326" s="149"/>
      <c r="GTU3326" s="70"/>
      <c r="GTV3326" s="83"/>
      <c r="GTW3326" s="82"/>
      <c r="GTX3326" s="82"/>
      <c r="GTY3326" s="88"/>
      <c r="GTZ3326" s="85"/>
      <c r="GUA3326" s="125"/>
      <c r="GUB3326" s="149"/>
      <c r="GUC3326" s="70"/>
      <c r="GUD3326" s="83"/>
      <c r="GUE3326" s="82"/>
      <c r="GUF3326" s="82"/>
      <c r="GUG3326" s="88"/>
      <c r="GUH3326" s="85"/>
      <c r="GUI3326" s="125"/>
      <c r="GUJ3326" s="149"/>
      <c r="GUK3326" s="70"/>
      <c r="GUL3326" s="83"/>
      <c r="GUM3326" s="82"/>
      <c r="GUN3326" s="82"/>
      <c r="GUO3326" s="88"/>
      <c r="GUP3326" s="85"/>
      <c r="GUQ3326" s="125"/>
      <c r="GUR3326" s="149"/>
      <c r="GUS3326" s="70"/>
      <c r="GUT3326" s="83"/>
      <c r="GUU3326" s="82"/>
      <c r="GUV3326" s="82"/>
      <c r="GUW3326" s="88"/>
      <c r="GUX3326" s="85"/>
      <c r="GUY3326" s="125"/>
      <c r="GUZ3326" s="149"/>
      <c r="GVA3326" s="70"/>
      <c r="GVB3326" s="83"/>
      <c r="GVC3326" s="82"/>
      <c r="GVD3326" s="82"/>
      <c r="GVE3326" s="88"/>
      <c r="GVF3326" s="85"/>
      <c r="GVG3326" s="125"/>
      <c r="GVH3326" s="149"/>
      <c r="GVI3326" s="70"/>
      <c r="GVJ3326" s="83"/>
      <c r="GVK3326" s="82"/>
      <c r="GVL3326" s="82"/>
      <c r="GVM3326" s="88"/>
      <c r="GVN3326" s="85"/>
      <c r="GVO3326" s="125"/>
      <c r="GVP3326" s="149"/>
      <c r="GVQ3326" s="70"/>
      <c r="GVR3326" s="83"/>
      <c r="GVS3326" s="82"/>
      <c r="GVT3326" s="82"/>
      <c r="GVU3326" s="88"/>
      <c r="GVV3326" s="85"/>
      <c r="GVW3326" s="125"/>
      <c r="GVX3326" s="149"/>
      <c r="GVY3326" s="70"/>
      <c r="GVZ3326" s="83"/>
      <c r="GWA3326" s="82"/>
      <c r="GWB3326" s="82"/>
      <c r="GWC3326" s="88"/>
      <c r="GWD3326" s="85"/>
      <c r="GWE3326" s="125"/>
      <c r="GWF3326" s="149"/>
      <c r="GWG3326" s="70"/>
      <c r="GWH3326" s="83"/>
      <c r="GWI3326" s="82"/>
      <c r="GWJ3326" s="82"/>
      <c r="GWK3326" s="88"/>
      <c r="GWL3326" s="85"/>
      <c r="GWM3326" s="125"/>
      <c r="GWN3326" s="149"/>
      <c r="GWO3326" s="70"/>
      <c r="GWP3326" s="83"/>
      <c r="GWQ3326" s="82"/>
      <c r="GWR3326" s="82"/>
      <c r="GWS3326" s="88"/>
      <c r="GWT3326" s="85"/>
      <c r="GWU3326" s="125"/>
      <c r="GWV3326" s="149"/>
      <c r="GWW3326" s="70"/>
      <c r="GWX3326" s="83"/>
      <c r="GWY3326" s="82"/>
      <c r="GWZ3326" s="82"/>
      <c r="GXA3326" s="88"/>
      <c r="GXB3326" s="85"/>
      <c r="GXC3326" s="125"/>
      <c r="GXD3326" s="149"/>
      <c r="GXE3326" s="70"/>
      <c r="GXF3326" s="83"/>
      <c r="GXG3326" s="82"/>
      <c r="GXH3326" s="82"/>
      <c r="GXI3326" s="88"/>
      <c r="GXJ3326" s="85"/>
      <c r="GXK3326" s="125"/>
      <c r="GXL3326" s="149"/>
      <c r="GXM3326" s="70"/>
      <c r="GXN3326" s="83"/>
      <c r="GXO3326" s="82"/>
      <c r="GXP3326" s="82"/>
      <c r="GXQ3326" s="88"/>
      <c r="GXR3326" s="85"/>
      <c r="GXS3326" s="125"/>
      <c r="GXT3326" s="149"/>
      <c r="GXU3326" s="70"/>
      <c r="GXV3326" s="83"/>
      <c r="GXW3326" s="82"/>
      <c r="GXX3326" s="82"/>
      <c r="GXY3326" s="88"/>
      <c r="GXZ3326" s="85"/>
      <c r="GYA3326" s="125"/>
      <c r="GYB3326" s="149"/>
      <c r="GYC3326" s="70"/>
      <c r="GYD3326" s="83"/>
      <c r="GYE3326" s="82"/>
      <c r="GYF3326" s="82"/>
      <c r="GYG3326" s="88"/>
      <c r="GYH3326" s="85"/>
      <c r="GYI3326" s="125"/>
      <c r="GYJ3326" s="149"/>
      <c r="GYK3326" s="70"/>
      <c r="GYL3326" s="83"/>
      <c r="GYM3326" s="82"/>
      <c r="GYN3326" s="82"/>
      <c r="GYO3326" s="88"/>
      <c r="GYP3326" s="85"/>
      <c r="GYQ3326" s="125"/>
      <c r="GYR3326" s="149"/>
      <c r="GYS3326" s="70"/>
      <c r="GYT3326" s="83"/>
      <c r="GYU3326" s="82"/>
      <c r="GYV3326" s="82"/>
      <c r="GYW3326" s="88"/>
      <c r="GYX3326" s="85"/>
      <c r="GYY3326" s="125"/>
      <c r="GYZ3326" s="149"/>
      <c r="GZA3326" s="70"/>
      <c r="GZB3326" s="83"/>
      <c r="GZC3326" s="82"/>
      <c r="GZD3326" s="82"/>
      <c r="GZE3326" s="88"/>
      <c r="GZF3326" s="85"/>
      <c r="GZG3326" s="125"/>
      <c r="GZH3326" s="149"/>
      <c r="GZI3326" s="70"/>
      <c r="GZJ3326" s="83"/>
      <c r="GZK3326" s="82"/>
      <c r="GZL3326" s="82"/>
      <c r="GZM3326" s="88"/>
      <c r="GZN3326" s="85"/>
      <c r="GZO3326" s="125"/>
      <c r="GZP3326" s="149"/>
      <c r="GZQ3326" s="70"/>
      <c r="GZR3326" s="83"/>
      <c r="GZS3326" s="82"/>
      <c r="GZT3326" s="82"/>
      <c r="GZU3326" s="88"/>
      <c r="GZV3326" s="85"/>
      <c r="GZW3326" s="125"/>
      <c r="GZX3326" s="149"/>
      <c r="GZY3326" s="70"/>
      <c r="GZZ3326" s="83"/>
      <c r="HAA3326" s="82"/>
      <c r="HAB3326" s="82"/>
      <c r="HAC3326" s="88"/>
      <c r="HAD3326" s="85"/>
      <c r="HAE3326" s="125"/>
      <c r="HAF3326" s="149"/>
      <c r="HAG3326" s="70"/>
      <c r="HAH3326" s="83"/>
      <c r="HAI3326" s="82"/>
      <c r="HAJ3326" s="82"/>
      <c r="HAK3326" s="88"/>
      <c r="HAL3326" s="85"/>
      <c r="HAM3326" s="125"/>
      <c r="HAN3326" s="149"/>
      <c r="HAO3326" s="70"/>
      <c r="HAP3326" s="83"/>
      <c r="HAQ3326" s="82"/>
      <c r="HAR3326" s="82"/>
      <c r="HAS3326" s="88"/>
      <c r="HAT3326" s="85"/>
      <c r="HAU3326" s="125"/>
      <c r="HAV3326" s="149"/>
      <c r="HAW3326" s="70"/>
      <c r="HAX3326" s="83"/>
      <c r="HAY3326" s="82"/>
      <c r="HAZ3326" s="82"/>
      <c r="HBA3326" s="88"/>
      <c r="HBB3326" s="85"/>
      <c r="HBC3326" s="125"/>
      <c r="HBD3326" s="149"/>
      <c r="HBE3326" s="70"/>
      <c r="HBF3326" s="83"/>
      <c r="HBG3326" s="82"/>
      <c r="HBH3326" s="82"/>
      <c r="HBI3326" s="88"/>
      <c r="HBJ3326" s="85"/>
      <c r="HBK3326" s="125"/>
      <c r="HBL3326" s="149"/>
      <c r="HBM3326" s="70"/>
      <c r="HBN3326" s="83"/>
      <c r="HBO3326" s="82"/>
      <c r="HBP3326" s="82"/>
      <c r="HBQ3326" s="88"/>
      <c r="HBR3326" s="85"/>
      <c r="HBS3326" s="125"/>
      <c r="HBT3326" s="149"/>
      <c r="HBU3326" s="70"/>
      <c r="HBV3326" s="83"/>
      <c r="HBW3326" s="82"/>
      <c r="HBX3326" s="82"/>
      <c r="HBY3326" s="88"/>
      <c r="HBZ3326" s="85"/>
      <c r="HCA3326" s="125"/>
      <c r="HCB3326" s="149"/>
      <c r="HCC3326" s="70"/>
      <c r="HCD3326" s="83"/>
      <c r="HCE3326" s="82"/>
      <c r="HCF3326" s="82"/>
      <c r="HCG3326" s="88"/>
      <c r="HCH3326" s="85"/>
      <c r="HCI3326" s="125"/>
      <c r="HCJ3326" s="149"/>
      <c r="HCK3326" s="70"/>
      <c r="HCL3326" s="83"/>
      <c r="HCM3326" s="82"/>
      <c r="HCN3326" s="82"/>
      <c r="HCO3326" s="88"/>
      <c r="HCP3326" s="85"/>
      <c r="HCQ3326" s="125"/>
      <c r="HCR3326" s="149"/>
      <c r="HCS3326" s="70"/>
      <c r="HCT3326" s="83"/>
      <c r="HCU3326" s="82"/>
      <c r="HCV3326" s="82"/>
      <c r="HCW3326" s="88"/>
      <c r="HCX3326" s="85"/>
      <c r="HCY3326" s="125"/>
      <c r="HCZ3326" s="149"/>
      <c r="HDA3326" s="70"/>
      <c r="HDB3326" s="83"/>
      <c r="HDC3326" s="82"/>
      <c r="HDD3326" s="82"/>
      <c r="HDE3326" s="88"/>
      <c r="HDF3326" s="85"/>
      <c r="HDG3326" s="125"/>
      <c r="HDH3326" s="149"/>
      <c r="HDI3326" s="70"/>
      <c r="HDJ3326" s="83"/>
      <c r="HDK3326" s="82"/>
      <c r="HDL3326" s="82"/>
      <c r="HDM3326" s="88"/>
      <c r="HDN3326" s="85"/>
      <c r="HDO3326" s="125"/>
      <c r="HDP3326" s="149"/>
      <c r="HDQ3326" s="70"/>
      <c r="HDR3326" s="83"/>
      <c r="HDS3326" s="82"/>
      <c r="HDT3326" s="82"/>
      <c r="HDU3326" s="88"/>
      <c r="HDV3326" s="85"/>
      <c r="HDW3326" s="125"/>
      <c r="HDX3326" s="149"/>
      <c r="HDY3326" s="70"/>
      <c r="HDZ3326" s="83"/>
      <c r="HEA3326" s="82"/>
      <c r="HEB3326" s="82"/>
      <c r="HEC3326" s="88"/>
      <c r="HED3326" s="85"/>
      <c r="HEE3326" s="125"/>
      <c r="HEF3326" s="149"/>
      <c r="HEG3326" s="70"/>
      <c r="HEH3326" s="83"/>
      <c r="HEI3326" s="82"/>
      <c r="HEJ3326" s="82"/>
      <c r="HEK3326" s="88"/>
      <c r="HEL3326" s="85"/>
      <c r="HEM3326" s="125"/>
      <c r="HEN3326" s="149"/>
      <c r="HEO3326" s="70"/>
      <c r="HEP3326" s="83"/>
      <c r="HEQ3326" s="82"/>
      <c r="HER3326" s="82"/>
      <c r="HES3326" s="88"/>
      <c r="HET3326" s="85"/>
      <c r="HEU3326" s="125"/>
      <c r="HEV3326" s="149"/>
      <c r="HEW3326" s="70"/>
      <c r="HEX3326" s="83"/>
      <c r="HEY3326" s="82"/>
      <c r="HEZ3326" s="82"/>
      <c r="HFA3326" s="88"/>
      <c r="HFB3326" s="85"/>
      <c r="HFC3326" s="125"/>
      <c r="HFD3326" s="149"/>
      <c r="HFE3326" s="70"/>
      <c r="HFF3326" s="83"/>
      <c r="HFG3326" s="82"/>
      <c r="HFH3326" s="82"/>
      <c r="HFI3326" s="88"/>
      <c r="HFJ3326" s="85"/>
      <c r="HFK3326" s="125"/>
      <c r="HFL3326" s="149"/>
      <c r="HFM3326" s="70"/>
      <c r="HFN3326" s="83"/>
      <c r="HFO3326" s="82"/>
      <c r="HFP3326" s="82"/>
      <c r="HFQ3326" s="88"/>
      <c r="HFR3326" s="85"/>
      <c r="HFS3326" s="125"/>
      <c r="HFT3326" s="149"/>
      <c r="HFU3326" s="70"/>
      <c r="HFV3326" s="83"/>
      <c r="HFW3326" s="82"/>
      <c r="HFX3326" s="82"/>
      <c r="HFY3326" s="88"/>
      <c r="HFZ3326" s="85"/>
      <c r="HGA3326" s="125"/>
      <c r="HGB3326" s="149"/>
      <c r="HGC3326" s="70"/>
      <c r="HGD3326" s="83"/>
      <c r="HGE3326" s="82"/>
      <c r="HGF3326" s="82"/>
      <c r="HGG3326" s="88"/>
      <c r="HGH3326" s="85"/>
      <c r="HGI3326" s="125"/>
      <c r="HGJ3326" s="149"/>
      <c r="HGK3326" s="70"/>
      <c r="HGL3326" s="83"/>
      <c r="HGM3326" s="82"/>
      <c r="HGN3326" s="82"/>
      <c r="HGO3326" s="88"/>
      <c r="HGP3326" s="85"/>
      <c r="HGQ3326" s="125"/>
      <c r="HGR3326" s="149"/>
      <c r="HGS3326" s="70"/>
      <c r="HGT3326" s="83"/>
      <c r="HGU3326" s="82"/>
      <c r="HGV3326" s="82"/>
      <c r="HGW3326" s="88"/>
      <c r="HGX3326" s="85"/>
      <c r="HGY3326" s="125"/>
      <c r="HGZ3326" s="149"/>
      <c r="HHA3326" s="70"/>
      <c r="HHB3326" s="83"/>
      <c r="HHC3326" s="82"/>
      <c r="HHD3326" s="82"/>
      <c r="HHE3326" s="88"/>
      <c r="HHF3326" s="85"/>
      <c r="HHG3326" s="125"/>
      <c r="HHH3326" s="149"/>
      <c r="HHI3326" s="70"/>
      <c r="HHJ3326" s="83"/>
      <c r="HHK3326" s="82"/>
      <c r="HHL3326" s="82"/>
      <c r="HHM3326" s="88"/>
      <c r="HHN3326" s="85"/>
      <c r="HHO3326" s="125"/>
      <c r="HHP3326" s="149"/>
      <c r="HHQ3326" s="70"/>
      <c r="HHR3326" s="83"/>
      <c r="HHS3326" s="82"/>
      <c r="HHT3326" s="82"/>
      <c r="HHU3326" s="88"/>
      <c r="HHV3326" s="85"/>
      <c r="HHW3326" s="125"/>
      <c r="HHX3326" s="149"/>
      <c r="HHY3326" s="70"/>
      <c r="HHZ3326" s="83"/>
      <c r="HIA3326" s="82"/>
      <c r="HIB3326" s="82"/>
      <c r="HIC3326" s="88"/>
      <c r="HID3326" s="85"/>
      <c r="HIE3326" s="125"/>
      <c r="HIF3326" s="149"/>
      <c r="HIG3326" s="70"/>
      <c r="HIH3326" s="83"/>
      <c r="HII3326" s="82"/>
      <c r="HIJ3326" s="82"/>
      <c r="HIK3326" s="88"/>
      <c r="HIL3326" s="85"/>
      <c r="HIM3326" s="125"/>
      <c r="HIN3326" s="149"/>
      <c r="HIO3326" s="70"/>
      <c r="HIP3326" s="83"/>
      <c r="HIQ3326" s="82"/>
      <c r="HIR3326" s="82"/>
      <c r="HIS3326" s="88"/>
      <c r="HIT3326" s="85"/>
      <c r="HIU3326" s="125"/>
      <c r="HIV3326" s="149"/>
      <c r="HIW3326" s="70"/>
      <c r="HIX3326" s="83"/>
      <c r="HIY3326" s="82"/>
      <c r="HIZ3326" s="82"/>
      <c r="HJA3326" s="88"/>
      <c r="HJB3326" s="85"/>
      <c r="HJC3326" s="125"/>
      <c r="HJD3326" s="149"/>
      <c r="HJE3326" s="70"/>
      <c r="HJF3326" s="83"/>
      <c r="HJG3326" s="82"/>
      <c r="HJH3326" s="82"/>
      <c r="HJI3326" s="88"/>
      <c r="HJJ3326" s="85"/>
      <c r="HJK3326" s="125"/>
      <c r="HJL3326" s="149"/>
      <c r="HJM3326" s="70"/>
      <c r="HJN3326" s="83"/>
      <c r="HJO3326" s="82"/>
      <c r="HJP3326" s="82"/>
      <c r="HJQ3326" s="88"/>
      <c r="HJR3326" s="85"/>
      <c r="HJS3326" s="125"/>
      <c r="HJT3326" s="149"/>
      <c r="HJU3326" s="70"/>
      <c r="HJV3326" s="83"/>
      <c r="HJW3326" s="82"/>
      <c r="HJX3326" s="82"/>
      <c r="HJY3326" s="88"/>
      <c r="HJZ3326" s="85"/>
      <c r="HKA3326" s="125"/>
      <c r="HKB3326" s="149"/>
      <c r="HKC3326" s="70"/>
      <c r="HKD3326" s="83"/>
      <c r="HKE3326" s="82"/>
      <c r="HKF3326" s="82"/>
      <c r="HKG3326" s="88"/>
      <c r="HKH3326" s="85"/>
      <c r="HKI3326" s="125"/>
      <c r="HKJ3326" s="149"/>
      <c r="HKK3326" s="70"/>
      <c r="HKL3326" s="83"/>
      <c r="HKM3326" s="82"/>
      <c r="HKN3326" s="82"/>
      <c r="HKO3326" s="88"/>
      <c r="HKP3326" s="85"/>
      <c r="HKQ3326" s="125"/>
      <c r="HKR3326" s="149"/>
      <c r="HKS3326" s="70"/>
      <c r="HKT3326" s="83"/>
      <c r="HKU3326" s="82"/>
      <c r="HKV3326" s="82"/>
      <c r="HKW3326" s="88"/>
      <c r="HKX3326" s="85"/>
      <c r="HKY3326" s="125"/>
      <c r="HKZ3326" s="149"/>
      <c r="HLA3326" s="70"/>
      <c r="HLB3326" s="83"/>
      <c r="HLC3326" s="82"/>
      <c r="HLD3326" s="82"/>
      <c r="HLE3326" s="88"/>
      <c r="HLF3326" s="85"/>
      <c r="HLG3326" s="125"/>
      <c r="HLH3326" s="149"/>
      <c r="HLI3326" s="70"/>
      <c r="HLJ3326" s="83"/>
      <c r="HLK3326" s="82"/>
      <c r="HLL3326" s="82"/>
      <c r="HLM3326" s="88"/>
      <c r="HLN3326" s="85"/>
      <c r="HLO3326" s="125"/>
      <c r="HLP3326" s="149"/>
      <c r="HLQ3326" s="70"/>
      <c r="HLR3326" s="83"/>
      <c r="HLS3326" s="82"/>
      <c r="HLT3326" s="82"/>
      <c r="HLU3326" s="88"/>
      <c r="HLV3326" s="85"/>
      <c r="HLW3326" s="125"/>
      <c r="HLX3326" s="149"/>
      <c r="HLY3326" s="70"/>
      <c r="HLZ3326" s="83"/>
      <c r="HMA3326" s="82"/>
      <c r="HMB3326" s="82"/>
      <c r="HMC3326" s="88"/>
      <c r="HMD3326" s="85"/>
      <c r="HME3326" s="125"/>
      <c r="HMF3326" s="149"/>
      <c r="HMG3326" s="70"/>
      <c r="HMH3326" s="83"/>
      <c r="HMI3326" s="82"/>
      <c r="HMJ3326" s="82"/>
      <c r="HMK3326" s="88"/>
      <c r="HML3326" s="85"/>
      <c r="HMM3326" s="125"/>
      <c r="HMN3326" s="149"/>
      <c r="HMO3326" s="70"/>
      <c r="HMP3326" s="83"/>
      <c r="HMQ3326" s="82"/>
      <c r="HMR3326" s="82"/>
      <c r="HMS3326" s="88"/>
      <c r="HMT3326" s="85"/>
      <c r="HMU3326" s="125"/>
      <c r="HMV3326" s="149"/>
      <c r="HMW3326" s="70"/>
      <c r="HMX3326" s="83"/>
      <c r="HMY3326" s="82"/>
      <c r="HMZ3326" s="82"/>
      <c r="HNA3326" s="88"/>
      <c r="HNB3326" s="85"/>
      <c r="HNC3326" s="125"/>
      <c r="HND3326" s="149"/>
      <c r="HNE3326" s="70"/>
      <c r="HNF3326" s="83"/>
      <c r="HNG3326" s="82"/>
      <c r="HNH3326" s="82"/>
      <c r="HNI3326" s="88"/>
      <c r="HNJ3326" s="85"/>
      <c r="HNK3326" s="125"/>
      <c r="HNL3326" s="149"/>
      <c r="HNM3326" s="70"/>
      <c r="HNN3326" s="83"/>
      <c r="HNO3326" s="82"/>
      <c r="HNP3326" s="82"/>
      <c r="HNQ3326" s="88"/>
      <c r="HNR3326" s="85"/>
      <c r="HNS3326" s="125"/>
      <c r="HNT3326" s="149"/>
      <c r="HNU3326" s="70"/>
      <c r="HNV3326" s="83"/>
      <c r="HNW3326" s="82"/>
      <c r="HNX3326" s="82"/>
      <c r="HNY3326" s="88"/>
      <c r="HNZ3326" s="85"/>
      <c r="HOA3326" s="125"/>
      <c r="HOB3326" s="149"/>
      <c r="HOC3326" s="70"/>
      <c r="HOD3326" s="83"/>
      <c r="HOE3326" s="82"/>
      <c r="HOF3326" s="82"/>
      <c r="HOG3326" s="88"/>
      <c r="HOH3326" s="85"/>
      <c r="HOI3326" s="125"/>
      <c r="HOJ3326" s="149"/>
      <c r="HOK3326" s="70"/>
      <c r="HOL3326" s="83"/>
      <c r="HOM3326" s="82"/>
      <c r="HON3326" s="82"/>
      <c r="HOO3326" s="88"/>
      <c r="HOP3326" s="85"/>
      <c r="HOQ3326" s="125"/>
      <c r="HOR3326" s="149"/>
      <c r="HOS3326" s="70"/>
      <c r="HOT3326" s="83"/>
      <c r="HOU3326" s="82"/>
      <c r="HOV3326" s="82"/>
      <c r="HOW3326" s="88"/>
      <c r="HOX3326" s="85"/>
      <c r="HOY3326" s="125"/>
      <c r="HOZ3326" s="149"/>
      <c r="HPA3326" s="70"/>
      <c r="HPB3326" s="83"/>
      <c r="HPC3326" s="82"/>
      <c r="HPD3326" s="82"/>
      <c r="HPE3326" s="88"/>
      <c r="HPF3326" s="85"/>
      <c r="HPG3326" s="125"/>
      <c r="HPH3326" s="149"/>
      <c r="HPI3326" s="70"/>
      <c r="HPJ3326" s="83"/>
      <c r="HPK3326" s="82"/>
      <c r="HPL3326" s="82"/>
      <c r="HPM3326" s="88"/>
      <c r="HPN3326" s="85"/>
      <c r="HPO3326" s="125"/>
      <c r="HPP3326" s="149"/>
      <c r="HPQ3326" s="70"/>
      <c r="HPR3326" s="83"/>
      <c r="HPS3326" s="82"/>
      <c r="HPT3326" s="82"/>
      <c r="HPU3326" s="88"/>
      <c r="HPV3326" s="85"/>
      <c r="HPW3326" s="125"/>
      <c r="HPX3326" s="149"/>
      <c r="HPY3326" s="70"/>
      <c r="HPZ3326" s="83"/>
      <c r="HQA3326" s="82"/>
      <c r="HQB3326" s="82"/>
      <c r="HQC3326" s="88"/>
      <c r="HQD3326" s="85"/>
      <c r="HQE3326" s="125"/>
      <c r="HQF3326" s="149"/>
      <c r="HQG3326" s="70"/>
      <c r="HQH3326" s="83"/>
      <c r="HQI3326" s="82"/>
      <c r="HQJ3326" s="82"/>
      <c r="HQK3326" s="88"/>
      <c r="HQL3326" s="85"/>
      <c r="HQM3326" s="125"/>
      <c r="HQN3326" s="149"/>
      <c r="HQO3326" s="70"/>
      <c r="HQP3326" s="83"/>
      <c r="HQQ3326" s="82"/>
      <c r="HQR3326" s="82"/>
      <c r="HQS3326" s="88"/>
      <c r="HQT3326" s="85"/>
      <c r="HQU3326" s="125"/>
      <c r="HQV3326" s="149"/>
      <c r="HQW3326" s="70"/>
      <c r="HQX3326" s="83"/>
      <c r="HQY3326" s="82"/>
      <c r="HQZ3326" s="82"/>
      <c r="HRA3326" s="88"/>
      <c r="HRB3326" s="85"/>
      <c r="HRC3326" s="125"/>
      <c r="HRD3326" s="149"/>
      <c r="HRE3326" s="70"/>
      <c r="HRF3326" s="83"/>
      <c r="HRG3326" s="82"/>
      <c r="HRH3326" s="82"/>
      <c r="HRI3326" s="88"/>
      <c r="HRJ3326" s="85"/>
      <c r="HRK3326" s="125"/>
      <c r="HRL3326" s="149"/>
      <c r="HRM3326" s="70"/>
      <c r="HRN3326" s="83"/>
      <c r="HRO3326" s="82"/>
      <c r="HRP3326" s="82"/>
      <c r="HRQ3326" s="88"/>
      <c r="HRR3326" s="85"/>
      <c r="HRS3326" s="125"/>
      <c r="HRT3326" s="149"/>
      <c r="HRU3326" s="70"/>
      <c r="HRV3326" s="83"/>
      <c r="HRW3326" s="82"/>
      <c r="HRX3326" s="82"/>
      <c r="HRY3326" s="88"/>
      <c r="HRZ3326" s="85"/>
      <c r="HSA3326" s="125"/>
      <c r="HSB3326" s="149"/>
      <c r="HSC3326" s="70"/>
      <c r="HSD3326" s="83"/>
      <c r="HSE3326" s="82"/>
      <c r="HSF3326" s="82"/>
      <c r="HSG3326" s="88"/>
      <c r="HSH3326" s="85"/>
      <c r="HSI3326" s="125"/>
      <c r="HSJ3326" s="149"/>
      <c r="HSK3326" s="70"/>
      <c r="HSL3326" s="83"/>
      <c r="HSM3326" s="82"/>
      <c r="HSN3326" s="82"/>
      <c r="HSO3326" s="88"/>
      <c r="HSP3326" s="85"/>
      <c r="HSQ3326" s="125"/>
      <c r="HSR3326" s="149"/>
      <c r="HSS3326" s="70"/>
      <c r="HST3326" s="83"/>
      <c r="HSU3326" s="82"/>
      <c r="HSV3326" s="82"/>
      <c r="HSW3326" s="88"/>
      <c r="HSX3326" s="85"/>
      <c r="HSY3326" s="125"/>
      <c r="HSZ3326" s="149"/>
      <c r="HTA3326" s="70"/>
      <c r="HTB3326" s="83"/>
      <c r="HTC3326" s="82"/>
      <c r="HTD3326" s="82"/>
      <c r="HTE3326" s="88"/>
      <c r="HTF3326" s="85"/>
      <c r="HTG3326" s="125"/>
      <c r="HTH3326" s="149"/>
      <c r="HTI3326" s="70"/>
      <c r="HTJ3326" s="83"/>
      <c r="HTK3326" s="82"/>
      <c r="HTL3326" s="82"/>
      <c r="HTM3326" s="88"/>
      <c r="HTN3326" s="85"/>
      <c r="HTO3326" s="125"/>
      <c r="HTP3326" s="149"/>
      <c r="HTQ3326" s="70"/>
      <c r="HTR3326" s="83"/>
      <c r="HTS3326" s="82"/>
      <c r="HTT3326" s="82"/>
      <c r="HTU3326" s="88"/>
      <c r="HTV3326" s="85"/>
      <c r="HTW3326" s="125"/>
      <c r="HTX3326" s="149"/>
      <c r="HTY3326" s="70"/>
      <c r="HTZ3326" s="83"/>
      <c r="HUA3326" s="82"/>
      <c r="HUB3326" s="82"/>
      <c r="HUC3326" s="88"/>
      <c r="HUD3326" s="85"/>
      <c r="HUE3326" s="125"/>
      <c r="HUF3326" s="149"/>
      <c r="HUG3326" s="70"/>
      <c r="HUH3326" s="83"/>
      <c r="HUI3326" s="82"/>
      <c r="HUJ3326" s="82"/>
      <c r="HUK3326" s="88"/>
      <c r="HUL3326" s="85"/>
      <c r="HUM3326" s="125"/>
      <c r="HUN3326" s="149"/>
      <c r="HUO3326" s="70"/>
      <c r="HUP3326" s="83"/>
      <c r="HUQ3326" s="82"/>
      <c r="HUR3326" s="82"/>
      <c r="HUS3326" s="88"/>
      <c r="HUT3326" s="85"/>
      <c r="HUU3326" s="125"/>
      <c r="HUV3326" s="149"/>
      <c r="HUW3326" s="70"/>
      <c r="HUX3326" s="83"/>
      <c r="HUY3326" s="82"/>
      <c r="HUZ3326" s="82"/>
      <c r="HVA3326" s="88"/>
      <c r="HVB3326" s="85"/>
      <c r="HVC3326" s="125"/>
      <c r="HVD3326" s="149"/>
      <c r="HVE3326" s="70"/>
      <c r="HVF3326" s="83"/>
      <c r="HVG3326" s="82"/>
      <c r="HVH3326" s="82"/>
      <c r="HVI3326" s="88"/>
      <c r="HVJ3326" s="85"/>
      <c r="HVK3326" s="125"/>
      <c r="HVL3326" s="149"/>
      <c r="HVM3326" s="70"/>
      <c r="HVN3326" s="83"/>
      <c r="HVO3326" s="82"/>
      <c r="HVP3326" s="82"/>
      <c r="HVQ3326" s="88"/>
      <c r="HVR3326" s="85"/>
      <c r="HVS3326" s="125"/>
      <c r="HVT3326" s="149"/>
      <c r="HVU3326" s="70"/>
      <c r="HVV3326" s="83"/>
      <c r="HVW3326" s="82"/>
      <c r="HVX3326" s="82"/>
      <c r="HVY3326" s="88"/>
      <c r="HVZ3326" s="85"/>
      <c r="HWA3326" s="125"/>
      <c r="HWB3326" s="149"/>
      <c r="HWC3326" s="70"/>
      <c r="HWD3326" s="83"/>
      <c r="HWE3326" s="82"/>
      <c r="HWF3326" s="82"/>
      <c r="HWG3326" s="88"/>
      <c r="HWH3326" s="85"/>
      <c r="HWI3326" s="125"/>
      <c r="HWJ3326" s="149"/>
      <c r="HWK3326" s="70"/>
      <c r="HWL3326" s="83"/>
      <c r="HWM3326" s="82"/>
      <c r="HWN3326" s="82"/>
      <c r="HWO3326" s="88"/>
      <c r="HWP3326" s="85"/>
      <c r="HWQ3326" s="125"/>
      <c r="HWR3326" s="149"/>
      <c r="HWS3326" s="70"/>
      <c r="HWT3326" s="83"/>
      <c r="HWU3326" s="82"/>
      <c r="HWV3326" s="82"/>
      <c r="HWW3326" s="88"/>
      <c r="HWX3326" s="85"/>
      <c r="HWY3326" s="125"/>
      <c r="HWZ3326" s="149"/>
      <c r="HXA3326" s="70"/>
      <c r="HXB3326" s="83"/>
      <c r="HXC3326" s="82"/>
      <c r="HXD3326" s="82"/>
      <c r="HXE3326" s="88"/>
      <c r="HXF3326" s="85"/>
      <c r="HXG3326" s="125"/>
      <c r="HXH3326" s="149"/>
      <c r="HXI3326" s="70"/>
      <c r="HXJ3326" s="83"/>
      <c r="HXK3326" s="82"/>
      <c r="HXL3326" s="82"/>
      <c r="HXM3326" s="88"/>
      <c r="HXN3326" s="85"/>
      <c r="HXO3326" s="125"/>
      <c r="HXP3326" s="149"/>
      <c r="HXQ3326" s="70"/>
      <c r="HXR3326" s="83"/>
      <c r="HXS3326" s="82"/>
      <c r="HXT3326" s="82"/>
      <c r="HXU3326" s="88"/>
      <c r="HXV3326" s="85"/>
      <c r="HXW3326" s="125"/>
      <c r="HXX3326" s="149"/>
      <c r="HXY3326" s="70"/>
      <c r="HXZ3326" s="83"/>
      <c r="HYA3326" s="82"/>
      <c r="HYB3326" s="82"/>
      <c r="HYC3326" s="88"/>
      <c r="HYD3326" s="85"/>
      <c r="HYE3326" s="125"/>
      <c r="HYF3326" s="149"/>
      <c r="HYG3326" s="70"/>
      <c r="HYH3326" s="83"/>
      <c r="HYI3326" s="82"/>
      <c r="HYJ3326" s="82"/>
      <c r="HYK3326" s="88"/>
      <c r="HYL3326" s="85"/>
      <c r="HYM3326" s="125"/>
      <c r="HYN3326" s="149"/>
      <c r="HYO3326" s="70"/>
      <c r="HYP3326" s="83"/>
      <c r="HYQ3326" s="82"/>
      <c r="HYR3326" s="82"/>
      <c r="HYS3326" s="88"/>
      <c r="HYT3326" s="85"/>
      <c r="HYU3326" s="125"/>
      <c r="HYV3326" s="149"/>
      <c r="HYW3326" s="70"/>
      <c r="HYX3326" s="83"/>
      <c r="HYY3326" s="82"/>
      <c r="HYZ3326" s="82"/>
      <c r="HZA3326" s="88"/>
      <c r="HZB3326" s="85"/>
      <c r="HZC3326" s="125"/>
      <c r="HZD3326" s="149"/>
      <c r="HZE3326" s="70"/>
      <c r="HZF3326" s="83"/>
      <c r="HZG3326" s="82"/>
      <c r="HZH3326" s="82"/>
      <c r="HZI3326" s="88"/>
      <c r="HZJ3326" s="85"/>
      <c r="HZK3326" s="125"/>
      <c r="HZL3326" s="149"/>
      <c r="HZM3326" s="70"/>
      <c r="HZN3326" s="83"/>
      <c r="HZO3326" s="82"/>
      <c r="HZP3326" s="82"/>
      <c r="HZQ3326" s="88"/>
      <c r="HZR3326" s="85"/>
      <c r="HZS3326" s="125"/>
      <c r="HZT3326" s="149"/>
      <c r="HZU3326" s="70"/>
      <c r="HZV3326" s="83"/>
      <c r="HZW3326" s="82"/>
      <c r="HZX3326" s="82"/>
      <c r="HZY3326" s="88"/>
      <c r="HZZ3326" s="85"/>
      <c r="IAA3326" s="125"/>
      <c r="IAB3326" s="149"/>
      <c r="IAC3326" s="70"/>
      <c r="IAD3326" s="83"/>
      <c r="IAE3326" s="82"/>
      <c r="IAF3326" s="82"/>
      <c r="IAG3326" s="88"/>
      <c r="IAH3326" s="85"/>
      <c r="IAI3326" s="125"/>
      <c r="IAJ3326" s="149"/>
      <c r="IAK3326" s="70"/>
      <c r="IAL3326" s="83"/>
      <c r="IAM3326" s="82"/>
      <c r="IAN3326" s="82"/>
      <c r="IAO3326" s="88"/>
      <c r="IAP3326" s="85"/>
      <c r="IAQ3326" s="125"/>
      <c r="IAR3326" s="149"/>
      <c r="IAS3326" s="70"/>
      <c r="IAT3326" s="83"/>
      <c r="IAU3326" s="82"/>
      <c r="IAV3326" s="82"/>
      <c r="IAW3326" s="88"/>
      <c r="IAX3326" s="85"/>
      <c r="IAY3326" s="125"/>
      <c r="IAZ3326" s="149"/>
      <c r="IBA3326" s="70"/>
      <c r="IBB3326" s="83"/>
      <c r="IBC3326" s="82"/>
      <c r="IBD3326" s="82"/>
      <c r="IBE3326" s="88"/>
      <c r="IBF3326" s="85"/>
      <c r="IBG3326" s="125"/>
      <c r="IBH3326" s="149"/>
      <c r="IBI3326" s="70"/>
      <c r="IBJ3326" s="83"/>
      <c r="IBK3326" s="82"/>
      <c r="IBL3326" s="82"/>
      <c r="IBM3326" s="88"/>
      <c r="IBN3326" s="85"/>
      <c r="IBO3326" s="125"/>
      <c r="IBP3326" s="149"/>
      <c r="IBQ3326" s="70"/>
      <c r="IBR3326" s="83"/>
      <c r="IBS3326" s="82"/>
      <c r="IBT3326" s="82"/>
      <c r="IBU3326" s="88"/>
      <c r="IBV3326" s="85"/>
      <c r="IBW3326" s="125"/>
      <c r="IBX3326" s="149"/>
      <c r="IBY3326" s="70"/>
      <c r="IBZ3326" s="83"/>
      <c r="ICA3326" s="82"/>
      <c r="ICB3326" s="82"/>
      <c r="ICC3326" s="88"/>
      <c r="ICD3326" s="85"/>
      <c r="ICE3326" s="125"/>
      <c r="ICF3326" s="149"/>
      <c r="ICG3326" s="70"/>
      <c r="ICH3326" s="83"/>
      <c r="ICI3326" s="82"/>
      <c r="ICJ3326" s="82"/>
      <c r="ICK3326" s="88"/>
      <c r="ICL3326" s="85"/>
      <c r="ICM3326" s="125"/>
      <c r="ICN3326" s="149"/>
      <c r="ICO3326" s="70"/>
      <c r="ICP3326" s="83"/>
      <c r="ICQ3326" s="82"/>
      <c r="ICR3326" s="82"/>
      <c r="ICS3326" s="88"/>
      <c r="ICT3326" s="85"/>
      <c r="ICU3326" s="125"/>
      <c r="ICV3326" s="149"/>
      <c r="ICW3326" s="70"/>
      <c r="ICX3326" s="83"/>
      <c r="ICY3326" s="82"/>
      <c r="ICZ3326" s="82"/>
      <c r="IDA3326" s="88"/>
      <c r="IDB3326" s="85"/>
      <c r="IDC3326" s="125"/>
      <c r="IDD3326" s="149"/>
      <c r="IDE3326" s="70"/>
      <c r="IDF3326" s="83"/>
      <c r="IDG3326" s="82"/>
      <c r="IDH3326" s="82"/>
      <c r="IDI3326" s="88"/>
      <c r="IDJ3326" s="85"/>
      <c r="IDK3326" s="125"/>
      <c r="IDL3326" s="149"/>
      <c r="IDM3326" s="70"/>
      <c r="IDN3326" s="83"/>
      <c r="IDO3326" s="82"/>
      <c r="IDP3326" s="82"/>
      <c r="IDQ3326" s="88"/>
      <c r="IDR3326" s="85"/>
      <c r="IDS3326" s="125"/>
      <c r="IDT3326" s="149"/>
      <c r="IDU3326" s="70"/>
      <c r="IDV3326" s="83"/>
      <c r="IDW3326" s="82"/>
      <c r="IDX3326" s="82"/>
      <c r="IDY3326" s="88"/>
      <c r="IDZ3326" s="85"/>
      <c r="IEA3326" s="125"/>
      <c r="IEB3326" s="149"/>
      <c r="IEC3326" s="70"/>
      <c r="IED3326" s="83"/>
      <c r="IEE3326" s="82"/>
      <c r="IEF3326" s="82"/>
      <c r="IEG3326" s="88"/>
      <c r="IEH3326" s="85"/>
      <c r="IEI3326" s="125"/>
      <c r="IEJ3326" s="149"/>
      <c r="IEK3326" s="70"/>
      <c r="IEL3326" s="83"/>
      <c r="IEM3326" s="82"/>
      <c r="IEN3326" s="82"/>
      <c r="IEO3326" s="88"/>
      <c r="IEP3326" s="85"/>
      <c r="IEQ3326" s="125"/>
      <c r="IER3326" s="149"/>
      <c r="IES3326" s="70"/>
      <c r="IET3326" s="83"/>
      <c r="IEU3326" s="82"/>
      <c r="IEV3326" s="82"/>
      <c r="IEW3326" s="88"/>
      <c r="IEX3326" s="85"/>
      <c r="IEY3326" s="125"/>
      <c r="IEZ3326" s="149"/>
      <c r="IFA3326" s="70"/>
      <c r="IFB3326" s="83"/>
      <c r="IFC3326" s="82"/>
      <c r="IFD3326" s="82"/>
      <c r="IFE3326" s="88"/>
      <c r="IFF3326" s="85"/>
      <c r="IFG3326" s="125"/>
      <c r="IFH3326" s="149"/>
      <c r="IFI3326" s="70"/>
      <c r="IFJ3326" s="83"/>
      <c r="IFK3326" s="82"/>
      <c r="IFL3326" s="82"/>
      <c r="IFM3326" s="88"/>
      <c r="IFN3326" s="85"/>
      <c r="IFO3326" s="125"/>
      <c r="IFP3326" s="149"/>
      <c r="IFQ3326" s="70"/>
      <c r="IFR3326" s="83"/>
      <c r="IFS3326" s="82"/>
      <c r="IFT3326" s="82"/>
      <c r="IFU3326" s="88"/>
      <c r="IFV3326" s="85"/>
      <c r="IFW3326" s="125"/>
      <c r="IFX3326" s="149"/>
      <c r="IFY3326" s="70"/>
      <c r="IFZ3326" s="83"/>
      <c r="IGA3326" s="82"/>
      <c r="IGB3326" s="82"/>
      <c r="IGC3326" s="88"/>
      <c r="IGD3326" s="85"/>
      <c r="IGE3326" s="125"/>
      <c r="IGF3326" s="149"/>
      <c r="IGG3326" s="70"/>
      <c r="IGH3326" s="83"/>
      <c r="IGI3326" s="82"/>
      <c r="IGJ3326" s="82"/>
      <c r="IGK3326" s="88"/>
      <c r="IGL3326" s="85"/>
      <c r="IGM3326" s="125"/>
      <c r="IGN3326" s="149"/>
      <c r="IGO3326" s="70"/>
      <c r="IGP3326" s="83"/>
      <c r="IGQ3326" s="82"/>
      <c r="IGR3326" s="82"/>
      <c r="IGS3326" s="88"/>
      <c r="IGT3326" s="85"/>
      <c r="IGU3326" s="125"/>
      <c r="IGV3326" s="149"/>
      <c r="IGW3326" s="70"/>
      <c r="IGX3326" s="83"/>
      <c r="IGY3326" s="82"/>
      <c r="IGZ3326" s="82"/>
      <c r="IHA3326" s="88"/>
      <c r="IHB3326" s="85"/>
      <c r="IHC3326" s="125"/>
      <c r="IHD3326" s="149"/>
      <c r="IHE3326" s="70"/>
      <c r="IHF3326" s="83"/>
      <c r="IHG3326" s="82"/>
      <c r="IHH3326" s="82"/>
      <c r="IHI3326" s="88"/>
      <c r="IHJ3326" s="85"/>
      <c r="IHK3326" s="125"/>
      <c r="IHL3326" s="149"/>
      <c r="IHM3326" s="70"/>
      <c r="IHN3326" s="83"/>
      <c r="IHO3326" s="82"/>
      <c r="IHP3326" s="82"/>
      <c r="IHQ3326" s="88"/>
      <c r="IHR3326" s="85"/>
      <c r="IHS3326" s="125"/>
      <c r="IHT3326" s="149"/>
      <c r="IHU3326" s="70"/>
      <c r="IHV3326" s="83"/>
      <c r="IHW3326" s="82"/>
      <c r="IHX3326" s="82"/>
      <c r="IHY3326" s="88"/>
      <c r="IHZ3326" s="85"/>
      <c r="IIA3326" s="125"/>
      <c r="IIB3326" s="149"/>
      <c r="IIC3326" s="70"/>
      <c r="IID3326" s="83"/>
      <c r="IIE3326" s="82"/>
      <c r="IIF3326" s="82"/>
      <c r="IIG3326" s="88"/>
      <c r="IIH3326" s="85"/>
      <c r="III3326" s="125"/>
      <c r="IIJ3326" s="149"/>
      <c r="IIK3326" s="70"/>
      <c r="IIL3326" s="83"/>
      <c r="IIM3326" s="82"/>
      <c r="IIN3326" s="82"/>
      <c r="IIO3326" s="88"/>
      <c r="IIP3326" s="85"/>
      <c r="IIQ3326" s="125"/>
      <c r="IIR3326" s="149"/>
      <c r="IIS3326" s="70"/>
      <c r="IIT3326" s="83"/>
      <c r="IIU3326" s="82"/>
      <c r="IIV3326" s="82"/>
      <c r="IIW3326" s="88"/>
      <c r="IIX3326" s="85"/>
      <c r="IIY3326" s="125"/>
      <c r="IIZ3326" s="149"/>
      <c r="IJA3326" s="70"/>
      <c r="IJB3326" s="83"/>
      <c r="IJC3326" s="82"/>
      <c r="IJD3326" s="82"/>
      <c r="IJE3326" s="88"/>
      <c r="IJF3326" s="85"/>
      <c r="IJG3326" s="125"/>
      <c r="IJH3326" s="149"/>
      <c r="IJI3326" s="70"/>
      <c r="IJJ3326" s="83"/>
      <c r="IJK3326" s="82"/>
      <c r="IJL3326" s="82"/>
      <c r="IJM3326" s="88"/>
      <c r="IJN3326" s="85"/>
      <c r="IJO3326" s="125"/>
      <c r="IJP3326" s="149"/>
      <c r="IJQ3326" s="70"/>
      <c r="IJR3326" s="83"/>
      <c r="IJS3326" s="82"/>
      <c r="IJT3326" s="82"/>
      <c r="IJU3326" s="88"/>
      <c r="IJV3326" s="85"/>
      <c r="IJW3326" s="125"/>
      <c r="IJX3326" s="149"/>
      <c r="IJY3326" s="70"/>
      <c r="IJZ3326" s="83"/>
      <c r="IKA3326" s="82"/>
      <c r="IKB3326" s="82"/>
      <c r="IKC3326" s="88"/>
      <c r="IKD3326" s="85"/>
      <c r="IKE3326" s="125"/>
      <c r="IKF3326" s="149"/>
      <c r="IKG3326" s="70"/>
      <c r="IKH3326" s="83"/>
      <c r="IKI3326" s="82"/>
      <c r="IKJ3326" s="82"/>
      <c r="IKK3326" s="88"/>
      <c r="IKL3326" s="85"/>
      <c r="IKM3326" s="125"/>
      <c r="IKN3326" s="149"/>
      <c r="IKO3326" s="70"/>
      <c r="IKP3326" s="83"/>
      <c r="IKQ3326" s="82"/>
      <c r="IKR3326" s="82"/>
      <c r="IKS3326" s="88"/>
      <c r="IKT3326" s="85"/>
      <c r="IKU3326" s="125"/>
      <c r="IKV3326" s="149"/>
      <c r="IKW3326" s="70"/>
      <c r="IKX3326" s="83"/>
      <c r="IKY3326" s="82"/>
      <c r="IKZ3326" s="82"/>
      <c r="ILA3326" s="88"/>
      <c r="ILB3326" s="85"/>
      <c r="ILC3326" s="125"/>
      <c r="ILD3326" s="149"/>
      <c r="ILE3326" s="70"/>
      <c r="ILF3326" s="83"/>
      <c r="ILG3326" s="82"/>
      <c r="ILH3326" s="82"/>
      <c r="ILI3326" s="88"/>
      <c r="ILJ3326" s="85"/>
      <c r="ILK3326" s="125"/>
      <c r="ILL3326" s="149"/>
      <c r="ILM3326" s="70"/>
      <c r="ILN3326" s="83"/>
      <c r="ILO3326" s="82"/>
      <c r="ILP3326" s="82"/>
      <c r="ILQ3326" s="88"/>
      <c r="ILR3326" s="85"/>
      <c r="ILS3326" s="125"/>
      <c r="ILT3326" s="149"/>
      <c r="ILU3326" s="70"/>
      <c r="ILV3326" s="83"/>
      <c r="ILW3326" s="82"/>
      <c r="ILX3326" s="82"/>
      <c r="ILY3326" s="88"/>
      <c r="ILZ3326" s="85"/>
      <c r="IMA3326" s="125"/>
      <c r="IMB3326" s="149"/>
      <c r="IMC3326" s="70"/>
      <c r="IMD3326" s="83"/>
      <c r="IME3326" s="82"/>
      <c r="IMF3326" s="82"/>
      <c r="IMG3326" s="88"/>
      <c r="IMH3326" s="85"/>
      <c r="IMI3326" s="125"/>
      <c r="IMJ3326" s="149"/>
      <c r="IMK3326" s="70"/>
      <c r="IML3326" s="83"/>
      <c r="IMM3326" s="82"/>
      <c r="IMN3326" s="82"/>
      <c r="IMO3326" s="88"/>
      <c r="IMP3326" s="85"/>
      <c r="IMQ3326" s="125"/>
      <c r="IMR3326" s="149"/>
      <c r="IMS3326" s="70"/>
      <c r="IMT3326" s="83"/>
      <c r="IMU3326" s="82"/>
      <c r="IMV3326" s="82"/>
      <c r="IMW3326" s="88"/>
      <c r="IMX3326" s="85"/>
      <c r="IMY3326" s="125"/>
      <c r="IMZ3326" s="149"/>
      <c r="INA3326" s="70"/>
      <c r="INB3326" s="83"/>
      <c r="INC3326" s="82"/>
      <c r="IND3326" s="82"/>
      <c r="INE3326" s="88"/>
      <c r="INF3326" s="85"/>
      <c r="ING3326" s="125"/>
      <c r="INH3326" s="149"/>
      <c r="INI3326" s="70"/>
      <c r="INJ3326" s="83"/>
      <c r="INK3326" s="82"/>
      <c r="INL3326" s="82"/>
      <c r="INM3326" s="88"/>
      <c r="INN3326" s="85"/>
      <c r="INO3326" s="125"/>
      <c r="INP3326" s="149"/>
      <c r="INQ3326" s="70"/>
      <c r="INR3326" s="83"/>
      <c r="INS3326" s="82"/>
      <c r="INT3326" s="82"/>
      <c r="INU3326" s="88"/>
      <c r="INV3326" s="85"/>
      <c r="INW3326" s="125"/>
      <c r="INX3326" s="149"/>
      <c r="INY3326" s="70"/>
      <c r="INZ3326" s="83"/>
      <c r="IOA3326" s="82"/>
      <c r="IOB3326" s="82"/>
      <c r="IOC3326" s="88"/>
      <c r="IOD3326" s="85"/>
      <c r="IOE3326" s="125"/>
      <c r="IOF3326" s="149"/>
      <c r="IOG3326" s="70"/>
      <c r="IOH3326" s="83"/>
      <c r="IOI3326" s="82"/>
      <c r="IOJ3326" s="82"/>
      <c r="IOK3326" s="88"/>
      <c r="IOL3326" s="85"/>
      <c r="IOM3326" s="125"/>
      <c r="ION3326" s="149"/>
      <c r="IOO3326" s="70"/>
      <c r="IOP3326" s="83"/>
      <c r="IOQ3326" s="82"/>
      <c r="IOR3326" s="82"/>
      <c r="IOS3326" s="88"/>
      <c r="IOT3326" s="85"/>
      <c r="IOU3326" s="125"/>
      <c r="IOV3326" s="149"/>
      <c r="IOW3326" s="70"/>
      <c r="IOX3326" s="83"/>
      <c r="IOY3326" s="82"/>
      <c r="IOZ3326" s="82"/>
      <c r="IPA3326" s="88"/>
      <c r="IPB3326" s="85"/>
      <c r="IPC3326" s="125"/>
      <c r="IPD3326" s="149"/>
      <c r="IPE3326" s="70"/>
      <c r="IPF3326" s="83"/>
      <c r="IPG3326" s="82"/>
      <c r="IPH3326" s="82"/>
      <c r="IPI3326" s="88"/>
      <c r="IPJ3326" s="85"/>
      <c r="IPK3326" s="125"/>
      <c r="IPL3326" s="149"/>
      <c r="IPM3326" s="70"/>
      <c r="IPN3326" s="83"/>
      <c r="IPO3326" s="82"/>
      <c r="IPP3326" s="82"/>
      <c r="IPQ3326" s="88"/>
      <c r="IPR3326" s="85"/>
      <c r="IPS3326" s="125"/>
      <c r="IPT3326" s="149"/>
      <c r="IPU3326" s="70"/>
      <c r="IPV3326" s="83"/>
      <c r="IPW3326" s="82"/>
      <c r="IPX3326" s="82"/>
      <c r="IPY3326" s="88"/>
      <c r="IPZ3326" s="85"/>
      <c r="IQA3326" s="125"/>
      <c r="IQB3326" s="149"/>
      <c r="IQC3326" s="70"/>
      <c r="IQD3326" s="83"/>
      <c r="IQE3326" s="82"/>
      <c r="IQF3326" s="82"/>
      <c r="IQG3326" s="88"/>
      <c r="IQH3326" s="85"/>
      <c r="IQI3326" s="125"/>
      <c r="IQJ3326" s="149"/>
      <c r="IQK3326" s="70"/>
      <c r="IQL3326" s="83"/>
      <c r="IQM3326" s="82"/>
      <c r="IQN3326" s="82"/>
      <c r="IQO3326" s="88"/>
      <c r="IQP3326" s="85"/>
      <c r="IQQ3326" s="125"/>
      <c r="IQR3326" s="149"/>
      <c r="IQS3326" s="70"/>
      <c r="IQT3326" s="83"/>
      <c r="IQU3326" s="82"/>
      <c r="IQV3326" s="82"/>
      <c r="IQW3326" s="88"/>
      <c r="IQX3326" s="85"/>
      <c r="IQY3326" s="125"/>
      <c r="IQZ3326" s="149"/>
      <c r="IRA3326" s="70"/>
      <c r="IRB3326" s="83"/>
      <c r="IRC3326" s="82"/>
      <c r="IRD3326" s="82"/>
      <c r="IRE3326" s="88"/>
      <c r="IRF3326" s="85"/>
      <c r="IRG3326" s="125"/>
      <c r="IRH3326" s="149"/>
      <c r="IRI3326" s="70"/>
      <c r="IRJ3326" s="83"/>
      <c r="IRK3326" s="82"/>
      <c r="IRL3326" s="82"/>
      <c r="IRM3326" s="88"/>
      <c r="IRN3326" s="85"/>
      <c r="IRO3326" s="125"/>
      <c r="IRP3326" s="149"/>
      <c r="IRQ3326" s="70"/>
      <c r="IRR3326" s="83"/>
      <c r="IRS3326" s="82"/>
      <c r="IRT3326" s="82"/>
      <c r="IRU3326" s="88"/>
      <c r="IRV3326" s="85"/>
      <c r="IRW3326" s="125"/>
      <c r="IRX3326" s="149"/>
      <c r="IRY3326" s="70"/>
      <c r="IRZ3326" s="83"/>
      <c r="ISA3326" s="82"/>
      <c r="ISB3326" s="82"/>
      <c r="ISC3326" s="88"/>
      <c r="ISD3326" s="85"/>
      <c r="ISE3326" s="125"/>
      <c r="ISF3326" s="149"/>
      <c r="ISG3326" s="70"/>
      <c r="ISH3326" s="83"/>
      <c r="ISI3326" s="82"/>
      <c r="ISJ3326" s="82"/>
      <c r="ISK3326" s="88"/>
      <c r="ISL3326" s="85"/>
      <c r="ISM3326" s="125"/>
      <c r="ISN3326" s="149"/>
      <c r="ISO3326" s="70"/>
      <c r="ISP3326" s="83"/>
      <c r="ISQ3326" s="82"/>
      <c r="ISR3326" s="82"/>
      <c r="ISS3326" s="88"/>
      <c r="IST3326" s="85"/>
      <c r="ISU3326" s="125"/>
      <c r="ISV3326" s="149"/>
      <c r="ISW3326" s="70"/>
      <c r="ISX3326" s="83"/>
      <c r="ISY3326" s="82"/>
      <c r="ISZ3326" s="82"/>
      <c r="ITA3326" s="88"/>
      <c r="ITB3326" s="85"/>
      <c r="ITC3326" s="125"/>
      <c r="ITD3326" s="149"/>
      <c r="ITE3326" s="70"/>
      <c r="ITF3326" s="83"/>
      <c r="ITG3326" s="82"/>
      <c r="ITH3326" s="82"/>
      <c r="ITI3326" s="88"/>
      <c r="ITJ3326" s="85"/>
      <c r="ITK3326" s="125"/>
      <c r="ITL3326" s="149"/>
      <c r="ITM3326" s="70"/>
      <c r="ITN3326" s="83"/>
      <c r="ITO3326" s="82"/>
      <c r="ITP3326" s="82"/>
      <c r="ITQ3326" s="88"/>
      <c r="ITR3326" s="85"/>
      <c r="ITS3326" s="125"/>
      <c r="ITT3326" s="149"/>
      <c r="ITU3326" s="70"/>
      <c r="ITV3326" s="83"/>
      <c r="ITW3326" s="82"/>
      <c r="ITX3326" s="82"/>
      <c r="ITY3326" s="88"/>
      <c r="ITZ3326" s="85"/>
      <c r="IUA3326" s="125"/>
      <c r="IUB3326" s="149"/>
      <c r="IUC3326" s="70"/>
      <c r="IUD3326" s="83"/>
      <c r="IUE3326" s="82"/>
      <c r="IUF3326" s="82"/>
      <c r="IUG3326" s="88"/>
      <c r="IUH3326" s="85"/>
      <c r="IUI3326" s="125"/>
      <c r="IUJ3326" s="149"/>
      <c r="IUK3326" s="70"/>
      <c r="IUL3326" s="83"/>
      <c r="IUM3326" s="82"/>
      <c r="IUN3326" s="82"/>
      <c r="IUO3326" s="88"/>
      <c r="IUP3326" s="85"/>
      <c r="IUQ3326" s="125"/>
      <c r="IUR3326" s="149"/>
      <c r="IUS3326" s="70"/>
      <c r="IUT3326" s="83"/>
      <c r="IUU3326" s="82"/>
      <c r="IUV3326" s="82"/>
      <c r="IUW3326" s="88"/>
      <c r="IUX3326" s="85"/>
      <c r="IUY3326" s="125"/>
      <c r="IUZ3326" s="149"/>
      <c r="IVA3326" s="70"/>
      <c r="IVB3326" s="83"/>
      <c r="IVC3326" s="82"/>
      <c r="IVD3326" s="82"/>
      <c r="IVE3326" s="88"/>
      <c r="IVF3326" s="85"/>
      <c r="IVG3326" s="125"/>
      <c r="IVH3326" s="149"/>
      <c r="IVI3326" s="70"/>
      <c r="IVJ3326" s="83"/>
      <c r="IVK3326" s="82"/>
      <c r="IVL3326" s="82"/>
      <c r="IVM3326" s="88"/>
      <c r="IVN3326" s="85"/>
      <c r="IVO3326" s="125"/>
      <c r="IVP3326" s="149"/>
      <c r="IVQ3326" s="70"/>
      <c r="IVR3326" s="83"/>
      <c r="IVS3326" s="82"/>
      <c r="IVT3326" s="82"/>
      <c r="IVU3326" s="88"/>
      <c r="IVV3326" s="85"/>
      <c r="IVW3326" s="125"/>
      <c r="IVX3326" s="149"/>
      <c r="IVY3326" s="70"/>
      <c r="IVZ3326" s="83"/>
      <c r="IWA3326" s="82"/>
      <c r="IWB3326" s="82"/>
      <c r="IWC3326" s="88"/>
      <c r="IWD3326" s="85"/>
      <c r="IWE3326" s="125"/>
      <c r="IWF3326" s="149"/>
      <c r="IWG3326" s="70"/>
      <c r="IWH3326" s="83"/>
      <c r="IWI3326" s="82"/>
      <c r="IWJ3326" s="82"/>
      <c r="IWK3326" s="88"/>
      <c r="IWL3326" s="85"/>
      <c r="IWM3326" s="125"/>
      <c r="IWN3326" s="149"/>
      <c r="IWO3326" s="70"/>
      <c r="IWP3326" s="83"/>
      <c r="IWQ3326" s="82"/>
      <c r="IWR3326" s="82"/>
      <c r="IWS3326" s="88"/>
      <c r="IWT3326" s="85"/>
      <c r="IWU3326" s="125"/>
      <c r="IWV3326" s="149"/>
      <c r="IWW3326" s="70"/>
      <c r="IWX3326" s="83"/>
      <c r="IWY3326" s="82"/>
      <c r="IWZ3326" s="82"/>
      <c r="IXA3326" s="88"/>
      <c r="IXB3326" s="85"/>
      <c r="IXC3326" s="125"/>
      <c r="IXD3326" s="149"/>
      <c r="IXE3326" s="70"/>
      <c r="IXF3326" s="83"/>
      <c r="IXG3326" s="82"/>
      <c r="IXH3326" s="82"/>
      <c r="IXI3326" s="88"/>
      <c r="IXJ3326" s="85"/>
      <c r="IXK3326" s="125"/>
      <c r="IXL3326" s="149"/>
      <c r="IXM3326" s="70"/>
      <c r="IXN3326" s="83"/>
      <c r="IXO3326" s="82"/>
      <c r="IXP3326" s="82"/>
      <c r="IXQ3326" s="88"/>
      <c r="IXR3326" s="85"/>
      <c r="IXS3326" s="125"/>
      <c r="IXT3326" s="149"/>
      <c r="IXU3326" s="70"/>
      <c r="IXV3326" s="83"/>
      <c r="IXW3326" s="82"/>
      <c r="IXX3326" s="82"/>
      <c r="IXY3326" s="88"/>
      <c r="IXZ3326" s="85"/>
      <c r="IYA3326" s="125"/>
      <c r="IYB3326" s="149"/>
      <c r="IYC3326" s="70"/>
      <c r="IYD3326" s="83"/>
      <c r="IYE3326" s="82"/>
      <c r="IYF3326" s="82"/>
      <c r="IYG3326" s="88"/>
      <c r="IYH3326" s="85"/>
      <c r="IYI3326" s="125"/>
      <c r="IYJ3326" s="149"/>
      <c r="IYK3326" s="70"/>
      <c r="IYL3326" s="83"/>
      <c r="IYM3326" s="82"/>
      <c r="IYN3326" s="82"/>
      <c r="IYO3326" s="88"/>
      <c r="IYP3326" s="85"/>
      <c r="IYQ3326" s="125"/>
      <c r="IYR3326" s="149"/>
      <c r="IYS3326" s="70"/>
      <c r="IYT3326" s="83"/>
      <c r="IYU3326" s="82"/>
      <c r="IYV3326" s="82"/>
      <c r="IYW3326" s="88"/>
      <c r="IYX3326" s="85"/>
      <c r="IYY3326" s="125"/>
      <c r="IYZ3326" s="149"/>
      <c r="IZA3326" s="70"/>
      <c r="IZB3326" s="83"/>
      <c r="IZC3326" s="82"/>
      <c r="IZD3326" s="82"/>
      <c r="IZE3326" s="88"/>
      <c r="IZF3326" s="85"/>
      <c r="IZG3326" s="125"/>
      <c r="IZH3326" s="149"/>
      <c r="IZI3326" s="70"/>
      <c r="IZJ3326" s="83"/>
      <c r="IZK3326" s="82"/>
      <c r="IZL3326" s="82"/>
      <c r="IZM3326" s="88"/>
      <c r="IZN3326" s="85"/>
      <c r="IZO3326" s="125"/>
      <c r="IZP3326" s="149"/>
      <c r="IZQ3326" s="70"/>
      <c r="IZR3326" s="83"/>
      <c r="IZS3326" s="82"/>
      <c r="IZT3326" s="82"/>
      <c r="IZU3326" s="88"/>
      <c r="IZV3326" s="85"/>
      <c r="IZW3326" s="125"/>
      <c r="IZX3326" s="149"/>
      <c r="IZY3326" s="70"/>
      <c r="IZZ3326" s="83"/>
      <c r="JAA3326" s="82"/>
      <c r="JAB3326" s="82"/>
      <c r="JAC3326" s="88"/>
      <c r="JAD3326" s="85"/>
      <c r="JAE3326" s="125"/>
      <c r="JAF3326" s="149"/>
      <c r="JAG3326" s="70"/>
      <c r="JAH3326" s="83"/>
      <c r="JAI3326" s="82"/>
      <c r="JAJ3326" s="82"/>
      <c r="JAK3326" s="88"/>
      <c r="JAL3326" s="85"/>
      <c r="JAM3326" s="125"/>
      <c r="JAN3326" s="149"/>
      <c r="JAO3326" s="70"/>
      <c r="JAP3326" s="83"/>
      <c r="JAQ3326" s="82"/>
      <c r="JAR3326" s="82"/>
      <c r="JAS3326" s="88"/>
      <c r="JAT3326" s="85"/>
      <c r="JAU3326" s="125"/>
      <c r="JAV3326" s="149"/>
      <c r="JAW3326" s="70"/>
      <c r="JAX3326" s="83"/>
      <c r="JAY3326" s="82"/>
      <c r="JAZ3326" s="82"/>
      <c r="JBA3326" s="88"/>
      <c r="JBB3326" s="85"/>
      <c r="JBC3326" s="125"/>
      <c r="JBD3326" s="149"/>
      <c r="JBE3326" s="70"/>
      <c r="JBF3326" s="83"/>
      <c r="JBG3326" s="82"/>
      <c r="JBH3326" s="82"/>
      <c r="JBI3326" s="88"/>
      <c r="JBJ3326" s="85"/>
      <c r="JBK3326" s="125"/>
      <c r="JBL3326" s="149"/>
      <c r="JBM3326" s="70"/>
      <c r="JBN3326" s="83"/>
      <c r="JBO3326" s="82"/>
      <c r="JBP3326" s="82"/>
      <c r="JBQ3326" s="88"/>
      <c r="JBR3326" s="85"/>
      <c r="JBS3326" s="125"/>
      <c r="JBT3326" s="149"/>
      <c r="JBU3326" s="70"/>
      <c r="JBV3326" s="83"/>
      <c r="JBW3326" s="82"/>
      <c r="JBX3326" s="82"/>
      <c r="JBY3326" s="88"/>
      <c r="JBZ3326" s="85"/>
      <c r="JCA3326" s="125"/>
      <c r="JCB3326" s="149"/>
      <c r="JCC3326" s="70"/>
      <c r="JCD3326" s="83"/>
      <c r="JCE3326" s="82"/>
      <c r="JCF3326" s="82"/>
      <c r="JCG3326" s="88"/>
      <c r="JCH3326" s="85"/>
      <c r="JCI3326" s="125"/>
      <c r="JCJ3326" s="149"/>
      <c r="JCK3326" s="70"/>
      <c r="JCL3326" s="83"/>
      <c r="JCM3326" s="82"/>
      <c r="JCN3326" s="82"/>
      <c r="JCO3326" s="88"/>
      <c r="JCP3326" s="85"/>
      <c r="JCQ3326" s="125"/>
      <c r="JCR3326" s="149"/>
      <c r="JCS3326" s="70"/>
      <c r="JCT3326" s="83"/>
      <c r="JCU3326" s="82"/>
      <c r="JCV3326" s="82"/>
      <c r="JCW3326" s="88"/>
      <c r="JCX3326" s="85"/>
      <c r="JCY3326" s="125"/>
      <c r="JCZ3326" s="149"/>
      <c r="JDA3326" s="70"/>
      <c r="JDB3326" s="83"/>
      <c r="JDC3326" s="82"/>
      <c r="JDD3326" s="82"/>
      <c r="JDE3326" s="88"/>
      <c r="JDF3326" s="85"/>
      <c r="JDG3326" s="125"/>
      <c r="JDH3326" s="149"/>
      <c r="JDI3326" s="70"/>
      <c r="JDJ3326" s="83"/>
      <c r="JDK3326" s="82"/>
      <c r="JDL3326" s="82"/>
      <c r="JDM3326" s="88"/>
      <c r="JDN3326" s="85"/>
      <c r="JDO3326" s="125"/>
      <c r="JDP3326" s="149"/>
      <c r="JDQ3326" s="70"/>
      <c r="JDR3326" s="83"/>
      <c r="JDS3326" s="82"/>
      <c r="JDT3326" s="82"/>
      <c r="JDU3326" s="88"/>
      <c r="JDV3326" s="85"/>
      <c r="JDW3326" s="125"/>
      <c r="JDX3326" s="149"/>
      <c r="JDY3326" s="70"/>
      <c r="JDZ3326" s="83"/>
      <c r="JEA3326" s="82"/>
      <c r="JEB3326" s="82"/>
      <c r="JEC3326" s="88"/>
      <c r="JED3326" s="85"/>
      <c r="JEE3326" s="125"/>
      <c r="JEF3326" s="149"/>
      <c r="JEG3326" s="70"/>
      <c r="JEH3326" s="83"/>
      <c r="JEI3326" s="82"/>
      <c r="JEJ3326" s="82"/>
      <c r="JEK3326" s="88"/>
      <c r="JEL3326" s="85"/>
      <c r="JEM3326" s="125"/>
      <c r="JEN3326" s="149"/>
      <c r="JEO3326" s="70"/>
      <c r="JEP3326" s="83"/>
      <c r="JEQ3326" s="82"/>
      <c r="JER3326" s="82"/>
      <c r="JES3326" s="88"/>
      <c r="JET3326" s="85"/>
      <c r="JEU3326" s="125"/>
      <c r="JEV3326" s="149"/>
      <c r="JEW3326" s="70"/>
      <c r="JEX3326" s="83"/>
      <c r="JEY3326" s="82"/>
      <c r="JEZ3326" s="82"/>
      <c r="JFA3326" s="88"/>
      <c r="JFB3326" s="85"/>
      <c r="JFC3326" s="125"/>
      <c r="JFD3326" s="149"/>
      <c r="JFE3326" s="70"/>
      <c r="JFF3326" s="83"/>
      <c r="JFG3326" s="82"/>
      <c r="JFH3326" s="82"/>
      <c r="JFI3326" s="88"/>
      <c r="JFJ3326" s="85"/>
      <c r="JFK3326" s="125"/>
      <c r="JFL3326" s="149"/>
      <c r="JFM3326" s="70"/>
      <c r="JFN3326" s="83"/>
      <c r="JFO3326" s="82"/>
      <c r="JFP3326" s="82"/>
      <c r="JFQ3326" s="88"/>
      <c r="JFR3326" s="85"/>
      <c r="JFS3326" s="125"/>
      <c r="JFT3326" s="149"/>
      <c r="JFU3326" s="70"/>
      <c r="JFV3326" s="83"/>
      <c r="JFW3326" s="82"/>
      <c r="JFX3326" s="82"/>
      <c r="JFY3326" s="88"/>
      <c r="JFZ3326" s="85"/>
      <c r="JGA3326" s="125"/>
      <c r="JGB3326" s="149"/>
      <c r="JGC3326" s="70"/>
      <c r="JGD3326" s="83"/>
      <c r="JGE3326" s="82"/>
      <c r="JGF3326" s="82"/>
      <c r="JGG3326" s="88"/>
      <c r="JGH3326" s="85"/>
      <c r="JGI3326" s="125"/>
      <c r="JGJ3326" s="149"/>
      <c r="JGK3326" s="70"/>
      <c r="JGL3326" s="83"/>
      <c r="JGM3326" s="82"/>
      <c r="JGN3326" s="82"/>
      <c r="JGO3326" s="88"/>
      <c r="JGP3326" s="85"/>
      <c r="JGQ3326" s="125"/>
      <c r="JGR3326" s="149"/>
      <c r="JGS3326" s="70"/>
      <c r="JGT3326" s="83"/>
      <c r="JGU3326" s="82"/>
      <c r="JGV3326" s="82"/>
      <c r="JGW3326" s="88"/>
      <c r="JGX3326" s="85"/>
      <c r="JGY3326" s="125"/>
      <c r="JGZ3326" s="149"/>
      <c r="JHA3326" s="70"/>
      <c r="JHB3326" s="83"/>
      <c r="JHC3326" s="82"/>
      <c r="JHD3326" s="82"/>
      <c r="JHE3326" s="88"/>
      <c r="JHF3326" s="85"/>
      <c r="JHG3326" s="125"/>
      <c r="JHH3326" s="149"/>
      <c r="JHI3326" s="70"/>
      <c r="JHJ3326" s="83"/>
      <c r="JHK3326" s="82"/>
      <c r="JHL3326" s="82"/>
      <c r="JHM3326" s="88"/>
      <c r="JHN3326" s="85"/>
      <c r="JHO3326" s="125"/>
      <c r="JHP3326" s="149"/>
      <c r="JHQ3326" s="70"/>
      <c r="JHR3326" s="83"/>
      <c r="JHS3326" s="82"/>
      <c r="JHT3326" s="82"/>
      <c r="JHU3326" s="88"/>
      <c r="JHV3326" s="85"/>
      <c r="JHW3326" s="125"/>
      <c r="JHX3326" s="149"/>
      <c r="JHY3326" s="70"/>
      <c r="JHZ3326" s="83"/>
      <c r="JIA3326" s="82"/>
      <c r="JIB3326" s="82"/>
      <c r="JIC3326" s="88"/>
      <c r="JID3326" s="85"/>
      <c r="JIE3326" s="125"/>
      <c r="JIF3326" s="149"/>
      <c r="JIG3326" s="70"/>
      <c r="JIH3326" s="83"/>
      <c r="JII3326" s="82"/>
      <c r="JIJ3326" s="82"/>
      <c r="JIK3326" s="88"/>
      <c r="JIL3326" s="85"/>
      <c r="JIM3326" s="125"/>
      <c r="JIN3326" s="149"/>
      <c r="JIO3326" s="70"/>
      <c r="JIP3326" s="83"/>
      <c r="JIQ3326" s="82"/>
      <c r="JIR3326" s="82"/>
      <c r="JIS3326" s="88"/>
      <c r="JIT3326" s="85"/>
      <c r="JIU3326" s="125"/>
      <c r="JIV3326" s="149"/>
      <c r="JIW3326" s="70"/>
      <c r="JIX3326" s="83"/>
      <c r="JIY3326" s="82"/>
      <c r="JIZ3326" s="82"/>
      <c r="JJA3326" s="88"/>
      <c r="JJB3326" s="85"/>
      <c r="JJC3326" s="125"/>
      <c r="JJD3326" s="149"/>
      <c r="JJE3326" s="70"/>
      <c r="JJF3326" s="83"/>
      <c r="JJG3326" s="82"/>
      <c r="JJH3326" s="82"/>
      <c r="JJI3326" s="88"/>
      <c r="JJJ3326" s="85"/>
      <c r="JJK3326" s="125"/>
      <c r="JJL3326" s="149"/>
      <c r="JJM3326" s="70"/>
      <c r="JJN3326" s="83"/>
      <c r="JJO3326" s="82"/>
      <c r="JJP3326" s="82"/>
      <c r="JJQ3326" s="88"/>
      <c r="JJR3326" s="85"/>
      <c r="JJS3326" s="125"/>
      <c r="JJT3326" s="149"/>
      <c r="JJU3326" s="70"/>
      <c r="JJV3326" s="83"/>
      <c r="JJW3326" s="82"/>
      <c r="JJX3326" s="82"/>
      <c r="JJY3326" s="88"/>
      <c r="JJZ3326" s="85"/>
      <c r="JKA3326" s="125"/>
      <c r="JKB3326" s="149"/>
      <c r="JKC3326" s="70"/>
      <c r="JKD3326" s="83"/>
      <c r="JKE3326" s="82"/>
      <c r="JKF3326" s="82"/>
      <c r="JKG3326" s="88"/>
      <c r="JKH3326" s="85"/>
      <c r="JKI3326" s="125"/>
      <c r="JKJ3326" s="149"/>
      <c r="JKK3326" s="70"/>
      <c r="JKL3326" s="83"/>
      <c r="JKM3326" s="82"/>
      <c r="JKN3326" s="82"/>
      <c r="JKO3326" s="88"/>
      <c r="JKP3326" s="85"/>
      <c r="JKQ3326" s="125"/>
      <c r="JKR3326" s="149"/>
      <c r="JKS3326" s="70"/>
      <c r="JKT3326" s="83"/>
      <c r="JKU3326" s="82"/>
      <c r="JKV3326" s="82"/>
      <c r="JKW3326" s="88"/>
      <c r="JKX3326" s="85"/>
      <c r="JKY3326" s="125"/>
      <c r="JKZ3326" s="149"/>
      <c r="JLA3326" s="70"/>
      <c r="JLB3326" s="83"/>
      <c r="JLC3326" s="82"/>
      <c r="JLD3326" s="82"/>
      <c r="JLE3326" s="88"/>
      <c r="JLF3326" s="85"/>
      <c r="JLG3326" s="125"/>
      <c r="JLH3326" s="149"/>
      <c r="JLI3326" s="70"/>
      <c r="JLJ3326" s="83"/>
      <c r="JLK3326" s="82"/>
      <c r="JLL3326" s="82"/>
      <c r="JLM3326" s="88"/>
      <c r="JLN3326" s="85"/>
      <c r="JLO3326" s="125"/>
      <c r="JLP3326" s="149"/>
      <c r="JLQ3326" s="70"/>
      <c r="JLR3326" s="83"/>
      <c r="JLS3326" s="82"/>
      <c r="JLT3326" s="82"/>
      <c r="JLU3326" s="88"/>
      <c r="JLV3326" s="85"/>
      <c r="JLW3326" s="125"/>
      <c r="JLX3326" s="149"/>
      <c r="JLY3326" s="70"/>
      <c r="JLZ3326" s="83"/>
      <c r="JMA3326" s="82"/>
      <c r="JMB3326" s="82"/>
      <c r="JMC3326" s="88"/>
      <c r="JMD3326" s="85"/>
      <c r="JME3326" s="125"/>
      <c r="JMF3326" s="149"/>
      <c r="JMG3326" s="70"/>
      <c r="JMH3326" s="83"/>
      <c r="JMI3326" s="82"/>
      <c r="JMJ3326" s="82"/>
      <c r="JMK3326" s="88"/>
      <c r="JML3326" s="85"/>
      <c r="JMM3326" s="125"/>
      <c r="JMN3326" s="149"/>
      <c r="JMO3326" s="70"/>
      <c r="JMP3326" s="83"/>
      <c r="JMQ3326" s="82"/>
      <c r="JMR3326" s="82"/>
      <c r="JMS3326" s="88"/>
      <c r="JMT3326" s="85"/>
      <c r="JMU3326" s="125"/>
      <c r="JMV3326" s="149"/>
      <c r="JMW3326" s="70"/>
      <c r="JMX3326" s="83"/>
      <c r="JMY3326" s="82"/>
      <c r="JMZ3326" s="82"/>
      <c r="JNA3326" s="88"/>
      <c r="JNB3326" s="85"/>
      <c r="JNC3326" s="125"/>
      <c r="JND3326" s="149"/>
      <c r="JNE3326" s="70"/>
      <c r="JNF3326" s="83"/>
      <c r="JNG3326" s="82"/>
      <c r="JNH3326" s="82"/>
      <c r="JNI3326" s="88"/>
      <c r="JNJ3326" s="85"/>
      <c r="JNK3326" s="125"/>
      <c r="JNL3326" s="149"/>
      <c r="JNM3326" s="70"/>
      <c r="JNN3326" s="83"/>
      <c r="JNO3326" s="82"/>
      <c r="JNP3326" s="82"/>
      <c r="JNQ3326" s="88"/>
      <c r="JNR3326" s="85"/>
      <c r="JNS3326" s="125"/>
      <c r="JNT3326" s="149"/>
      <c r="JNU3326" s="70"/>
      <c r="JNV3326" s="83"/>
      <c r="JNW3326" s="82"/>
      <c r="JNX3326" s="82"/>
      <c r="JNY3326" s="88"/>
      <c r="JNZ3326" s="85"/>
      <c r="JOA3326" s="125"/>
      <c r="JOB3326" s="149"/>
      <c r="JOC3326" s="70"/>
      <c r="JOD3326" s="83"/>
      <c r="JOE3326" s="82"/>
      <c r="JOF3326" s="82"/>
      <c r="JOG3326" s="88"/>
      <c r="JOH3326" s="85"/>
      <c r="JOI3326" s="125"/>
      <c r="JOJ3326" s="149"/>
      <c r="JOK3326" s="70"/>
      <c r="JOL3326" s="83"/>
      <c r="JOM3326" s="82"/>
      <c r="JON3326" s="82"/>
      <c r="JOO3326" s="88"/>
      <c r="JOP3326" s="85"/>
      <c r="JOQ3326" s="125"/>
      <c r="JOR3326" s="149"/>
      <c r="JOS3326" s="70"/>
      <c r="JOT3326" s="83"/>
      <c r="JOU3326" s="82"/>
      <c r="JOV3326" s="82"/>
      <c r="JOW3326" s="88"/>
      <c r="JOX3326" s="85"/>
      <c r="JOY3326" s="125"/>
      <c r="JOZ3326" s="149"/>
      <c r="JPA3326" s="70"/>
      <c r="JPB3326" s="83"/>
      <c r="JPC3326" s="82"/>
      <c r="JPD3326" s="82"/>
      <c r="JPE3326" s="88"/>
      <c r="JPF3326" s="85"/>
      <c r="JPG3326" s="125"/>
      <c r="JPH3326" s="149"/>
      <c r="JPI3326" s="70"/>
      <c r="JPJ3326" s="83"/>
      <c r="JPK3326" s="82"/>
      <c r="JPL3326" s="82"/>
      <c r="JPM3326" s="88"/>
      <c r="JPN3326" s="85"/>
      <c r="JPO3326" s="125"/>
      <c r="JPP3326" s="149"/>
      <c r="JPQ3326" s="70"/>
      <c r="JPR3326" s="83"/>
      <c r="JPS3326" s="82"/>
      <c r="JPT3326" s="82"/>
      <c r="JPU3326" s="88"/>
      <c r="JPV3326" s="85"/>
      <c r="JPW3326" s="125"/>
      <c r="JPX3326" s="149"/>
      <c r="JPY3326" s="70"/>
      <c r="JPZ3326" s="83"/>
      <c r="JQA3326" s="82"/>
      <c r="JQB3326" s="82"/>
      <c r="JQC3326" s="88"/>
      <c r="JQD3326" s="85"/>
      <c r="JQE3326" s="125"/>
      <c r="JQF3326" s="149"/>
      <c r="JQG3326" s="70"/>
      <c r="JQH3326" s="83"/>
      <c r="JQI3326" s="82"/>
      <c r="JQJ3326" s="82"/>
      <c r="JQK3326" s="88"/>
      <c r="JQL3326" s="85"/>
      <c r="JQM3326" s="125"/>
      <c r="JQN3326" s="149"/>
      <c r="JQO3326" s="70"/>
      <c r="JQP3326" s="83"/>
      <c r="JQQ3326" s="82"/>
      <c r="JQR3326" s="82"/>
      <c r="JQS3326" s="88"/>
      <c r="JQT3326" s="85"/>
      <c r="JQU3326" s="125"/>
      <c r="JQV3326" s="149"/>
      <c r="JQW3326" s="70"/>
      <c r="JQX3326" s="83"/>
      <c r="JQY3326" s="82"/>
      <c r="JQZ3326" s="82"/>
      <c r="JRA3326" s="88"/>
      <c r="JRB3326" s="85"/>
      <c r="JRC3326" s="125"/>
      <c r="JRD3326" s="149"/>
      <c r="JRE3326" s="70"/>
      <c r="JRF3326" s="83"/>
      <c r="JRG3326" s="82"/>
      <c r="JRH3326" s="82"/>
      <c r="JRI3326" s="88"/>
      <c r="JRJ3326" s="85"/>
      <c r="JRK3326" s="125"/>
      <c r="JRL3326" s="149"/>
      <c r="JRM3326" s="70"/>
      <c r="JRN3326" s="83"/>
      <c r="JRO3326" s="82"/>
      <c r="JRP3326" s="82"/>
      <c r="JRQ3326" s="88"/>
      <c r="JRR3326" s="85"/>
      <c r="JRS3326" s="125"/>
      <c r="JRT3326" s="149"/>
      <c r="JRU3326" s="70"/>
      <c r="JRV3326" s="83"/>
      <c r="JRW3326" s="82"/>
      <c r="JRX3326" s="82"/>
      <c r="JRY3326" s="88"/>
      <c r="JRZ3326" s="85"/>
      <c r="JSA3326" s="125"/>
      <c r="JSB3326" s="149"/>
      <c r="JSC3326" s="70"/>
      <c r="JSD3326" s="83"/>
      <c r="JSE3326" s="82"/>
      <c r="JSF3326" s="82"/>
      <c r="JSG3326" s="88"/>
      <c r="JSH3326" s="85"/>
      <c r="JSI3326" s="125"/>
      <c r="JSJ3326" s="149"/>
      <c r="JSK3326" s="70"/>
      <c r="JSL3326" s="83"/>
      <c r="JSM3326" s="82"/>
      <c r="JSN3326" s="82"/>
      <c r="JSO3326" s="88"/>
      <c r="JSP3326" s="85"/>
      <c r="JSQ3326" s="125"/>
      <c r="JSR3326" s="149"/>
      <c r="JSS3326" s="70"/>
      <c r="JST3326" s="83"/>
      <c r="JSU3326" s="82"/>
      <c r="JSV3326" s="82"/>
      <c r="JSW3326" s="88"/>
      <c r="JSX3326" s="85"/>
      <c r="JSY3326" s="125"/>
      <c r="JSZ3326" s="149"/>
      <c r="JTA3326" s="70"/>
      <c r="JTB3326" s="83"/>
      <c r="JTC3326" s="82"/>
      <c r="JTD3326" s="82"/>
      <c r="JTE3326" s="88"/>
      <c r="JTF3326" s="85"/>
      <c r="JTG3326" s="125"/>
      <c r="JTH3326" s="149"/>
      <c r="JTI3326" s="70"/>
      <c r="JTJ3326" s="83"/>
      <c r="JTK3326" s="82"/>
      <c r="JTL3326" s="82"/>
      <c r="JTM3326" s="88"/>
      <c r="JTN3326" s="85"/>
      <c r="JTO3326" s="125"/>
      <c r="JTP3326" s="149"/>
      <c r="JTQ3326" s="70"/>
      <c r="JTR3326" s="83"/>
      <c r="JTS3326" s="82"/>
      <c r="JTT3326" s="82"/>
      <c r="JTU3326" s="88"/>
      <c r="JTV3326" s="85"/>
      <c r="JTW3326" s="125"/>
      <c r="JTX3326" s="149"/>
      <c r="JTY3326" s="70"/>
      <c r="JTZ3326" s="83"/>
      <c r="JUA3326" s="82"/>
      <c r="JUB3326" s="82"/>
      <c r="JUC3326" s="88"/>
      <c r="JUD3326" s="85"/>
      <c r="JUE3326" s="125"/>
      <c r="JUF3326" s="149"/>
      <c r="JUG3326" s="70"/>
      <c r="JUH3326" s="83"/>
      <c r="JUI3326" s="82"/>
      <c r="JUJ3326" s="82"/>
      <c r="JUK3326" s="88"/>
      <c r="JUL3326" s="85"/>
      <c r="JUM3326" s="125"/>
      <c r="JUN3326" s="149"/>
      <c r="JUO3326" s="70"/>
      <c r="JUP3326" s="83"/>
      <c r="JUQ3326" s="82"/>
      <c r="JUR3326" s="82"/>
      <c r="JUS3326" s="88"/>
      <c r="JUT3326" s="85"/>
      <c r="JUU3326" s="125"/>
      <c r="JUV3326" s="149"/>
      <c r="JUW3326" s="70"/>
      <c r="JUX3326" s="83"/>
      <c r="JUY3326" s="82"/>
      <c r="JUZ3326" s="82"/>
      <c r="JVA3326" s="88"/>
      <c r="JVB3326" s="85"/>
      <c r="JVC3326" s="125"/>
      <c r="JVD3326" s="149"/>
      <c r="JVE3326" s="70"/>
      <c r="JVF3326" s="83"/>
      <c r="JVG3326" s="82"/>
      <c r="JVH3326" s="82"/>
      <c r="JVI3326" s="88"/>
      <c r="JVJ3326" s="85"/>
      <c r="JVK3326" s="125"/>
      <c r="JVL3326" s="149"/>
      <c r="JVM3326" s="70"/>
      <c r="JVN3326" s="83"/>
      <c r="JVO3326" s="82"/>
      <c r="JVP3326" s="82"/>
      <c r="JVQ3326" s="88"/>
      <c r="JVR3326" s="85"/>
      <c r="JVS3326" s="125"/>
      <c r="JVT3326" s="149"/>
      <c r="JVU3326" s="70"/>
      <c r="JVV3326" s="83"/>
      <c r="JVW3326" s="82"/>
      <c r="JVX3326" s="82"/>
      <c r="JVY3326" s="88"/>
      <c r="JVZ3326" s="85"/>
      <c r="JWA3326" s="125"/>
      <c r="JWB3326" s="149"/>
      <c r="JWC3326" s="70"/>
      <c r="JWD3326" s="83"/>
      <c r="JWE3326" s="82"/>
      <c r="JWF3326" s="82"/>
      <c r="JWG3326" s="88"/>
      <c r="JWH3326" s="85"/>
      <c r="JWI3326" s="125"/>
      <c r="JWJ3326" s="149"/>
      <c r="JWK3326" s="70"/>
      <c r="JWL3326" s="83"/>
      <c r="JWM3326" s="82"/>
      <c r="JWN3326" s="82"/>
      <c r="JWO3326" s="88"/>
      <c r="JWP3326" s="85"/>
      <c r="JWQ3326" s="125"/>
      <c r="JWR3326" s="149"/>
      <c r="JWS3326" s="70"/>
      <c r="JWT3326" s="83"/>
      <c r="JWU3326" s="82"/>
      <c r="JWV3326" s="82"/>
      <c r="JWW3326" s="88"/>
      <c r="JWX3326" s="85"/>
      <c r="JWY3326" s="125"/>
      <c r="JWZ3326" s="149"/>
      <c r="JXA3326" s="70"/>
      <c r="JXB3326" s="83"/>
      <c r="JXC3326" s="82"/>
      <c r="JXD3326" s="82"/>
      <c r="JXE3326" s="88"/>
      <c r="JXF3326" s="85"/>
      <c r="JXG3326" s="125"/>
      <c r="JXH3326" s="149"/>
      <c r="JXI3326" s="70"/>
      <c r="JXJ3326" s="83"/>
      <c r="JXK3326" s="82"/>
      <c r="JXL3326" s="82"/>
      <c r="JXM3326" s="88"/>
      <c r="JXN3326" s="85"/>
      <c r="JXO3326" s="125"/>
      <c r="JXP3326" s="149"/>
      <c r="JXQ3326" s="70"/>
      <c r="JXR3326" s="83"/>
      <c r="JXS3326" s="82"/>
      <c r="JXT3326" s="82"/>
      <c r="JXU3326" s="88"/>
      <c r="JXV3326" s="85"/>
      <c r="JXW3326" s="125"/>
      <c r="JXX3326" s="149"/>
      <c r="JXY3326" s="70"/>
      <c r="JXZ3326" s="83"/>
      <c r="JYA3326" s="82"/>
      <c r="JYB3326" s="82"/>
      <c r="JYC3326" s="88"/>
      <c r="JYD3326" s="85"/>
      <c r="JYE3326" s="125"/>
      <c r="JYF3326" s="149"/>
      <c r="JYG3326" s="70"/>
      <c r="JYH3326" s="83"/>
      <c r="JYI3326" s="82"/>
      <c r="JYJ3326" s="82"/>
      <c r="JYK3326" s="88"/>
      <c r="JYL3326" s="85"/>
      <c r="JYM3326" s="125"/>
      <c r="JYN3326" s="149"/>
      <c r="JYO3326" s="70"/>
      <c r="JYP3326" s="83"/>
      <c r="JYQ3326" s="82"/>
      <c r="JYR3326" s="82"/>
      <c r="JYS3326" s="88"/>
      <c r="JYT3326" s="85"/>
      <c r="JYU3326" s="125"/>
      <c r="JYV3326" s="149"/>
      <c r="JYW3326" s="70"/>
      <c r="JYX3326" s="83"/>
      <c r="JYY3326" s="82"/>
      <c r="JYZ3326" s="82"/>
      <c r="JZA3326" s="88"/>
      <c r="JZB3326" s="85"/>
      <c r="JZC3326" s="125"/>
      <c r="JZD3326" s="149"/>
      <c r="JZE3326" s="70"/>
      <c r="JZF3326" s="83"/>
      <c r="JZG3326" s="82"/>
      <c r="JZH3326" s="82"/>
      <c r="JZI3326" s="88"/>
      <c r="JZJ3326" s="85"/>
      <c r="JZK3326" s="125"/>
      <c r="JZL3326" s="149"/>
      <c r="JZM3326" s="70"/>
      <c r="JZN3326" s="83"/>
      <c r="JZO3326" s="82"/>
      <c r="JZP3326" s="82"/>
      <c r="JZQ3326" s="88"/>
      <c r="JZR3326" s="85"/>
      <c r="JZS3326" s="125"/>
      <c r="JZT3326" s="149"/>
      <c r="JZU3326" s="70"/>
      <c r="JZV3326" s="83"/>
      <c r="JZW3326" s="82"/>
      <c r="JZX3326" s="82"/>
      <c r="JZY3326" s="88"/>
      <c r="JZZ3326" s="85"/>
      <c r="KAA3326" s="125"/>
      <c r="KAB3326" s="149"/>
      <c r="KAC3326" s="70"/>
      <c r="KAD3326" s="83"/>
      <c r="KAE3326" s="82"/>
      <c r="KAF3326" s="82"/>
      <c r="KAG3326" s="88"/>
      <c r="KAH3326" s="85"/>
      <c r="KAI3326" s="125"/>
      <c r="KAJ3326" s="149"/>
      <c r="KAK3326" s="70"/>
      <c r="KAL3326" s="83"/>
      <c r="KAM3326" s="82"/>
      <c r="KAN3326" s="82"/>
      <c r="KAO3326" s="88"/>
      <c r="KAP3326" s="85"/>
      <c r="KAQ3326" s="125"/>
      <c r="KAR3326" s="149"/>
      <c r="KAS3326" s="70"/>
      <c r="KAT3326" s="83"/>
      <c r="KAU3326" s="82"/>
      <c r="KAV3326" s="82"/>
      <c r="KAW3326" s="88"/>
      <c r="KAX3326" s="85"/>
      <c r="KAY3326" s="125"/>
      <c r="KAZ3326" s="149"/>
      <c r="KBA3326" s="70"/>
      <c r="KBB3326" s="83"/>
      <c r="KBC3326" s="82"/>
      <c r="KBD3326" s="82"/>
      <c r="KBE3326" s="88"/>
      <c r="KBF3326" s="85"/>
      <c r="KBG3326" s="125"/>
      <c r="KBH3326" s="149"/>
      <c r="KBI3326" s="70"/>
      <c r="KBJ3326" s="83"/>
      <c r="KBK3326" s="82"/>
      <c r="KBL3326" s="82"/>
      <c r="KBM3326" s="88"/>
      <c r="KBN3326" s="85"/>
      <c r="KBO3326" s="125"/>
      <c r="KBP3326" s="149"/>
      <c r="KBQ3326" s="70"/>
      <c r="KBR3326" s="83"/>
      <c r="KBS3326" s="82"/>
      <c r="KBT3326" s="82"/>
      <c r="KBU3326" s="88"/>
      <c r="KBV3326" s="85"/>
      <c r="KBW3326" s="125"/>
      <c r="KBX3326" s="149"/>
      <c r="KBY3326" s="70"/>
      <c r="KBZ3326" s="83"/>
      <c r="KCA3326" s="82"/>
      <c r="KCB3326" s="82"/>
      <c r="KCC3326" s="88"/>
      <c r="KCD3326" s="85"/>
      <c r="KCE3326" s="125"/>
      <c r="KCF3326" s="149"/>
      <c r="KCG3326" s="70"/>
      <c r="KCH3326" s="83"/>
      <c r="KCI3326" s="82"/>
      <c r="KCJ3326" s="82"/>
      <c r="KCK3326" s="88"/>
      <c r="KCL3326" s="85"/>
      <c r="KCM3326" s="125"/>
      <c r="KCN3326" s="149"/>
      <c r="KCO3326" s="70"/>
      <c r="KCP3326" s="83"/>
      <c r="KCQ3326" s="82"/>
      <c r="KCR3326" s="82"/>
      <c r="KCS3326" s="88"/>
      <c r="KCT3326" s="85"/>
      <c r="KCU3326" s="125"/>
      <c r="KCV3326" s="149"/>
      <c r="KCW3326" s="70"/>
      <c r="KCX3326" s="83"/>
      <c r="KCY3326" s="82"/>
      <c r="KCZ3326" s="82"/>
      <c r="KDA3326" s="88"/>
      <c r="KDB3326" s="85"/>
      <c r="KDC3326" s="125"/>
      <c r="KDD3326" s="149"/>
      <c r="KDE3326" s="70"/>
      <c r="KDF3326" s="83"/>
      <c r="KDG3326" s="82"/>
      <c r="KDH3326" s="82"/>
      <c r="KDI3326" s="88"/>
      <c r="KDJ3326" s="85"/>
      <c r="KDK3326" s="125"/>
      <c r="KDL3326" s="149"/>
      <c r="KDM3326" s="70"/>
      <c r="KDN3326" s="83"/>
      <c r="KDO3326" s="82"/>
      <c r="KDP3326" s="82"/>
      <c r="KDQ3326" s="88"/>
      <c r="KDR3326" s="85"/>
      <c r="KDS3326" s="125"/>
      <c r="KDT3326" s="149"/>
      <c r="KDU3326" s="70"/>
      <c r="KDV3326" s="83"/>
      <c r="KDW3326" s="82"/>
      <c r="KDX3326" s="82"/>
      <c r="KDY3326" s="88"/>
      <c r="KDZ3326" s="85"/>
      <c r="KEA3326" s="125"/>
      <c r="KEB3326" s="149"/>
      <c r="KEC3326" s="70"/>
      <c r="KED3326" s="83"/>
      <c r="KEE3326" s="82"/>
      <c r="KEF3326" s="82"/>
      <c r="KEG3326" s="88"/>
      <c r="KEH3326" s="85"/>
      <c r="KEI3326" s="125"/>
      <c r="KEJ3326" s="149"/>
      <c r="KEK3326" s="70"/>
      <c r="KEL3326" s="83"/>
      <c r="KEM3326" s="82"/>
      <c r="KEN3326" s="82"/>
      <c r="KEO3326" s="88"/>
      <c r="KEP3326" s="85"/>
      <c r="KEQ3326" s="125"/>
      <c r="KER3326" s="149"/>
      <c r="KES3326" s="70"/>
      <c r="KET3326" s="83"/>
      <c r="KEU3326" s="82"/>
      <c r="KEV3326" s="82"/>
      <c r="KEW3326" s="88"/>
      <c r="KEX3326" s="85"/>
      <c r="KEY3326" s="125"/>
      <c r="KEZ3326" s="149"/>
      <c r="KFA3326" s="70"/>
      <c r="KFB3326" s="83"/>
      <c r="KFC3326" s="82"/>
      <c r="KFD3326" s="82"/>
      <c r="KFE3326" s="88"/>
      <c r="KFF3326" s="85"/>
      <c r="KFG3326" s="125"/>
      <c r="KFH3326" s="149"/>
      <c r="KFI3326" s="70"/>
      <c r="KFJ3326" s="83"/>
      <c r="KFK3326" s="82"/>
      <c r="KFL3326" s="82"/>
      <c r="KFM3326" s="88"/>
      <c r="KFN3326" s="85"/>
      <c r="KFO3326" s="125"/>
      <c r="KFP3326" s="149"/>
      <c r="KFQ3326" s="70"/>
      <c r="KFR3326" s="83"/>
      <c r="KFS3326" s="82"/>
      <c r="KFT3326" s="82"/>
      <c r="KFU3326" s="88"/>
      <c r="KFV3326" s="85"/>
      <c r="KFW3326" s="125"/>
      <c r="KFX3326" s="149"/>
      <c r="KFY3326" s="70"/>
      <c r="KFZ3326" s="83"/>
      <c r="KGA3326" s="82"/>
      <c r="KGB3326" s="82"/>
      <c r="KGC3326" s="88"/>
      <c r="KGD3326" s="85"/>
      <c r="KGE3326" s="125"/>
      <c r="KGF3326" s="149"/>
      <c r="KGG3326" s="70"/>
      <c r="KGH3326" s="83"/>
      <c r="KGI3326" s="82"/>
      <c r="KGJ3326" s="82"/>
      <c r="KGK3326" s="88"/>
      <c r="KGL3326" s="85"/>
      <c r="KGM3326" s="125"/>
      <c r="KGN3326" s="149"/>
      <c r="KGO3326" s="70"/>
      <c r="KGP3326" s="83"/>
      <c r="KGQ3326" s="82"/>
      <c r="KGR3326" s="82"/>
      <c r="KGS3326" s="88"/>
      <c r="KGT3326" s="85"/>
      <c r="KGU3326" s="125"/>
      <c r="KGV3326" s="149"/>
      <c r="KGW3326" s="70"/>
      <c r="KGX3326" s="83"/>
      <c r="KGY3326" s="82"/>
      <c r="KGZ3326" s="82"/>
      <c r="KHA3326" s="88"/>
      <c r="KHB3326" s="85"/>
      <c r="KHC3326" s="125"/>
      <c r="KHD3326" s="149"/>
      <c r="KHE3326" s="70"/>
      <c r="KHF3326" s="83"/>
      <c r="KHG3326" s="82"/>
      <c r="KHH3326" s="82"/>
      <c r="KHI3326" s="88"/>
      <c r="KHJ3326" s="85"/>
      <c r="KHK3326" s="125"/>
      <c r="KHL3326" s="149"/>
      <c r="KHM3326" s="70"/>
      <c r="KHN3326" s="83"/>
      <c r="KHO3326" s="82"/>
      <c r="KHP3326" s="82"/>
      <c r="KHQ3326" s="88"/>
      <c r="KHR3326" s="85"/>
      <c r="KHS3326" s="125"/>
      <c r="KHT3326" s="149"/>
      <c r="KHU3326" s="70"/>
      <c r="KHV3326" s="83"/>
      <c r="KHW3326" s="82"/>
      <c r="KHX3326" s="82"/>
      <c r="KHY3326" s="88"/>
      <c r="KHZ3326" s="85"/>
      <c r="KIA3326" s="125"/>
      <c r="KIB3326" s="149"/>
      <c r="KIC3326" s="70"/>
      <c r="KID3326" s="83"/>
      <c r="KIE3326" s="82"/>
      <c r="KIF3326" s="82"/>
      <c r="KIG3326" s="88"/>
      <c r="KIH3326" s="85"/>
      <c r="KII3326" s="125"/>
      <c r="KIJ3326" s="149"/>
      <c r="KIK3326" s="70"/>
      <c r="KIL3326" s="83"/>
      <c r="KIM3326" s="82"/>
      <c r="KIN3326" s="82"/>
      <c r="KIO3326" s="88"/>
      <c r="KIP3326" s="85"/>
      <c r="KIQ3326" s="125"/>
      <c r="KIR3326" s="149"/>
      <c r="KIS3326" s="70"/>
      <c r="KIT3326" s="83"/>
      <c r="KIU3326" s="82"/>
      <c r="KIV3326" s="82"/>
      <c r="KIW3326" s="88"/>
      <c r="KIX3326" s="85"/>
      <c r="KIY3326" s="125"/>
      <c r="KIZ3326" s="149"/>
      <c r="KJA3326" s="70"/>
      <c r="KJB3326" s="83"/>
      <c r="KJC3326" s="82"/>
      <c r="KJD3326" s="82"/>
      <c r="KJE3326" s="88"/>
      <c r="KJF3326" s="85"/>
      <c r="KJG3326" s="125"/>
      <c r="KJH3326" s="149"/>
      <c r="KJI3326" s="70"/>
      <c r="KJJ3326" s="83"/>
      <c r="KJK3326" s="82"/>
      <c r="KJL3326" s="82"/>
      <c r="KJM3326" s="88"/>
      <c r="KJN3326" s="85"/>
      <c r="KJO3326" s="125"/>
      <c r="KJP3326" s="149"/>
      <c r="KJQ3326" s="70"/>
      <c r="KJR3326" s="83"/>
      <c r="KJS3326" s="82"/>
      <c r="KJT3326" s="82"/>
      <c r="KJU3326" s="88"/>
      <c r="KJV3326" s="85"/>
      <c r="KJW3326" s="125"/>
      <c r="KJX3326" s="149"/>
      <c r="KJY3326" s="70"/>
      <c r="KJZ3326" s="83"/>
      <c r="KKA3326" s="82"/>
      <c r="KKB3326" s="82"/>
      <c r="KKC3326" s="88"/>
      <c r="KKD3326" s="85"/>
      <c r="KKE3326" s="125"/>
      <c r="KKF3326" s="149"/>
      <c r="KKG3326" s="70"/>
      <c r="KKH3326" s="83"/>
      <c r="KKI3326" s="82"/>
      <c r="KKJ3326" s="82"/>
      <c r="KKK3326" s="88"/>
      <c r="KKL3326" s="85"/>
      <c r="KKM3326" s="125"/>
      <c r="KKN3326" s="149"/>
      <c r="KKO3326" s="70"/>
      <c r="KKP3326" s="83"/>
      <c r="KKQ3326" s="82"/>
      <c r="KKR3326" s="82"/>
      <c r="KKS3326" s="88"/>
      <c r="KKT3326" s="85"/>
      <c r="KKU3326" s="125"/>
      <c r="KKV3326" s="149"/>
      <c r="KKW3326" s="70"/>
      <c r="KKX3326" s="83"/>
      <c r="KKY3326" s="82"/>
      <c r="KKZ3326" s="82"/>
      <c r="KLA3326" s="88"/>
      <c r="KLB3326" s="85"/>
      <c r="KLC3326" s="125"/>
      <c r="KLD3326" s="149"/>
      <c r="KLE3326" s="70"/>
      <c r="KLF3326" s="83"/>
      <c r="KLG3326" s="82"/>
      <c r="KLH3326" s="82"/>
      <c r="KLI3326" s="88"/>
      <c r="KLJ3326" s="85"/>
      <c r="KLK3326" s="125"/>
      <c r="KLL3326" s="149"/>
      <c r="KLM3326" s="70"/>
      <c r="KLN3326" s="83"/>
      <c r="KLO3326" s="82"/>
      <c r="KLP3326" s="82"/>
      <c r="KLQ3326" s="88"/>
      <c r="KLR3326" s="85"/>
      <c r="KLS3326" s="125"/>
      <c r="KLT3326" s="149"/>
      <c r="KLU3326" s="70"/>
      <c r="KLV3326" s="83"/>
      <c r="KLW3326" s="82"/>
      <c r="KLX3326" s="82"/>
      <c r="KLY3326" s="88"/>
      <c r="KLZ3326" s="85"/>
      <c r="KMA3326" s="125"/>
      <c r="KMB3326" s="149"/>
      <c r="KMC3326" s="70"/>
      <c r="KMD3326" s="83"/>
      <c r="KME3326" s="82"/>
      <c r="KMF3326" s="82"/>
      <c r="KMG3326" s="88"/>
      <c r="KMH3326" s="85"/>
      <c r="KMI3326" s="125"/>
      <c r="KMJ3326" s="149"/>
      <c r="KMK3326" s="70"/>
      <c r="KML3326" s="83"/>
      <c r="KMM3326" s="82"/>
      <c r="KMN3326" s="82"/>
      <c r="KMO3326" s="88"/>
      <c r="KMP3326" s="85"/>
      <c r="KMQ3326" s="125"/>
      <c r="KMR3326" s="149"/>
      <c r="KMS3326" s="70"/>
      <c r="KMT3326" s="83"/>
      <c r="KMU3326" s="82"/>
      <c r="KMV3326" s="82"/>
      <c r="KMW3326" s="88"/>
      <c r="KMX3326" s="85"/>
      <c r="KMY3326" s="125"/>
      <c r="KMZ3326" s="149"/>
      <c r="KNA3326" s="70"/>
      <c r="KNB3326" s="83"/>
      <c r="KNC3326" s="82"/>
      <c r="KND3326" s="82"/>
      <c r="KNE3326" s="88"/>
      <c r="KNF3326" s="85"/>
      <c r="KNG3326" s="125"/>
      <c r="KNH3326" s="149"/>
      <c r="KNI3326" s="70"/>
      <c r="KNJ3326" s="83"/>
      <c r="KNK3326" s="82"/>
      <c r="KNL3326" s="82"/>
      <c r="KNM3326" s="88"/>
      <c r="KNN3326" s="85"/>
      <c r="KNO3326" s="125"/>
      <c r="KNP3326" s="149"/>
      <c r="KNQ3326" s="70"/>
      <c r="KNR3326" s="83"/>
      <c r="KNS3326" s="82"/>
      <c r="KNT3326" s="82"/>
      <c r="KNU3326" s="88"/>
      <c r="KNV3326" s="85"/>
      <c r="KNW3326" s="125"/>
      <c r="KNX3326" s="149"/>
      <c r="KNY3326" s="70"/>
      <c r="KNZ3326" s="83"/>
      <c r="KOA3326" s="82"/>
      <c r="KOB3326" s="82"/>
      <c r="KOC3326" s="88"/>
      <c r="KOD3326" s="85"/>
      <c r="KOE3326" s="125"/>
      <c r="KOF3326" s="149"/>
      <c r="KOG3326" s="70"/>
      <c r="KOH3326" s="83"/>
      <c r="KOI3326" s="82"/>
      <c r="KOJ3326" s="82"/>
      <c r="KOK3326" s="88"/>
      <c r="KOL3326" s="85"/>
      <c r="KOM3326" s="125"/>
      <c r="KON3326" s="149"/>
      <c r="KOO3326" s="70"/>
      <c r="KOP3326" s="83"/>
      <c r="KOQ3326" s="82"/>
      <c r="KOR3326" s="82"/>
      <c r="KOS3326" s="88"/>
      <c r="KOT3326" s="85"/>
      <c r="KOU3326" s="125"/>
      <c r="KOV3326" s="149"/>
      <c r="KOW3326" s="70"/>
      <c r="KOX3326" s="83"/>
      <c r="KOY3326" s="82"/>
      <c r="KOZ3326" s="82"/>
      <c r="KPA3326" s="88"/>
      <c r="KPB3326" s="85"/>
      <c r="KPC3326" s="125"/>
      <c r="KPD3326" s="149"/>
      <c r="KPE3326" s="70"/>
      <c r="KPF3326" s="83"/>
      <c r="KPG3326" s="82"/>
      <c r="KPH3326" s="82"/>
      <c r="KPI3326" s="88"/>
      <c r="KPJ3326" s="85"/>
      <c r="KPK3326" s="125"/>
      <c r="KPL3326" s="149"/>
      <c r="KPM3326" s="70"/>
      <c r="KPN3326" s="83"/>
      <c r="KPO3326" s="82"/>
      <c r="KPP3326" s="82"/>
      <c r="KPQ3326" s="88"/>
      <c r="KPR3326" s="85"/>
      <c r="KPS3326" s="125"/>
      <c r="KPT3326" s="149"/>
      <c r="KPU3326" s="70"/>
      <c r="KPV3326" s="83"/>
      <c r="KPW3326" s="82"/>
      <c r="KPX3326" s="82"/>
      <c r="KPY3326" s="88"/>
      <c r="KPZ3326" s="85"/>
      <c r="KQA3326" s="125"/>
      <c r="KQB3326" s="149"/>
      <c r="KQC3326" s="70"/>
      <c r="KQD3326" s="83"/>
      <c r="KQE3326" s="82"/>
      <c r="KQF3326" s="82"/>
      <c r="KQG3326" s="88"/>
      <c r="KQH3326" s="85"/>
      <c r="KQI3326" s="125"/>
      <c r="KQJ3326" s="149"/>
      <c r="KQK3326" s="70"/>
      <c r="KQL3326" s="83"/>
      <c r="KQM3326" s="82"/>
      <c r="KQN3326" s="82"/>
      <c r="KQO3326" s="88"/>
      <c r="KQP3326" s="85"/>
      <c r="KQQ3326" s="125"/>
      <c r="KQR3326" s="149"/>
      <c r="KQS3326" s="70"/>
      <c r="KQT3326" s="83"/>
      <c r="KQU3326" s="82"/>
      <c r="KQV3326" s="82"/>
      <c r="KQW3326" s="88"/>
      <c r="KQX3326" s="85"/>
      <c r="KQY3326" s="125"/>
      <c r="KQZ3326" s="149"/>
      <c r="KRA3326" s="70"/>
      <c r="KRB3326" s="83"/>
      <c r="KRC3326" s="82"/>
      <c r="KRD3326" s="82"/>
      <c r="KRE3326" s="88"/>
      <c r="KRF3326" s="85"/>
      <c r="KRG3326" s="125"/>
      <c r="KRH3326" s="149"/>
      <c r="KRI3326" s="70"/>
      <c r="KRJ3326" s="83"/>
      <c r="KRK3326" s="82"/>
      <c r="KRL3326" s="82"/>
      <c r="KRM3326" s="88"/>
      <c r="KRN3326" s="85"/>
      <c r="KRO3326" s="125"/>
      <c r="KRP3326" s="149"/>
      <c r="KRQ3326" s="70"/>
      <c r="KRR3326" s="83"/>
      <c r="KRS3326" s="82"/>
      <c r="KRT3326" s="82"/>
      <c r="KRU3326" s="88"/>
      <c r="KRV3326" s="85"/>
      <c r="KRW3326" s="125"/>
      <c r="KRX3326" s="149"/>
      <c r="KRY3326" s="70"/>
      <c r="KRZ3326" s="83"/>
      <c r="KSA3326" s="82"/>
      <c r="KSB3326" s="82"/>
      <c r="KSC3326" s="88"/>
      <c r="KSD3326" s="85"/>
      <c r="KSE3326" s="125"/>
      <c r="KSF3326" s="149"/>
      <c r="KSG3326" s="70"/>
      <c r="KSH3326" s="83"/>
      <c r="KSI3326" s="82"/>
      <c r="KSJ3326" s="82"/>
      <c r="KSK3326" s="88"/>
      <c r="KSL3326" s="85"/>
      <c r="KSM3326" s="125"/>
      <c r="KSN3326" s="149"/>
      <c r="KSO3326" s="70"/>
      <c r="KSP3326" s="83"/>
      <c r="KSQ3326" s="82"/>
      <c r="KSR3326" s="82"/>
      <c r="KSS3326" s="88"/>
      <c r="KST3326" s="85"/>
      <c r="KSU3326" s="125"/>
      <c r="KSV3326" s="149"/>
      <c r="KSW3326" s="70"/>
      <c r="KSX3326" s="83"/>
      <c r="KSY3326" s="82"/>
      <c r="KSZ3326" s="82"/>
      <c r="KTA3326" s="88"/>
      <c r="KTB3326" s="85"/>
      <c r="KTC3326" s="125"/>
      <c r="KTD3326" s="149"/>
      <c r="KTE3326" s="70"/>
      <c r="KTF3326" s="83"/>
      <c r="KTG3326" s="82"/>
      <c r="KTH3326" s="82"/>
      <c r="KTI3326" s="88"/>
      <c r="KTJ3326" s="85"/>
      <c r="KTK3326" s="125"/>
      <c r="KTL3326" s="149"/>
      <c r="KTM3326" s="70"/>
      <c r="KTN3326" s="83"/>
      <c r="KTO3326" s="82"/>
      <c r="KTP3326" s="82"/>
      <c r="KTQ3326" s="88"/>
      <c r="KTR3326" s="85"/>
      <c r="KTS3326" s="125"/>
      <c r="KTT3326" s="149"/>
      <c r="KTU3326" s="70"/>
      <c r="KTV3326" s="83"/>
      <c r="KTW3326" s="82"/>
      <c r="KTX3326" s="82"/>
      <c r="KTY3326" s="88"/>
      <c r="KTZ3326" s="85"/>
      <c r="KUA3326" s="125"/>
      <c r="KUB3326" s="149"/>
      <c r="KUC3326" s="70"/>
      <c r="KUD3326" s="83"/>
      <c r="KUE3326" s="82"/>
      <c r="KUF3326" s="82"/>
      <c r="KUG3326" s="88"/>
      <c r="KUH3326" s="85"/>
      <c r="KUI3326" s="125"/>
      <c r="KUJ3326" s="149"/>
      <c r="KUK3326" s="70"/>
      <c r="KUL3326" s="83"/>
      <c r="KUM3326" s="82"/>
      <c r="KUN3326" s="82"/>
      <c r="KUO3326" s="88"/>
      <c r="KUP3326" s="85"/>
      <c r="KUQ3326" s="125"/>
      <c r="KUR3326" s="149"/>
      <c r="KUS3326" s="70"/>
      <c r="KUT3326" s="83"/>
      <c r="KUU3326" s="82"/>
      <c r="KUV3326" s="82"/>
      <c r="KUW3326" s="88"/>
      <c r="KUX3326" s="85"/>
      <c r="KUY3326" s="125"/>
      <c r="KUZ3326" s="149"/>
      <c r="KVA3326" s="70"/>
      <c r="KVB3326" s="83"/>
      <c r="KVC3326" s="82"/>
      <c r="KVD3326" s="82"/>
      <c r="KVE3326" s="88"/>
      <c r="KVF3326" s="85"/>
      <c r="KVG3326" s="125"/>
      <c r="KVH3326" s="149"/>
      <c r="KVI3326" s="70"/>
      <c r="KVJ3326" s="83"/>
      <c r="KVK3326" s="82"/>
      <c r="KVL3326" s="82"/>
      <c r="KVM3326" s="88"/>
      <c r="KVN3326" s="85"/>
      <c r="KVO3326" s="125"/>
      <c r="KVP3326" s="149"/>
      <c r="KVQ3326" s="70"/>
      <c r="KVR3326" s="83"/>
      <c r="KVS3326" s="82"/>
      <c r="KVT3326" s="82"/>
      <c r="KVU3326" s="88"/>
      <c r="KVV3326" s="85"/>
      <c r="KVW3326" s="125"/>
      <c r="KVX3326" s="149"/>
      <c r="KVY3326" s="70"/>
      <c r="KVZ3326" s="83"/>
      <c r="KWA3326" s="82"/>
      <c r="KWB3326" s="82"/>
      <c r="KWC3326" s="88"/>
      <c r="KWD3326" s="85"/>
      <c r="KWE3326" s="125"/>
      <c r="KWF3326" s="149"/>
      <c r="KWG3326" s="70"/>
      <c r="KWH3326" s="83"/>
      <c r="KWI3326" s="82"/>
      <c r="KWJ3326" s="82"/>
      <c r="KWK3326" s="88"/>
      <c r="KWL3326" s="85"/>
      <c r="KWM3326" s="125"/>
      <c r="KWN3326" s="149"/>
      <c r="KWO3326" s="70"/>
      <c r="KWP3326" s="83"/>
      <c r="KWQ3326" s="82"/>
      <c r="KWR3326" s="82"/>
      <c r="KWS3326" s="88"/>
      <c r="KWT3326" s="85"/>
      <c r="KWU3326" s="125"/>
      <c r="KWV3326" s="149"/>
      <c r="KWW3326" s="70"/>
      <c r="KWX3326" s="83"/>
      <c r="KWY3326" s="82"/>
      <c r="KWZ3326" s="82"/>
      <c r="KXA3326" s="88"/>
      <c r="KXB3326" s="85"/>
      <c r="KXC3326" s="125"/>
      <c r="KXD3326" s="149"/>
      <c r="KXE3326" s="70"/>
      <c r="KXF3326" s="83"/>
      <c r="KXG3326" s="82"/>
      <c r="KXH3326" s="82"/>
      <c r="KXI3326" s="88"/>
      <c r="KXJ3326" s="85"/>
      <c r="KXK3326" s="125"/>
      <c r="KXL3326" s="149"/>
      <c r="KXM3326" s="70"/>
      <c r="KXN3326" s="83"/>
      <c r="KXO3326" s="82"/>
      <c r="KXP3326" s="82"/>
      <c r="KXQ3326" s="88"/>
      <c r="KXR3326" s="85"/>
      <c r="KXS3326" s="125"/>
      <c r="KXT3326" s="149"/>
      <c r="KXU3326" s="70"/>
      <c r="KXV3326" s="83"/>
      <c r="KXW3326" s="82"/>
      <c r="KXX3326" s="82"/>
      <c r="KXY3326" s="88"/>
      <c r="KXZ3326" s="85"/>
      <c r="KYA3326" s="125"/>
      <c r="KYB3326" s="149"/>
      <c r="KYC3326" s="70"/>
      <c r="KYD3326" s="83"/>
      <c r="KYE3326" s="82"/>
      <c r="KYF3326" s="82"/>
      <c r="KYG3326" s="88"/>
      <c r="KYH3326" s="85"/>
      <c r="KYI3326" s="125"/>
      <c r="KYJ3326" s="149"/>
      <c r="KYK3326" s="70"/>
      <c r="KYL3326" s="83"/>
      <c r="KYM3326" s="82"/>
      <c r="KYN3326" s="82"/>
      <c r="KYO3326" s="88"/>
      <c r="KYP3326" s="85"/>
      <c r="KYQ3326" s="125"/>
      <c r="KYR3326" s="149"/>
      <c r="KYS3326" s="70"/>
      <c r="KYT3326" s="83"/>
      <c r="KYU3326" s="82"/>
      <c r="KYV3326" s="82"/>
      <c r="KYW3326" s="88"/>
      <c r="KYX3326" s="85"/>
      <c r="KYY3326" s="125"/>
      <c r="KYZ3326" s="149"/>
      <c r="KZA3326" s="70"/>
      <c r="KZB3326" s="83"/>
      <c r="KZC3326" s="82"/>
      <c r="KZD3326" s="82"/>
      <c r="KZE3326" s="88"/>
      <c r="KZF3326" s="85"/>
      <c r="KZG3326" s="125"/>
      <c r="KZH3326" s="149"/>
      <c r="KZI3326" s="70"/>
      <c r="KZJ3326" s="83"/>
      <c r="KZK3326" s="82"/>
      <c r="KZL3326" s="82"/>
      <c r="KZM3326" s="88"/>
      <c r="KZN3326" s="85"/>
      <c r="KZO3326" s="125"/>
      <c r="KZP3326" s="149"/>
      <c r="KZQ3326" s="70"/>
      <c r="KZR3326" s="83"/>
      <c r="KZS3326" s="82"/>
      <c r="KZT3326" s="82"/>
      <c r="KZU3326" s="88"/>
      <c r="KZV3326" s="85"/>
      <c r="KZW3326" s="125"/>
      <c r="KZX3326" s="149"/>
      <c r="KZY3326" s="70"/>
      <c r="KZZ3326" s="83"/>
      <c r="LAA3326" s="82"/>
      <c r="LAB3326" s="82"/>
      <c r="LAC3326" s="88"/>
      <c r="LAD3326" s="85"/>
      <c r="LAE3326" s="125"/>
      <c r="LAF3326" s="149"/>
      <c r="LAG3326" s="70"/>
      <c r="LAH3326" s="83"/>
      <c r="LAI3326" s="82"/>
      <c r="LAJ3326" s="82"/>
      <c r="LAK3326" s="88"/>
      <c r="LAL3326" s="85"/>
      <c r="LAM3326" s="125"/>
      <c r="LAN3326" s="149"/>
      <c r="LAO3326" s="70"/>
      <c r="LAP3326" s="83"/>
      <c r="LAQ3326" s="82"/>
      <c r="LAR3326" s="82"/>
      <c r="LAS3326" s="88"/>
      <c r="LAT3326" s="85"/>
      <c r="LAU3326" s="125"/>
      <c r="LAV3326" s="149"/>
      <c r="LAW3326" s="70"/>
      <c r="LAX3326" s="83"/>
      <c r="LAY3326" s="82"/>
      <c r="LAZ3326" s="82"/>
      <c r="LBA3326" s="88"/>
      <c r="LBB3326" s="85"/>
      <c r="LBC3326" s="125"/>
      <c r="LBD3326" s="149"/>
      <c r="LBE3326" s="70"/>
      <c r="LBF3326" s="83"/>
      <c r="LBG3326" s="82"/>
      <c r="LBH3326" s="82"/>
      <c r="LBI3326" s="88"/>
      <c r="LBJ3326" s="85"/>
      <c r="LBK3326" s="125"/>
      <c r="LBL3326" s="149"/>
      <c r="LBM3326" s="70"/>
      <c r="LBN3326" s="83"/>
      <c r="LBO3326" s="82"/>
      <c r="LBP3326" s="82"/>
      <c r="LBQ3326" s="88"/>
      <c r="LBR3326" s="85"/>
      <c r="LBS3326" s="125"/>
      <c r="LBT3326" s="149"/>
      <c r="LBU3326" s="70"/>
      <c r="LBV3326" s="83"/>
      <c r="LBW3326" s="82"/>
      <c r="LBX3326" s="82"/>
      <c r="LBY3326" s="88"/>
      <c r="LBZ3326" s="85"/>
      <c r="LCA3326" s="125"/>
      <c r="LCB3326" s="149"/>
      <c r="LCC3326" s="70"/>
      <c r="LCD3326" s="83"/>
      <c r="LCE3326" s="82"/>
      <c r="LCF3326" s="82"/>
      <c r="LCG3326" s="88"/>
      <c r="LCH3326" s="85"/>
      <c r="LCI3326" s="125"/>
      <c r="LCJ3326" s="149"/>
      <c r="LCK3326" s="70"/>
      <c r="LCL3326" s="83"/>
      <c r="LCM3326" s="82"/>
      <c r="LCN3326" s="82"/>
      <c r="LCO3326" s="88"/>
      <c r="LCP3326" s="85"/>
      <c r="LCQ3326" s="125"/>
      <c r="LCR3326" s="149"/>
      <c r="LCS3326" s="70"/>
      <c r="LCT3326" s="83"/>
      <c r="LCU3326" s="82"/>
      <c r="LCV3326" s="82"/>
      <c r="LCW3326" s="88"/>
      <c r="LCX3326" s="85"/>
      <c r="LCY3326" s="125"/>
      <c r="LCZ3326" s="149"/>
      <c r="LDA3326" s="70"/>
      <c r="LDB3326" s="83"/>
      <c r="LDC3326" s="82"/>
      <c r="LDD3326" s="82"/>
      <c r="LDE3326" s="88"/>
      <c r="LDF3326" s="85"/>
      <c r="LDG3326" s="125"/>
      <c r="LDH3326" s="149"/>
      <c r="LDI3326" s="70"/>
      <c r="LDJ3326" s="83"/>
      <c r="LDK3326" s="82"/>
      <c r="LDL3326" s="82"/>
      <c r="LDM3326" s="88"/>
      <c r="LDN3326" s="85"/>
      <c r="LDO3326" s="125"/>
      <c r="LDP3326" s="149"/>
      <c r="LDQ3326" s="70"/>
      <c r="LDR3326" s="83"/>
      <c r="LDS3326" s="82"/>
      <c r="LDT3326" s="82"/>
      <c r="LDU3326" s="88"/>
      <c r="LDV3326" s="85"/>
      <c r="LDW3326" s="125"/>
      <c r="LDX3326" s="149"/>
      <c r="LDY3326" s="70"/>
      <c r="LDZ3326" s="83"/>
      <c r="LEA3326" s="82"/>
      <c r="LEB3326" s="82"/>
      <c r="LEC3326" s="88"/>
      <c r="LED3326" s="85"/>
      <c r="LEE3326" s="125"/>
      <c r="LEF3326" s="149"/>
      <c r="LEG3326" s="70"/>
      <c r="LEH3326" s="83"/>
      <c r="LEI3326" s="82"/>
      <c r="LEJ3326" s="82"/>
      <c r="LEK3326" s="88"/>
      <c r="LEL3326" s="85"/>
      <c r="LEM3326" s="125"/>
      <c r="LEN3326" s="149"/>
      <c r="LEO3326" s="70"/>
      <c r="LEP3326" s="83"/>
      <c r="LEQ3326" s="82"/>
      <c r="LER3326" s="82"/>
      <c r="LES3326" s="88"/>
      <c r="LET3326" s="85"/>
      <c r="LEU3326" s="125"/>
      <c r="LEV3326" s="149"/>
      <c r="LEW3326" s="70"/>
      <c r="LEX3326" s="83"/>
      <c r="LEY3326" s="82"/>
      <c r="LEZ3326" s="82"/>
      <c r="LFA3326" s="88"/>
      <c r="LFB3326" s="85"/>
      <c r="LFC3326" s="125"/>
      <c r="LFD3326" s="149"/>
      <c r="LFE3326" s="70"/>
      <c r="LFF3326" s="83"/>
      <c r="LFG3326" s="82"/>
      <c r="LFH3326" s="82"/>
      <c r="LFI3326" s="88"/>
      <c r="LFJ3326" s="85"/>
      <c r="LFK3326" s="125"/>
      <c r="LFL3326" s="149"/>
      <c r="LFM3326" s="70"/>
      <c r="LFN3326" s="83"/>
      <c r="LFO3326" s="82"/>
      <c r="LFP3326" s="82"/>
      <c r="LFQ3326" s="88"/>
      <c r="LFR3326" s="85"/>
      <c r="LFS3326" s="125"/>
      <c r="LFT3326" s="149"/>
      <c r="LFU3326" s="70"/>
      <c r="LFV3326" s="83"/>
      <c r="LFW3326" s="82"/>
      <c r="LFX3326" s="82"/>
      <c r="LFY3326" s="88"/>
      <c r="LFZ3326" s="85"/>
      <c r="LGA3326" s="125"/>
      <c r="LGB3326" s="149"/>
      <c r="LGC3326" s="70"/>
      <c r="LGD3326" s="83"/>
      <c r="LGE3326" s="82"/>
      <c r="LGF3326" s="82"/>
      <c r="LGG3326" s="88"/>
      <c r="LGH3326" s="85"/>
      <c r="LGI3326" s="125"/>
      <c r="LGJ3326" s="149"/>
      <c r="LGK3326" s="70"/>
      <c r="LGL3326" s="83"/>
      <c r="LGM3326" s="82"/>
      <c r="LGN3326" s="82"/>
      <c r="LGO3326" s="88"/>
      <c r="LGP3326" s="85"/>
      <c r="LGQ3326" s="125"/>
      <c r="LGR3326" s="149"/>
      <c r="LGS3326" s="70"/>
      <c r="LGT3326" s="83"/>
      <c r="LGU3326" s="82"/>
      <c r="LGV3326" s="82"/>
      <c r="LGW3326" s="88"/>
      <c r="LGX3326" s="85"/>
      <c r="LGY3326" s="125"/>
      <c r="LGZ3326" s="149"/>
      <c r="LHA3326" s="70"/>
      <c r="LHB3326" s="83"/>
      <c r="LHC3326" s="82"/>
      <c r="LHD3326" s="82"/>
      <c r="LHE3326" s="88"/>
      <c r="LHF3326" s="85"/>
      <c r="LHG3326" s="125"/>
      <c r="LHH3326" s="149"/>
      <c r="LHI3326" s="70"/>
      <c r="LHJ3326" s="83"/>
      <c r="LHK3326" s="82"/>
      <c r="LHL3326" s="82"/>
      <c r="LHM3326" s="88"/>
      <c r="LHN3326" s="85"/>
      <c r="LHO3326" s="125"/>
      <c r="LHP3326" s="149"/>
      <c r="LHQ3326" s="70"/>
      <c r="LHR3326" s="83"/>
      <c r="LHS3326" s="82"/>
      <c r="LHT3326" s="82"/>
      <c r="LHU3326" s="88"/>
      <c r="LHV3326" s="85"/>
      <c r="LHW3326" s="125"/>
      <c r="LHX3326" s="149"/>
      <c r="LHY3326" s="70"/>
      <c r="LHZ3326" s="83"/>
      <c r="LIA3326" s="82"/>
      <c r="LIB3326" s="82"/>
      <c r="LIC3326" s="88"/>
      <c r="LID3326" s="85"/>
      <c r="LIE3326" s="125"/>
      <c r="LIF3326" s="149"/>
      <c r="LIG3326" s="70"/>
      <c r="LIH3326" s="83"/>
      <c r="LII3326" s="82"/>
      <c r="LIJ3326" s="82"/>
      <c r="LIK3326" s="88"/>
      <c r="LIL3326" s="85"/>
      <c r="LIM3326" s="125"/>
      <c r="LIN3326" s="149"/>
      <c r="LIO3326" s="70"/>
      <c r="LIP3326" s="83"/>
      <c r="LIQ3326" s="82"/>
      <c r="LIR3326" s="82"/>
      <c r="LIS3326" s="88"/>
      <c r="LIT3326" s="85"/>
      <c r="LIU3326" s="125"/>
      <c r="LIV3326" s="149"/>
      <c r="LIW3326" s="70"/>
      <c r="LIX3326" s="83"/>
      <c r="LIY3326" s="82"/>
      <c r="LIZ3326" s="82"/>
      <c r="LJA3326" s="88"/>
      <c r="LJB3326" s="85"/>
      <c r="LJC3326" s="125"/>
      <c r="LJD3326" s="149"/>
      <c r="LJE3326" s="70"/>
      <c r="LJF3326" s="83"/>
      <c r="LJG3326" s="82"/>
      <c r="LJH3326" s="82"/>
      <c r="LJI3326" s="88"/>
      <c r="LJJ3326" s="85"/>
      <c r="LJK3326" s="125"/>
      <c r="LJL3326" s="149"/>
      <c r="LJM3326" s="70"/>
      <c r="LJN3326" s="83"/>
      <c r="LJO3326" s="82"/>
      <c r="LJP3326" s="82"/>
      <c r="LJQ3326" s="88"/>
      <c r="LJR3326" s="85"/>
      <c r="LJS3326" s="125"/>
      <c r="LJT3326" s="149"/>
      <c r="LJU3326" s="70"/>
      <c r="LJV3326" s="83"/>
      <c r="LJW3326" s="82"/>
      <c r="LJX3326" s="82"/>
      <c r="LJY3326" s="88"/>
      <c r="LJZ3326" s="85"/>
      <c r="LKA3326" s="125"/>
      <c r="LKB3326" s="149"/>
      <c r="LKC3326" s="70"/>
      <c r="LKD3326" s="83"/>
      <c r="LKE3326" s="82"/>
      <c r="LKF3326" s="82"/>
      <c r="LKG3326" s="88"/>
      <c r="LKH3326" s="85"/>
      <c r="LKI3326" s="125"/>
      <c r="LKJ3326" s="149"/>
      <c r="LKK3326" s="70"/>
      <c r="LKL3326" s="83"/>
      <c r="LKM3326" s="82"/>
      <c r="LKN3326" s="82"/>
      <c r="LKO3326" s="88"/>
      <c r="LKP3326" s="85"/>
      <c r="LKQ3326" s="125"/>
      <c r="LKR3326" s="149"/>
      <c r="LKS3326" s="70"/>
      <c r="LKT3326" s="83"/>
      <c r="LKU3326" s="82"/>
      <c r="LKV3326" s="82"/>
      <c r="LKW3326" s="88"/>
      <c r="LKX3326" s="85"/>
      <c r="LKY3326" s="125"/>
      <c r="LKZ3326" s="149"/>
      <c r="LLA3326" s="70"/>
      <c r="LLB3326" s="83"/>
      <c r="LLC3326" s="82"/>
      <c r="LLD3326" s="82"/>
      <c r="LLE3326" s="88"/>
      <c r="LLF3326" s="85"/>
      <c r="LLG3326" s="125"/>
      <c r="LLH3326" s="149"/>
      <c r="LLI3326" s="70"/>
      <c r="LLJ3326" s="83"/>
      <c r="LLK3326" s="82"/>
      <c r="LLL3326" s="82"/>
      <c r="LLM3326" s="88"/>
      <c r="LLN3326" s="85"/>
      <c r="LLO3326" s="125"/>
      <c r="LLP3326" s="149"/>
      <c r="LLQ3326" s="70"/>
      <c r="LLR3326" s="83"/>
      <c r="LLS3326" s="82"/>
      <c r="LLT3326" s="82"/>
      <c r="LLU3326" s="88"/>
      <c r="LLV3326" s="85"/>
      <c r="LLW3326" s="125"/>
      <c r="LLX3326" s="149"/>
      <c r="LLY3326" s="70"/>
      <c r="LLZ3326" s="83"/>
      <c r="LMA3326" s="82"/>
      <c r="LMB3326" s="82"/>
      <c r="LMC3326" s="88"/>
      <c r="LMD3326" s="85"/>
      <c r="LME3326" s="125"/>
      <c r="LMF3326" s="149"/>
      <c r="LMG3326" s="70"/>
      <c r="LMH3326" s="83"/>
      <c r="LMI3326" s="82"/>
      <c r="LMJ3326" s="82"/>
      <c r="LMK3326" s="88"/>
      <c r="LML3326" s="85"/>
      <c r="LMM3326" s="125"/>
      <c r="LMN3326" s="149"/>
      <c r="LMO3326" s="70"/>
      <c r="LMP3326" s="83"/>
      <c r="LMQ3326" s="82"/>
      <c r="LMR3326" s="82"/>
      <c r="LMS3326" s="88"/>
      <c r="LMT3326" s="85"/>
      <c r="LMU3326" s="125"/>
      <c r="LMV3326" s="149"/>
      <c r="LMW3326" s="70"/>
      <c r="LMX3326" s="83"/>
      <c r="LMY3326" s="82"/>
      <c r="LMZ3326" s="82"/>
      <c r="LNA3326" s="88"/>
      <c r="LNB3326" s="85"/>
      <c r="LNC3326" s="125"/>
      <c r="LND3326" s="149"/>
      <c r="LNE3326" s="70"/>
      <c r="LNF3326" s="83"/>
      <c r="LNG3326" s="82"/>
      <c r="LNH3326" s="82"/>
      <c r="LNI3326" s="88"/>
      <c r="LNJ3326" s="85"/>
      <c r="LNK3326" s="125"/>
      <c r="LNL3326" s="149"/>
      <c r="LNM3326" s="70"/>
      <c r="LNN3326" s="83"/>
      <c r="LNO3326" s="82"/>
      <c r="LNP3326" s="82"/>
      <c r="LNQ3326" s="88"/>
      <c r="LNR3326" s="85"/>
      <c r="LNS3326" s="125"/>
      <c r="LNT3326" s="149"/>
      <c r="LNU3326" s="70"/>
      <c r="LNV3326" s="83"/>
      <c r="LNW3326" s="82"/>
      <c r="LNX3326" s="82"/>
      <c r="LNY3326" s="88"/>
      <c r="LNZ3326" s="85"/>
      <c r="LOA3326" s="125"/>
      <c r="LOB3326" s="149"/>
      <c r="LOC3326" s="70"/>
      <c r="LOD3326" s="83"/>
      <c r="LOE3326" s="82"/>
      <c r="LOF3326" s="82"/>
      <c r="LOG3326" s="88"/>
      <c r="LOH3326" s="85"/>
      <c r="LOI3326" s="125"/>
      <c r="LOJ3326" s="149"/>
      <c r="LOK3326" s="70"/>
      <c r="LOL3326" s="83"/>
      <c r="LOM3326" s="82"/>
      <c r="LON3326" s="82"/>
      <c r="LOO3326" s="88"/>
      <c r="LOP3326" s="85"/>
      <c r="LOQ3326" s="125"/>
      <c r="LOR3326" s="149"/>
      <c r="LOS3326" s="70"/>
      <c r="LOT3326" s="83"/>
      <c r="LOU3326" s="82"/>
      <c r="LOV3326" s="82"/>
      <c r="LOW3326" s="88"/>
      <c r="LOX3326" s="85"/>
      <c r="LOY3326" s="125"/>
      <c r="LOZ3326" s="149"/>
      <c r="LPA3326" s="70"/>
      <c r="LPB3326" s="83"/>
      <c r="LPC3326" s="82"/>
      <c r="LPD3326" s="82"/>
      <c r="LPE3326" s="88"/>
      <c r="LPF3326" s="85"/>
      <c r="LPG3326" s="125"/>
      <c r="LPH3326" s="149"/>
      <c r="LPI3326" s="70"/>
      <c r="LPJ3326" s="83"/>
      <c r="LPK3326" s="82"/>
      <c r="LPL3326" s="82"/>
      <c r="LPM3326" s="88"/>
      <c r="LPN3326" s="85"/>
      <c r="LPO3326" s="125"/>
      <c r="LPP3326" s="149"/>
      <c r="LPQ3326" s="70"/>
      <c r="LPR3326" s="83"/>
      <c r="LPS3326" s="82"/>
      <c r="LPT3326" s="82"/>
      <c r="LPU3326" s="88"/>
      <c r="LPV3326" s="85"/>
      <c r="LPW3326" s="125"/>
      <c r="LPX3326" s="149"/>
      <c r="LPY3326" s="70"/>
      <c r="LPZ3326" s="83"/>
      <c r="LQA3326" s="82"/>
      <c r="LQB3326" s="82"/>
      <c r="LQC3326" s="88"/>
      <c r="LQD3326" s="85"/>
      <c r="LQE3326" s="125"/>
      <c r="LQF3326" s="149"/>
      <c r="LQG3326" s="70"/>
      <c r="LQH3326" s="83"/>
      <c r="LQI3326" s="82"/>
      <c r="LQJ3326" s="82"/>
      <c r="LQK3326" s="88"/>
      <c r="LQL3326" s="85"/>
      <c r="LQM3326" s="125"/>
      <c r="LQN3326" s="149"/>
      <c r="LQO3326" s="70"/>
      <c r="LQP3326" s="83"/>
      <c r="LQQ3326" s="82"/>
      <c r="LQR3326" s="82"/>
      <c r="LQS3326" s="88"/>
      <c r="LQT3326" s="85"/>
      <c r="LQU3326" s="125"/>
      <c r="LQV3326" s="149"/>
      <c r="LQW3326" s="70"/>
      <c r="LQX3326" s="83"/>
      <c r="LQY3326" s="82"/>
      <c r="LQZ3326" s="82"/>
      <c r="LRA3326" s="88"/>
      <c r="LRB3326" s="85"/>
      <c r="LRC3326" s="125"/>
      <c r="LRD3326" s="149"/>
      <c r="LRE3326" s="70"/>
      <c r="LRF3326" s="83"/>
      <c r="LRG3326" s="82"/>
      <c r="LRH3326" s="82"/>
      <c r="LRI3326" s="88"/>
      <c r="LRJ3326" s="85"/>
      <c r="LRK3326" s="125"/>
      <c r="LRL3326" s="149"/>
      <c r="LRM3326" s="70"/>
      <c r="LRN3326" s="83"/>
      <c r="LRO3326" s="82"/>
      <c r="LRP3326" s="82"/>
      <c r="LRQ3326" s="88"/>
      <c r="LRR3326" s="85"/>
      <c r="LRS3326" s="125"/>
      <c r="LRT3326" s="149"/>
      <c r="LRU3326" s="70"/>
      <c r="LRV3326" s="83"/>
      <c r="LRW3326" s="82"/>
      <c r="LRX3326" s="82"/>
      <c r="LRY3326" s="88"/>
      <c r="LRZ3326" s="85"/>
      <c r="LSA3326" s="125"/>
      <c r="LSB3326" s="149"/>
      <c r="LSC3326" s="70"/>
      <c r="LSD3326" s="83"/>
      <c r="LSE3326" s="82"/>
      <c r="LSF3326" s="82"/>
      <c r="LSG3326" s="88"/>
      <c r="LSH3326" s="85"/>
      <c r="LSI3326" s="125"/>
      <c r="LSJ3326" s="149"/>
      <c r="LSK3326" s="70"/>
      <c r="LSL3326" s="83"/>
      <c r="LSM3326" s="82"/>
      <c r="LSN3326" s="82"/>
      <c r="LSO3326" s="88"/>
      <c r="LSP3326" s="85"/>
      <c r="LSQ3326" s="125"/>
      <c r="LSR3326" s="149"/>
      <c r="LSS3326" s="70"/>
      <c r="LST3326" s="83"/>
      <c r="LSU3326" s="82"/>
      <c r="LSV3326" s="82"/>
      <c r="LSW3326" s="88"/>
      <c r="LSX3326" s="85"/>
      <c r="LSY3326" s="125"/>
      <c r="LSZ3326" s="149"/>
      <c r="LTA3326" s="70"/>
      <c r="LTB3326" s="83"/>
      <c r="LTC3326" s="82"/>
      <c r="LTD3326" s="82"/>
      <c r="LTE3326" s="88"/>
      <c r="LTF3326" s="85"/>
      <c r="LTG3326" s="125"/>
      <c r="LTH3326" s="149"/>
      <c r="LTI3326" s="70"/>
      <c r="LTJ3326" s="83"/>
      <c r="LTK3326" s="82"/>
      <c r="LTL3326" s="82"/>
      <c r="LTM3326" s="88"/>
      <c r="LTN3326" s="85"/>
      <c r="LTO3326" s="125"/>
      <c r="LTP3326" s="149"/>
      <c r="LTQ3326" s="70"/>
      <c r="LTR3326" s="83"/>
      <c r="LTS3326" s="82"/>
      <c r="LTT3326" s="82"/>
      <c r="LTU3326" s="88"/>
      <c r="LTV3326" s="85"/>
      <c r="LTW3326" s="125"/>
      <c r="LTX3326" s="149"/>
      <c r="LTY3326" s="70"/>
      <c r="LTZ3326" s="83"/>
      <c r="LUA3326" s="82"/>
      <c r="LUB3326" s="82"/>
      <c r="LUC3326" s="88"/>
      <c r="LUD3326" s="85"/>
      <c r="LUE3326" s="125"/>
      <c r="LUF3326" s="149"/>
      <c r="LUG3326" s="70"/>
      <c r="LUH3326" s="83"/>
      <c r="LUI3326" s="82"/>
      <c r="LUJ3326" s="82"/>
      <c r="LUK3326" s="88"/>
      <c r="LUL3326" s="85"/>
      <c r="LUM3326" s="125"/>
      <c r="LUN3326" s="149"/>
      <c r="LUO3326" s="70"/>
      <c r="LUP3326" s="83"/>
      <c r="LUQ3326" s="82"/>
      <c r="LUR3326" s="82"/>
      <c r="LUS3326" s="88"/>
      <c r="LUT3326" s="85"/>
      <c r="LUU3326" s="125"/>
      <c r="LUV3326" s="149"/>
      <c r="LUW3326" s="70"/>
      <c r="LUX3326" s="83"/>
      <c r="LUY3326" s="82"/>
      <c r="LUZ3326" s="82"/>
      <c r="LVA3326" s="88"/>
      <c r="LVB3326" s="85"/>
      <c r="LVC3326" s="125"/>
      <c r="LVD3326" s="149"/>
      <c r="LVE3326" s="70"/>
      <c r="LVF3326" s="83"/>
      <c r="LVG3326" s="82"/>
      <c r="LVH3326" s="82"/>
      <c r="LVI3326" s="88"/>
      <c r="LVJ3326" s="85"/>
      <c r="LVK3326" s="125"/>
      <c r="LVL3326" s="149"/>
      <c r="LVM3326" s="70"/>
      <c r="LVN3326" s="83"/>
      <c r="LVO3326" s="82"/>
      <c r="LVP3326" s="82"/>
      <c r="LVQ3326" s="88"/>
      <c r="LVR3326" s="85"/>
      <c r="LVS3326" s="125"/>
      <c r="LVT3326" s="149"/>
      <c r="LVU3326" s="70"/>
      <c r="LVV3326" s="83"/>
      <c r="LVW3326" s="82"/>
      <c r="LVX3326" s="82"/>
      <c r="LVY3326" s="88"/>
      <c r="LVZ3326" s="85"/>
      <c r="LWA3326" s="125"/>
      <c r="LWB3326" s="149"/>
      <c r="LWC3326" s="70"/>
      <c r="LWD3326" s="83"/>
      <c r="LWE3326" s="82"/>
      <c r="LWF3326" s="82"/>
      <c r="LWG3326" s="88"/>
      <c r="LWH3326" s="85"/>
      <c r="LWI3326" s="125"/>
      <c r="LWJ3326" s="149"/>
      <c r="LWK3326" s="70"/>
      <c r="LWL3326" s="83"/>
      <c r="LWM3326" s="82"/>
      <c r="LWN3326" s="82"/>
      <c r="LWO3326" s="88"/>
      <c r="LWP3326" s="85"/>
      <c r="LWQ3326" s="125"/>
      <c r="LWR3326" s="149"/>
      <c r="LWS3326" s="70"/>
      <c r="LWT3326" s="83"/>
      <c r="LWU3326" s="82"/>
      <c r="LWV3326" s="82"/>
      <c r="LWW3326" s="88"/>
      <c r="LWX3326" s="85"/>
      <c r="LWY3326" s="125"/>
      <c r="LWZ3326" s="149"/>
      <c r="LXA3326" s="70"/>
      <c r="LXB3326" s="83"/>
      <c r="LXC3326" s="82"/>
      <c r="LXD3326" s="82"/>
      <c r="LXE3326" s="88"/>
      <c r="LXF3326" s="85"/>
      <c r="LXG3326" s="125"/>
      <c r="LXH3326" s="149"/>
      <c r="LXI3326" s="70"/>
      <c r="LXJ3326" s="83"/>
      <c r="LXK3326" s="82"/>
      <c r="LXL3326" s="82"/>
      <c r="LXM3326" s="88"/>
      <c r="LXN3326" s="85"/>
      <c r="LXO3326" s="125"/>
      <c r="LXP3326" s="149"/>
      <c r="LXQ3326" s="70"/>
      <c r="LXR3326" s="83"/>
      <c r="LXS3326" s="82"/>
      <c r="LXT3326" s="82"/>
      <c r="LXU3326" s="88"/>
      <c r="LXV3326" s="85"/>
      <c r="LXW3326" s="125"/>
      <c r="LXX3326" s="149"/>
      <c r="LXY3326" s="70"/>
      <c r="LXZ3326" s="83"/>
      <c r="LYA3326" s="82"/>
      <c r="LYB3326" s="82"/>
      <c r="LYC3326" s="88"/>
      <c r="LYD3326" s="85"/>
      <c r="LYE3326" s="125"/>
      <c r="LYF3326" s="149"/>
      <c r="LYG3326" s="70"/>
      <c r="LYH3326" s="83"/>
      <c r="LYI3326" s="82"/>
      <c r="LYJ3326" s="82"/>
      <c r="LYK3326" s="88"/>
      <c r="LYL3326" s="85"/>
      <c r="LYM3326" s="125"/>
      <c r="LYN3326" s="149"/>
      <c r="LYO3326" s="70"/>
      <c r="LYP3326" s="83"/>
      <c r="LYQ3326" s="82"/>
      <c r="LYR3326" s="82"/>
      <c r="LYS3326" s="88"/>
      <c r="LYT3326" s="85"/>
      <c r="LYU3326" s="125"/>
      <c r="LYV3326" s="149"/>
      <c r="LYW3326" s="70"/>
      <c r="LYX3326" s="83"/>
      <c r="LYY3326" s="82"/>
      <c r="LYZ3326" s="82"/>
      <c r="LZA3326" s="88"/>
      <c r="LZB3326" s="85"/>
      <c r="LZC3326" s="125"/>
      <c r="LZD3326" s="149"/>
      <c r="LZE3326" s="70"/>
      <c r="LZF3326" s="83"/>
      <c r="LZG3326" s="82"/>
      <c r="LZH3326" s="82"/>
      <c r="LZI3326" s="88"/>
      <c r="LZJ3326" s="85"/>
      <c r="LZK3326" s="125"/>
      <c r="LZL3326" s="149"/>
      <c r="LZM3326" s="70"/>
      <c r="LZN3326" s="83"/>
      <c r="LZO3326" s="82"/>
      <c r="LZP3326" s="82"/>
      <c r="LZQ3326" s="88"/>
      <c r="LZR3326" s="85"/>
      <c r="LZS3326" s="125"/>
      <c r="LZT3326" s="149"/>
      <c r="LZU3326" s="70"/>
      <c r="LZV3326" s="83"/>
      <c r="LZW3326" s="82"/>
      <c r="LZX3326" s="82"/>
      <c r="LZY3326" s="88"/>
      <c r="LZZ3326" s="85"/>
      <c r="MAA3326" s="125"/>
      <c r="MAB3326" s="149"/>
      <c r="MAC3326" s="70"/>
      <c r="MAD3326" s="83"/>
      <c r="MAE3326" s="82"/>
      <c r="MAF3326" s="82"/>
      <c r="MAG3326" s="88"/>
      <c r="MAH3326" s="85"/>
      <c r="MAI3326" s="125"/>
      <c r="MAJ3326" s="149"/>
      <c r="MAK3326" s="70"/>
      <c r="MAL3326" s="83"/>
      <c r="MAM3326" s="82"/>
      <c r="MAN3326" s="82"/>
      <c r="MAO3326" s="88"/>
      <c r="MAP3326" s="85"/>
      <c r="MAQ3326" s="125"/>
      <c r="MAR3326" s="149"/>
      <c r="MAS3326" s="70"/>
      <c r="MAT3326" s="83"/>
      <c r="MAU3326" s="82"/>
      <c r="MAV3326" s="82"/>
      <c r="MAW3326" s="88"/>
      <c r="MAX3326" s="85"/>
      <c r="MAY3326" s="125"/>
      <c r="MAZ3326" s="149"/>
      <c r="MBA3326" s="70"/>
      <c r="MBB3326" s="83"/>
      <c r="MBC3326" s="82"/>
      <c r="MBD3326" s="82"/>
      <c r="MBE3326" s="88"/>
      <c r="MBF3326" s="85"/>
      <c r="MBG3326" s="125"/>
      <c r="MBH3326" s="149"/>
      <c r="MBI3326" s="70"/>
      <c r="MBJ3326" s="83"/>
      <c r="MBK3326" s="82"/>
      <c r="MBL3326" s="82"/>
      <c r="MBM3326" s="88"/>
      <c r="MBN3326" s="85"/>
      <c r="MBO3326" s="125"/>
      <c r="MBP3326" s="149"/>
      <c r="MBQ3326" s="70"/>
      <c r="MBR3326" s="83"/>
      <c r="MBS3326" s="82"/>
      <c r="MBT3326" s="82"/>
      <c r="MBU3326" s="88"/>
      <c r="MBV3326" s="85"/>
      <c r="MBW3326" s="125"/>
      <c r="MBX3326" s="149"/>
      <c r="MBY3326" s="70"/>
      <c r="MBZ3326" s="83"/>
      <c r="MCA3326" s="82"/>
      <c r="MCB3326" s="82"/>
      <c r="MCC3326" s="88"/>
      <c r="MCD3326" s="85"/>
      <c r="MCE3326" s="125"/>
      <c r="MCF3326" s="149"/>
      <c r="MCG3326" s="70"/>
      <c r="MCH3326" s="83"/>
      <c r="MCI3326" s="82"/>
      <c r="MCJ3326" s="82"/>
      <c r="MCK3326" s="88"/>
      <c r="MCL3326" s="85"/>
      <c r="MCM3326" s="125"/>
      <c r="MCN3326" s="149"/>
      <c r="MCO3326" s="70"/>
      <c r="MCP3326" s="83"/>
      <c r="MCQ3326" s="82"/>
      <c r="MCR3326" s="82"/>
      <c r="MCS3326" s="88"/>
      <c r="MCT3326" s="85"/>
      <c r="MCU3326" s="125"/>
      <c r="MCV3326" s="149"/>
      <c r="MCW3326" s="70"/>
      <c r="MCX3326" s="83"/>
      <c r="MCY3326" s="82"/>
      <c r="MCZ3326" s="82"/>
      <c r="MDA3326" s="88"/>
      <c r="MDB3326" s="85"/>
      <c r="MDC3326" s="125"/>
      <c r="MDD3326" s="149"/>
      <c r="MDE3326" s="70"/>
      <c r="MDF3326" s="83"/>
      <c r="MDG3326" s="82"/>
      <c r="MDH3326" s="82"/>
      <c r="MDI3326" s="88"/>
      <c r="MDJ3326" s="85"/>
      <c r="MDK3326" s="125"/>
      <c r="MDL3326" s="149"/>
      <c r="MDM3326" s="70"/>
      <c r="MDN3326" s="83"/>
      <c r="MDO3326" s="82"/>
      <c r="MDP3326" s="82"/>
      <c r="MDQ3326" s="88"/>
      <c r="MDR3326" s="85"/>
      <c r="MDS3326" s="125"/>
      <c r="MDT3326" s="149"/>
      <c r="MDU3326" s="70"/>
      <c r="MDV3326" s="83"/>
      <c r="MDW3326" s="82"/>
      <c r="MDX3326" s="82"/>
      <c r="MDY3326" s="88"/>
      <c r="MDZ3326" s="85"/>
      <c r="MEA3326" s="125"/>
      <c r="MEB3326" s="149"/>
      <c r="MEC3326" s="70"/>
      <c r="MED3326" s="83"/>
      <c r="MEE3326" s="82"/>
      <c r="MEF3326" s="82"/>
      <c r="MEG3326" s="88"/>
      <c r="MEH3326" s="85"/>
      <c r="MEI3326" s="125"/>
      <c r="MEJ3326" s="149"/>
      <c r="MEK3326" s="70"/>
      <c r="MEL3326" s="83"/>
      <c r="MEM3326" s="82"/>
      <c r="MEN3326" s="82"/>
      <c r="MEO3326" s="88"/>
      <c r="MEP3326" s="85"/>
      <c r="MEQ3326" s="125"/>
      <c r="MER3326" s="149"/>
      <c r="MES3326" s="70"/>
      <c r="MET3326" s="83"/>
      <c r="MEU3326" s="82"/>
      <c r="MEV3326" s="82"/>
      <c r="MEW3326" s="88"/>
      <c r="MEX3326" s="85"/>
      <c r="MEY3326" s="125"/>
      <c r="MEZ3326" s="149"/>
      <c r="MFA3326" s="70"/>
      <c r="MFB3326" s="83"/>
      <c r="MFC3326" s="82"/>
      <c r="MFD3326" s="82"/>
      <c r="MFE3326" s="88"/>
      <c r="MFF3326" s="85"/>
      <c r="MFG3326" s="125"/>
      <c r="MFH3326" s="149"/>
      <c r="MFI3326" s="70"/>
      <c r="MFJ3326" s="83"/>
      <c r="MFK3326" s="82"/>
      <c r="MFL3326" s="82"/>
      <c r="MFM3326" s="88"/>
      <c r="MFN3326" s="85"/>
      <c r="MFO3326" s="125"/>
      <c r="MFP3326" s="149"/>
      <c r="MFQ3326" s="70"/>
      <c r="MFR3326" s="83"/>
      <c r="MFS3326" s="82"/>
      <c r="MFT3326" s="82"/>
      <c r="MFU3326" s="88"/>
      <c r="MFV3326" s="85"/>
      <c r="MFW3326" s="125"/>
      <c r="MFX3326" s="149"/>
      <c r="MFY3326" s="70"/>
      <c r="MFZ3326" s="83"/>
      <c r="MGA3326" s="82"/>
      <c r="MGB3326" s="82"/>
      <c r="MGC3326" s="88"/>
      <c r="MGD3326" s="85"/>
      <c r="MGE3326" s="125"/>
      <c r="MGF3326" s="149"/>
      <c r="MGG3326" s="70"/>
      <c r="MGH3326" s="83"/>
      <c r="MGI3326" s="82"/>
      <c r="MGJ3326" s="82"/>
      <c r="MGK3326" s="88"/>
      <c r="MGL3326" s="85"/>
      <c r="MGM3326" s="125"/>
      <c r="MGN3326" s="149"/>
      <c r="MGO3326" s="70"/>
      <c r="MGP3326" s="83"/>
      <c r="MGQ3326" s="82"/>
      <c r="MGR3326" s="82"/>
      <c r="MGS3326" s="88"/>
      <c r="MGT3326" s="85"/>
      <c r="MGU3326" s="125"/>
      <c r="MGV3326" s="149"/>
      <c r="MGW3326" s="70"/>
      <c r="MGX3326" s="83"/>
      <c r="MGY3326" s="82"/>
      <c r="MGZ3326" s="82"/>
      <c r="MHA3326" s="88"/>
      <c r="MHB3326" s="85"/>
      <c r="MHC3326" s="125"/>
      <c r="MHD3326" s="149"/>
      <c r="MHE3326" s="70"/>
      <c r="MHF3326" s="83"/>
      <c r="MHG3326" s="82"/>
      <c r="MHH3326" s="82"/>
      <c r="MHI3326" s="88"/>
      <c r="MHJ3326" s="85"/>
      <c r="MHK3326" s="125"/>
      <c r="MHL3326" s="149"/>
      <c r="MHM3326" s="70"/>
      <c r="MHN3326" s="83"/>
      <c r="MHO3326" s="82"/>
      <c r="MHP3326" s="82"/>
      <c r="MHQ3326" s="88"/>
      <c r="MHR3326" s="85"/>
      <c r="MHS3326" s="125"/>
      <c r="MHT3326" s="149"/>
      <c r="MHU3326" s="70"/>
      <c r="MHV3326" s="83"/>
      <c r="MHW3326" s="82"/>
      <c r="MHX3326" s="82"/>
      <c r="MHY3326" s="88"/>
      <c r="MHZ3326" s="85"/>
      <c r="MIA3326" s="125"/>
      <c r="MIB3326" s="149"/>
      <c r="MIC3326" s="70"/>
      <c r="MID3326" s="83"/>
      <c r="MIE3326" s="82"/>
      <c r="MIF3326" s="82"/>
      <c r="MIG3326" s="88"/>
      <c r="MIH3326" s="85"/>
      <c r="MII3326" s="125"/>
      <c r="MIJ3326" s="149"/>
      <c r="MIK3326" s="70"/>
      <c r="MIL3326" s="83"/>
      <c r="MIM3326" s="82"/>
      <c r="MIN3326" s="82"/>
      <c r="MIO3326" s="88"/>
      <c r="MIP3326" s="85"/>
      <c r="MIQ3326" s="125"/>
      <c r="MIR3326" s="149"/>
      <c r="MIS3326" s="70"/>
      <c r="MIT3326" s="83"/>
      <c r="MIU3326" s="82"/>
      <c r="MIV3326" s="82"/>
      <c r="MIW3326" s="88"/>
      <c r="MIX3326" s="85"/>
      <c r="MIY3326" s="125"/>
      <c r="MIZ3326" s="149"/>
      <c r="MJA3326" s="70"/>
      <c r="MJB3326" s="83"/>
      <c r="MJC3326" s="82"/>
      <c r="MJD3326" s="82"/>
      <c r="MJE3326" s="88"/>
      <c r="MJF3326" s="85"/>
      <c r="MJG3326" s="125"/>
      <c r="MJH3326" s="149"/>
      <c r="MJI3326" s="70"/>
      <c r="MJJ3326" s="83"/>
      <c r="MJK3326" s="82"/>
      <c r="MJL3326" s="82"/>
      <c r="MJM3326" s="88"/>
      <c r="MJN3326" s="85"/>
      <c r="MJO3326" s="125"/>
      <c r="MJP3326" s="149"/>
      <c r="MJQ3326" s="70"/>
      <c r="MJR3326" s="83"/>
      <c r="MJS3326" s="82"/>
      <c r="MJT3326" s="82"/>
      <c r="MJU3326" s="88"/>
      <c r="MJV3326" s="85"/>
      <c r="MJW3326" s="125"/>
      <c r="MJX3326" s="149"/>
      <c r="MJY3326" s="70"/>
      <c r="MJZ3326" s="83"/>
      <c r="MKA3326" s="82"/>
      <c r="MKB3326" s="82"/>
      <c r="MKC3326" s="88"/>
      <c r="MKD3326" s="85"/>
      <c r="MKE3326" s="125"/>
      <c r="MKF3326" s="149"/>
      <c r="MKG3326" s="70"/>
      <c r="MKH3326" s="83"/>
      <c r="MKI3326" s="82"/>
      <c r="MKJ3326" s="82"/>
      <c r="MKK3326" s="88"/>
      <c r="MKL3326" s="85"/>
      <c r="MKM3326" s="125"/>
      <c r="MKN3326" s="149"/>
      <c r="MKO3326" s="70"/>
      <c r="MKP3326" s="83"/>
      <c r="MKQ3326" s="82"/>
      <c r="MKR3326" s="82"/>
      <c r="MKS3326" s="88"/>
      <c r="MKT3326" s="85"/>
      <c r="MKU3326" s="125"/>
      <c r="MKV3326" s="149"/>
      <c r="MKW3326" s="70"/>
      <c r="MKX3326" s="83"/>
      <c r="MKY3326" s="82"/>
      <c r="MKZ3326" s="82"/>
      <c r="MLA3326" s="88"/>
      <c r="MLB3326" s="85"/>
      <c r="MLC3326" s="125"/>
      <c r="MLD3326" s="149"/>
      <c r="MLE3326" s="70"/>
      <c r="MLF3326" s="83"/>
      <c r="MLG3326" s="82"/>
      <c r="MLH3326" s="82"/>
      <c r="MLI3326" s="88"/>
      <c r="MLJ3326" s="85"/>
      <c r="MLK3326" s="125"/>
      <c r="MLL3326" s="149"/>
      <c r="MLM3326" s="70"/>
      <c r="MLN3326" s="83"/>
      <c r="MLO3326" s="82"/>
      <c r="MLP3326" s="82"/>
      <c r="MLQ3326" s="88"/>
      <c r="MLR3326" s="85"/>
      <c r="MLS3326" s="125"/>
      <c r="MLT3326" s="149"/>
      <c r="MLU3326" s="70"/>
      <c r="MLV3326" s="83"/>
      <c r="MLW3326" s="82"/>
      <c r="MLX3326" s="82"/>
      <c r="MLY3326" s="88"/>
      <c r="MLZ3326" s="85"/>
      <c r="MMA3326" s="125"/>
      <c r="MMB3326" s="149"/>
      <c r="MMC3326" s="70"/>
      <c r="MMD3326" s="83"/>
      <c r="MME3326" s="82"/>
      <c r="MMF3326" s="82"/>
      <c r="MMG3326" s="88"/>
      <c r="MMH3326" s="85"/>
      <c r="MMI3326" s="125"/>
      <c r="MMJ3326" s="149"/>
      <c r="MMK3326" s="70"/>
      <c r="MML3326" s="83"/>
      <c r="MMM3326" s="82"/>
      <c r="MMN3326" s="82"/>
      <c r="MMO3326" s="88"/>
      <c r="MMP3326" s="85"/>
      <c r="MMQ3326" s="125"/>
      <c r="MMR3326" s="149"/>
      <c r="MMS3326" s="70"/>
      <c r="MMT3326" s="83"/>
      <c r="MMU3326" s="82"/>
      <c r="MMV3326" s="82"/>
      <c r="MMW3326" s="88"/>
      <c r="MMX3326" s="85"/>
      <c r="MMY3326" s="125"/>
      <c r="MMZ3326" s="149"/>
      <c r="MNA3326" s="70"/>
      <c r="MNB3326" s="83"/>
      <c r="MNC3326" s="82"/>
      <c r="MND3326" s="82"/>
      <c r="MNE3326" s="88"/>
      <c r="MNF3326" s="85"/>
      <c r="MNG3326" s="125"/>
      <c r="MNH3326" s="149"/>
      <c r="MNI3326" s="70"/>
      <c r="MNJ3326" s="83"/>
      <c r="MNK3326" s="82"/>
      <c r="MNL3326" s="82"/>
      <c r="MNM3326" s="88"/>
      <c r="MNN3326" s="85"/>
      <c r="MNO3326" s="125"/>
      <c r="MNP3326" s="149"/>
      <c r="MNQ3326" s="70"/>
      <c r="MNR3326" s="83"/>
      <c r="MNS3326" s="82"/>
      <c r="MNT3326" s="82"/>
      <c r="MNU3326" s="88"/>
      <c r="MNV3326" s="85"/>
      <c r="MNW3326" s="125"/>
      <c r="MNX3326" s="149"/>
      <c r="MNY3326" s="70"/>
      <c r="MNZ3326" s="83"/>
      <c r="MOA3326" s="82"/>
      <c r="MOB3326" s="82"/>
      <c r="MOC3326" s="88"/>
      <c r="MOD3326" s="85"/>
      <c r="MOE3326" s="125"/>
      <c r="MOF3326" s="149"/>
      <c r="MOG3326" s="70"/>
      <c r="MOH3326" s="83"/>
      <c r="MOI3326" s="82"/>
      <c r="MOJ3326" s="82"/>
      <c r="MOK3326" s="88"/>
      <c r="MOL3326" s="85"/>
      <c r="MOM3326" s="125"/>
      <c r="MON3326" s="149"/>
      <c r="MOO3326" s="70"/>
      <c r="MOP3326" s="83"/>
      <c r="MOQ3326" s="82"/>
      <c r="MOR3326" s="82"/>
      <c r="MOS3326" s="88"/>
      <c r="MOT3326" s="85"/>
      <c r="MOU3326" s="125"/>
      <c r="MOV3326" s="149"/>
      <c r="MOW3326" s="70"/>
      <c r="MOX3326" s="83"/>
      <c r="MOY3326" s="82"/>
      <c r="MOZ3326" s="82"/>
      <c r="MPA3326" s="88"/>
      <c r="MPB3326" s="85"/>
      <c r="MPC3326" s="125"/>
      <c r="MPD3326" s="149"/>
      <c r="MPE3326" s="70"/>
      <c r="MPF3326" s="83"/>
      <c r="MPG3326" s="82"/>
      <c r="MPH3326" s="82"/>
      <c r="MPI3326" s="88"/>
      <c r="MPJ3326" s="85"/>
      <c r="MPK3326" s="125"/>
      <c r="MPL3326" s="149"/>
      <c r="MPM3326" s="70"/>
      <c r="MPN3326" s="83"/>
      <c r="MPO3326" s="82"/>
      <c r="MPP3326" s="82"/>
      <c r="MPQ3326" s="88"/>
      <c r="MPR3326" s="85"/>
      <c r="MPS3326" s="125"/>
      <c r="MPT3326" s="149"/>
      <c r="MPU3326" s="70"/>
      <c r="MPV3326" s="83"/>
      <c r="MPW3326" s="82"/>
      <c r="MPX3326" s="82"/>
      <c r="MPY3326" s="88"/>
      <c r="MPZ3326" s="85"/>
      <c r="MQA3326" s="125"/>
      <c r="MQB3326" s="149"/>
      <c r="MQC3326" s="70"/>
      <c r="MQD3326" s="83"/>
      <c r="MQE3326" s="82"/>
      <c r="MQF3326" s="82"/>
      <c r="MQG3326" s="88"/>
      <c r="MQH3326" s="85"/>
      <c r="MQI3326" s="125"/>
      <c r="MQJ3326" s="149"/>
      <c r="MQK3326" s="70"/>
      <c r="MQL3326" s="83"/>
      <c r="MQM3326" s="82"/>
      <c r="MQN3326" s="82"/>
      <c r="MQO3326" s="88"/>
      <c r="MQP3326" s="85"/>
      <c r="MQQ3326" s="125"/>
      <c r="MQR3326" s="149"/>
      <c r="MQS3326" s="70"/>
      <c r="MQT3326" s="83"/>
      <c r="MQU3326" s="82"/>
      <c r="MQV3326" s="82"/>
      <c r="MQW3326" s="88"/>
      <c r="MQX3326" s="85"/>
      <c r="MQY3326" s="125"/>
      <c r="MQZ3326" s="149"/>
      <c r="MRA3326" s="70"/>
      <c r="MRB3326" s="83"/>
      <c r="MRC3326" s="82"/>
      <c r="MRD3326" s="82"/>
      <c r="MRE3326" s="88"/>
      <c r="MRF3326" s="85"/>
      <c r="MRG3326" s="125"/>
      <c r="MRH3326" s="149"/>
      <c r="MRI3326" s="70"/>
      <c r="MRJ3326" s="83"/>
      <c r="MRK3326" s="82"/>
      <c r="MRL3326" s="82"/>
      <c r="MRM3326" s="88"/>
      <c r="MRN3326" s="85"/>
      <c r="MRO3326" s="125"/>
      <c r="MRP3326" s="149"/>
      <c r="MRQ3326" s="70"/>
      <c r="MRR3326" s="83"/>
      <c r="MRS3326" s="82"/>
      <c r="MRT3326" s="82"/>
      <c r="MRU3326" s="88"/>
      <c r="MRV3326" s="85"/>
      <c r="MRW3326" s="125"/>
      <c r="MRX3326" s="149"/>
      <c r="MRY3326" s="70"/>
      <c r="MRZ3326" s="83"/>
      <c r="MSA3326" s="82"/>
      <c r="MSB3326" s="82"/>
      <c r="MSC3326" s="88"/>
      <c r="MSD3326" s="85"/>
      <c r="MSE3326" s="125"/>
      <c r="MSF3326" s="149"/>
      <c r="MSG3326" s="70"/>
      <c r="MSH3326" s="83"/>
      <c r="MSI3326" s="82"/>
      <c r="MSJ3326" s="82"/>
      <c r="MSK3326" s="88"/>
      <c r="MSL3326" s="85"/>
      <c r="MSM3326" s="125"/>
      <c r="MSN3326" s="149"/>
      <c r="MSO3326" s="70"/>
      <c r="MSP3326" s="83"/>
      <c r="MSQ3326" s="82"/>
      <c r="MSR3326" s="82"/>
      <c r="MSS3326" s="88"/>
      <c r="MST3326" s="85"/>
      <c r="MSU3326" s="125"/>
      <c r="MSV3326" s="149"/>
      <c r="MSW3326" s="70"/>
      <c r="MSX3326" s="83"/>
      <c r="MSY3326" s="82"/>
      <c r="MSZ3326" s="82"/>
      <c r="MTA3326" s="88"/>
      <c r="MTB3326" s="85"/>
      <c r="MTC3326" s="125"/>
      <c r="MTD3326" s="149"/>
      <c r="MTE3326" s="70"/>
      <c r="MTF3326" s="83"/>
      <c r="MTG3326" s="82"/>
      <c r="MTH3326" s="82"/>
      <c r="MTI3326" s="88"/>
      <c r="MTJ3326" s="85"/>
      <c r="MTK3326" s="125"/>
      <c r="MTL3326" s="149"/>
      <c r="MTM3326" s="70"/>
      <c r="MTN3326" s="83"/>
      <c r="MTO3326" s="82"/>
      <c r="MTP3326" s="82"/>
      <c r="MTQ3326" s="88"/>
      <c r="MTR3326" s="85"/>
      <c r="MTS3326" s="125"/>
      <c r="MTT3326" s="149"/>
      <c r="MTU3326" s="70"/>
      <c r="MTV3326" s="83"/>
      <c r="MTW3326" s="82"/>
      <c r="MTX3326" s="82"/>
      <c r="MTY3326" s="88"/>
      <c r="MTZ3326" s="85"/>
      <c r="MUA3326" s="125"/>
      <c r="MUB3326" s="149"/>
      <c r="MUC3326" s="70"/>
      <c r="MUD3326" s="83"/>
      <c r="MUE3326" s="82"/>
      <c r="MUF3326" s="82"/>
      <c r="MUG3326" s="88"/>
      <c r="MUH3326" s="85"/>
      <c r="MUI3326" s="125"/>
      <c r="MUJ3326" s="149"/>
      <c r="MUK3326" s="70"/>
      <c r="MUL3326" s="83"/>
      <c r="MUM3326" s="82"/>
      <c r="MUN3326" s="82"/>
      <c r="MUO3326" s="88"/>
      <c r="MUP3326" s="85"/>
      <c r="MUQ3326" s="125"/>
      <c r="MUR3326" s="149"/>
      <c r="MUS3326" s="70"/>
      <c r="MUT3326" s="83"/>
      <c r="MUU3326" s="82"/>
      <c r="MUV3326" s="82"/>
      <c r="MUW3326" s="88"/>
      <c r="MUX3326" s="85"/>
      <c r="MUY3326" s="125"/>
      <c r="MUZ3326" s="149"/>
      <c r="MVA3326" s="70"/>
      <c r="MVB3326" s="83"/>
      <c r="MVC3326" s="82"/>
      <c r="MVD3326" s="82"/>
      <c r="MVE3326" s="88"/>
      <c r="MVF3326" s="85"/>
      <c r="MVG3326" s="125"/>
      <c r="MVH3326" s="149"/>
      <c r="MVI3326" s="70"/>
      <c r="MVJ3326" s="83"/>
      <c r="MVK3326" s="82"/>
      <c r="MVL3326" s="82"/>
      <c r="MVM3326" s="88"/>
      <c r="MVN3326" s="85"/>
      <c r="MVO3326" s="125"/>
      <c r="MVP3326" s="149"/>
      <c r="MVQ3326" s="70"/>
      <c r="MVR3326" s="83"/>
      <c r="MVS3326" s="82"/>
      <c r="MVT3326" s="82"/>
      <c r="MVU3326" s="88"/>
      <c r="MVV3326" s="85"/>
      <c r="MVW3326" s="125"/>
      <c r="MVX3326" s="149"/>
      <c r="MVY3326" s="70"/>
      <c r="MVZ3326" s="83"/>
      <c r="MWA3326" s="82"/>
      <c r="MWB3326" s="82"/>
      <c r="MWC3326" s="88"/>
      <c r="MWD3326" s="85"/>
      <c r="MWE3326" s="125"/>
      <c r="MWF3326" s="149"/>
      <c r="MWG3326" s="70"/>
      <c r="MWH3326" s="83"/>
      <c r="MWI3326" s="82"/>
      <c r="MWJ3326" s="82"/>
      <c r="MWK3326" s="88"/>
      <c r="MWL3326" s="85"/>
      <c r="MWM3326" s="125"/>
      <c r="MWN3326" s="149"/>
      <c r="MWO3326" s="70"/>
      <c r="MWP3326" s="83"/>
      <c r="MWQ3326" s="82"/>
      <c r="MWR3326" s="82"/>
      <c r="MWS3326" s="88"/>
      <c r="MWT3326" s="85"/>
      <c r="MWU3326" s="125"/>
      <c r="MWV3326" s="149"/>
      <c r="MWW3326" s="70"/>
      <c r="MWX3326" s="83"/>
      <c r="MWY3326" s="82"/>
      <c r="MWZ3326" s="82"/>
      <c r="MXA3326" s="88"/>
      <c r="MXB3326" s="85"/>
      <c r="MXC3326" s="125"/>
      <c r="MXD3326" s="149"/>
      <c r="MXE3326" s="70"/>
      <c r="MXF3326" s="83"/>
      <c r="MXG3326" s="82"/>
      <c r="MXH3326" s="82"/>
      <c r="MXI3326" s="88"/>
      <c r="MXJ3326" s="85"/>
      <c r="MXK3326" s="125"/>
      <c r="MXL3326" s="149"/>
      <c r="MXM3326" s="70"/>
      <c r="MXN3326" s="83"/>
      <c r="MXO3326" s="82"/>
      <c r="MXP3326" s="82"/>
      <c r="MXQ3326" s="88"/>
      <c r="MXR3326" s="85"/>
      <c r="MXS3326" s="125"/>
      <c r="MXT3326" s="149"/>
      <c r="MXU3326" s="70"/>
      <c r="MXV3326" s="83"/>
      <c r="MXW3326" s="82"/>
      <c r="MXX3326" s="82"/>
      <c r="MXY3326" s="88"/>
      <c r="MXZ3326" s="85"/>
      <c r="MYA3326" s="125"/>
      <c r="MYB3326" s="149"/>
      <c r="MYC3326" s="70"/>
      <c r="MYD3326" s="83"/>
      <c r="MYE3326" s="82"/>
      <c r="MYF3326" s="82"/>
      <c r="MYG3326" s="88"/>
      <c r="MYH3326" s="85"/>
      <c r="MYI3326" s="125"/>
      <c r="MYJ3326" s="149"/>
      <c r="MYK3326" s="70"/>
      <c r="MYL3326" s="83"/>
      <c r="MYM3326" s="82"/>
      <c r="MYN3326" s="82"/>
      <c r="MYO3326" s="88"/>
      <c r="MYP3326" s="85"/>
      <c r="MYQ3326" s="125"/>
      <c r="MYR3326" s="149"/>
      <c r="MYS3326" s="70"/>
      <c r="MYT3326" s="83"/>
      <c r="MYU3326" s="82"/>
      <c r="MYV3326" s="82"/>
      <c r="MYW3326" s="88"/>
      <c r="MYX3326" s="85"/>
      <c r="MYY3326" s="125"/>
      <c r="MYZ3326" s="149"/>
      <c r="MZA3326" s="70"/>
      <c r="MZB3326" s="83"/>
      <c r="MZC3326" s="82"/>
      <c r="MZD3326" s="82"/>
      <c r="MZE3326" s="88"/>
      <c r="MZF3326" s="85"/>
      <c r="MZG3326" s="125"/>
      <c r="MZH3326" s="149"/>
      <c r="MZI3326" s="70"/>
      <c r="MZJ3326" s="83"/>
      <c r="MZK3326" s="82"/>
      <c r="MZL3326" s="82"/>
      <c r="MZM3326" s="88"/>
      <c r="MZN3326" s="85"/>
      <c r="MZO3326" s="125"/>
      <c r="MZP3326" s="149"/>
      <c r="MZQ3326" s="70"/>
      <c r="MZR3326" s="83"/>
      <c r="MZS3326" s="82"/>
      <c r="MZT3326" s="82"/>
      <c r="MZU3326" s="88"/>
      <c r="MZV3326" s="85"/>
      <c r="MZW3326" s="125"/>
      <c r="MZX3326" s="149"/>
      <c r="MZY3326" s="70"/>
      <c r="MZZ3326" s="83"/>
      <c r="NAA3326" s="82"/>
      <c r="NAB3326" s="82"/>
      <c r="NAC3326" s="88"/>
      <c r="NAD3326" s="85"/>
      <c r="NAE3326" s="125"/>
      <c r="NAF3326" s="149"/>
      <c r="NAG3326" s="70"/>
      <c r="NAH3326" s="83"/>
      <c r="NAI3326" s="82"/>
      <c r="NAJ3326" s="82"/>
      <c r="NAK3326" s="88"/>
      <c r="NAL3326" s="85"/>
      <c r="NAM3326" s="125"/>
      <c r="NAN3326" s="149"/>
      <c r="NAO3326" s="70"/>
      <c r="NAP3326" s="83"/>
      <c r="NAQ3326" s="82"/>
      <c r="NAR3326" s="82"/>
      <c r="NAS3326" s="88"/>
      <c r="NAT3326" s="85"/>
      <c r="NAU3326" s="125"/>
      <c r="NAV3326" s="149"/>
      <c r="NAW3326" s="70"/>
      <c r="NAX3326" s="83"/>
      <c r="NAY3326" s="82"/>
      <c r="NAZ3326" s="82"/>
      <c r="NBA3326" s="88"/>
      <c r="NBB3326" s="85"/>
      <c r="NBC3326" s="125"/>
      <c r="NBD3326" s="149"/>
      <c r="NBE3326" s="70"/>
      <c r="NBF3326" s="83"/>
      <c r="NBG3326" s="82"/>
      <c r="NBH3326" s="82"/>
      <c r="NBI3326" s="88"/>
      <c r="NBJ3326" s="85"/>
      <c r="NBK3326" s="125"/>
      <c r="NBL3326" s="149"/>
      <c r="NBM3326" s="70"/>
      <c r="NBN3326" s="83"/>
      <c r="NBO3326" s="82"/>
      <c r="NBP3326" s="82"/>
      <c r="NBQ3326" s="88"/>
      <c r="NBR3326" s="85"/>
      <c r="NBS3326" s="125"/>
      <c r="NBT3326" s="149"/>
      <c r="NBU3326" s="70"/>
      <c r="NBV3326" s="83"/>
      <c r="NBW3326" s="82"/>
      <c r="NBX3326" s="82"/>
      <c r="NBY3326" s="88"/>
      <c r="NBZ3326" s="85"/>
      <c r="NCA3326" s="125"/>
      <c r="NCB3326" s="149"/>
      <c r="NCC3326" s="70"/>
      <c r="NCD3326" s="83"/>
      <c r="NCE3326" s="82"/>
      <c r="NCF3326" s="82"/>
      <c r="NCG3326" s="88"/>
      <c r="NCH3326" s="85"/>
      <c r="NCI3326" s="125"/>
      <c r="NCJ3326" s="149"/>
      <c r="NCK3326" s="70"/>
      <c r="NCL3326" s="83"/>
      <c r="NCM3326" s="82"/>
      <c r="NCN3326" s="82"/>
      <c r="NCO3326" s="88"/>
      <c r="NCP3326" s="85"/>
      <c r="NCQ3326" s="125"/>
      <c r="NCR3326" s="149"/>
      <c r="NCS3326" s="70"/>
      <c r="NCT3326" s="83"/>
      <c r="NCU3326" s="82"/>
      <c r="NCV3326" s="82"/>
      <c r="NCW3326" s="88"/>
      <c r="NCX3326" s="85"/>
      <c r="NCY3326" s="125"/>
      <c r="NCZ3326" s="149"/>
      <c r="NDA3326" s="70"/>
      <c r="NDB3326" s="83"/>
      <c r="NDC3326" s="82"/>
      <c r="NDD3326" s="82"/>
      <c r="NDE3326" s="88"/>
      <c r="NDF3326" s="85"/>
      <c r="NDG3326" s="125"/>
      <c r="NDH3326" s="149"/>
      <c r="NDI3326" s="70"/>
      <c r="NDJ3326" s="83"/>
      <c r="NDK3326" s="82"/>
      <c r="NDL3326" s="82"/>
      <c r="NDM3326" s="88"/>
      <c r="NDN3326" s="85"/>
      <c r="NDO3326" s="125"/>
      <c r="NDP3326" s="149"/>
      <c r="NDQ3326" s="70"/>
      <c r="NDR3326" s="83"/>
      <c r="NDS3326" s="82"/>
      <c r="NDT3326" s="82"/>
      <c r="NDU3326" s="88"/>
      <c r="NDV3326" s="85"/>
      <c r="NDW3326" s="125"/>
      <c r="NDX3326" s="149"/>
      <c r="NDY3326" s="70"/>
      <c r="NDZ3326" s="83"/>
      <c r="NEA3326" s="82"/>
      <c r="NEB3326" s="82"/>
      <c r="NEC3326" s="88"/>
      <c r="NED3326" s="85"/>
      <c r="NEE3326" s="125"/>
      <c r="NEF3326" s="149"/>
      <c r="NEG3326" s="70"/>
      <c r="NEH3326" s="83"/>
      <c r="NEI3326" s="82"/>
      <c r="NEJ3326" s="82"/>
      <c r="NEK3326" s="88"/>
      <c r="NEL3326" s="85"/>
      <c r="NEM3326" s="125"/>
      <c r="NEN3326" s="149"/>
      <c r="NEO3326" s="70"/>
      <c r="NEP3326" s="83"/>
      <c r="NEQ3326" s="82"/>
      <c r="NER3326" s="82"/>
      <c r="NES3326" s="88"/>
      <c r="NET3326" s="85"/>
      <c r="NEU3326" s="125"/>
      <c r="NEV3326" s="149"/>
      <c r="NEW3326" s="70"/>
      <c r="NEX3326" s="83"/>
      <c r="NEY3326" s="82"/>
      <c r="NEZ3326" s="82"/>
      <c r="NFA3326" s="88"/>
      <c r="NFB3326" s="85"/>
      <c r="NFC3326" s="125"/>
      <c r="NFD3326" s="149"/>
      <c r="NFE3326" s="70"/>
      <c r="NFF3326" s="83"/>
      <c r="NFG3326" s="82"/>
      <c r="NFH3326" s="82"/>
      <c r="NFI3326" s="88"/>
      <c r="NFJ3326" s="85"/>
      <c r="NFK3326" s="125"/>
      <c r="NFL3326" s="149"/>
      <c r="NFM3326" s="70"/>
      <c r="NFN3326" s="83"/>
      <c r="NFO3326" s="82"/>
      <c r="NFP3326" s="82"/>
      <c r="NFQ3326" s="88"/>
      <c r="NFR3326" s="85"/>
      <c r="NFS3326" s="125"/>
      <c r="NFT3326" s="149"/>
      <c r="NFU3326" s="70"/>
      <c r="NFV3326" s="83"/>
      <c r="NFW3326" s="82"/>
      <c r="NFX3326" s="82"/>
      <c r="NFY3326" s="88"/>
      <c r="NFZ3326" s="85"/>
      <c r="NGA3326" s="125"/>
      <c r="NGB3326" s="149"/>
      <c r="NGC3326" s="70"/>
      <c r="NGD3326" s="83"/>
      <c r="NGE3326" s="82"/>
      <c r="NGF3326" s="82"/>
      <c r="NGG3326" s="88"/>
      <c r="NGH3326" s="85"/>
      <c r="NGI3326" s="125"/>
      <c r="NGJ3326" s="149"/>
      <c r="NGK3326" s="70"/>
      <c r="NGL3326" s="83"/>
      <c r="NGM3326" s="82"/>
      <c r="NGN3326" s="82"/>
      <c r="NGO3326" s="88"/>
      <c r="NGP3326" s="85"/>
      <c r="NGQ3326" s="125"/>
      <c r="NGR3326" s="149"/>
      <c r="NGS3326" s="70"/>
      <c r="NGT3326" s="83"/>
      <c r="NGU3326" s="82"/>
      <c r="NGV3326" s="82"/>
      <c r="NGW3326" s="88"/>
      <c r="NGX3326" s="85"/>
      <c r="NGY3326" s="125"/>
      <c r="NGZ3326" s="149"/>
      <c r="NHA3326" s="70"/>
      <c r="NHB3326" s="83"/>
      <c r="NHC3326" s="82"/>
      <c r="NHD3326" s="82"/>
      <c r="NHE3326" s="88"/>
      <c r="NHF3326" s="85"/>
      <c r="NHG3326" s="125"/>
      <c r="NHH3326" s="149"/>
      <c r="NHI3326" s="70"/>
      <c r="NHJ3326" s="83"/>
      <c r="NHK3326" s="82"/>
      <c r="NHL3326" s="82"/>
      <c r="NHM3326" s="88"/>
      <c r="NHN3326" s="85"/>
      <c r="NHO3326" s="125"/>
      <c r="NHP3326" s="149"/>
      <c r="NHQ3326" s="70"/>
      <c r="NHR3326" s="83"/>
      <c r="NHS3326" s="82"/>
      <c r="NHT3326" s="82"/>
      <c r="NHU3326" s="88"/>
      <c r="NHV3326" s="85"/>
      <c r="NHW3326" s="125"/>
      <c r="NHX3326" s="149"/>
      <c r="NHY3326" s="70"/>
      <c r="NHZ3326" s="83"/>
      <c r="NIA3326" s="82"/>
      <c r="NIB3326" s="82"/>
      <c r="NIC3326" s="88"/>
      <c r="NID3326" s="85"/>
      <c r="NIE3326" s="125"/>
      <c r="NIF3326" s="149"/>
      <c r="NIG3326" s="70"/>
      <c r="NIH3326" s="83"/>
      <c r="NII3326" s="82"/>
      <c r="NIJ3326" s="82"/>
      <c r="NIK3326" s="88"/>
      <c r="NIL3326" s="85"/>
      <c r="NIM3326" s="125"/>
      <c r="NIN3326" s="149"/>
      <c r="NIO3326" s="70"/>
      <c r="NIP3326" s="83"/>
      <c r="NIQ3326" s="82"/>
      <c r="NIR3326" s="82"/>
      <c r="NIS3326" s="88"/>
      <c r="NIT3326" s="85"/>
      <c r="NIU3326" s="125"/>
      <c r="NIV3326" s="149"/>
      <c r="NIW3326" s="70"/>
      <c r="NIX3326" s="83"/>
      <c r="NIY3326" s="82"/>
      <c r="NIZ3326" s="82"/>
      <c r="NJA3326" s="88"/>
      <c r="NJB3326" s="85"/>
      <c r="NJC3326" s="125"/>
      <c r="NJD3326" s="149"/>
      <c r="NJE3326" s="70"/>
      <c r="NJF3326" s="83"/>
      <c r="NJG3326" s="82"/>
      <c r="NJH3326" s="82"/>
      <c r="NJI3326" s="88"/>
      <c r="NJJ3326" s="85"/>
      <c r="NJK3326" s="125"/>
      <c r="NJL3326" s="149"/>
      <c r="NJM3326" s="70"/>
      <c r="NJN3326" s="83"/>
      <c r="NJO3326" s="82"/>
      <c r="NJP3326" s="82"/>
      <c r="NJQ3326" s="88"/>
      <c r="NJR3326" s="85"/>
      <c r="NJS3326" s="125"/>
      <c r="NJT3326" s="149"/>
      <c r="NJU3326" s="70"/>
      <c r="NJV3326" s="83"/>
      <c r="NJW3326" s="82"/>
      <c r="NJX3326" s="82"/>
      <c r="NJY3326" s="88"/>
      <c r="NJZ3326" s="85"/>
      <c r="NKA3326" s="125"/>
      <c r="NKB3326" s="149"/>
      <c r="NKC3326" s="70"/>
      <c r="NKD3326" s="83"/>
      <c r="NKE3326" s="82"/>
      <c r="NKF3326" s="82"/>
      <c r="NKG3326" s="88"/>
      <c r="NKH3326" s="85"/>
      <c r="NKI3326" s="125"/>
      <c r="NKJ3326" s="149"/>
      <c r="NKK3326" s="70"/>
      <c r="NKL3326" s="83"/>
      <c r="NKM3326" s="82"/>
      <c r="NKN3326" s="82"/>
      <c r="NKO3326" s="88"/>
      <c r="NKP3326" s="85"/>
      <c r="NKQ3326" s="125"/>
      <c r="NKR3326" s="149"/>
      <c r="NKS3326" s="70"/>
      <c r="NKT3326" s="83"/>
      <c r="NKU3326" s="82"/>
      <c r="NKV3326" s="82"/>
      <c r="NKW3326" s="88"/>
      <c r="NKX3326" s="85"/>
      <c r="NKY3326" s="125"/>
      <c r="NKZ3326" s="149"/>
      <c r="NLA3326" s="70"/>
      <c r="NLB3326" s="83"/>
      <c r="NLC3326" s="82"/>
      <c r="NLD3326" s="82"/>
      <c r="NLE3326" s="88"/>
      <c r="NLF3326" s="85"/>
      <c r="NLG3326" s="125"/>
      <c r="NLH3326" s="149"/>
      <c r="NLI3326" s="70"/>
      <c r="NLJ3326" s="83"/>
      <c r="NLK3326" s="82"/>
      <c r="NLL3326" s="82"/>
      <c r="NLM3326" s="88"/>
      <c r="NLN3326" s="85"/>
      <c r="NLO3326" s="125"/>
      <c r="NLP3326" s="149"/>
      <c r="NLQ3326" s="70"/>
      <c r="NLR3326" s="83"/>
      <c r="NLS3326" s="82"/>
      <c r="NLT3326" s="82"/>
      <c r="NLU3326" s="88"/>
      <c r="NLV3326" s="85"/>
      <c r="NLW3326" s="125"/>
      <c r="NLX3326" s="149"/>
      <c r="NLY3326" s="70"/>
      <c r="NLZ3326" s="83"/>
      <c r="NMA3326" s="82"/>
      <c r="NMB3326" s="82"/>
      <c r="NMC3326" s="88"/>
      <c r="NMD3326" s="85"/>
      <c r="NME3326" s="125"/>
      <c r="NMF3326" s="149"/>
      <c r="NMG3326" s="70"/>
      <c r="NMH3326" s="83"/>
      <c r="NMI3326" s="82"/>
      <c r="NMJ3326" s="82"/>
      <c r="NMK3326" s="88"/>
      <c r="NML3326" s="85"/>
      <c r="NMM3326" s="125"/>
      <c r="NMN3326" s="149"/>
      <c r="NMO3326" s="70"/>
      <c r="NMP3326" s="83"/>
      <c r="NMQ3326" s="82"/>
      <c r="NMR3326" s="82"/>
      <c r="NMS3326" s="88"/>
      <c r="NMT3326" s="85"/>
      <c r="NMU3326" s="125"/>
      <c r="NMV3326" s="149"/>
      <c r="NMW3326" s="70"/>
      <c r="NMX3326" s="83"/>
      <c r="NMY3326" s="82"/>
      <c r="NMZ3326" s="82"/>
      <c r="NNA3326" s="88"/>
      <c r="NNB3326" s="85"/>
      <c r="NNC3326" s="125"/>
      <c r="NND3326" s="149"/>
      <c r="NNE3326" s="70"/>
      <c r="NNF3326" s="83"/>
      <c r="NNG3326" s="82"/>
      <c r="NNH3326" s="82"/>
      <c r="NNI3326" s="88"/>
      <c r="NNJ3326" s="85"/>
      <c r="NNK3326" s="125"/>
      <c r="NNL3326" s="149"/>
      <c r="NNM3326" s="70"/>
      <c r="NNN3326" s="83"/>
      <c r="NNO3326" s="82"/>
      <c r="NNP3326" s="82"/>
      <c r="NNQ3326" s="88"/>
      <c r="NNR3326" s="85"/>
      <c r="NNS3326" s="125"/>
      <c r="NNT3326" s="149"/>
      <c r="NNU3326" s="70"/>
      <c r="NNV3326" s="83"/>
      <c r="NNW3326" s="82"/>
      <c r="NNX3326" s="82"/>
      <c r="NNY3326" s="88"/>
      <c r="NNZ3326" s="85"/>
      <c r="NOA3326" s="125"/>
      <c r="NOB3326" s="149"/>
      <c r="NOC3326" s="70"/>
      <c r="NOD3326" s="83"/>
      <c r="NOE3326" s="82"/>
      <c r="NOF3326" s="82"/>
      <c r="NOG3326" s="88"/>
      <c r="NOH3326" s="85"/>
      <c r="NOI3326" s="125"/>
      <c r="NOJ3326" s="149"/>
      <c r="NOK3326" s="70"/>
      <c r="NOL3326" s="83"/>
      <c r="NOM3326" s="82"/>
      <c r="NON3326" s="82"/>
      <c r="NOO3326" s="88"/>
      <c r="NOP3326" s="85"/>
      <c r="NOQ3326" s="125"/>
      <c r="NOR3326" s="149"/>
      <c r="NOS3326" s="70"/>
      <c r="NOT3326" s="83"/>
      <c r="NOU3326" s="82"/>
      <c r="NOV3326" s="82"/>
      <c r="NOW3326" s="88"/>
      <c r="NOX3326" s="85"/>
      <c r="NOY3326" s="125"/>
      <c r="NOZ3326" s="149"/>
      <c r="NPA3326" s="70"/>
      <c r="NPB3326" s="83"/>
      <c r="NPC3326" s="82"/>
      <c r="NPD3326" s="82"/>
      <c r="NPE3326" s="88"/>
      <c r="NPF3326" s="85"/>
      <c r="NPG3326" s="125"/>
      <c r="NPH3326" s="149"/>
      <c r="NPI3326" s="70"/>
      <c r="NPJ3326" s="83"/>
      <c r="NPK3326" s="82"/>
      <c r="NPL3326" s="82"/>
      <c r="NPM3326" s="88"/>
      <c r="NPN3326" s="85"/>
      <c r="NPO3326" s="125"/>
      <c r="NPP3326" s="149"/>
      <c r="NPQ3326" s="70"/>
      <c r="NPR3326" s="83"/>
      <c r="NPS3326" s="82"/>
      <c r="NPT3326" s="82"/>
      <c r="NPU3326" s="88"/>
      <c r="NPV3326" s="85"/>
      <c r="NPW3326" s="125"/>
      <c r="NPX3326" s="149"/>
      <c r="NPY3326" s="70"/>
      <c r="NPZ3326" s="83"/>
      <c r="NQA3326" s="82"/>
      <c r="NQB3326" s="82"/>
      <c r="NQC3326" s="88"/>
      <c r="NQD3326" s="85"/>
      <c r="NQE3326" s="125"/>
      <c r="NQF3326" s="149"/>
      <c r="NQG3326" s="70"/>
      <c r="NQH3326" s="83"/>
      <c r="NQI3326" s="82"/>
      <c r="NQJ3326" s="82"/>
      <c r="NQK3326" s="88"/>
      <c r="NQL3326" s="85"/>
      <c r="NQM3326" s="125"/>
      <c r="NQN3326" s="149"/>
      <c r="NQO3326" s="70"/>
      <c r="NQP3326" s="83"/>
      <c r="NQQ3326" s="82"/>
      <c r="NQR3326" s="82"/>
      <c r="NQS3326" s="88"/>
      <c r="NQT3326" s="85"/>
      <c r="NQU3326" s="125"/>
      <c r="NQV3326" s="149"/>
      <c r="NQW3326" s="70"/>
      <c r="NQX3326" s="83"/>
      <c r="NQY3326" s="82"/>
      <c r="NQZ3326" s="82"/>
      <c r="NRA3326" s="88"/>
      <c r="NRB3326" s="85"/>
      <c r="NRC3326" s="125"/>
      <c r="NRD3326" s="149"/>
      <c r="NRE3326" s="70"/>
      <c r="NRF3326" s="83"/>
      <c r="NRG3326" s="82"/>
      <c r="NRH3326" s="82"/>
      <c r="NRI3326" s="88"/>
      <c r="NRJ3326" s="85"/>
      <c r="NRK3326" s="125"/>
      <c r="NRL3326" s="149"/>
      <c r="NRM3326" s="70"/>
      <c r="NRN3326" s="83"/>
      <c r="NRO3326" s="82"/>
      <c r="NRP3326" s="82"/>
      <c r="NRQ3326" s="88"/>
      <c r="NRR3326" s="85"/>
      <c r="NRS3326" s="125"/>
      <c r="NRT3326" s="149"/>
      <c r="NRU3326" s="70"/>
      <c r="NRV3326" s="83"/>
      <c r="NRW3326" s="82"/>
      <c r="NRX3326" s="82"/>
      <c r="NRY3326" s="88"/>
      <c r="NRZ3326" s="85"/>
      <c r="NSA3326" s="125"/>
      <c r="NSB3326" s="149"/>
      <c r="NSC3326" s="70"/>
      <c r="NSD3326" s="83"/>
      <c r="NSE3326" s="82"/>
      <c r="NSF3326" s="82"/>
      <c r="NSG3326" s="88"/>
      <c r="NSH3326" s="85"/>
      <c r="NSI3326" s="125"/>
      <c r="NSJ3326" s="149"/>
      <c r="NSK3326" s="70"/>
      <c r="NSL3326" s="83"/>
      <c r="NSM3326" s="82"/>
      <c r="NSN3326" s="82"/>
      <c r="NSO3326" s="88"/>
      <c r="NSP3326" s="85"/>
      <c r="NSQ3326" s="125"/>
      <c r="NSR3326" s="149"/>
      <c r="NSS3326" s="70"/>
      <c r="NST3326" s="83"/>
      <c r="NSU3326" s="82"/>
      <c r="NSV3326" s="82"/>
      <c r="NSW3326" s="88"/>
      <c r="NSX3326" s="85"/>
      <c r="NSY3326" s="125"/>
      <c r="NSZ3326" s="149"/>
      <c r="NTA3326" s="70"/>
      <c r="NTB3326" s="83"/>
      <c r="NTC3326" s="82"/>
      <c r="NTD3326" s="82"/>
      <c r="NTE3326" s="88"/>
      <c r="NTF3326" s="85"/>
      <c r="NTG3326" s="125"/>
      <c r="NTH3326" s="149"/>
      <c r="NTI3326" s="70"/>
      <c r="NTJ3326" s="83"/>
      <c r="NTK3326" s="82"/>
      <c r="NTL3326" s="82"/>
      <c r="NTM3326" s="88"/>
      <c r="NTN3326" s="85"/>
      <c r="NTO3326" s="125"/>
      <c r="NTP3326" s="149"/>
      <c r="NTQ3326" s="70"/>
      <c r="NTR3326" s="83"/>
      <c r="NTS3326" s="82"/>
      <c r="NTT3326" s="82"/>
      <c r="NTU3326" s="88"/>
      <c r="NTV3326" s="85"/>
      <c r="NTW3326" s="125"/>
      <c r="NTX3326" s="149"/>
      <c r="NTY3326" s="70"/>
      <c r="NTZ3326" s="83"/>
      <c r="NUA3326" s="82"/>
      <c r="NUB3326" s="82"/>
      <c r="NUC3326" s="88"/>
      <c r="NUD3326" s="85"/>
      <c r="NUE3326" s="125"/>
      <c r="NUF3326" s="149"/>
      <c r="NUG3326" s="70"/>
      <c r="NUH3326" s="83"/>
      <c r="NUI3326" s="82"/>
      <c r="NUJ3326" s="82"/>
      <c r="NUK3326" s="88"/>
      <c r="NUL3326" s="85"/>
      <c r="NUM3326" s="125"/>
      <c r="NUN3326" s="149"/>
      <c r="NUO3326" s="70"/>
      <c r="NUP3326" s="83"/>
      <c r="NUQ3326" s="82"/>
      <c r="NUR3326" s="82"/>
      <c r="NUS3326" s="88"/>
      <c r="NUT3326" s="85"/>
      <c r="NUU3326" s="125"/>
      <c r="NUV3326" s="149"/>
      <c r="NUW3326" s="70"/>
      <c r="NUX3326" s="83"/>
      <c r="NUY3326" s="82"/>
      <c r="NUZ3326" s="82"/>
      <c r="NVA3326" s="88"/>
      <c r="NVB3326" s="85"/>
      <c r="NVC3326" s="125"/>
      <c r="NVD3326" s="149"/>
      <c r="NVE3326" s="70"/>
      <c r="NVF3326" s="83"/>
      <c r="NVG3326" s="82"/>
      <c r="NVH3326" s="82"/>
      <c r="NVI3326" s="88"/>
      <c r="NVJ3326" s="85"/>
      <c r="NVK3326" s="125"/>
      <c r="NVL3326" s="149"/>
      <c r="NVM3326" s="70"/>
      <c r="NVN3326" s="83"/>
      <c r="NVO3326" s="82"/>
      <c r="NVP3326" s="82"/>
      <c r="NVQ3326" s="88"/>
      <c r="NVR3326" s="85"/>
      <c r="NVS3326" s="125"/>
      <c r="NVT3326" s="149"/>
      <c r="NVU3326" s="70"/>
      <c r="NVV3326" s="83"/>
      <c r="NVW3326" s="82"/>
      <c r="NVX3326" s="82"/>
      <c r="NVY3326" s="88"/>
      <c r="NVZ3326" s="85"/>
      <c r="NWA3326" s="125"/>
      <c r="NWB3326" s="149"/>
      <c r="NWC3326" s="70"/>
      <c r="NWD3326" s="83"/>
      <c r="NWE3326" s="82"/>
      <c r="NWF3326" s="82"/>
      <c r="NWG3326" s="88"/>
      <c r="NWH3326" s="85"/>
      <c r="NWI3326" s="125"/>
      <c r="NWJ3326" s="149"/>
      <c r="NWK3326" s="70"/>
      <c r="NWL3326" s="83"/>
      <c r="NWM3326" s="82"/>
      <c r="NWN3326" s="82"/>
      <c r="NWO3326" s="88"/>
      <c r="NWP3326" s="85"/>
      <c r="NWQ3326" s="125"/>
      <c r="NWR3326" s="149"/>
      <c r="NWS3326" s="70"/>
      <c r="NWT3326" s="83"/>
      <c r="NWU3326" s="82"/>
      <c r="NWV3326" s="82"/>
      <c r="NWW3326" s="88"/>
      <c r="NWX3326" s="85"/>
      <c r="NWY3326" s="125"/>
      <c r="NWZ3326" s="149"/>
      <c r="NXA3326" s="70"/>
      <c r="NXB3326" s="83"/>
      <c r="NXC3326" s="82"/>
      <c r="NXD3326" s="82"/>
      <c r="NXE3326" s="88"/>
      <c r="NXF3326" s="85"/>
      <c r="NXG3326" s="125"/>
      <c r="NXH3326" s="149"/>
      <c r="NXI3326" s="70"/>
      <c r="NXJ3326" s="83"/>
      <c r="NXK3326" s="82"/>
      <c r="NXL3326" s="82"/>
      <c r="NXM3326" s="88"/>
      <c r="NXN3326" s="85"/>
      <c r="NXO3326" s="125"/>
      <c r="NXP3326" s="149"/>
      <c r="NXQ3326" s="70"/>
      <c r="NXR3326" s="83"/>
      <c r="NXS3326" s="82"/>
      <c r="NXT3326" s="82"/>
      <c r="NXU3326" s="88"/>
      <c r="NXV3326" s="85"/>
      <c r="NXW3326" s="125"/>
      <c r="NXX3326" s="149"/>
      <c r="NXY3326" s="70"/>
      <c r="NXZ3326" s="83"/>
      <c r="NYA3326" s="82"/>
      <c r="NYB3326" s="82"/>
      <c r="NYC3326" s="88"/>
      <c r="NYD3326" s="85"/>
      <c r="NYE3326" s="125"/>
      <c r="NYF3326" s="149"/>
      <c r="NYG3326" s="70"/>
      <c r="NYH3326" s="83"/>
      <c r="NYI3326" s="82"/>
      <c r="NYJ3326" s="82"/>
      <c r="NYK3326" s="88"/>
      <c r="NYL3326" s="85"/>
      <c r="NYM3326" s="125"/>
      <c r="NYN3326" s="149"/>
      <c r="NYO3326" s="70"/>
      <c r="NYP3326" s="83"/>
      <c r="NYQ3326" s="82"/>
      <c r="NYR3326" s="82"/>
      <c r="NYS3326" s="88"/>
      <c r="NYT3326" s="85"/>
      <c r="NYU3326" s="125"/>
      <c r="NYV3326" s="149"/>
      <c r="NYW3326" s="70"/>
      <c r="NYX3326" s="83"/>
      <c r="NYY3326" s="82"/>
      <c r="NYZ3326" s="82"/>
      <c r="NZA3326" s="88"/>
      <c r="NZB3326" s="85"/>
      <c r="NZC3326" s="125"/>
      <c r="NZD3326" s="149"/>
      <c r="NZE3326" s="70"/>
      <c r="NZF3326" s="83"/>
      <c r="NZG3326" s="82"/>
      <c r="NZH3326" s="82"/>
      <c r="NZI3326" s="88"/>
      <c r="NZJ3326" s="85"/>
      <c r="NZK3326" s="125"/>
      <c r="NZL3326" s="149"/>
      <c r="NZM3326" s="70"/>
      <c r="NZN3326" s="83"/>
      <c r="NZO3326" s="82"/>
      <c r="NZP3326" s="82"/>
      <c r="NZQ3326" s="88"/>
      <c r="NZR3326" s="85"/>
      <c r="NZS3326" s="125"/>
      <c r="NZT3326" s="149"/>
      <c r="NZU3326" s="70"/>
      <c r="NZV3326" s="83"/>
      <c r="NZW3326" s="82"/>
      <c r="NZX3326" s="82"/>
      <c r="NZY3326" s="88"/>
      <c r="NZZ3326" s="85"/>
      <c r="OAA3326" s="125"/>
      <c r="OAB3326" s="149"/>
      <c r="OAC3326" s="70"/>
      <c r="OAD3326" s="83"/>
      <c r="OAE3326" s="82"/>
      <c r="OAF3326" s="82"/>
      <c r="OAG3326" s="88"/>
      <c r="OAH3326" s="85"/>
      <c r="OAI3326" s="125"/>
      <c r="OAJ3326" s="149"/>
      <c r="OAK3326" s="70"/>
      <c r="OAL3326" s="83"/>
      <c r="OAM3326" s="82"/>
      <c r="OAN3326" s="82"/>
      <c r="OAO3326" s="88"/>
      <c r="OAP3326" s="85"/>
      <c r="OAQ3326" s="125"/>
      <c r="OAR3326" s="149"/>
      <c r="OAS3326" s="70"/>
      <c r="OAT3326" s="83"/>
      <c r="OAU3326" s="82"/>
      <c r="OAV3326" s="82"/>
      <c r="OAW3326" s="88"/>
      <c r="OAX3326" s="85"/>
      <c r="OAY3326" s="125"/>
      <c r="OAZ3326" s="149"/>
      <c r="OBA3326" s="70"/>
      <c r="OBB3326" s="83"/>
      <c r="OBC3326" s="82"/>
      <c r="OBD3326" s="82"/>
      <c r="OBE3326" s="88"/>
      <c r="OBF3326" s="85"/>
      <c r="OBG3326" s="125"/>
      <c r="OBH3326" s="149"/>
      <c r="OBI3326" s="70"/>
      <c r="OBJ3326" s="83"/>
      <c r="OBK3326" s="82"/>
      <c r="OBL3326" s="82"/>
      <c r="OBM3326" s="88"/>
      <c r="OBN3326" s="85"/>
      <c r="OBO3326" s="125"/>
      <c r="OBP3326" s="149"/>
      <c r="OBQ3326" s="70"/>
      <c r="OBR3326" s="83"/>
      <c r="OBS3326" s="82"/>
      <c r="OBT3326" s="82"/>
      <c r="OBU3326" s="88"/>
      <c r="OBV3326" s="85"/>
      <c r="OBW3326" s="125"/>
      <c r="OBX3326" s="149"/>
      <c r="OBY3326" s="70"/>
      <c r="OBZ3326" s="83"/>
      <c r="OCA3326" s="82"/>
      <c r="OCB3326" s="82"/>
      <c r="OCC3326" s="88"/>
      <c r="OCD3326" s="85"/>
      <c r="OCE3326" s="125"/>
      <c r="OCF3326" s="149"/>
      <c r="OCG3326" s="70"/>
      <c r="OCH3326" s="83"/>
      <c r="OCI3326" s="82"/>
      <c r="OCJ3326" s="82"/>
      <c r="OCK3326" s="88"/>
      <c r="OCL3326" s="85"/>
      <c r="OCM3326" s="125"/>
      <c r="OCN3326" s="149"/>
      <c r="OCO3326" s="70"/>
      <c r="OCP3326" s="83"/>
      <c r="OCQ3326" s="82"/>
      <c r="OCR3326" s="82"/>
      <c r="OCS3326" s="88"/>
      <c r="OCT3326" s="85"/>
      <c r="OCU3326" s="125"/>
      <c r="OCV3326" s="149"/>
      <c r="OCW3326" s="70"/>
      <c r="OCX3326" s="83"/>
      <c r="OCY3326" s="82"/>
      <c r="OCZ3326" s="82"/>
      <c r="ODA3326" s="88"/>
      <c r="ODB3326" s="85"/>
      <c r="ODC3326" s="125"/>
      <c r="ODD3326" s="149"/>
      <c r="ODE3326" s="70"/>
      <c r="ODF3326" s="83"/>
      <c r="ODG3326" s="82"/>
      <c r="ODH3326" s="82"/>
      <c r="ODI3326" s="88"/>
      <c r="ODJ3326" s="85"/>
      <c r="ODK3326" s="125"/>
      <c r="ODL3326" s="149"/>
      <c r="ODM3326" s="70"/>
      <c r="ODN3326" s="83"/>
      <c r="ODO3326" s="82"/>
      <c r="ODP3326" s="82"/>
      <c r="ODQ3326" s="88"/>
      <c r="ODR3326" s="85"/>
      <c r="ODS3326" s="125"/>
      <c r="ODT3326" s="149"/>
      <c r="ODU3326" s="70"/>
      <c r="ODV3326" s="83"/>
      <c r="ODW3326" s="82"/>
      <c r="ODX3326" s="82"/>
      <c r="ODY3326" s="88"/>
      <c r="ODZ3326" s="85"/>
      <c r="OEA3326" s="125"/>
      <c r="OEB3326" s="149"/>
      <c r="OEC3326" s="70"/>
      <c r="OED3326" s="83"/>
      <c r="OEE3326" s="82"/>
      <c r="OEF3326" s="82"/>
      <c r="OEG3326" s="88"/>
      <c r="OEH3326" s="85"/>
      <c r="OEI3326" s="125"/>
      <c r="OEJ3326" s="149"/>
      <c r="OEK3326" s="70"/>
      <c r="OEL3326" s="83"/>
      <c r="OEM3326" s="82"/>
      <c r="OEN3326" s="82"/>
      <c r="OEO3326" s="88"/>
      <c r="OEP3326" s="85"/>
      <c r="OEQ3326" s="125"/>
      <c r="OER3326" s="149"/>
      <c r="OES3326" s="70"/>
      <c r="OET3326" s="83"/>
      <c r="OEU3326" s="82"/>
      <c r="OEV3326" s="82"/>
      <c r="OEW3326" s="88"/>
      <c r="OEX3326" s="85"/>
      <c r="OEY3326" s="125"/>
      <c r="OEZ3326" s="149"/>
      <c r="OFA3326" s="70"/>
      <c r="OFB3326" s="83"/>
      <c r="OFC3326" s="82"/>
      <c r="OFD3326" s="82"/>
      <c r="OFE3326" s="88"/>
      <c r="OFF3326" s="85"/>
      <c r="OFG3326" s="125"/>
      <c r="OFH3326" s="149"/>
      <c r="OFI3326" s="70"/>
      <c r="OFJ3326" s="83"/>
      <c r="OFK3326" s="82"/>
      <c r="OFL3326" s="82"/>
      <c r="OFM3326" s="88"/>
      <c r="OFN3326" s="85"/>
      <c r="OFO3326" s="125"/>
      <c r="OFP3326" s="149"/>
      <c r="OFQ3326" s="70"/>
      <c r="OFR3326" s="83"/>
      <c r="OFS3326" s="82"/>
      <c r="OFT3326" s="82"/>
      <c r="OFU3326" s="88"/>
      <c r="OFV3326" s="85"/>
      <c r="OFW3326" s="125"/>
      <c r="OFX3326" s="149"/>
      <c r="OFY3326" s="70"/>
      <c r="OFZ3326" s="83"/>
      <c r="OGA3326" s="82"/>
      <c r="OGB3326" s="82"/>
      <c r="OGC3326" s="88"/>
      <c r="OGD3326" s="85"/>
      <c r="OGE3326" s="125"/>
      <c r="OGF3326" s="149"/>
      <c r="OGG3326" s="70"/>
      <c r="OGH3326" s="83"/>
      <c r="OGI3326" s="82"/>
      <c r="OGJ3326" s="82"/>
      <c r="OGK3326" s="88"/>
      <c r="OGL3326" s="85"/>
      <c r="OGM3326" s="125"/>
      <c r="OGN3326" s="149"/>
      <c r="OGO3326" s="70"/>
      <c r="OGP3326" s="83"/>
      <c r="OGQ3326" s="82"/>
      <c r="OGR3326" s="82"/>
      <c r="OGS3326" s="88"/>
      <c r="OGT3326" s="85"/>
      <c r="OGU3326" s="125"/>
      <c r="OGV3326" s="149"/>
      <c r="OGW3326" s="70"/>
      <c r="OGX3326" s="83"/>
      <c r="OGY3326" s="82"/>
      <c r="OGZ3326" s="82"/>
      <c r="OHA3326" s="88"/>
      <c r="OHB3326" s="85"/>
      <c r="OHC3326" s="125"/>
      <c r="OHD3326" s="149"/>
      <c r="OHE3326" s="70"/>
      <c r="OHF3326" s="83"/>
      <c r="OHG3326" s="82"/>
      <c r="OHH3326" s="82"/>
      <c r="OHI3326" s="88"/>
      <c r="OHJ3326" s="85"/>
      <c r="OHK3326" s="125"/>
      <c r="OHL3326" s="149"/>
      <c r="OHM3326" s="70"/>
      <c r="OHN3326" s="83"/>
      <c r="OHO3326" s="82"/>
      <c r="OHP3326" s="82"/>
      <c r="OHQ3326" s="88"/>
      <c r="OHR3326" s="85"/>
      <c r="OHS3326" s="125"/>
      <c r="OHT3326" s="149"/>
      <c r="OHU3326" s="70"/>
      <c r="OHV3326" s="83"/>
      <c r="OHW3326" s="82"/>
      <c r="OHX3326" s="82"/>
      <c r="OHY3326" s="88"/>
      <c r="OHZ3326" s="85"/>
      <c r="OIA3326" s="125"/>
      <c r="OIB3326" s="149"/>
      <c r="OIC3326" s="70"/>
      <c r="OID3326" s="83"/>
      <c r="OIE3326" s="82"/>
      <c r="OIF3326" s="82"/>
      <c r="OIG3326" s="88"/>
      <c r="OIH3326" s="85"/>
      <c r="OII3326" s="125"/>
      <c r="OIJ3326" s="149"/>
      <c r="OIK3326" s="70"/>
      <c r="OIL3326" s="83"/>
      <c r="OIM3326" s="82"/>
      <c r="OIN3326" s="82"/>
      <c r="OIO3326" s="88"/>
      <c r="OIP3326" s="85"/>
      <c r="OIQ3326" s="125"/>
      <c r="OIR3326" s="149"/>
      <c r="OIS3326" s="70"/>
      <c r="OIT3326" s="83"/>
      <c r="OIU3326" s="82"/>
      <c r="OIV3326" s="82"/>
      <c r="OIW3326" s="88"/>
      <c r="OIX3326" s="85"/>
      <c r="OIY3326" s="125"/>
      <c r="OIZ3326" s="149"/>
      <c r="OJA3326" s="70"/>
      <c r="OJB3326" s="83"/>
      <c r="OJC3326" s="82"/>
      <c r="OJD3326" s="82"/>
      <c r="OJE3326" s="88"/>
      <c r="OJF3326" s="85"/>
      <c r="OJG3326" s="125"/>
      <c r="OJH3326" s="149"/>
      <c r="OJI3326" s="70"/>
      <c r="OJJ3326" s="83"/>
      <c r="OJK3326" s="82"/>
      <c r="OJL3326" s="82"/>
      <c r="OJM3326" s="88"/>
      <c r="OJN3326" s="85"/>
      <c r="OJO3326" s="125"/>
      <c r="OJP3326" s="149"/>
      <c r="OJQ3326" s="70"/>
      <c r="OJR3326" s="83"/>
      <c r="OJS3326" s="82"/>
      <c r="OJT3326" s="82"/>
      <c r="OJU3326" s="88"/>
      <c r="OJV3326" s="85"/>
      <c r="OJW3326" s="125"/>
      <c r="OJX3326" s="149"/>
      <c r="OJY3326" s="70"/>
      <c r="OJZ3326" s="83"/>
      <c r="OKA3326" s="82"/>
      <c r="OKB3326" s="82"/>
      <c r="OKC3326" s="88"/>
      <c r="OKD3326" s="85"/>
      <c r="OKE3326" s="125"/>
      <c r="OKF3326" s="149"/>
      <c r="OKG3326" s="70"/>
      <c r="OKH3326" s="83"/>
      <c r="OKI3326" s="82"/>
      <c r="OKJ3326" s="82"/>
      <c r="OKK3326" s="88"/>
      <c r="OKL3326" s="85"/>
      <c r="OKM3326" s="125"/>
      <c r="OKN3326" s="149"/>
      <c r="OKO3326" s="70"/>
      <c r="OKP3326" s="83"/>
      <c r="OKQ3326" s="82"/>
      <c r="OKR3326" s="82"/>
      <c r="OKS3326" s="88"/>
      <c r="OKT3326" s="85"/>
      <c r="OKU3326" s="125"/>
      <c r="OKV3326" s="149"/>
      <c r="OKW3326" s="70"/>
      <c r="OKX3326" s="83"/>
      <c r="OKY3326" s="82"/>
      <c r="OKZ3326" s="82"/>
      <c r="OLA3326" s="88"/>
      <c r="OLB3326" s="85"/>
      <c r="OLC3326" s="125"/>
      <c r="OLD3326" s="149"/>
      <c r="OLE3326" s="70"/>
      <c r="OLF3326" s="83"/>
      <c r="OLG3326" s="82"/>
      <c r="OLH3326" s="82"/>
      <c r="OLI3326" s="88"/>
      <c r="OLJ3326" s="85"/>
      <c r="OLK3326" s="125"/>
      <c r="OLL3326" s="149"/>
      <c r="OLM3326" s="70"/>
      <c r="OLN3326" s="83"/>
      <c r="OLO3326" s="82"/>
      <c r="OLP3326" s="82"/>
      <c r="OLQ3326" s="88"/>
      <c r="OLR3326" s="85"/>
      <c r="OLS3326" s="125"/>
      <c r="OLT3326" s="149"/>
      <c r="OLU3326" s="70"/>
      <c r="OLV3326" s="83"/>
      <c r="OLW3326" s="82"/>
      <c r="OLX3326" s="82"/>
      <c r="OLY3326" s="88"/>
      <c r="OLZ3326" s="85"/>
      <c r="OMA3326" s="125"/>
      <c r="OMB3326" s="149"/>
      <c r="OMC3326" s="70"/>
      <c r="OMD3326" s="83"/>
      <c r="OME3326" s="82"/>
      <c r="OMF3326" s="82"/>
      <c r="OMG3326" s="88"/>
      <c r="OMH3326" s="85"/>
      <c r="OMI3326" s="125"/>
      <c r="OMJ3326" s="149"/>
      <c r="OMK3326" s="70"/>
      <c r="OML3326" s="83"/>
      <c r="OMM3326" s="82"/>
      <c r="OMN3326" s="82"/>
      <c r="OMO3326" s="88"/>
      <c r="OMP3326" s="85"/>
      <c r="OMQ3326" s="125"/>
      <c r="OMR3326" s="149"/>
      <c r="OMS3326" s="70"/>
      <c r="OMT3326" s="83"/>
      <c r="OMU3326" s="82"/>
      <c r="OMV3326" s="82"/>
      <c r="OMW3326" s="88"/>
      <c r="OMX3326" s="85"/>
      <c r="OMY3326" s="125"/>
      <c r="OMZ3326" s="149"/>
      <c r="ONA3326" s="70"/>
      <c r="ONB3326" s="83"/>
      <c r="ONC3326" s="82"/>
      <c r="OND3326" s="82"/>
      <c r="ONE3326" s="88"/>
      <c r="ONF3326" s="85"/>
      <c r="ONG3326" s="125"/>
      <c r="ONH3326" s="149"/>
      <c r="ONI3326" s="70"/>
      <c r="ONJ3326" s="83"/>
      <c r="ONK3326" s="82"/>
      <c r="ONL3326" s="82"/>
      <c r="ONM3326" s="88"/>
      <c r="ONN3326" s="85"/>
      <c r="ONO3326" s="125"/>
      <c r="ONP3326" s="149"/>
      <c r="ONQ3326" s="70"/>
      <c r="ONR3326" s="83"/>
      <c r="ONS3326" s="82"/>
      <c r="ONT3326" s="82"/>
      <c r="ONU3326" s="88"/>
      <c r="ONV3326" s="85"/>
      <c r="ONW3326" s="125"/>
      <c r="ONX3326" s="149"/>
      <c r="ONY3326" s="70"/>
      <c r="ONZ3326" s="83"/>
      <c r="OOA3326" s="82"/>
      <c r="OOB3326" s="82"/>
      <c r="OOC3326" s="88"/>
      <c r="OOD3326" s="85"/>
      <c r="OOE3326" s="125"/>
      <c r="OOF3326" s="149"/>
      <c r="OOG3326" s="70"/>
      <c r="OOH3326" s="83"/>
      <c r="OOI3326" s="82"/>
      <c r="OOJ3326" s="82"/>
      <c r="OOK3326" s="88"/>
      <c r="OOL3326" s="85"/>
      <c r="OOM3326" s="125"/>
      <c r="OON3326" s="149"/>
      <c r="OOO3326" s="70"/>
      <c r="OOP3326" s="83"/>
      <c r="OOQ3326" s="82"/>
      <c r="OOR3326" s="82"/>
      <c r="OOS3326" s="88"/>
      <c r="OOT3326" s="85"/>
      <c r="OOU3326" s="125"/>
      <c r="OOV3326" s="149"/>
      <c r="OOW3326" s="70"/>
      <c r="OOX3326" s="83"/>
      <c r="OOY3326" s="82"/>
      <c r="OOZ3326" s="82"/>
      <c r="OPA3326" s="88"/>
      <c r="OPB3326" s="85"/>
      <c r="OPC3326" s="125"/>
      <c r="OPD3326" s="149"/>
      <c r="OPE3326" s="70"/>
      <c r="OPF3326" s="83"/>
      <c r="OPG3326" s="82"/>
      <c r="OPH3326" s="82"/>
      <c r="OPI3326" s="88"/>
      <c r="OPJ3326" s="85"/>
      <c r="OPK3326" s="125"/>
      <c r="OPL3326" s="149"/>
      <c r="OPM3326" s="70"/>
      <c r="OPN3326" s="83"/>
      <c r="OPO3326" s="82"/>
      <c r="OPP3326" s="82"/>
      <c r="OPQ3326" s="88"/>
      <c r="OPR3326" s="85"/>
      <c r="OPS3326" s="125"/>
      <c r="OPT3326" s="149"/>
      <c r="OPU3326" s="70"/>
      <c r="OPV3326" s="83"/>
      <c r="OPW3326" s="82"/>
      <c r="OPX3326" s="82"/>
      <c r="OPY3326" s="88"/>
      <c r="OPZ3326" s="85"/>
      <c r="OQA3326" s="125"/>
      <c r="OQB3326" s="149"/>
      <c r="OQC3326" s="70"/>
      <c r="OQD3326" s="83"/>
      <c r="OQE3326" s="82"/>
      <c r="OQF3326" s="82"/>
      <c r="OQG3326" s="88"/>
      <c r="OQH3326" s="85"/>
      <c r="OQI3326" s="125"/>
      <c r="OQJ3326" s="149"/>
      <c r="OQK3326" s="70"/>
      <c r="OQL3326" s="83"/>
      <c r="OQM3326" s="82"/>
      <c r="OQN3326" s="82"/>
      <c r="OQO3326" s="88"/>
      <c r="OQP3326" s="85"/>
      <c r="OQQ3326" s="125"/>
      <c r="OQR3326" s="149"/>
      <c r="OQS3326" s="70"/>
      <c r="OQT3326" s="83"/>
      <c r="OQU3326" s="82"/>
      <c r="OQV3326" s="82"/>
      <c r="OQW3326" s="88"/>
      <c r="OQX3326" s="85"/>
      <c r="OQY3326" s="125"/>
      <c r="OQZ3326" s="149"/>
      <c r="ORA3326" s="70"/>
      <c r="ORB3326" s="83"/>
      <c r="ORC3326" s="82"/>
      <c r="ORD3326" s="82"/>
      <c r="ORE3326" s="88"/>
      <c r="ORF3326" s="85"/>
      <c r="ORG3326" s="125"/>
      <c r="ORH3326" s="149"/>
      <c r="ORI3326" s="70"/>
      <c r="ORJ3326" s="83"/>
      <c r="ORK3326" s="82"/>
      <c r="ORL3326" s="82"/>
      <c r="ORM3326" s="88"/>
      <c r="ORN3326" s="85"/>
      <c r="ORO3326" s="125"/>
      <c r="ORP3326" s="149"/>
      <c r="ORQ3326" s="70"/>
      <c r="ORR3326" s="83"/>
      <c r="ORS3326" s="82"/>
      <c r="ORT3326" s="82"/>
      <c r="ORU3326" s="88"/>
      <c r="ORV3326" s="85"/>
      <c r="ORW3326" s="125"/>
      <c r="ORX3326" s="149"/>
      <c r="ORY3326" s="70"/>
      <c r="ORZ3326" s="83"/>
      <c r="OSA3326" s="82"/>
      <c r="OSB3326" s="82"/>
      <c r="OSC3326" s="88"/>
      <c r="OSD3326" s="85"/>
      <c r="OSE3326" s="125"/>
      <c r="OSF3326" s="149"/>
      <c r="OSG3326" s="70"/>
      <c r="OSH3326" s="83"/>
      <c r="OSI3326" s="82"/>
      <c r="OSJ3326" s="82"/>
      <c r="OSK3326" s="88"/>
      <c r="OSL3326" s="85"/>
      <c r="OSM3326" s="125"/>
      <c r="OSN3326" s="149"/>
      <c r="OSO3326" s="70"/>
      <c r="OSP3326" s="83"/>
      <c r="OSQ3326" s="82"/>
      <c r="OSR3326" s="82"/>
      <c r="OSS3326" s="88"/>
      <c r="OST3326" s="85"/>
      <c r="OSU3326" s="125"/>
      <c r="OSV3326" s="149"/>
      <c r="OSW3326" s="70"/>
      <c r="OSX3326" s="83"/>
      <c r="OSY3326" s="82"/>
      <c r="OSZ3326" s="82"/>
      <c r="OTA3326" s="88"/>
      <c r="OTB3326" s="85"/>
      <c r="OTC3326" s="125"/>
      <c r="OTD3326" s="149"/>
      <c r="OTE3326" s="70"/>
      <c r="OTF3326" s="83"/>
      <c r="OTG3326" s="82"/>
      <c r="OTH3326" s="82"/>
      <c r="OTI3326" s="88"/>
      <c r="OTJ3326" s="85"/>
      <c r="OTK3326" s="125"/>
      <c r="OTL3326" s="149"/>
      <c r="OTM3326" s="70"/>
      <c r="OTN3326" s="83"/>
      <c r="OTO3326" s="82"/>
      <c r="OTP3326" s="82"/>
      <c r="OTQ3326" s="88"/>
      <c r="OTR3326" s="85"/>
      <c r="OTS3326" s="125"/>
      <c r="OTT3326" s="149"/>
      <c r="OTU3326" s="70"/>
      <c r="OTV3326" s="83"/>
      <c r="OTW3326" s="82"/>
      <c r="OTX3326" s="82"/>
      <c r="OTY3326" s="88"/>
      <c r="OTZ3326" s="85"/>
      <c r="OUA3326" s="125"/>
      <c r="OUB3326" s="149"/>
      <c r="OUC3326" s="70"/>
      <c r="OUD3326" s="83"/>
      <c r="OUE3326" s="82"/>
      <c r="OUF3326" s="82"/>
      <c r="OUG3326" s="88"/>
      <c r="OUH3326" s="85"/>
      <c r="OUI3326" s="125"/>
      <c r="OUJ3326" s="149"/>
      <c r="OUK3326" s="70"/>
      <c r="OUL3326" s="83"/>
      <c r="OUM3326" s="82"/>
      <c r="OUN3326" s="82"/>
      <c r="OUO3326" s="88"/>
      <c r="OUP3326" s="85"/>
      <c r="OUQ3326" s="125"/>
      <c r="OUR3326" s="149"/>
      <c r="OUS3326" s="70"/>
      <c r="OUT3326" s="83"/>
      <c r="OUU3326" s="82"/>
      <c r="OUV3326" s="82"/>
      <c r="OUW3326" s="88"/>
      <c r="OUX3326" s="85"/>
      <c r="OUY3326" s="125"/>
      <c r="OUZ3326" s="149"/>
      <c r="OVA3326" s="70"/>
      <c r="OVB3326" s="83"/>
      <c r="OVC3326" s="82"/>
      <c r="OVD3326" s="82"/>
      <c r="OVE3326" s="88"/>
      <c r="OVF3326" s="85"/>
      <c r="OVG3326" s="125"/>
      <c r="OVH3326" s="149"/>
      <c r="OVI3326" s="70"/>
      <c r="OVJ3326" s="83"/>
      <c r="OVK3326" s="82"/>
      <c r="OVL3326" s="82"/>
      <c r="OVM3326" s="88"/>
      <c r="OVN3326" s="85"/>
      <c r="OVO3326" s="125"/>
      <c r="OVP3326" s="149"/>
      <c r="OVQ3326" s="70"/>
      <c r="OVR3326" s="83"/>
      <c r="OVS3326" s="82"/>
      <c r="OVT3326" s="82"/>
      <c r="OVU3326" s="88"/>
      <c r="OVV3326" s="85"/>
      <c r="OVW3326" s="125"/>
      <c r="OVX3326" s="149"/>
      <c r="OVY3326" s="70"/>
      <c r="OVZ3326" s="83"/>
      <c r="OWA3326" s="82"/>
      <c r="OWB3326" s="82"/>
      <c r="OWC3326" s="88"/>
      <c r="OWD3326" s="85"/>
      <c r="OWE3326" s="125"/>
      <c r="OWF3326" s="149"/>
      <c r="OWG3326" s="70"/>
      <c r="OWH3326" s="83"/>
      <c r="OWI3326" s="82"/>
      <c r="OWJ3326" s="82"/>
      <c r="OWK3326" s="88"/>
      <c r="OWL3326" s="85"/>
      <c r="OWM3326" s="125"/>
      <c r="OWN3326" s="149"/>
      <c r="OWO3326" s="70"/>
      <c r="OWP3326" s="83"/>
      <c r="OWQ3326" s="82"/>
      <c r="OWR3326" s="82"/>
      <c r="OWS3326" s="88"/>
      <c r="OWT3326" s="85"/>
      <c r="OWU3326" s="125"/>
      <c r="OWV3326" s="149"/>
      <c r="OWW3326" s="70"/>
      <c r="OWX3326" s="83"/>
      <c r="OWY3326" s="82"/>
      <c r="OWZ3326" s="82"/>
      <c r="OXA3326" s="88"/>
      <c r="OXB3326" s="85"/>
      <c r="OXC3326" s="125"/>
      <c r="OXD3326" s="149"/>
      <c r="OXE3326" s="70"/>
      <c r="OXF3326" s="83"/>
      <c r="OXG3326" s="82"/>
      <c r="OXH3326" s="82"/>
      <c r="OXI3326" s="88"/>
      <c r="OXJ3326" s="85"/>
      <c r="OXK3326" s="125"/>
      <c r="OXL3326" s="149"/>
      <c r="OXM3326" s="70"/>
      <c r="OXN3326" s="83"/>
      <c r="OXO3326" s="82"/>
      <c r="OXP3326" s="82"/>
      <c r="OXQ3326" s="88"/>
      <c r="OXR3326" s="85"/>
      <c r="OXS3326" s="125"/>
      <c r="OXT3326" s="149"/>
      <c r="OXU3326" s="70"/>
      <c r="OXV3326" s="83"/>
      <c r="OXW3326" s="82"/>
      <c r="OXX3326" s="82"/>
      <c r="OXY3326" s="88"/>
      <c r="OXZ3326" s="85"/>
      <c r="OYA3326" s="125"/>
      <c r="OYB3326" s="149"/>
      <c r="OYC3326" s="70"/>
      <c r="OYD3326" s="83"/>
      <c r="OYE3326" s="82"/>
      <c r="OYF3326" s="82"/>
      <c r="OYG3326" s="88"/>
      <c r="OYH3326" s="85"/>
      <c r="OYI3326" s="125"/>
      <c r="OYJ3326" s="149"/>
      <c r="OYK3326" s="70"/>
      <c r="OYL3326" s="83"/>
      <c r="OYM3326" s="82"/>
      <c r="OYN3326" s="82"/>
      <c r="OYO3326" s="88"/>
      <c r="OYP3326" s="85"/>
      <c r="OYQ3326" s="125"/>
      <c r="OYR3326" s="149"/>
      <c r="OYS3326" s="70"/>
      <c r="OYT3326" s="83"/>
      <c r="OYU3326" s="82"/>
      <c r="OYV3326" s="82"/>
      <c r="OYW3326" s="88"/>
      <c r="OYX3326" s="85"/>
      <c r="OYY3326" s="125"/>
      <c r="OYZ3326" s="149"/>
      <c r="OZA3326" s="70"/>
      <c r="OZB3326" s="83"/>
      <c r="OZC3326" s="82"/>
      <c r="OZD3326" s="82"/>
      <c r="OZE3326" s="88"/>
      <c r="OZF3326" s="85"/>
      <c r="OZG3326" s="125"/>
      <c r="OZH3326" s="149"/>
      <c r="OZI3326" s="70"/>
      <c r="OZJ3326" s="83"/>
      <c r="OZK3326" s="82"/>
      <c r="OZL3326" s="82"/>
      <c r="OZM3326" s="88"/>
      <c r="OZN3326" s="85"/>
      <c r="OZO3326" s="125"/>
      <c r="OZP3326" s="149"/>
      <c r="OZQ3326" s="70"/>
      <c r="OZR3326" s="83"/>
      <c r="OZS3326" s="82"/>
      <c r="OZT3326" s="82"/>
      <c r="OZU3326" s="88"/>
      <c r="OZV3326" s="85"/>
      <c r="OZW3326" s="125"/>
      <c r="OZX3326" s="149"/>
      <c r="OZY3326" s="70"/>
      <c r="OZZ3326" s="83"/>
      <c r="PAA3326" s="82"/>
      <c r="PAB3326" s="82"/>
      <c r="PAC3326" s="88"/>
      <c r="PAD3326" s="85"/>
      <c r="PAE3326" s="125"/>
      <c r="PAF3326" s="149"/>
      <c r="PAG3326" s="70"/>
      <c r="PAH3326" s="83"/>
      <c r="PAI3326" s="82"/>
      <c r="PAJ3326" s="82"/>
      <c r="PAK3326" s="88"/>
      <c r="PAL3326" s="85"/>
      <c r="PAM3326" s="125"/>
      <c r="PAN3326" s="149"/>
      <c r="PAO3326" s="70"/>
      <c r="PAP3326" s="83"/>
      <c r="PAQ3326" s="82"/>
      <c r="PAR3326" s="82"/>
      <c r="PAS3326" s="88"/>
      <c r="PAT3326" s="85"/>
      <c r="PAU3326" s="125"/>
      <c r="PAV3326" s="149"/>
      <c r="PAW3326" s="70"/>
      <c r="PAX3326" s="83"/>
      <c r="PAY3326" s="82"/>
      <c r="PAZ3326" s="82"/>
      <c r="PBA3326" s="88"/>
      <c r="PBB3326" s="85"/>
      <c r="PBC3326" s="125"/>
      <c r="PBD3326" s="149"/>
      <c r="PBE3326" s="70"/>
      <c r="PBF3326" s="83"/>
      <c r="PBG3326" s="82"/>
      <c r="PBH3326" s="82"/>
      <c r="PBI3326" s="88"/>
      <c r="PBJ3326" s="85"/>
      <c r="PBK3326" s="125"/>
      <c r="PBL3326" s="149"/>
      <c r="PBM3326" s="70"/>
      <c r="PBN3326" s="83"/>
      <c r="PBO3326" s="82"/>
      <c r="PBP3326" s="82"/>
      <c r="PBQ3326" s="88"/>
      <c r="PBR3326" s="85"/>
      <c r="PBS3326" s="125"/>
      <c r="PBT3326" s="149"/>
      <c r="PBU3326" s="70"/>
      <c r="PBV3326" s="83"/>
      <c r="PBW3326" s="82"/>
      <c r="PBX3326" s="82"/>
      <c r="PBY3326" s="88"/>
      <c r="PBZ3326" s="85"/>
      <c r="PCA3326" s="125"/>
      <c r="PCB3326" s="149"/>
      <c r="PCC3326" s="70"/>
      <c r="PCD3326" s="83"/>
      <c r="PCE3326" s="82"/>
      <c r="PCF3326" s="82"/>
      <c r="PCG3326" s="88"/>
      <c r="PCH3326" s="85"/>
      <c r="PCI3326" s="125"/>
      <c r="PCJ3326" s="149"/>
      <c r="PCK3326" s="70"/>
      <c r="PCL3326" s="83"/>
      <c r="PCM3326" s="82"/>
      <c r="PCN3326" s="82"/>
      <c r="PCO3326" s="88"/>
      <c r="PCP3326" s="85"/>
      <c r="PCQ3326" s="125"/>
      <c r="PCR3326" s="149"/>
      <c r="PCS3326" s="70"/>
      <c r="PCT3326" s="83"/>
      <c r="PCU3326" s="82"/>
      <c r="PCV3326" s="82"/>
      <c r="PCW3326" s="88"/>
      <c r="PCX3326" s="85"/>
      <c r="PCY3326" s="125"/>
      <c r="PCZ3326" s="149"/>
      <c r="PDA3326" s="70"/>
      <c r="PDB3326" s="83"/>
      <c r="PDC3326" s="82"/>
      <c r="PDD3326" s="82"/>
      <c r="PDE3326" s="88"/>
      <c r="PDF3326" s="85"/>
      <c r="PDG3326" s="125"/>
      <c r="PDH3326" s="149"/>
      <c r="PDI3326" s="70"/>
      <c r="PDJ3326" s="83"/>
      <c r="PDK3326" s="82"/>
      <c r="PDL3326" s="82"/>
      <c r="PDM3326" s="88"/>
      <c r="PDN3326" s="85"/>
      <c r="PDO3326" s="125"/>
      <c r="PDP3326" s="149"/>
      <c r="PDQ3326" s="70"/>
      <c r="PDR3326" s="83"/>
      <c r="PDS3326" s="82"/>
      <c r="PDT3326" s="82"/>
      <c r="PDU3326" s="88"/>
      <c r="PDV3326" s="85"/>
      <c r="PDW3326" s="125"/>
      <c r="PDX3326" s="149"/>
      <c r="PDY3326" s="70"/>
      <c r="PDZ3326" s="83"/>
      <c r="PEA3326" s="82"/>
      <c r="PEB3326" s="82"/>
      <c r="PEC3326" s="88"/>
      <c r="PED3326" s="85"/>
      <c r="PEE3326" s="125"/>
      <c r="PEF3326" s="149"/>
      <c r="PEG3326" s="70"/>
      <c r="PEH3326" s="83"/>
      <c r="PEI3326" s="82"/>
      <c r="PEJ3326" s="82"/>
      <c r="PEK3326" s="88"/>
      <c r="PEL3326" s="85"/>
      <c r="PEM3326" s="125"/>
      <c r="PEN3326" s="149"/>
      <c r="PEO3326" s="70"/>
      <c r="PEP3326" s="83"/>
      <c r="PEQ3326" s="82"/>
      <c r="PER3326" s="82"/>
      <c r="PES3326" s="88"/>
      <c r="PET3326" s="85"/>
      <c r="PEU3326" s="125"/>
      <c r="PEV3326" s="149"/>
      <c r="PEW3326" s="70"/>
      <c r="PEX3326" s="83"/>
      <c r="PEY3326" s="82"/>
      <c r="PEZ3326" s="82"/>
      <c r="PFA3326" s="88"/>
      <c r="PFB3326" s="85"/>
      <c r="PFC3326" s="125"/>
      <c r="PFD3326" s="149"/>
      <c r="PFE3326" s="70"/>
      <c r="PFF3326" s="83"/>
      <c r="PFG3326" s="82"/>
      <c r="PFH3326" s="82"/>
      <c r="PFI3326" s="88"/>
      <c r="PFJ3326" s="85"/>
      <c r="PFK3326" s="125"/>
      <c r="PFL3326" s="149"/>
      <c r="PFM3326" s="70"/>
      <c r="PFN3326" s="83"/>
      <c r="PFO3326" s="82"/>
      <c r="PFP3326" s="82"/>
      <c r="PFQ3326" s="88"/>
      <c r="PFR3326" s="85"/>
      <c r="PFS3326" s="125"/>
      <c r="PFT3326" s="149"/>
      <c r="PFU3326" s="70"/>
      <c r="PFV3326" s="83"/>
      <c r="PFW3326" s="82"/>
      <c r="PFX3326" s="82"/>
      <c r="PFY3326" s="88"/>
      <c r="PFZ3326" s="85"/>
      <c r="PGA3326" s="125"/>
      <c r="PGB3326" s="149"/>
      <c r="PGC3326" s="70"/>
      <c r="PGD3326" s="83"/>
      <c r="PGE3326" s="82"/>
      <c r="PGF3326" s="82"/>
      <c r="PGG3326" s="88"/>
      <c r="PGH3326" s="85"/>
      <c r="PGI3326" s="125"/>
      <c r="PGJ3326" s="149"/>
      <c r="PGK3326" s="70"/>
      <c r="PGL3326" s="83"/>
      <c r="PGM3326" s="82"/>
      <c r="PGN3326" s="82"/>
      <c r="PGO3326" s="88"/>
      <c r="PGP3326" s="85"/>
      <c r="PGQ3326" s="125"/>
      <c r="PGR3326" s="149"/>
      <c r="PGS3326" s="70"/>
      <c r="PGT3326" s="83"/>
      <c r="PGU3326" s="82"/>
      <c r="PGV3326" s="82"/>
      <c r="PGW3326" s="88"/>
      <c r="PGX3326" s="85"/>
      <c r="PGY3326" s="125"/>
      <c r="PGZ3326" s="149"/>
      <c r="PHA3326" s="70"/>
      <c r="PHB3326" s="83"/>
      <c r="PHC3326" s="82"/>
      <c r="PHD3326" s="82"/>
      <c r="PHE3326" s="88"/>
      <c r="PHF3326" s="85"/>
      <c r="PHG3326" s="125"/>
      <c r="PHH3326" s="149"/>
      <c r="PHI3326" s="70"/>
      <c r="PHJ3326" s="83"/>
      <c r="PHK3326" s="82"/>
      <c r="PHL3326" s="82"/>
      <c r="PHM3326" s="88"/>
      <c r="PHN3326" s="85"/>
      <c r="PHO3326" s="125"/>
      <c r="PHP3326" s="149"/>
      <c r="PHQ3326" s="70"/>
      <c r="PHR3326" s="83"/>
      <c r="PHS3326" s="82"/>
      <c r="PHT3326" s="82"/>
      <c r="PHU3326" s="88"/>
      <c r="PHV3326" s="85"/>
      <c r="PHW3326" s="125"/>
      <c r="PHX3326" s="149"/>
      <c r="PHY3326" s="70"/>
      <c r="PHZ3326" s="83"/>
      <c r="PIA3326" s="82"/>
      <c r="PIB3326" s="82"/>
      <c r="PIC3326" s="88"/>
      <c r="PID3326" s="85"/>
      <c r="PIE3326" s="125"/>
      <c r="PIF3326" s="149"/>
      <c r="PIG3326" s="70"/>
      <c r="PIH3326" s="83"/>
      <c r="PII3326" s="82"/>
      <c r="PIJ3326" s="82"/>
      <c r="PIK3326" s="88"/>
      <c r="PIL3326" s="85"/>
      <c r="PIM3326" s="125"/>
      <c r="PIN3326" s="149"/>
      <c r="PIO3326" s="70"/>
      <c r="PIP3326" s="83"/>
      <c r="PIQ3326" s="82"/>
      <c r="PIR3326" s="82"/>
      <c r="PIS3326" s="88"/>
      <c r="PIT3326" s="85"/>
      <c r="PIU3326" s="125"/>
      <c r="PIV3326" s="149"/>
      <c r="PIW3326" s="70"/>
      <c r="PIX3326" s="83"/>
      <c r="PIY3326" s="82"/>
      <c r="PIZ3326" s="82"/>
      <c r="PJA3326" s="88"/>
      <c r="PJB3326" s="85"/>
      <c r="PJC3326" s="125"/>
      <c r="PJD3326" s="149"/>
      <c r="PJE3326" s="70"/>
      <c r="PJF3326" s="83"/>
      <c r="PJG3326" s="82"/>
      <c r="PJH3326" s="82"/>
      <c r="PJI3326" s="88"/>
      <c r="PJJ3326" s="85"/>
      <c r="PJK3326" s="125"/>
      <c r="PJL3326" s="149"/>
      <c r="PJM3326" s="70"/>
      <c r="PJN3326" s="83"/>
      <c r="PJO3326" s="82"/>
      <c r="PJP3326" s="82"/>
      <c r="PJQ3326" s="88"/>
      <c r="PJR3326" s="85"/>
      <c r="PJS3326" s="125"/>
      <c r="PJT3326" s="149"/>
      <c r="PJU3326" s="70"/>
      <c r="PJV3326" s="83"/>
      <c r="PJW3326" s="82"/>
      <c r="PJX3326" s="82"/>
      <c r="PJY3326" s="88"/>
      <c r="PJZ3326" s="85"/>
      <c r="PKA3326" s="125"/>
      <c r="PKB3326" s="149"/>
      <c r="PKC3326" s="70"/>
      <c r="PKD3326" s="83"/>
      <c r="PKE3326" s="82"/>
      <c r="PKF3326" s="82"/>
      <c r="PKG3326" s="88"/>
      <c r="PKH3326" s="85"/>
      <c r="PKI3326" s="125"/>
      <c r="PKJ3326" s="149"/>
      <c r="PKK3326" s="70"/>
      <c r="PKL3326" s="83"/>
      <c r="PKM3326" s="82"/>
      <c r="PKN3326" s="82"/>
      <c r="PKO3326" s="88"/>
      <c r="PKP3326" s="85"/>
      <c r="PKQ3326" s="125"/>
      <c r="PKR3326" s="149"/>
      <c r="PKS3326" s="70"/>
      <c r="PKT3326" s="83"/>
      <c r="PKU3326" s="82"/>
      <c r="PKV3326" s="82"/>
      <c r="PKW3326" s="88"/>
      <c r="PKX3326" s="85"/>
      <c r="PKY3326" s="125"/>
      <c r="PKZ3326" s="149"/>
      <c r="PLA3326" s="70"/>
      <c r="PLB3326" s="83"/>
      <c r="PLC3326" s="82"/>
      <c r="PLD3326" s="82"/>
      <c r="PLE3326" s="88"/>
      <c r="PLF3326" s="85"/>
      <c r="PLG3326" s="125"/>
      <c r="PLH3326" s="149"/>
      <c r="PLI3326" s="70"/>
      <c r="PLJ3326" s="83"/>
      <c r="PLK3326" s="82"/>
      <c r="PLL3326" s="82"/>
      <c r="PLM3326" s="88"/>
      <c r="PLN3326" s="85"/>
      <c r="PLO3326" s="125"/>
      <c r="PLP3326" s="149"/>
      <c r="PLQ3326" s="70"/>
      <c r="PLR3326" s="83"/>
      <c r="PLS3326" s="82"/>
      <c r="PLT3326" s="82"/>
      <c r="PLU3326" s="88"/>
      <c r="PLV3326" s="85"/>
      <c r="PLW3326" s="125"/>
      <c r="PLX3326" s="149"/>
      <c r="PLY3326" s="70"/>
      <c r="PLZ3326" s="83"/>
      <c r="PMA3326" s="82"/>
      <c r="PMB3326" s="82"/>
      <c r="PMC3326" s="88"/>
      <c r="PMD3326" s="85"/>
      <c r="PME3326" s="125"/>
      <c r="PMF3326" s="149"/>
      <c r="PMG3326" s="70"/>
      <c r="PMH3326" s="83"/>
      <c r="PMI3326" s="82"/>
      <c r="PMJ3326" s="82"/>
      <c r="PMK3326" s="88"/>
      <c r="PML3326" s="85"/>
      <c r="PMM3326" s="125"/>
      <c r="PMN3326" s="149"/>
      <c r="PMO3326" s="70"/>
      <c r="PMP3326" s="83"/>
      <c r="PMQ3326" s="82"/>
      <c r="PMR3326" s="82"/>
      <c r="PMS3326" s="88"/>
      <c r="PMT3326" s="85"/>
      <c r="PMU3326" s="125"/>
      <c r="PMV3326" s="149"/>
      <c r="PMW3326" s="70"/>
      <c r="PMX3326" s="83"/>
      <c r="PMY3326" s="82"/>
      <c r="PMZ3326" s="82"/>
      <c r="PNA3326" s="88"/>
      <c r="PNB3326" s="85"/>
      <c r="PNC3326" s="125"/>
      <c r="PND3326" s="149"/>
      <c r="PNE3326" s="70"/>
      <c r="PNF3326" s="83"/>
      <c r="PNG3326" s="82"/>
      <c r="PNH3326" s="82"/>
      <c r="PNI3326" s="88"/>
      <c r="PNJ3326" s="85"/>
      <c r="PNK3326" s="125"/>
      <c r="PNL3326" s="149"/>
      <c r="PNM3326" s="70"/>
      <c r="PNN3326" s="83"/>
      <c r="PNO3326" s="82"/>
      <c r="PNP3326" s="82"/>
      <c r="PNQ3326" s="88"/>
      <c r="PNR3326" s="85"/>
      <c r="PNS3326" s="125"/>
      <c r="PNT3326" s="149"/>
      <c r="PNU3326" s="70"/>
      <c r="PNV3326" s="83"/>
      <c r="PNW3326" s="82"/>
      <c r="PNX3326" s="82"/>
      <c r="PNY3326" s="88"/>
      <c r="PNZ3326" s="85"/>
      <c r="POA3326" s="125"/>
      <c r="POB3326" s="149"/>
      <c r="POC3326" s="70"/>
      <c r="POD3326" s="83"/>
      <c r="POE3326" s="82"/>
      <c r="POF3326" s="82"/>
      <c r="POG3326" s="88"/>
      <c r="POH3326" s="85"/>
      <c r="POI3326" s="125"/>
      <c r="POJ3326" s="149"/>
      <c r="POK3326" s="70"/>
      <c r="POL3326" s="83"/>
      <c r="POM3326" s="82"/>
      <c r="PON3326" s="82"/>
      <c r="POO3326" s="88"/>
      <c r="POP3326" s="85"/>
      <c r="POQ3326" s="125"/>
      <c r="POR3326" s="149"/>
      <c r="POS3326" s="70"/>
      <c r="POT3326" s="83"/>
      <c r="POU3326" s="82"/>
      <c r="POV3326" s="82"/>
      <c r="POW3326" s="88"/>
      <c r="POX3326" s="85"/>
      <c r="POY3326" s="125"/>
      <c r="POZ3326" s="149"/>
      <c r="PPA3326" s="70"/>
      <c r="PPB3326" s="83"/>
      <c r="PPC3326" s="82"/>
      <c r="PPD3326" s="82"/>
      <c r="PPE3326" s="88"/>
      <c r="PPF3326" s="85"/>
      <c r="PPG3326" s="125"/>
      <c r="PPH3326" s="149"/>
      <c r="PPI3326" s="70"/>
      <c r="PPJ3326" s="83"/>
      <c r="PPK3326" s="82"/>
      <c r="PPL3326" s="82"/>
      <c r="PPM3326" s="88"/>
      <c r="PPN3326" s="85"/>
      <c r="PPO3326" s="125"/>
      <c r="PPP3326" s="149"/>
      <c r="PPQ3326" s="70"/>
      <c r="PPR3326" s="83"/>
      <c r="PPS3326" s="82"/>
      <c r="PPT3326" s="82"/>
      <c r="PPU3326" s="88"/>
      <c r="PPV3326" s="85"/>
      <c r="PPW3326" s="125"/>
      <c r="PPX3326" s="149"/>
      <c r="PPY3326" s="70"/>
      <c r="PPZ3326" s="83"/>
      <c r="PQA3326" s="82"/>
      <c r="PQB3326" s="82"/>
      <c r="PQC3326" s="88"/>
      <c r="PQD3326" s="85"/>
      <c r="PQE3326" s="125"/>
      <c r="PQF3326" s="149"/>
      <c r="PQG3326" s="70"/>
      <c r="PQH3326" s="83"/>
      <c r="PQI3326" s="82"/>
      <c r="PQJ3326" s="82"/>
      <c r="PQK3326" s="88"/>
      <c r="PQL3326" s="85"/>
      <c r="PQM3326" s="125"/>
      <c r="PQN3326" s="149"/>
      <c r="PQO3326" s="70"/>
      <c r="PQP3326" s="83"/>
      <c r="PQQ3326" s="82"/>
      <c r="PQR3326" s="82"/>
      <c r="PQS3326" s="88"/>
      <c r="PQT3326" s="85"/>
      <c r="PQU3326" s="125"/>
      <c r="PQV3326" s="149"/>
      <c r="PQW3326" s="70"/>
      <c r="PQX3326" s="83"/>
      <c r="PQY3326" s="82"/>
      <c r="PQZ3326" s="82"/>
      <c r="PRA3326" s="88"/>
      <c r="PRB3326" s="85"/>
      <c r="PRC3326" s="125"/>
      <c r="PRD3326" s="149"/>
      <c r="PRE3326" s="70"/>
      <c r="PRF3326" s="83"/>
      <c r="PRG3326" s="82"/>
      <c r="PRH3326" s="82"/>
      <c r="PRI3326" s="88"/>
      <c r="PRJ3326" s="85"/>
      <c r="PRK3326" s="125"/>
      <c r="PRL3326" s="149"/>
      <c r="PRM3326" s="70"/>
      <c r="PRN3326" s="83"/>
      <c r="PRO3326" s="82"/>
      <c r="PRP3326" s="82"/>
      <c r="PRQ3326" s="88"/>
      <c r="PRR3326" s="85"/>
      <c r="PRS3326" s="125"/>
      <c r="PRT3326" s="149"/>
      <c r="PRU3326" s="70"/>
      <c r="PRV3326" s="83"/>
      <c r="PRW3326" s="82"/>
      <c r="PRX3326" s="82"/>
      <c r="PRY3326" s="88"/>
      <c r="PRZ3326" s="85"/>
      <c r="PSA3326" s="125"/>
      <c r="PSB3326" s="149"/>
      <c r="PSC3326" s="70"/>
      <c r="PSD3326" s="83"/>
      <c r="PSE3326" s="82"/>
      <c r="PSF3326" s="82"/>
      <c r="PSG3326" s="88"/>
      <c r="PSH3326" s="85"/>
      <c r="PSI3326" s="125"/>
      <c r="PSJ3326" s="149"/>
      <c r="PSK3326" s="70"/>
      <c r="PSL3326" s="83"/>
      <c r="PSM3326" s="82"/>
      <c r="PSN3326" s="82"/>
      <c r="PSO3326" s="88"/>
      <c r="PSP3326" s="85"/>
      <c r="PSQ3326" s="125"/>
      <c r="PSR3326" s="149"/>
      <c r="PSS3326" s="70"/>
      <c r="PST3326" s="83"/>
      <c r="PSU3326" s="82"/>
      <c r="PSV3326" s="82"/>
      <c r="PSW3326" s="88"/>
      <c r="PSX3326" s="85"/>
      <c r="PSY3326" s="125"/>
      <c r="PSZ3326" s="149"/>
      <c r="PTA3326" s="70"/>
      <c r="PTB3326" s="83"/>
      <c r="PTC3326" s="82"/>
      <c r="PTD3326" s="82"/>
      <c r="PTE3326" s="88"/>
      <c r="PTF3326" s="85"/>
      <c r="PTG3326" s="125"/>
      <c r="PTH3326" s="149"/>
      <c r="PTI3326" s="70"/>
      <c r="PTJ3326" s="83"/>
      <c r="PTK3326" s="82"/>
      <c r="PTL3326" s="82"/>
      <c r="PTM3326" s="88"/>
      <c r="PTN3326" s="85"/>
      <c r="PTO3326" s="125"/>
      <c r="PTP3326" s="149"/>
      <c r="PTQ3326" s="70"/>
      <c r="PTR3326" s="83"/>
      <c r="PTS3326" s="82"/>
      <c r="PTT3326" s="82"/>
      <c r="PTU3326" s="88"/>
      <c r="PTV3326" s="85"/>
      <c r="PTW3326" s="125"/>
      <c r="PTX3326" s="149"/>
      <c r="PTY3326" s="70"/>
      <c r="PTZ3326" s="83"/>
      <c r="PUA3326" s="82"/>
      <c r="PUB3326" s="82"/>
      <c r="PUC3326" s="88"/>
      <c r="PUD3326" s="85"/>
      <c r="PUE3326" s="125"/>
      <c r="PUF3326" s="149"/>
      <c r="PUG3326" s="70"/>
      <c r="PUH3326" s="83"/>
      <c r="PUI3326" s="82"/>
      <c r="PUJ3326" s="82"/>
      <c r="PUK3326" s="88"/>
      <c r="PUL3326" s="85"/>
      <c r="PUM3326" s="125"/>
      <c r="PUN3326" s="149"/>
      <c r="PUO3326" s="70"/>
      <c r="PUP3326" s="83"/>
      <c r="PUQ3326" s="82"/>
      <c r="PUR3326" s="82"/>
      <c r="PUS3326" s="88"/>
      <c r="PUT3326" s="85"/>
      <c r="PUU3326" s="125"/>
      <c r="PUV3326" s="149"/>
      <c r="PUW3326" s="70"/>
      <c r="PUX3326" s="83"/>
      <c r="PUY3326" s="82"/>
      <c r="PUZ3326" s="82"/>
      <c r="PVA3326" s="88"/>
      <c r="PVB3326" s="85"/>
      <c r="PVC3326" s="125"/>
      <c r="PVD3326" s="149"/>
      <c r="PVE3326" s="70"/>
      <c r="PVF3326" s="83"/>
      <c r="PVG3326" s="82"/>
      <c r="PVH3326" s="82"/>
      <c r="PVI3326" s="88"/>
      <c r="PVJ3326" s="85"/>
      <c r="PVK3326" s="125"/>
      <c r="PVL3326" s="149"/>
      <c r="PVM3326" s="70"/>
      <c r="PVN3326" s="83"/>
      <c r="PVO3326" s="82"/>
      <c r="PVP3326" s="82"/>
      <c r="PVQ3326" s="88"/>
      <c r="PVR3326" s="85"/>
      <c r="PVS3326" s="125"/>
      <c r="PVT3326" s="149"/>
      <c r="PVU3326" s="70"/>
      <c r="PVV3326" s="83"/>
      <c r="PVW3326" s="82"/>
      <c r="PVX3326" s="82"/>
      <c r="PVY3326" s="88"/>
      <c r="PVZ3326" s="85"/>
      <c r="PWA3326" s="125"/>
      <c r="PWB3326" s="149"/>
      <c r="PWC3326" s="70"/>
      <c r="PWD3326" s="83"/>
      <c r="PWE3326" s="82"/>
      <c r="PWF3326" s="82"/>
      <c r="PWG3326" s="88"/>
      <c r="PWH3326" s="85"/>
      <c r="PWI3326" s="125"/>
      <c r="PWJ3326" s="149"/>
      <c r="PWK3326" s="70"/>
      <c r="PWL3326" s="83"/>
      <c r="PWM3326" s="82"/>
      <c r="PWN3326" s="82"/>
      <c r="PWO3326" s="88"/>
      <c r="PWP3326" s="85"/>
      <c r="PWQ3326" s="125"/>
      <c r="PWR3326" s="149"/>
      <c r="PWS3326" s="70"/>
      <c r="PWT3326" s="83"/>
      <c r="PWU3326" s="82"/>
      <c r="PWV3326" s="82"/>
      <c r="PWW3326" s="88"/>
      <c r="PWX3326" s="85"/>
      <c r="PWY3326" s="125"/>
      <c r="PWZ3326" s="149"/>
      <c r="PXA3326" s="70"/>
      <c r="PXB3326" s="83"/>
      <c r="PXC3326" s="82"/>
      <c r="PXD3326" s="82"/>
      <c r="PXE3326" s="88"/>
      <c r="PXF3326" s="85"/>
      <c r="PXG3326" s="125"/>
      <c r="PXH3326" s="149"/>
      <c r="PXI3326" s="70"/>
      <c r="PXJ3326" s="83"/>
      <c r="PXK3326" s="82"/>
      <c r="PXL3326" s="82"/>
      <c r="PXM3326" s="88"/>
      <c r="PXN3326" s="85"/>
      <c r="PXO3326" s="125"/>
      <c r="PXP3326" s="149"/>
      <c r="PXQ3326" s="70"/>
      <c r="PXR3326" s="83"/>
      <c r="PXS3326" s="82"/>
      <c r="PXT3326" s="82"/>
      <c r="PXU3326" s="88"/>
      <c r="PXV3326" s="85"/>
      <c r="PXW3326" s="125"/>
      <c r="PXX3326" s="149"/>
      <c r="PXY3326" s="70"/>
      <c r="PXZ3326" s="83"/>
      <c r="PYA3326" s="82"/>
      <c r="PYB3326" s="82"/>
      <c r="PYC3326" s="88"/>
      <c r="PYD3326" s="85"/>
      <c r="PYE3326" s="125"/>
      <c r="PYF3326" s="149"/>
      <c r="PYG3326" s="70"/>
      <c r="PYH3326" s="83"/>
      <c r="PYI3326" s="82"/>
      <c r="PYJ3326" s="82"/>
      <c r="PYK3326" s="88"/>
      <c r="PYL3326" s="85"/>
      <c r="PYM3326" s="125"/>
      <c r="PYN3326" s="149"/>
      <c r="PYO3326" s="70"/>
      <c r="PYP3326" s="83"/>
      <c r="PYQ3326" s="82"/>
      <c r="PYR3326" s="82"/>
      <c r="PYS3326" s="88"/>
      <c r="PYT3326" s="85"/>
      <c r="PYU3326" s="125"/>
      <c r="PYV3326" s="149"/>
      <c r="PYW3326" s="70"/>
      <c r="PYX3326" s="83"/>
      <c r="PYY3326" s="82"/>
      <c r="PYZ3326" s="82"/>
      <c r="PZA3326" s="88"/>
      <c r="PZB3326" s="85"/>
      <c r="PZC3326" s="125"/>
      <c r="PZD3326" s="149"/>
      <c r="PZE3326" s="70"/>
      <c r="PZF3326" s="83"/>
      <c r="PZG3326" s="82"/>
      <c r="PZH3326" s="82"/>
      <c r="PZI3326" s="88"/>
      <c r="PZJ3326" s="85"/>
      <c r="PZK3326" s="125"/>
      <c r="PZL3326" s="149"/>
      <c r="PZM3326" s="70"/>
      <c r="PZN3326" s="83"/>
      <c r="PZO3326" s="82"/>
      <c r="PZP3326" s="82"/>
      <c r="PZQ3326" s="88"/>
      <c r="PZR3326" s="85"/>
      <c r="PZS3326" s="125"/>
      <c r="PZT3326" s="149"/>
      <c r="PZU3326" s="70"/>
      <c r="PZV3326" s="83"/>
      <c r="PZW3326" s="82"/>
      <c r="PZX3326" s="82"/>
      <c r="PZY3326" s="88"/>
      <c r="PZZ3326" s="85"/>
      <c r="QAA3326" s="125"/>
      <c r="QAB3326" s="149"/>
      <c r="QAC3326" s="70"/>
      <c r="QAD3326" s="83"/>
      <c r="QAE3326" s="82"/>
      <c r="QAF3326" s="82"/>
      <c r="QAG3326" s="88"/>
      <c r="QAH3326" s="85"/>
      <c r="QAI3326" s="125"/>
      <c r="QAJ3326" s="149"/>
      <c r="QAK3326" s="70"/>
      <c r="QAL3326" s="83"/>
      <c r="QAM3326" s="82"/>
      <c r="QAN3326" s="82"/>
      <c r="QAO3326" s="88"/>
      <c r="QAP3326" s="85"/>
      <c r="QAQ3326" s="125"/>
      <c r="QAR3326" s="149"/>
      <c r="QAS3326" s="70"/>
      <c r="QAT3326" s="83"/>
      <c r="QAU3326" s="82"/>
      <c r="QAV3326" s="82"/>
      <c r="QAW3326" s="88"/>
      <c r="QAX3326" s="85"/>
      <c r="QAY3326" s="125"/>
      <c r="QAZ3326" s="149"/>
      <c r="QBA3326" s="70"/>
      <c r="QBB3326" s="83"/>
      <c r="QBC3326" s="82"/>
      <c r="QBD3326" s="82"/>
      <c r="QBE3326" s="88"/>
      <c r="QBF3326" s="85"/>
      <c r="QBG3326" s="125"/>
      <c r="QBH3326" s="149"/>
      <c r="QBI3326" s="70"/>
      <c r="QBJ3326" s="83"/>
      <c r="QBK3326" s="82"/>
      <c r="QBL3326" s="82"/>
      <c r="QBM3326" s="88"/>
      <c r="QBN3326" s="85"/>
      <c r="QBO3326" s="125"/>
      <c r="QBP3326" s="149"/>
      <c r="QBQ3326" s="70"/>
      <c r="QBR3326" s="83"/>
      <c r="QBS3326" s="82"/>
      <c r="QBT3326" s="82"/>
      <c r="QBU3326" s="88"/>
      <c r="QBV3326" s="85"/>
      <c r="QBW3326" s="125"/>
      <c r="QBX3326" s="149"/>
      <c r="QBY3326" s="70"/>
      <c r="QBZ3326" s="83"/>
      <c r="QCA3326" s="82"/>
      <c r="QCB3326" s="82"/>
      <c r="QCC3326" s="88"/>
      <c r="QCD3326" s="85"/>
      <c r="QCE3326" s="125"/>
      <c r="QCF3326" s="149"/>
      <c r="QCG3326" s="70"/>
      <c r="QCH3326" s="83"/>
      <c r="QCI3326" s="82"/>
      <c r="QCJ3326" s="82"/>
      <c r="QCK3326" s="88"/>
      <c r="QCL3326" s="85"/>
      <c r="QCM3326" s="125"/>
      <c r="QCN3326" s="149"/>
      <c r="QCO3326" s="70"/>
      <c r="QCP3326" s="83"/>
      <c r="QCQ3326" s="82"/>
      <c r="QCR3326" s="82"/>
      <c r="QCS3326" s="88"/>
      <c r="QCT3326" s="85"/>
      <c r="QCU3326" s="125"/>
      <c r="QCV3326" s="149"/>
      <c r="QCW3326" s="70"/>
      <c r="QCX3326" s="83"/>
      <c r="QCY3326" s="82"/>
      <c r="QCZ3326" s="82"/>
      <c r="QDA3326" s="88"/>
      <c r="QDB3326" s="85"/>
      <c r="QDC3326" s="125"/>
      <c r="QDD3326" s="149"/>
      <c r="QDE3326" s="70"/>
      <c r="QDF3326" s="83"/>
      <c r="QDG3326" s="82"/>
      <c r="QDH3326" s="82"/>
      <c r="QDI3326" s="88"/>
      <c r="QDJ3326" s="85"/>
      <c r="QDK3326" s="125"/>
      <c r="QDL3326" s="149"/>
      <c r="QDM3326" s="70"/>
      <c r="QDN3326" s="83"/>
      <c r="QDO3326" s="82"/>
      <c r="QDP3326" s="82"/>
      <c r="QDQ3326" s="88"/>
      <c r="QDR3326" s="85"/>
      <c r="QDS3326" s="125"/>
      <c r="QDT3326" s="149"/>
      <c r="QDU3326" s="70"/>
      <c r="QDV3326" s="83"/>
      <c r="QDW3326" s="82"/>
      <c r="QDX3326" s="82"/>
      <c r="QDY3326" s="88"/>
      <c r="QDZ3326" s="85"/>
      <c r="QEA3326" s="125"/>
      <c r="QEB3326" s="149"/>
      <c r="QEC3326" s="70"/>
      <c r="QED3326" s="83"/>
      <c r="QEE3326" s="82"/>
      <c r="QEF3326" s="82"/>
      <c r="QEG3326" s="88"/>
      <c r="QEH3326" s="85"/>
      <c r="QEI3326" s="125"/>
      <c r="QEJ3326" s="149"/>
      <c r="QEK3326" s="70"/>
      <c r="QEL3326" s="83"/>
      <c r="QEM3326" s="82"/>
      <c r="QEN3326" s="82"/>
      <c r="QEO3326" s="88"/>
      <c r="QEP3326" s="85"/>
      <c r="QEQ3326" s="125"/>
      <c r="QER3326" s="149"/>
      <c r="QES3326" s="70"/>
      <c r="QET3326" s="83"/>
      <c r="QEU3326" s="82"/>
      <c r="QEV3326" s="82"/>
      <c r="QEW3326" s="88"/>
      <c r="QEX3326" s="85"/>
      <c r="QEY3326" s="125"/>
      <c r="QEZ3326" s="149"/>
      <c r="QFA3326" s="70"/>
      <c r="QFB3326" s="83"/>
      <c r="QFC3326" s="82"/>
      <c r="QFD3326" s="82"/>
      <c r="QFE3326" s="88"/>
      <c r="QFF3326" s="85"/>
      <c r="QFG3326" s="125"/>
      <c r="QFH3326" s="149"/>
      <c r="QFI3326" s="70"/>
      <c r="QFJ3326" s="83"/>
      <c r="QFK3326" s="82"/>
      <c r="QFL3326" s="82"/>
      <c r="QFM3326" s="88"/>
      <c r="QFN3326" s="85"/>
      <c r="QFO3326" s="125"/>
      <c r="QFP3326" s="149"/>
      <c r="QFQ3326" s="70"/>
      <c r="QFR3326" s="83"/>
      <c r="QFS3326" s="82"/>
      <c r="QFT3326" s="82"/>
      <c r="QFU3326" s="88"/>
      <c r="QFV3326" s="85"/>
      <c r="QFW3326" s="125"/>
      <c r="QFX3326" s="149"/>
      <c r="QFY3326" s="70"/>
      <c r="QFZ3326" s="83"/>
      <c r="QGA3326" s="82"/>
      <c r="QGB3326" s="82"/>
      <c r="QGC3326" s="88"/>
      <c r="QGD3326" s="85"/>
      <c r="QGE3326" s="125"/>
      <c r="QGF3326" s="149"/>
      <c r="QGG3326" s="70"/>
      <c r="QGH3326" s="83"/>
      <c r="QGI3326" s="82"/>
      <c r="QGJ3326" s="82"/>
      <c r="QGK3326" s="88"/>
      <c r="QGL3326" s="85"/>
      <c r="QGM3326" s="125"/>
      <c r="QGN3326" s="149"/>
      <c r="QGO3326" s="70"/>
      <c r="QGP3326" s="83"/>
      <c r="QGQ3326" s="82"/>
      <c r="QGR3326" s="82"/>
      <c r="QGS3326" s="88"/>
      <c r="QGT3326" s="85"/>
      <c r="QGU3326" s="125"/>
      <c r="QGV3326" s="149"/>
      <c r="QGW3326" s="70"/>
      <c r="QGX3326" s="83"/>
      <c r="QGY3326" s="82"/>
      <c r="QGZ3326" s="82"/>
      <c r="QHA3326" s="88"/>
      <c r="QHB3326" s="85"/>
      <c r="QHC3326" s="125"/>
      <c r="QHD3326" s="149"/>
      <c r="QHE3326" s="70"/>
      <c r="QHF3326" s="83"/>
      <c r="QHG3326" s="82"/>
      <c r="QHH3326" s="82"/>
      <c r="QHI3326" s="88"/>
      <c r="QHJ3326" s="85"/>
      <c r="QHK3326" s="125"/>
      <c r="QHL3326" s="149"/>
      <c r="QHM3326" s="70"/>
      <c r="QHN3326" s="83"/>
      <c r="QHO3326" s="82"/>
      <c r="QHP3326" s="82"/>
      <c r="QHQ3326" s="88"/>
      <c r="QHR3326" s="85"/>
      <c r="QHS3326" s="125"/>
      <c r="QHT3326" s="149"/>
      <c r="QHU3326" s="70"/>
      <c r="QHV3326" s="83"/>
      <c r="QHW3326" s="82"/>
      <c r="QHX3326" s="82"/>
      <c r="QHY3326" s="88"/>
      <c r="QHZ3326" s="85"/>
      <c r="QIA3326" s="125"/>
      <c r="QIB3326" s="149"/>
      <c r="QIC3326" s="70"/>
      <c r="QID3326" s="83"/>
      <c r="QIE3326" s="82"/>
      <c r="QIF3326" s="82"/>
      <c r="QIG3326" s="88"/>
      <c r="QIH3326" s="85"/>
      <c r="QII3326" s="125"/>
      <c r="QIJ3326" s="149"/>
      <c r="QIK3326" s="70"/>
      <c r="QIL3326" s="83"/>
      <c r="QIM3326" s="82"/>
      <c r="QIN3326" s="82"/>
      <c r="QIO3326" s="88"/>
      <c r="QIP3326" s="85"/>
      <c r="QIQ3326" s="125"/>
      <c r="QIR3326" s="149"/>
      <c r="QIS3326" s="70"/>
      <c r="QIT3326" s="83"/>
      <c r="QIU3326" s="82"/>
      <c r="QIV3326" s="82"/>
      <c r="QIW3326" s="88"/>
      <c r="QIX3326" s="85"/>
      <c r="QIY3326" s="125"/>
      <c r="QIZ3326" s="149"/>
      <c r="QJA3326" s="70"/>
      <c r="QJB3326" s="83"/>
      <c r="QJC3326" s="82"/>
      <c r="QJD3326" s="82"/>
      <c r="QJE3326" s="88"/>
      <c r="QJF3326" s="85"/>
      <c r="QJG3326" s="125"/>
      <c r="QJH3326" s="149"/>
      <c r="QJI3326" s="70"/>
      <c r="QJJ3326" s="83"/>
      <c r="QJK3326" s="82"/>
      <c r="QJL3326" s="82"/>
      <c r="QJM3326" s="88"/>
      <c r="QJN3326" s="85"/>
      <c r="QJO3326" s="125"/>
      <c r="QJP3326" s="149"/>
      <c r="QJQ3326" s="70"/>
      <c r="QJR3326" s="83"/>
      <c r="QJS3326" s="82"/>
      <c r="QJT3326" s="82"/>
      <c r="QJU3326" s="88"/>
      <c r="QJV3326" s="85"/>
      <c r="QJW3326" s="125"/>
      <c r="QJX3326" s="149"/>
      <c r="QJY3326" s="70"/>
      <c r="QJZ3326" s="83"/>
      <c r="QKA3326" s="82"/>
      <c r="QKB3326" s="82"/>
      <c r="QKC3326" s="88"/>
      <c r="QKD3326" s="85"/>
      <c r="QKE3326" s="125"/>
      <c r="QKF3326" s="149"/>
      <c r="QKG3326" s="70"/>
      <c r="QKH3326" s="83"/>
      <c r="QKI3326" s="82"/>
      <c r="QKJ3326" s="82"/>
      <c r="QKK3326" s="88"/>
      <c r="QKL3326" s="85"/>
      <c r="QKM3326" s="125"/>
      <c r="QKN3326" s="149"/>
      <c r="QKO3326" s="70"/>
      <c r="QKP3326" s="83"/>
      <c r="QKQ3326" s="82"/>
      <c r="QKR3326" s="82"/>
      <c r="QKS3326" s="88"/>
      <c r="QKT3326" s="85"/>
      <c r="QKU3326" s="125"/>
      <c r="QKV3326" s="149"/>
      <c r="QKW3326" s="70"/>
      <c r="QKX3326" s="83"/>
      <c r="QKY3326" s="82"/>
      <c r="QKZ3326" s="82"/>
      <c r="QLA3326" s="88"/>
      <c r="QLB3326" s="85"/>
      <c r="QLC3326" s="125"/>
      <c r="QLD3326" s="149"/>
      <c r="QLE3326" s="70"/>
      <c r="QLF3326" s="83"/>
      <c r="QLG3326" s="82"/>
      <c r="QLH3326" s="82"/>
      <c r="QLI3326" s="88"/>
      <c r="QLJ3326" s="85"/>
      <c r="QLK3326" s="125"/>
      <c r="QLL3326" s="149"/>
      <c r="QLM3326" s="70"/>
      <c r="QLN3326" s="83"/>
      <c r="QLO3326" s="82"/>
      <c r="QLP3326" s="82"/>
      <c r="QLQ3326" s="88"/>
      <c r="QLR3326" s="85"/>
      <c r="QLS3326" s="125"/>
      <c r="QLT3326" s="149"/>
      <c r="QLU3326" s="70"/>
      <c r="QLV3326" s="83"/>
      <c r="QLW3326" s="82"/>
      <c r="QLX3326" s="82"/>
      <c r="QLY3326" s="88"/>
      <c r="QLZ3326" s="85"/>
      <c r="QMA3326" s="125"/>
      <c r="QMB3326" s="149"/>
      <c r="QMC3326" s="70"/>
      <c r="QMD3326" s="83"/>
      <c r="QME3326" s="82"/>
      <c r="QMF3326" s="82"/>
      <c r="QMG3326" s="88"/>
      <c r="QMH3326" s="85"/>
      <c r="QMI3326" s="125"/>
      <c r="QMJ3326" s="149"/>
      <c r="QMK3326" s="70"/>
      <c r="QML3326" s="83"/>
      <c r="QMM3326" s="82"/>
      <c r="QMN3326" s="82"/>
      <c r="QMO3326" s="88"/>
      <c r="QMP3326" s="85"/>
      <c r="QMQ3326" s="125"/>
      <c r="QMR3326" s="149"/>
      <c r="QMS3326" s="70"/>
      <c r="QMT3326" s="83"/>
      <c r="QMU3326" s="82"/>
      <c r="QMV3326" s="82"/>
      <c r="QMW3326" s="88"/>
      <c r="QMX3326" s="85"/>
      <c r="QMY3326" s="125"/>
      <c r="QMZ3326" s="149"/>
      <c r="QNA3326" s="70"/>
      <c r="QNB3326" s="83"/>
      <c r="QNC3326" s="82"/>
      <c r="QND3326" s="82"/>
      <c r="QNE3326" s="88"/>
      <c r="QNF3326" s="85"/>
      <c r="QNG3326" s="125"/>
      <c r="QNH3326" s="149"/>
      <c r="QNI3326" s="70"/>
      <c r="QNJ3326" s="83"/>
      <c r="QNK3326" s="82"/>
      <c r="QNL3326" s="82"/>
      <c r="QNM3326" s="88"/>
      <c r="QNN3326" s="85"/>
      <c r="QNO3326" s="125"/>
      <c r="QNP3326" s="149"/>
      <c r="QNQ3326" s="70"/>
      <c r="QNR3326" s="83"/>
      <c r="QNS3326" s="82"/>
      <c r="QNT3326" s="82"/>
      <c r="QNU3326" s="88"/>
      <c r="QNV3326" s="85"/>
      <c r="QNW3326" s="125"/>
      <c r="QNX3326" s="149"/>
      <c r="QNY3326" s="70"/>
      <c r="QNZ3326" s="83"/>
      <c r="QOA3326" s="82"/>
      <c r="QOB3326" s="82"/>
      <c r="QOC3326" s="88"/>
      <c r="QOD3326" s="85"/>
      <c r="QOE3326" s="125"/>
      <c r="QOF3326" s="149"/>
      <c r="QOG3326" s="70"/>
      <c r="QOH3326" s="83"/>
      <c r="QOI3326" s="82"/>
      <c r="QOJ3326" s="82"/>
      <c r="QOK3326" s="88"/>
      <c r="QOL3326" s="85"/>
      <c r="QOM3326" s="125"/>
      <c r="QON3326" s="149"/>
      <c r="QOO3326" s="70"/>
      <c r="QOP3326" s="83"/>
      <c r="QOQ3326" s="82"/>
      <c r="QOR3326" s="82"/>
      <c r="QOS3326" s="88"/>
      <c r="QOT3326" s="85"/>
      <c r="QOU3326" s="125"/>
      <c r="QOV3326" s="149"/>
      <c r="QOW3326" s="70"/>
      <c r="QOX3326" s="83"/>
      <c r="QOY3326" s="82"/>
      <c r="QOZ3326" s="82"/>
      <c r="QPA3326" s="88"/>
      <c r="QPB3326" s="85"/>
      <c r="QPC3326" s="125"/>
      <c r="QPD3326" s="149"/>
      <c r="QPE3326" s="70"/>
      <c r="QPF3326" s="83"/>
      <c r="QPG3326" s="82"/>
      <c r="QPH3326" s="82"/>
      <c r="QPI3326" s="88"/>
      <c r="QPJ3326" s="85"/>
      <c r="QPK3326" s="125"/>
      <c r="QPL3326" s="149"/>
      <c r="QPM3326" s="70"/>
      <c r="QPN3326" s="83"/>
      <c r="QPO3326" s="82"/>
      <c r="QPP3326" s="82"/>
      <c r="QPQ3326" s="88"/>
      <c r="QPR3326" s="85"/>
      <c r="QPS3326" s="125"/>
      <c r="QPT3326" s="149"/>
      <c r="QPU3326" s="70"/>
      <c r="QPV3326" s="83"/>
      <c r="QPW3326" s="82"/>
      <c r="QPX3326" s="82"/>
      <c r="QPY3326" s="88"/>
      <c r="QPZ3326" s="85"/>
      <c r="QQA3326" s="125"/>
      <c r="QQB3326" s="149"/>
      <c r="QQC3326" s="70"/>
      <c r="QQD3326" s="83"/>
      <c r="QQE3326" s="82"/>
      <c r="QQF3326" s="82"/>
      <c r="QQG3326" s="88"/>
      <c r="QQH3326" s="85"/>
      <c r="QQI3326" s="125"/>
      <c r="QQJ3326" s="149"/>
      <c r="QQK3326" s="70"/>
      <c r="QQL3326" s="83"/>
      <c r="QQM3326" s="82"/>
      <c r="QQN3326" s="82"/>
      <c r="QQO3326" s="88"/>
      <c r="QQP3326" s="85"/>
      <c r="QQQ3326" s="125"/>
      <c r="QQR3326" s="149"/>
      <c r="QQS3326" s="70"/>
      <c r="QQT3326" s="83"/>
      <c r="QQU3326" s="82"/>
      <c r="QQV3326" s="82"/>
      <c r="QQW3326" s="88"/>
      <c r="QQX3326" s="85"/>
      <c r="QQY3326" s="125"/>
      <c r="QQZ3326" s="149"/>
      <c r="QRA3326" s="70"/>
      <c r="QRB3326" s="83"/>
      <c r="QRC3326" s="82"/>
      <c r="QRD3326" s="82"/>
      <c r="QRE3326" s="88"/>
      <c r="QRF3326" s="85"/>
      <c r="QRG3326" s="125"/>
      <c r="QRH3326" s="149"/>
      <c r="QRI3326" s="70"/>
      <c r="QRJ3326" s="83"/>
      <c r="QRK3326" s="82"/>
      <c r="QRL3326" s="82"/>
      <c r="QRM3326" s="88"/>
      <c r="QRN3326" s="85"/>
      <c r="QRO3326" s="125"/>
      <c r="QRP3326" s="149"/>
      <c r="QRQ3326" s="70"/>
      <c r="QRR3326" s="83"/>
      <c r="QRS3326" s="82"/>
      <c r="QRT3326" s="82"/>
      <c r="QRU3326" s="88"/>
      <c r="QRV3326" s="85"/>
      <c r="QRW3326" s="125"/>
      <c r="QRX3326" s="149"/>
      <c r="QRY3326" s="70"/>
      <c r="QRZ3326" s="83"/>
      <c r="QSA3326" s="82"/>
      <c r="QSB3326" s="82"/>
      <c r="QSC3326" s="88"/>
      <c r="QSD3326" s="85"/>
      <c r="QSE3326" s="125"/>
      <c r="QSF3326" s="149"/>
      <c r="QSG3326" s="70"/>
      <c r="QSH3326" s="83"/>
      <c r="QSI3326" s="82"/>
      <c r="QSJ3326" s="82"/>
      <c r="QSK3326" s="88"/>
      <c r="QSL3326" s="85"/>
      <c r="QSM3326" s="125"/>
      <c r="QSN3326" s="149"/>
      <c r="QSO3326" s="70"/>
      <c r="QSP3326" s="83"/>
      <c r="QSQ3326" s="82"/>
      <c r="QSR3326" s="82"/>
      <c r="QSS3326" s="88"/>
      <c r="QST3326" s="85"/>
      <c r="QSU3326" s="125"/>
      <c r="QSV3326" s="149"/>
      <c r="QSW3326" s="70"/>
      <c r="QSX3326" s="83"/>
      <c r="QSY3326" s="82"/>
      <c r="QSZ3326" s="82"/>
      <c r="QTA3326" s="88"/>
      <c r="QTB3326" s="85"/>
      <c r="QTC3326" s="125"/>
      <c r="QTD3326" s="149"/>
      <c r="QTE3326" s="70"/>
      <c r="QTF3326" s="83"/>
      <c r="QTG3326" s="82"/>
      <c r="QTH3326" s="82"/>
      <c r="QTI3326" s="88"/>
      <c r="QTJ3326" s="85"/>
      <c r="QTK3326" s="125"/>
      <c r="QTL3326" s="149"/>
      <c r="QTM3326" s="70"/>
      <c r="QTN3326" s="83"/>
      <c r="QTO3326" s="82"/>
      <c r="QTP3326" s="82"/>
      <c r="QTQ3326" s="88"/>
      <c r="QTR3326" s="85"/>
      <c r="QTS3326" s="125"/>
      <c r="QTT3326" s="149"/>
      <c r="QTU3326" s="70"/>
      <c r="QTV3326" s="83"/>
      <c r="QTW3326" s="82"/>
      <c r="QTX3326" s="82"/>
      <c r="QTY3326" s="88"/>
      <c r="QTZ3326" s="85"/>
      <c r="QUA3326" s="125"/>
      <c r="QUB3326" s="149"/>
      <c r="QUC3326" s="70"/>
      <c r="QUD3326" s="83"/>
      <c r="QUE3326" s="82"/>
      <c r="QUF3326" s="82"/>
      <c r="QUG3326" s="88"/>
      <c r="QUH3326" s="85"/>
      <c r="QUI3326" s="125"/>
      <c r="QUJ3326" s="149"/>
      <c r="QUK3326" s="70"/>
      <c r="QUL3326" s="83"/>
      <c r="QUM3326" s="82"/>
      <c r="QUN3326" s="82"/>
      <c r="QUO3326" s="88"/>
      <c r="QUP3326" s="85"/>
      <c r="QUQ3326" s="125"/>
      <c r="QUR3326" s="149"/>
      <c r="QUS3326" s="70"/>
      <c r="QUT3326" s="83"/>
      <c r="QUU3326" s="82"/>
      <c r="QUV3326" s="82"/>
      <c r="QUW3326" s="88"/>
      <c r="QUX3326" s="85"/>
      <c r="QUY3326" s="125"/>
      <c r="QUZ3326" s="149"/>
      <c r="QVA3326" s="70"/>
      <c r="QVB3326" s="83"/>
      <c r="QVC3326" s="82"/>
      <c r="QVD3326" s="82"/>
      <c r="QVE3326" s="88"/>
      <c r="QVF3326" s="85"/>
      <c r="QVG3326" s="125"/>
      <c r="QVH3326" s="149"/>
      <c r="QVI3326" s="70"/>
      <c r="QVJ3326" s="83"/>
      <c r="QVK3326" s="82"/>
      <c r="QVL3326" s="82"/>
      <c r="QVM3326" s="88"/>
      <c r="QVN3326" s="85"/>
      <c r="QVO3326" s="125"/>
      <c r="QVP3326" s="149"/>
      <c r="QVQ3326" s="70"/>
      <c r="QVR3326" s="83"/>
      <c r="QVS3326" s="82"/>
      <c r="QVT3326" s="82"/>
      <c r="QVU3326" s="88"/>
      <c r="QVV3326" s="85"/>
      <c r="QVW3326" s="125"/>
      <c r="QVX3326" s="149"/>
      <c r="QVY3326" s="70"/>
      <c r="QVZ3326" s="83"/>
      <c r="QWA3326" s="82"/>
      <c r="QWB3326" s="82"/>
      <c r="QWC3326" s="88"/>
      <c r="QWD3326" s="85"/>
      <c r="QWE3326" s="125"/>
      <c r="QWF3326" s="149"/>
      <c r="QWG3326" s="70"/>
      <c r="QWH3326" s="83"/>
      <c r="QWI3326" s="82"/>
      <c r="QWJ3326" s="82"/>
      <c r="QWK3326" s="88"/>
      <c r="QWL3326" s="85"/>
      <c r="QWM3326" s="125"/>
      <c r="QWN3326" s="149"/>
      <c r="QWO3326" s="70"/>
      <c r="QWP3326" s="83"/>
      <c r="QWQ3326" s="82"/>
      <c r="QWR3326" s="82"/>
      <c r="QWS3326" s="88"/>
      <c r="QWT3326" s="85"/>
      <c r="QWU3326" s="125"/>
      <c r="QWV3326" s="149"/>
      <c r="QWW3326" s="70"/>
      <c r="QWX3326" s="83"/>
      <c r="QWY3326" s="82"/>
      <c r="QWZ3326" s="82"/>
      <c r="QXA3326" s="88"/>
      <c r="QXB3326" s="85"/>
      <c r="QXC3326" s="125"/>
      <c r="QXD3326" s="149"/>
      <c r="QXE3326" s="70"/>
      <c r="QXF3326" s="83"/>
      <c r="QXG3326" s="82"/>
      <c r="QXH3326" s="82"/>
      <c r="QXI3326" s="88"/>
      <c r="QXJ3326" s="85"/>
      <c r="QXK3326" s="125"/>
      <c r="QXL3326" s="149"/>
      <c r="QXM3326" s="70"/>
      <c r="QXN3326" s="83"/>
      <c r="QXO3326" s="82"/>
      <c r="QXP3326" s="82"/>
      <c r="QXQ3326" s="88"/>
      <c r="QXR3326" s="85"/>
      <c r="QXS3326" s="125"/>
      <c r="QXT3326" s="149"/>
      <c r="QXU3326" s="70"/>
      <c r="QXV3326" s="83"/>
      <c r="QXW3326" s="82"/>
      <c r="QXX3326" s="82"/>
      <c r="QXY3326" s="88"/>
      <c r="QXZ3326" s="85"/>
      <c r="QYA3326" s="125"/>
      <c r="QYB3326" s="149"/>
      <c r="QYC3326" s="70"/>
      <c r="QYD3326" s="83"/>
      <c r="QYE3326" s="82"/>
      <c r="QYF3326" s="82"/>
      <c r="QYG3326" s="88"/>
      <c r="QYH3326" s="85"/>
      <c r="QYI3326" s="125"/>
      <c r="QYJ3326" s="149"/>
      <c r="QYK3326" s="70"/>
      <c r="QYL3326" s="83"/>
      <c r="QYM3326" s="82"/>
      <c r="QYN3326" s="82"/>
      <c r="QYO3326" s="88"/>
      <c r="QYP3326" s="85"/>
      <c r="QYQ3326" s="125"/>
      <c r="QYR3326" s="149"/>
      <c r="QYS3326" s="70"/>
      <c r="QYT3326" s="83"/>
      <c r="QYU3326" s="82"/>
      <c r="QYV3326" s="82"/>
      <c r="QYW3326" s="88"/>
      <c r="QYX3326" s="85"/>
      <c r="QYY3326" s="125"/>
      <c r="QYZ3326" s="149"/>
      <c r="QZA3326" s="70"/>
      <c r="QZB3326" s="83"/>
      <c r="QZC3326" s="82"/>
      <c r="QZD3326" s="82"/>
      <c r="QZE3326" s="88"/>
      <c r="QZF3326" s="85"/>
      <c r="QZG3326" s="125"/>
      <c r="QZH3326" s="149"/>
      <c r="QZI3326" s="70"/>
      <c r="QZJ3326" s="83"/>
      <c r="QZK3326" s="82"/>
      <c r="QZL3326" s="82"/>
      <c r="QZM3326" s="88"/>
      <c r="QZN3326" s="85"/>
      <c r="QZO3326" s="125"/>
      <c r="QZP3326" s="149"/>
      <c r="QZQ3326" s="70"/>
      <c r="QZR3326" s="83"/>
      <c r="QZS3326" s="82"/>
      <c r="QZT3326" s="82"/>
      <c r="QZU3326" s="88"/>
      <c r="QZV3326" s="85"/>
      <c r="QZW3326" s="125"/>
      <c r="QZX3326" s="149"/>
      <c r="QZY3326" s="70"/>
      <c r="QZZ3326" s="83"/>
      <c r="RAA3326" s="82"/>
      <c r="RAB3326" s="82"/>
      <c r="RAC3326" s="88"/>
      <c r="RAD3326" s="85"/>
      <c r="RAE3326" s="125"/>
      <c r="RAF3326" s="149"/>
      <c r="RAG3326" s="70"/>
      <c r="RAH3326" s="83"/>
      <c r="RAI3326" s="82"/>
      <c r="RAJ3326" s="82"/>
      <c r="RAK3326" s="88"/>
      <c r="RAL3326" s="85"/>
      <c r="RAM3326" s="125"/>
      <c r="RAN3326" s="149"/>
      <c r="RAO3326" s="70"/>
      <c r="RAP3326" s="83"/>
      <c r="RAQ3326" s="82"/>
      <c r="RAR3326" s="82"/>
      <c r="RAS3326" s="88"/>
      <c r="RAT3326" s="85"/>
      <c r="RAU3326" s="125"/>
      <c r="RAV3326" s="149"/>
      <c r="RAW3326" s="70"/>
      <c r="RAX3326" s="83"/>
      <c r="RAY3326" s="82"/>
      <c r="RAZ3326" s="82"/>
      <c r="RBA3326" s="88"/>
      <c r="RBB3326" s="85"/>
      <c r="RBC3326" s="125"/>
      <c r="RBD3326" s="149"/>
      <c r="RBE3326" s="70"/>
      <c r="RBF3326" s="83"/>
      <c r="RBG3326" s="82"/>
      <c r="RBH3326" s="82"/>
      <c r="RBI3326" s="88"/>
      <c r="RBJ3326" s="85"/>
      <c r="RBK3326" s="125"/>
      <c r="RBL3326" s="149"/>
      <c r="RBM3326" s="70"/>
      <c r="RBN3326" s="83"/>
      <c r="RBO3326" s="82"/>
      <c r="RBP3326" s="82"/>
      <c r="RBQ3326" s="88"/>
      <c r="RBR3326" s="85"/>
      <c r="RBS3326" s="125"/>
      <c r="RBT3326" s="149"/>
      <c r="RBU3326" s="70"/>
      <c r="RBV3326" s="83"/>
      <c r="RBW3326" s="82"/>
      <c r="RBX3326" s="82"/>
      <c r="RBY3326" s="88"/>
      <c r="RBZ3326" s="85"/>
      <c r="RCA3326" s="125"/>
      <c r="RCB3326" s="149"/>
      <c r="RCC3326" s="70"/>
      <c r="RCD3326" s="83"/>
      <c r="RCE3326" s="82"/>
      <c r="RCF3326" s="82"/>
      <c r="RCG3326" s="88"/>
      <c r="RCH3326" s="85"/>
      <c r="RCI3326" s="125"/>
      <c r="RCJ3326" s="149"/>
      <c r="RCK3326" s="70"/>
      <c r="RCL3326" s="83"/>
      <c r="RCM3326" s="82"/>
      <c r="RCN3326" s="82"/>
      <c r="RCO3326" s="88"/>
      <c r="RCP3326" s="85"/>
      <c r="RCQ3326" s="125"/>
      <c r="RCR3326" s="149"/>
      <c r="RCS3326" s="70"/>
      <c r="RCT3326" s="83"/>
      <c r="RCU3326" s="82"/>
      <c r="RCV3326" s="82"/>
      <c r="RCW3326" s="88"/>
      <c r="RCX3326" s="85"/>
      <c r="RCY3326" s="125"/>
      <c r="RCZ3326" s="149"/>
      <c r="RDA3326" s="70"/>
      <c r="RDB3326" s="83"/>
      <c r="RDC3326" s="82"/>
      <c r="RDD3326" s="82"/>
      <c r="RDE3326" s="88"/>
      <c r="RDF3326" s="85"/>
      <c r="RDG3326" s="125"/>
      <c r="RDH3326" s="149"/>
      <c r="RDI3326" s="70"/>
      <c r="RDJ3326" s="83"/>
      <c r="RDK3326" s="82"/>
      <c r="RDL3326" s="82"/>
      <c r="RDM3326" s="88"/>
      <c r="RDN3326" s="85"/>
      <c r="RDO3326" s="125"/>
      <c r="RDP3326" s="149"/>
      <c r="RDQ3326" s="70"/>
      <c r="RDR3326" s="83"/>
      <c r="RDS3326" s="82"/>
      <c r="RDT3326" s="82"/>
      <c r="RDU3326" s="88"/>
      <c r="RDV3326" s="85"/>
      <c r="RDW3326" s="125"/>
      <c r="RDX3326" s="149"/>
      <c r="RDY3326" s="70"/>
      <c r="RDZ3326" s="83"/>
      <c r="REA3326" s="82"/>
      <c r="REB3326" s="82"/>
      <c r="REC3326" s="88"/>
      <c r="RED3326" s="85"/>
      <c r="REE3326" s="125"/>
      <c r="REF3326" s="149"/>
      <c r="REG3326" s="70"/>
      <c r="REH3326" s="83"/>
      <c r="REI3326" s="82"/>
      <c r="REJ3326" s="82"/>
      <c r="REK3326" s="88"/>
      <c r="REL3326" s="85"/>
      <c r="REM3326" s="125"/>
      <c r="REN3326" s="149"/>
      <c r="REO3326" s="70"/>
      <c r="REP3326" s="83"/>
      <c r="REQ3326" s="82"/>
      <c r="RER3326" s="82"/>
      <c r="RES3326" s="88"/>
      <c r="RET3326" s="85"/>
      <c r="REU3326" s="125"/>
      <c r="REV3326" s="149"/>
      <c r="REW3326" s="70"/>
      <c r="REX3326" s="83"/>
      <c r="REY3326" s="82"/>
      <c r="REZ3326" s="82"/>
      <c r="RFA3326" s="88"/>
      <c r="RFB3326" s="85"/>
      <c r="RFC3326" s="125"/>
      <c r="RFD3326" s="149"/>
      <c r="RFE3326" s="70"/>
      <c r="RFF3326" s="83"/>
      <c r="RFG3326" s="82"/>
      <c r="RFH3326" s="82"/>
      <c r="RFI3326" s="88"/>
      <c r="RFJ3326" s="85"/>
      <c r="RFK3326" s="125"/>
      <c r="RFL3326" s="149"/>
      <c r="RFM3326" s="70"/>
      <c r="RFN3326" s="83"/>
      <c r="RFO3326" s="82"/>
      <c r="RFP3326" s="82"/>
      <c r="RFQ3326" s="88"/>
      <c r="RFR3326" s="85"/>
      <c r="RFS3326" s="125"/>
      <c r="RFT3326" s="149"/>
      <c r="RFU3326" s="70"/>
      <c r="RFV3326" s="83"/>
      <c r="RFW3326" s="82"/>
      <c r="RFX3326" s="82"/>
      <c r="RFY3326" s="88"/>
      <c r="RFZ3326" s="85"/>
      <c r="RGA3326" s="125"/>
      <c r="RGB3326" s="149"/>
      <c r="RGC3326" s="70"/>
      <c r="RGD3326" s="83"/>
      <c r="RGE3326" s="82"/>
      <c r="RGF3326" s="82"/>
      <c r="RGG3326" s="88"/>
      <c r="RGH3326" s="85"/>
      <c r="RGI3326" s="125"/>
      <c r="RGJ3326" s="149"/>
      <c r="RGK3326" s="70"/>
      <c r="RGL3326" s="83"/>
      <c r="RGM3326" s="82"/>
      <c r="RGN3326" s="82"/>
      <c r="RGO3326" s="88"/>
      <c r="RGP3326" s="85"/>
      <c r="RGQ3326" s="125"/>
      <c r="RGR3326" s="149"/>
      <c r="RGS3326" s="70"/>
      <c r="RGT3326" s="83"/>
      <c r="RGU3326" s="82"/>
      <c r="RGV3326" s="82"/>
      <c r="RGW3326" s="88"/>
      <c r="RGX3326" s="85"/>
      <c r="RGY3326" s="125"/>
      <c r="RGZ3326" s="149"/>
      <c r="RHA3326" s="70"/>
      <c r="RHB3326" s="83"/>
      <c r="RHC3326" s="82"/>
      <c r="RHD3326" s="82"/>
      <c r="RHE3326" s="88"/>
      <c r="RHF3326" s="85"/>
      <c r="RHG3326" s="125"/>
      <c r="RHH3326" s="149"/>
      <c r="RHI3326" s="70"/>
      <c r="RHJ3326" s="83"/>
      <c r="RHK3326" s="82"/>
      <c r="RHL3326" s="82"/>
      <c r="RHM3326" s="88"/>
      <c r="RHN3326" s="85"/>
      <c r="RHO3326" s="125"/>
      <c r="RHP3326" s="149"/>
      <c r="RHQ3326" s="70"/>
      <c r="RHR3326" s="83"/>
      <c r="RHS3326" s="82"/>
      <c r="RHT3326" s="82"/>
      <c r="RHU3326" s="88"/>
      <c r="RHV3326" s="85"/>
      <c r="RHW3326" s="125"/>
      <c r="RHX3326" s="149"/>
      <c r="RHY3326" s="70"/>
      <c r="RHZ3326" s="83"/>
      <c r="RIA3326" s="82"/>
      <c r="RIB3326" s="82"/>
      <c r="RIC3326" s="88"/>
      <c r="RID3326" s="85"/>
      <c r="RIE3326" s="125"/>
      <c r="RIF3326" s="149"/>
      <c r="RIG3326" s="70"/>
      <c r="RIH3326" s="83"/>
      <c r="RII3326" s="82"/>
      <c r="RIJ3326" s="82"/>
      <c r="RIK3326" s="88"/>
      <c r="RIL3326" s="85"/>
      <c r="RIM3326" s="125"/>
      <c r="RIN3326" s="149"/>
      <c r="RIO3326" s="70"/>
      <c r="RIP3326" s="83"/>
      <c r="RIQ3326" s="82"/>
      <c r="RIR3326" s="82"/>
      <c r="RIS3326" s="88"/>
      <c r="RIT3326" s="85"/>
      <c r="RIU3326" s="125"/>
      <c r="RIV3326" s="149"/>
      <c r="RIW3326" s="70"/>
      <c r="RIX3326" s="83"/>
      <c r="RIY3326" s="82"/>
      <c r="RIZ3326" s="82"/>
      <c r="RJA3326" s="88"/>
      <c r="RJB3326" s="85"/>
      <c r="RJC3326" s="125"/>
      <c r="RJD3326" s="149"/>
      <c r="RJE3326" s="70"/>
      <c r="RJF3326" s="83"/>
      <c r="RJG3326" s="82"/>
      <c r="RJH3326" s="82"/>
      <c r="RJI3326" s="88"/>
      <c r="RJJ3326" s="85"/>
      <c r="RJK3326" s="125"/>
      <c r="RJL3326" s="149"/>
      <c r="RJM3326" s="70"/>
      <c r="RJN3326" s="83"/>
      <c r="RJO3326" s="82"/>
      <c r="RJP3326" s="82"/>
      <c r="RJQ3326" s="88"/>
      <c r="RJR3326" s="85"/>
      <c r="RJS3326" s="125"/>
      <c r="RJT3326" s="149"/>
      <c r="RJU3326" s="70"/>
      <c r="RJV3326" s="83"/>
      <c r="RJW3326" s="82"/>
      <c r="RJX3326" s="82"/>
      <c r="RJY3326" s="88"/>
      <c r="RJZ3326" s="85"/>
      <c r="RKA3326" s="125"/>
      <c r="RKB3326" s="149"/>
      <c r="RKC3326" s="70"/>
      <c r="RKD3326" s="83"/>
      <c r="RKE3326" s="82"/>
      <c r="RKF3326" s="82"/>
      <c r="RKG3326" s="88"/>
      <c r="RKH3326" s="85"/>
      <c r="RKI3326" s="125"/>
      <c r="RKJ3326" s="149"/>
      <c r="RKK3326" s="70"/>
      <c r="RKL3326" s="83"/>
      <c r="RKM3326" s="82"/>
      <c r="RKN3326" s="82"/>
      <c r="RKO3326" s="88"/>
      <c r="RKP3326" s="85"/>
      <c r="RKQ3326" s="125"/>
      <c r="RKR3326" s="149"/>
      <c r="RKS3326" s="70"/>
      <c r="RKT3326" s="83"/>
      <c r="RKU3326" s="82"/>
      <c r="RKV3326" s="82"/>
      <c r="RKW3326" s="88"/>
      <c r="RKX3326" s="85"/>
      <c r="RKY3326" s="125"/>
      <c r="RKZ3326" s="149"/>
      <c r="RLA3326" s="70"/>
      <c r="RLB3326" s="83"/>
      <c r="RLC3326" s="82"/>
      <c r="RLD3326" s="82"/>
      <c r="RLE3326" s="88"/>
      <c r="RLF3326" s="85"/>
      <c r="RLG3326" s="125"/>
      <c r="RLH3326" s="149"/>
      <c r="RLI3326" s="70"/>
      <c r="RLJ3326" s="83"/>
      <c r="RLK3326" s="82"/>
      <c r="RLL3326" s="82"/>
      <c r="RLM3326" s="88"/>
      <c r="RLN3326" s="85"/>
      <c r="RLO3326" s="125"/>
      <c r="RLP3326" s="149"/>
      <c r="RLQ3326" s="70"/>
      <c r="RLR3326" s="83"/>
      <c r="RLS3326" s="82"/>
      <c r="RLT3326" s="82"/>
      <c r="RLU3326" s="88"/>
      <c r="RLV3326" s="85"/>
      <c r="RLW3326" s="125"/>
      <c r="RLX3326" s="149"/>
      <c r="RLY3326" s="70"/>
      <c r="RLZ3326" s="83"/>
      <c r="RMA3326" s="82"/>
      <c r="RMB3326" s="82"/>
      <c r="RMC3326" s="88"/>
      <c r="RMD3326" s="85"/>
      <c r="RME3326" s="125"/>
      <c r="RMF3326" s="149"/>
      <c r="RMG3326" s="70"/>
      <c r="RMH3326" s="83"/>
      <c r="RMI3326" s="82"/>
      <c r="RMJ3326" s="82"/>
      <c r="RMK3326" s="88"/>
      <c r="RML3326" s="85"/>
      <c r="RMM3326" s="125"/>
      <c r="RMN3326" s="149"/>
      <c r="RMO3326" s="70"/>
      <c r="RMP3326" s="83"/>
      <c r="RMQ3326" s="82"/>
      <c r="RMR3326" s="82"/>
      <c r="RMS3326" s="88"/>
      <c r="RMT3326" s="85"/>
      <c r="RMU3326" s="125"/>
      <c r="RMV3326" s="149"/>
      <c r="RMW3326" s="70"/>
      <c r="RMX3326" s="83"/>
      <c r="RMY3326" s="82"/>
      <c r="RMZ3326" s="82"/>
      <c r="RNA3326" s="88"/>
      <c r="RNB3326" s="85"/>
      <c r="RNC3326" s="125"/>
      <c r="RND3326" s="149"/>
      <c r="RNE3326" s="70"/>
      <c r="RNF3326" s="83"/>
      <c r="RNG3326" s="82"/>
      <c r="RNH3326" s="82"/>
      <c r="RNI3326" s="88"/>
      <c r="RNJ3326" s="85"/>
      <c r="RNK3326" s="125"/>
      <c r="RNL3326" s="149"/>
      <c r="RNM3326" s="70"/>
      <c r="RNN3326" s="83"/>
      <c r="RNO3326" s="82"/>
      <c r="RNP3326" s="82"/>
      <c r="RNQ3326" s="88"/>
      <c r="RNR3326" s="85"/>
      <c r="RNS3326" s="125"/>
      <c r="RNT3326" s="149"/>
      <c r="RNU3326" s="70"/>
      <c r="RNV3326" s="83"/>
      <c r="RNW3326" s="82"/>
      <c r="RNX3326" s="82"/>
      <c r="RNY3326" s="88"/>
      <c r="RNZ3326" s="85"/>
      <c r="ROA3326" s="125"/>
      <c r="ROB3326" s="149"/>
      <c r="ROC3326" s="70"/>
      <c r="ROD3326" s="83"/>
      <c r="ROE3326" s="82"/>
      <c r="ROF3326" s="82"/>
      <c r="ROG3326" s="88"/>
      <c r="ROH3326" s="85"/>
      <c r="ROI3326" s="125"/>
      <c r="ROJ3326" s="149"/>
      <c r="ROK3326" s="70"/>
      <c r="ROL3326" s="83"/>
      <c r="ROM3326" s="82"/>
      <c r="RON3326" s="82"/>
      <c r="ROO3326" s="88"/>
      <c r="ROP3326" s="85"/>
      <c r="ROQ3326" s="125"/>
      <c r="ROR3326" s="149"/>
      <c r="ROS3326" s="70"/>
      <c r="ROT3326" s="83"/>
      <c r="ROU3326" s="82"/>
      <c r="ROV3326" s="82"/>
      <c r="ROW3326" s="88"/>
      <c r="ROX3326" s="85"/>
      <c r="ROY3326" s="125"/>
      <c r="ROZ3326" s="149"/>
      <c r="RPA3326" s="70"/>
      <c r="RPB3326" s="83"/>
      <c r="RPC3326" s="82"/>
      <c r="RPD3326" s="82"/>
      <c r="RPE3326" s="88"/>
      <c r="RPF3326" s="85"/>
      <c r="RPG3326" s="125"/>
      <c r="RPH3326" s="149"/>
      <c r="RPI3326" s="70"/>
      <c r="RPJ3326" s="83"/>
      <c r="RPK3326" s="82"/>
      <c r="RPL3326" s="82"/>
      <c r="RPM3326" s="88"/>
      <c r="RPN3326" s="85"/>
      <c r="RPO3326" s="125"/>
      <c r="RPP3326" s="149"/>
      <c r="RPQ3326" s="70"/>
      <c r="RPR3326" s="83"/>
      <c r="RPS3326" s="82"/>
      <c r="RPT3326" s="82"/>
      <c r="RPU3326" s="88"/>
      <c r="RPV3326" s="85"/>
      <c r="RPW3326" s="125"/>
      <c r="RPX3326" s="149"/>
      <c r="RPY3326" s="70"/>
      <c r="RPZ3326" s="83"/>
      <c r="RQA3326" s="82"/>
      <c r="RQB3326" s="82"/>
      <c r="RQC3326" s="88"/>
      <c r="RQD3326" s="85"/>
      <c r="RQE3326" s="125"/>
      <c r="RQF3326" s="149"/>
      <c r="RQG3326" s="70"/>
      <c r="RQH3326" s="83"/>
      <c r="RQI3326" s="82"/>
      <c r="RQJ3326" s="82"/>
      <c r="RQK3326" s="88"/>
      <c r="RQL3326" s="85"/>
      <c r="RQM3326" s="125"/>
      <c r="RQN3326" s="149"/>
      <c r="RQO3326" s="70"/>
      <c r="RQP3326" s="83"/>
      <c r="RQQ3326" s="82"/>
      <c r="RQR3326" s="82"/>
      <c r="RQS3326" s="88"/>
      <c r="RQT3326" s="85"/>
      <c r="RQU3326" s="125"/>
      <c r="RQV3326" s="149"/>
      <c r="RQW3326" s="70"/>
      <c r="RQX3326" s="83"/>
      <c r="RQY3326" s="82"/>
      <c r="RQZ3326" s="82"/>
      <c r="RRA3326" s="88"/>
      <c r="RRB3326" s="85"/>
      <c r="RRC3326" s="125"/>
      <c r="RRD3326" s="149"/>
      <c r="RRE3326" s="70"/>
      <c r="RRF3326" s="83"/>
      <c r="RRG3326" s="82"/>
      <c r="RRH3326" s="82"/>
      <c r="RRI3326" s="88"/>
      <c r="RRJ3326" s="85"/>
      <c r="RRK3326" s="125"/>
      <c r="RRL3326" s="149"/>
      <c r="RRM3326" s="70"/>
      <c r="RRN3326" s="83"/>
      <c r="RRO3326" s="82"/>
      <c r="RRP3326" s="82"/>
      <c r="RRQ3326" s="88"/>
      <c r="RRR3326" s="85"/>
      <c r="RRS3326" s="125"/>
      <c r="RRT3326" s="149"/>
      <c r="RRU3326" s="70"/>
      <c r="RRV3326" s="83"/>
      <c r="RRW3326" s="82"/>
      <c r="RRX3326" s="82"/>
      <c r="RRY3326" s="88"/>
      <c r="RRZ3326" s="85"/>
      <c r="RSA3326" s="125"/>
      <c r="RSB3326" s="149"/>
      <c r="RSC3326" s="70"/>
      <c r="RSD3326" s="83"/>
      <c r="RSE3326" s="82"/>
      <c r="RSF3326" s="82"/>
      <c r="RSG3326" s="88"/>
      <c r="RSH3326" s="85"/>
      <c r="RSI3326" s="125"/>
      <c r="RSJ3326" s="149"/>
      <c r="RSK3326" s="70"/>
      <c r="RSL3326" s="83"/>
      <c r="RSM3326" s="82"/>
      <c r="RSN3326" s="82"/>
      <c r="RSO3326" s="88"/>
      <c r="RSP3326" s="85"/>
      <c r="RSQ3326" s="125"/>
      <c r="RSR3326" s="149"/>
      <c r="RSS3326" s="70"/>
      <c r="RST3326" s="83"/>
      <c r="RSU3326" s="82"/>
      <c r="RSV3326" s="82"/>
      <c r="RSW3326" s="88"/>
      <c r="RSX3326" s="85"/>
      <c r="RSY3326" s="125"/>
      <c r="RSZ3326" s="149"/>
      <c r="RTA3326" s="70"/>
      <c r="RTB3326" s="83"/>
      <c r="RTC3326" s="82"/>
      <c r="RTD3326" s="82"/>
      <c r="RTE3326" s="88"/>
      <c r="RTF3326" s="85"/>
      <c r="RTG3326" s="125"/>
      <c r="RTH3326" s="149"/>
      <c r="RTI3326" s="70"/>
      <c r="RTJ3326" s="83"/>
      <c r="RTK3326" s="82"/>
      <c r="RTL3326" s="82"/>
      <c r="RTM3326" s="88"/>
      <c r="RTN3326" s="85"/>
      <c r="RTO3326" s="125"/>
      <c r="RTP3326" s="149"/>
      <c r="RTQ3326" s="70"/>
      <c r="RTR3326" s="83"/>
      <c r="RTS3326" s="82"/>
      <c r="RTT3326" s="82"/>
      <c r="RTU3326" s="88"/>
      <c r="RTV3326" s="85"/>
      <c r="RTW3326" s="125"/>
      <c r="RTX3326" s="149"/>
      <c r="RTY3326" s="70"/>
      <c r="RTZ3326" s="83"/>
      <c r="RUA3326" s="82"/>
      <c r="RUB3326" s="82"/>
      <c r="RUC3326" s="88"/>
      <c r="RUD3326" s="85"/>
      <c r="RUE3326" s="125"/>
      <c r="RUF3326" s="149"/>
      <c r="RUG3326" s="70"/>
      <c r="RUH3326" s="83"/>
      <c r="RUI3326" s="82"/>
      <c r="RUJ3326" s="82"/>
      <c r="RUK3326" s="88"/>
      <c r="RUL3326" s="85"/>
      <c r="RUM3326" s="125"/>
      <c r="RUN3326" s="149"/>
      <c r="RUO3326" s="70"/>
      <c r="RUP3326" s="83"/>
      <c r="RUQ3326" s="82"/>
      <c r="RUR3326" s="82"/>
      <c r="RUS3326" s="88"/>
      <c r="RUT3326" s="85"/>
      <c r="RUU3326" s="125"/>
      <c r="RUV3326" s="149"/>
      <c r="RUW3326" s="70"/>
      <c r="RUX3326" s="83"/>
      <c r="RUY3326" s="82"/>
      <c r="RUZ3326" s="82"/>
      <c r="RVA3326" s="88"/>
      <c r="RVB3326" s="85"/>
      <c r="RVC3326" s="125"/>
      <c r="RVD3326" s="149"/>
      <c r="RVE3326" s="70"/>
      <c r="RVF3326" s="83"/>
      <c r="RVG3326" s="82"/>
      <c r="RVH3326" s="82"/>
      <c r="RVI3326" s="88"/>
      <c r="RVJ3326" s="85"/>
      <c r="RVK3326" s="125"/>
      <c r="RVL3326" s="149"/>
      <c r="RVM3326" s="70"/>
      <c r="RVN3326" s="83"/>
      <c r="RVO3326" s="82"/>
      <c r="RVP3326" s="82"/>
      <c r="RVQ3326" s="88"/>
      <c r="RVR3326" s="85"/>
      <c r="RVS3326" s="125"/>
      <c r="RVT3326" s="149"/>
      <c r="RVU3326" s="70"/>
      <c r="RVV3326" s="83"/>
      <c r="RVW3326" s="82"/>
      <c r="RVX3326" s="82"/>
      <c r="RVY3326" s="88"/>
      <c r="RVZ3326" s="85"/>
      <c r="RWA3326" s="125"/>
      <c r="RWB3326" s="149"/>
      <c r="RWC3326" s="70"/>
      <c r="RWD3326" s="83"/>
      <c r="RWE3326" s="82"/>
      <c r="RWF3326" s="82"/>
      <c r="RWG3326" s="88"/>
      <c r="RWH3326" s="85"/>
      <c r="RWI3326" s="125"/>
      <c r="RWJ3326" s="149"/>
      <c r="RWK3326" s="70"/>
      <c r="RWL3326" s="83"/>
      <c r="RWM3326" s="82"/>
      <c r="RWN3326" s="82"/>
      <c r="RWO3326" s="88"/>
      <c r="RWP3326" s="85"/>
      <c r="RWQ3326" s="125"/>
      <c r="RWR3326" s="149"/>
      <c r="RWS3326" s="70"/>
      <c r="RWT3326" s="83"/>
      <c r="RWU3326" s="82"/>
      <c r="RWV3326" s="82"/>
      <c r="RWW3326" s="88"/>
      <c r="RWX3326" s="85"/>
      <c r="RWY3326" s="125"/>
      <c r="RWZ3326" s="149"/>
      <c r="RXA3326" s="70"/>
      <c r="RXB3326" s="83"/>
      <c r="RXC3326" s="82"/>
      <c r="RXD3326" s="82"/>
      <c r="RXE3326" s="88"/>
      <c r="RXF3326" s="85"/>
      <c r="RXG3326" s="125"/>
      <c r="RXH3326" s="149"/>
      <c r="RXI3326" s="70"/>
      <c r="RXJ3326" s="83"/>
      <c r="RXK3326" s="82"/>
      <c r="RXL3326" s="82"/>
      <c r="RXM3326" s="88"/>
      <c r="RXN3326" s="85"/>
      <c r="RXO3326" s="125"/>
      <c r="RXP3326" s="149"/>
      <c r="RXQ3326" s="70"/>
      <c r="RXR3326" s="83"/>
      <c r="RXS3326" s="82"/>
      <c r="RXT3326" s="82"/>
      <c r="RXU3326" s="88"/>
      <c r="RXV3326" s="85"/>
      <c r="RXW3326" s="125"/>
      <c r="RXX3326" s="149"/>
      <c r="RXY3326" s="70"/>
      <c r="RXZ3326" s="83"/>
      <c r="RYA3326" s="82"/>
      <c r="RYB3326" s="82"/>
      <c r="RYC3326" s="88"/>
      <c r="RYD3326" s="85"/>
      <c r="RYE3326" s="125"/>
      <c r="RYF3326" s="149"/>
      <c r="RYG3326" s="70"/>
      <c r="RYH3326" s="83"/>
      <c r="RYI3326" s="82"/>
      <c r="RYJ3326" s="82"/>
      <c r="RYK3326" s="88"/>
      <c r="RYL3326" s="85"/>
      <c r="RYM3326" s="125"/>
      <c r="RYN3326" s="149"/>
      <c r="RYO3326" s="70"/>
      <c r="RYP3326" s="83"/>
      <c r="RYQ3326" s="82"/>
      <c r="RYR3326" s="82"/>
      <c r="RYS3326" s="88"/>
      <c r="RYT3326" s="85"/>
      <c r="RYU3326" s="125"/>
      <c r="RYV3326" s="149"/>
      <c r="RYW3326" s="70"/>
      <c r="RYX3326" s="83"/>
      <c r="RYY3326" s="82"/>
      <c r="RYZ3326" s="82"/>
      <c r="RZA3326" s="88"/>
      <c r="RZB3326" s="85"/>
      <c r="RZC3326" s="125"/>
      <c r="RZD3326" s="149"/>
      <c r="RZE3326" s="70"/>
      <c r="RZF3326" s="83"/>
      <c r="RZG3326" s="82"/>
      <c r="RZH3326" s="82"/>
      <c r="RZI3326" s="88"/>
      <c r="RZJ3326" s="85"/>
      <c r="RZK3326" s="125"/>
      <c r="RZL3326" s="149"/>
      <c r="RZM3326" s="70"/>
      <c r="RZN3326" s="83"/>
      <c r="RZO3326" s="82"/>
      <c r="RZP3326" s="82"/>
      <c r="RZQ3326" s="88"/>
      <c r="RZR3326" s="85"/>
      <c r="RZS3326" s="125"/>
      <c r="RZT3326" s="149"/>
      <c r="RZU3326" s="70"/>
      <c r="RZV3326" s="83"/>
      <c r="RZW3326" s="82"/>
      <c r="RZX3326" s="82"/>
      <c r="RZY3326" s="88"/>
      <c r="RZZ3326" s="85"/>
      <c r="SAA3326" s="125"/>
      <c r="SAB3326" s="149"/>
      <c r="SAC3326" s="70"/>
      <c r="SAD3326" s="83"/>
      <c r="SAE3326" s="82"/>
      <c r="SAF3326" s="82"/>
      <c r="SAG3326" s="88"/>
      <c r="SAH3326" s="85"/>
      <c r="SAI3326" s="125"/>
      <c r="SAJ3326" s="149"/>
      <c r="SAK3326" s="70"/>
      <c r="SAL3326" s="83"/>
      <c r="SAM3326" s="82"/>
      <c r="SAN3326" s="82"/>
      <c r="SAO3326" s="88"/>
      <c r="SAP3326" s="85"/>
      <c r="SAQ3326" s="125"/>
      <c r="SAR3326" s="149"/>
      <c r="SAS3326" s="70"/>
      <c r="SAT3326" s="83"/>
      <c r="SAU3326" s="82"/>
      <c r="SAV3326" s="82"/>
      <c r="SAW3326" s="88"/>
      <c r="SAX3326" s="85"/>
      <c r="SAY3326" s="125"/>
      <c r="SAZ3326" s="149"/>
      <c r="SBA3326" s="70"/>
      <c r="SBB3326" s="83"/>
      <c r="SBC3326" s="82"/>
      <c r="SBD3326" s="82"/>
      <c r="SBE3326" s="88"/>
      <c r="SBF3326" s="85"/>
      <c r="SBG3326" s="125"/>
      <c r="SBH3326" s="149"/>
      <c r="SBI3326" s="70"/>
      <c r="SBJ3326" s="83"/>
      <c r="SBK3326" s="82"/>
      <c r="SBL3326" s="82"/>
      <c r="SBM3326" s="88"/>
      <c r="SBN3326" s="85"/>
      <c r="SBO3326" s="125"/>
      <c r="SBP3326" s="149"/>
      <c r="SBQ3326" s="70"/>
      <c r="SBR3326" s="83"/>
      <c r="SBS3326" s="82"/>
      <c r="SBT3326" s="82"/>
      <c r="SBU3326" s="88"/>
      <c r="SBV3326" s="85"/>
      <c r="SBW3326" s="125"/>
      <c r="SBX3326" s="149"/>
      <c r="SBY3326" s="70"/>
      <c r="SBZ3326" s="83"/>
      <c r="SCA3326" s="82"/>
      <c r="SCB3326" s="82"/>
      <c r="SCC3326" s="88"/>
      <c r="SCD3326" s="85"/>
      <c r="SCE3326" s="125"/>
      <c r="SCF3326" s="149"/>
      <c r="SCG3326" s="70"/>
      <c r="SCH3326" s="83"/>
      <c r="SCI3326" s="82"/>
      <c r="SCJ3326" s="82"/>
      <c r="SCK3326" s="88"/>
      <c r="SCL3326" s="85"/>
      <c r="SCM3326" s="125"/>
      <c r="SCN3326" s="149"/>
      <c r="SCO3326" s="70"/>
      <c r="SCP3326" s="83"/>
      <c r="SCQ3326" s="82"/>
      <c r="SCR3326" s="82"/>
      <c r="SCS3326" s="88"/>
      <c r="SCT3326" s="85"/>
      <c r="SCU3326" s="125"/>
      <c r="SCV3326" s="149"/>
      <c r="SCW3326" s="70"/>
      <c r="SCX3326" s="83"/>
      <c r="SCY3326" s="82"/>
      <c r="SCZ3326" s="82"/>
      <c r="SDA3326" s="88"/>
      <c r="SDB3326" s="85"/>
      <c r="SDC3326" s="125"/>
      <c r="SDD3326" s="149"/>
      <c r="SDE3326" s="70"/>
      <c r="SDF3326" s="83"/>
      <c r="SDG3326" s="82"/>
      <c r="SDH3326" s="82"/>
      <c r="SDI3326" s="88"/>
      <c r="SDJ3326" s="85"/>
      <c r="SDK3326" s="125"/>
      <c r="SDL3326" s="149"/>
      <c r="SDM3326" s="70"/>
      <c r="SDN3326" s="83"/>
      <c r="SDO3326" s="82"/>
      <c r="SDP3326" s="82"/>
      <c r="SDQ3326" s="88"/>
      <c r="SDR3326" s="85"/>
      <c r="SDS3326" s="125"/>
      <c r="SDT3326" s="149"/>
      <c r="SDU3326" s="70"/>
      <c r="SDV3326" s="83"/>
      <c r="SDW3326" s="82"/>
      <c r="SDX3326" s="82"/>
      <c r="SDY3326" s="88"/>
      <c r="SDZ3326" s="85"/>
      <c r="SEA3326" s="125"/>
      <c r="SEB3326" s="149"/>
      <c r="SEC3326" s="70"/>
      <c r="SED3326" s="83"/>
      <c r="SEE3326" s="82"/>
      <c r="SEF3326" s="82"/>
      <c r="SEG3326" s="88"/>
      <c r="SEH3326" s="85"/>
      <c r="SEI3326" s="125"/>
      <c r="SEJ3326" s="149"/>
      <c r="SEK3326" s="70"/>
      <c r="SEL3326" s="83"/>
      <c r="SEM3326" s="82"/>
      <c r="SEN3326" s="82"/>
      <c r="SEO3326" s="88"/>
      <c r="SEP3326" s="85"/>
      <c r="SEQ3326" s="125"/>
      <c r="SER3326" s="149"/>
      <c r="SES3326" s="70"/>
      <c r="SET3326" s="83"/>
      <c r="SEU3326" s="82"/>
      <c r="SEV3326" s="82"/>
      <c r="SEW3326" s="88"/>
      <c r="SEX3326" s="85"/>
      <c r="SEY3326" s="125"/>
      <c r="SEZ3326" s="149"/>
      <c r="SFA3326" s="70"/>
      <c r="SFB3326" s="83"/>
      <c r="SFC3326" s="82"/>
      <c r="SFD3326" s="82"/>
      <c r="SFE3326" s="88"/>
      <c r="SFF3326" s="85"/>
      <c r="SFG3326" s="125"/>
      <c r="SFH3326" s="149"/>
      <c r="SFI3326" s="70"/>
      <c r="SFJ3326" s="83"/>
      <c r="SFK3326" s="82"/>
      <c r="SFL3326" s="82"/>
      <c r="SFM3326" s="88"/>
      <c r="SFN3326" s="85"/>
      <c r="SFO3326" s="125"/>
      <c r="SFP3326" s="149"/>
      <c r="SFQ3326" s="70"/>
      <c r="SFR3326" s="83"/>
      <c r="SFS3326" s="82"/>
      <c r="SFT3326" s="82"/>
      <c r="SFU3326" s="88"/>
      <c r="SFV3326" s="85"/>
      <c r="SFW3326" s="125"/>
      <c r="SFX3326" s="149"/>
      <c r="SFY3326" s="70"/>
      <c r="SFZ3326" s="83"/>
      <c r="SGA3326" s="82"/>
      <c r="SGB3326" s="82"/>
      <c r="SGC3326" s="88"/>
      <c r="SGD3326" s="85"/>
      <c r="SGE3326" s="125"/>
      <c r="SGF3326" s="149"/>
      <c r="SGG3326" s="70"/>
      <c r="SGH3326" s="83"/>
      <c r="SGI3326" s="82"/>
      <c r="SGJ3326" s="82"/>
      <c r="SGK3326" s="88"/>
      <c r="SGL3326" s="85"/>
      <c r="SGM3326" s="125"/>
      <c r="SGN3326" s="149"/>
      <c r="SGO3326" s="70"/>
      <c r="SGP3326" s="83"/>
      <c r="SGQ3326" s="82"/>
      <c r="SGR3326" s="82"/>
      <c r="SGS3326" s="88"/>
      <c r="SGT3326" s="85"/>
      <c r="SGU3326" s="125"/>
      <c r="SGV3326" s="149"/>
      <c r="SGW3326" s="70"/>
      <c r="SGX3326" s="83"/>
      <c r="SGY3326" s="82"/>
      <c r="SGZ3326" s="82"/>
      <c r="SHA3326" s="88"/>
      <c r="SHB3326" s="85"/>
      <c r="SHC3326" s="125"/>
      <c r="SHD3326" s="149"/>
      <c r="SHE3326" s="70"/>
      <c r="SHF3326" s="83"/>
      <c r="SHG3326" s="82"/>
      <c r="SHH3326" s="82"/>
      <c r="SHI3326" s="88"/>
      <c r="SHJ3326" s="85"/>
      <c r="SHK3326" s="125"/>
      <c r="SHL3326" s="149"/>
      <c r="SHM3326" s="70"/>
      <c r="SHN3326" s="83"/>
      <c r="SHO3326" s="82"/>
      <c r="SHP3326" s="82"/>
      <c r="SHQ3326" s="88"/>
      <c r="SHR3326" s="85"/>
      <c r="SHS3326" s="125"/>
      <c r="SHT3326" s="149"/>
      <c r="SHU3326" s="70"/>
      <c r="SHV3326" s="83"/>
      <c r="SHW3326" s="82"/>
      <c r="SHX3326" s="82"/>
      <c r="SHY3326" s="88"/>
      <c r="SHZ3326" s="85"/>
      <c r="SIA3326" s="125"/>
      <c r="SIB3326" s="149"/>
      <c r="SIC3326" s="70"/>
      <c r="SID3326" s="83"/>
      <c r="SIE3326" s="82"/>
      <c r="SIF3326" s="82"/>
      <c r="SIG3326" s="88"/>
      <c r="SIH3326" s="85"/>
      <c r="SII3326" s="125"/>
      <c r="SIJ3326" s="149"/>
      <c r="SIK3326" s="70"/>
      <c r="SIL3326" s="83"/>
      <c r="SIM3326" s="82"/>
      <c r="SIN3326" s="82"/>
      <c r="SIO3326" s="88"/>
      <c r="SIP3326" s="85"/>
      <c r="SIQ3326" s="125"/>
      <c r="SIR3326" s="149"/>
      <c r="SIS3326" s="70"/>
      <c r="SIT3326" s="83"/>
      <c r="SIU3326" s="82"/>
      <c r="SIV3326" s="82"/>
      <c r="SIW3326" s="88"/>
      <c r="SIX3326" s="85"/>
      <c r="SIY3326" s="125"/>
      <c r="SIZ3326" s="149"/>
      <c r="SJA3326" s="70"/>
      <c r="SJB3326" s="83"/>
      <c r="SJC3326" s="82"/>
      <c r="SJD3326" s="82"/>
      <c r="SJE3326" s="88"/>
      <c r="SJF3326" s="85"/>
      <c r="SJG3326" s="125"/>
      <c r="SJH3326" s="149"/>
      <c r="SJI3326" s="70"/>
      <c r="SJJ3326" s="83"/>
      <c r="SJK3326" s="82"/>
      <c r="SJL3326" s="82"/>
      <c r="SJM3326" s="88"/>
      <c r="SJN3326" s="85"/>
      <c r="SJO3326" s="125"/>
      <c r="SJP3326" s="149"/>
      <c r="SJQ3326" s="70"/>
      <c r="SJR3326" s="83"/>
      <c r="SJS3326" s="82"/>
      <c r="SJT3326" s="82"/>
      <c r="SJU3326" s="88"/>
      <c r="SJV3326" s="85"/>
      <c r="SJW3326" s="125"/>
      <c r="SJX3326" s="149"/>
      <c r="SJY3326" s="70"/>
      <c r="SJZ3326" s="83"/>
      <c r="SKA3326" s="82"/>
      <c r="SKB3326" s="82"/>
      <c r="SKC3326" s="88"/>
      <c r="SKD3326" s="85"/>
      <c r="SKE3326" s="125"/>
      <c r="SKF3326" s="149"/>
      <c r="SKG3326" s="70"/>
      <c r="SKH3326" s="83"/>
      <c r="SKI3326" s="82"/>
      <c r="SKJ3326" s="82"/>
      <c r="SKK3326" s="88"/>
      <c r="SKL3326" s="85"/>
      <c r="SKM3326" s="125"/>
      <c r="SKN3326" s="149"/>
      <c r="SKO3326" s="70"/>
      <c r="SKP3326" s="83"/>
      <c r="SKQ3326" s="82"/>
      <c r="SKR3326" s="82"/>
      <c r="SKS3326" s="88"/>
      <c r="SKT3326" s="85"/>
      <c r="SKU3326" s="125"/>
      <c r="SKV3326" s="149"/>
      <c r="SKW3326" s="70"/>
      <c r="SKX3326" s="83"/>
      <c r="SKY3326" s="82"/>
      <c r="SKZ3326" s="82"/>
      <c r="SLA3326" s="88"/>
      <c r="SLB3326" s="85"/>
      <c r="SLC3326" s="125"/>
      <c r="SLD3326" s="149"/>
      <c r="SLE3326" s="70"/>
      <c r="SLF3326" s="83"/>
      <c r="SLG3326" s="82"/>
      <c r="SLH3326" s="82"/>
      <c r="SLI3326" s="88"/>
      <c r="SLJ3326" s="85"/>
      <c r="SLK3326" s="125"/>
      <c r="SLL3326" s="149"/>
      <c r="SLM3326" s="70"/>
      <c r="SLN3326" s="83"/>
      <c r="SLO3326" s="82"/>
      <c r="SLP3326" s="82"/>
      <c r="SLQ3326" s="88"/>
      <c r="SLR3326" s="85"/>
      <c r="SLS3326" s="125"/>
      <c r="SLT3326" s="149"/>
      <c r="SLU3326" s="70"/>
      <c r="SLV3326" s="83"/>
      <c r="SLW3326" s="82"/>
      <c r="SLX3326" s="82"/>
      <c r="SLY3326" s="88"/>
      <c r="SLZ3326" s="85"/>
      <c r="SMA3326" s="125"/>
      <c r="SMB3326" s="149"/>
      <c r="SMC3326" s="70"/>
      <c r="SMD3326" s="83"/>
      <c r="SME3326" s="82"/>
      <c r="SMF3326" s="82"/>
      <c r="SMG3326" s="88"/>
      <c r="SMH3326" s="85"/>
      <c r="SMI3326" s="125"/>
      <c r="SMJ3326" s="149"/>
      <c r="SMK3326" s="70"/>
      <c r="SML3326" s="83"/>
      <c r="SMM3326" s="82"/>
      <c r="SMN3326" s="82"/>
      <c r="SMO3326" s="88"/>
      <c r="SMP3326" s="85"/>
      <c r="SMQ3326" s="125"/>
      <c r="SMR3326" s="149"/>
      <c r="SMS3326" s="70"/>
      <c r="SMT3326" s="83"/>
      <c r="SMU3326" s="82"/>
      <c r="SMV3326" s="82"/>
      <c r="SMW3326" s="88"/>
      <c r="SMX3326" s="85"/>
      <c r="SMY3326" s="125"/>
      <c r="SMZ3326" s="149"/>
      <c r="SNA3326" s="70"/>
      <c r="SNB3326" s="83"/>
      <c r="SNC3326" s="82"/>
      <c r="SND3326" s="82"/>
      <c r="SNE3326" s="88"/>
      <c r="SNF3326" s="85"/>
      <c r="SNG3326" s="125"/>
      <c r="SNH3326" s="149"/>
      <c r="SNI3326" s="70"/>
      <c r="SNJ3326" s="83"/>
      <c r="SNK3326" s="82"/>
      <c r="SNL3326" s="82"/>
      <c r="SNM3326" s="88"/>
      <c r="SNN3326" s="85"/>
      <c r="SNO3326" s="125"/>
      <c r="SNP3326" s="149"/>
      <c r="SNQ3326" s="70"/>
      <c r="SNR3326" s="83"/>
      <c r="SNS3326" s="82"/>
      <c r="SNT3326" s="82"/>
      <c r="SNU3326" s="88"/>
      <c r="SNV3326" s="85"/>
      <c r="SNW3326" s="125"/>
      <c r="SNX3326" s="149"/>
      <c r="SNY3326" s="70"/>
      <c r="SNZ3326" s="83"/>
      <c r="SOA3326" s="82"/>
      <c r="SOB3326" s="82"/>
      <c r="SOC3326" s="88"/>
      <c r="SOD3326" s="85"/>
      <c r="SOE3326" s="125"/>
      <c r="SOF3326" s="149"/>
      <c r="SOG3326" s="70"/>
      <c r="SOH3326" s="83"/>
      <c r="SOI3326" s="82"/>
      <c r="SOJ3326" s="82"/>
      <c r="SOK3326" s="88"/>
      <c r="SOL3326" s="85"/>
      <c r="SOM3326" s="125"/>
      <c r="SON3326" s="149"/>
      <c r="SOO3326" s="70"/>
      <c r="SOP3326" s="83"/>
      <c r="SOQ3326" s="82"/>
      <c r="SOR3326" s="82"/>
      <c r="SOS3326" s="88"/>
      <c r="SOT3326" s="85"/>
      <c r="SOU3326" s="125"/>
      <c r="SOV3326" s="149"/>
      <c r="SOW3326" s="70"/>
      <c r="SOX3326" s="83"/>
      <c r="SOY3326" s="82"/>
      <c r="SOZ3326" s="82"/>
      <c r="SPA3326" s="88"/>
      <c r="SPB3326" s="85"/>
      <c r="SPC3326" s="125"/>
      <c r="SPD3326" s="149"/>
      <c r="SPE3326" s="70"/>
      <c r="SPF3326" s="83"/>
      <c r="SPG3326" s="82"/>
      <c r="SPH3326" s="82"/>
      <c r="SPI3326" s="88"/>
      <c r="SPJ3326" s="85"/>
      <c r="SPK3326" s="125"/>
      <c r="SPL3326" s="149"/>
      <c r="SPM3326" s="70"/>
      <c r="SPN3326" s="83"/>
      <c r="SPO3326" s="82"/>
      <c r="SPP3326" s="82"/>
      <c r="SPQ3326" s="88"/>
      <c r="SPR3326" s="85"/>
      <c r="SPS3326" s="125"/>
      <c r="SPT3326" s="149"/>
      <c r="SPU3326" s="70"/>
      <c r="SPV3326" s="83"/>
      <c r="SPW3326" s="82"/>
      <c r="SPX3326" s="82"/>
      <c r="SPY3326" s="88"/>
      <c r="SPZ3326" s="85"/>
      <c r="SQA3326" s="125"/>
      <c r="SQB3326" s="149"/>
      <c r="SQC3326" s="70"/>
      <c r="SQD3326" s="83"/>
      <c r="SQE3326" s="82"/>
      <c r="SQF3326" s="82"/>
      <c r="SQG3326" s="88"/>
      <c r="SQH3326" s="85"/>
      <c r="SQI3326" s="125"/>
      <c r="SQJ3326" s="149"/>
      <c r="SQK3326" s="70"/>
      <c r="SQL3326" s="83"/>
      <c r="SQM3326" s="82"/>
      <c r="SQN3326" s="82"/>
      <c r="SQO3326" s="88"/>
      <c r="SQP3326" s="85"/>
      <c r="SQQ3326" s="125"/>
      <c r="SQR3326" s="149"/>
      <c r="SQS3326" s="70"/>
      <c r="SQT3326" s="83"/>
      <c r="SQU3326" s="82"/>
      <c r="SQV3326" s="82"/>
      <c r="SQW3326" s="88"/>
      <c r="SQX3326" s="85"/>
      <c r="SQY3326" s="125"/>
      <c r="SQZ3326" s="149"/>
      <c r="SRA3326" s="70"/>
      <c r="SRB3326" s="83"/>
      <c r="SRC3326" s="82"/>
      <c r="SRD3326" s="82"/>
      <c r="SRE3326" s="88"/>
      <c r="SRF3326" s="85"/>
      <c r="SRG3326" s="125"/>
      <c r="SRH3326" s="149"/>
      <c r="SRI3326" s="70"/>
      <c r="SRJ3326" s="83"/>
      <c r="SRK3326" s="82"/>
      <c r="SRL3326" s="82"/>
      <c r="SRM3326" s="88"/>
      <c r="SRN3326" s="85"/>
      <c r="SRO3326" s="125"/>
      <c r="SRP3326" s="149"/>
      <c r="SRQ3326" s="70"/>
      <c r="SRR3326" s="83"/>
      <c r="SRS3326" s="82"/>
      <c r="SRT3326" s="82"/>
      <c r="SRU3326" s="88"/>
      <c r="SRV3326" s="85"/>
      <c r="SRW3326" s="125"/>
      <c r="SRX3326" s="149"/>
      <c r="SRY3326" s="70"/>
      <c r="SRZ3326" s="83"/>
      <c r="SSA3326" s="82"/>
      <c r="SSB3326" s="82"/>
      <c r="SSC3326" s="88"/>
      <c r="SSD3326" s="85"/>
      <c r="SSE3326" s="125"/>
      <c r="SSF3326" s="149"/>
      <c r="SSG3326" s="70"/>
      <c r="SSH3326" s="83"/>
      <c r="SSI3326" s="82"/>
      <c r="SSJ3326" s="82"/>
      <c r="SSK3326" s="88"/>
      <c r="SSL3326" s="85"/>
      <c r="SSM3326" s="125"/>
      <c r="SSN3326" s="149"/>
      <c r="SSO3326" s="70"/>
      <c r="SSP3326" s="83"/>
      <c r="SSQ3326" s="82"/>
      <c r="SSR3326" s="82"/>
      <c r="SSS3326" s="88"/>
      <c r="SST3326" s="85"/>
      <c r="SSU3326" s="125"/>
      <c r="SSV3326" s="149"/>
      <c r="SSW3326" s="70"/>
      <c r="SSX3326" s="83"/>
      <c r="SSY3326" s="82"/>
      <c r="SSZ3326" s="82"/>
      <c r="STA3326" s="88"/>
      <c r="STB3326" s="85"/>
      <c r="STC3326" s="125"/>
      <c r="STD3326" s="149"/>
      <c r="STE3326" s="70"/>
      <c r="STF3326" s="83"/>
      <c r="STG3326" s="82"/>
      <c r="STH3326" s="82"/>
      <c r="STI3326" s="88"/>
      <c r="STJ3326" s="85"/>
      <c r="STK3326" s="125"/>
      <c r="STL3326" s="149"/>
      <c r="STM3326" s="70"/>
      <c r="STN3326" s="83"/>
      <c r="STO3326" s="82"/>
      <c r="STP3326" s="82"/>
      <c r="STQ3326" s="88"/>
      <c r="STR3326" s="85"/>
      <c r="STS3326" s="125"/>
      <c r="STT3326" s="149"/>
      <c r="STU3326" s="70"/>
      <c r="STV3326" s="83"/>
      <c r="STW3326" s="82"/>
      <c r="STX3326" s="82"/>
      <c r="STY3326" s="88"/>
      <c r="STZ3326" s="85"/>
      <c r="SUA3326" s="125"/>
      <c r="SUB3326" s="149"/>
      <c r="SUC3326" s="70"/>
      <c r="SUD3326" s="83"/>
      <c r="SUE3326" s="82"/>
      <c r="SUF3326" s="82"/>
      <c r="SUG3326" s="88"/>
      <c r="SUH3326" s="85"/>
      <c r="SUI3326" s="125"/>
      <c r="SUJ3326" s="149"/>
      <c r="SUK3326" s="70"/>
      <c r="SUL3326" s="83"/>
      <c r="SUM3326" s="82"/>
      <c r="SUN3326" s="82"/>
      <c r="SUO3326" s="88"/>
      <c r="SUP3326" s="85"/>
      <c r="SUQ3326" s="125"/>
      <c r="SUR3326" s="149"/>
      <c r="SUS3326" s="70"/>
      <c r="SUT3326" s="83"/>
      <c r="SUU3326" s="82"/>
      <c r="SUV3326" s="82"/>
      <c r="SUW3326" s="88"/>
      <c r="SUX3326" s="85"/>
      <c r="SUY3326" s="125"/>
      <c r="SUZ3326" s="149"/>
      <c r="SVA3326" s="70"/>
      <c r="SVB3326" s="83"/>
      <c r="SVC3326" s="82"/>
      <c r="SVD3326" s="82"/>
      <c r="SVE3326" s="88"/>
      <c r="SVF3326" s="85"/>
      <c r="SVG3326" s="125"/>
      <c r="SVH3326" s="149"/>
      <c r="SVI3326" s="70"/>
      <c r="SVJ3326" s="83"/>
      <c r="SVK3326" s="82"/>
      <c r="SVL3326" s="82"/>
      <c r="SVM3326" s="88"/>
      <c r="SVN3326" s="85"/>
      <c r="SVO3326" s="125"/>
      <c r="SVP3326" s="149"/>
      <c r="SVQ3326" s="70"/>
      <c r="SVR3326" s="83"/>
      <c r="SVS3326" s="82"/>
      <c r="SVT3326" s="82"/>
      <c r="SVU3326" s="88"/>
      <c r="SVV3326" s="85"/>
      <c r="SVW3326" s="125"/>
      <c r="SVX3326" s="149"/>
      <c r="SVY3326" s="70"/>
      <c r="SVZ3326" s="83"/>
      <c r="SWA3326" s="82"/>
      <c r="SWB3326" s="82"/>
      <c r="SWC3326" s="88"/>
      <c r="SWD3326" s="85"/>
      <c r="SWE3326" s="125"/>
      <c r="SWF3326" s="149"/>
      <c r="SWG3326" s="70"/>
      <c r="SWH3326" s="83"/>
      <c r="SWI3326" s="82"/>
      <c r="SWJ3326" s="82"/>
      <c r="SWK3326" s="88"/>
      <c r="SWL3326" s="85"/>
      <c r="SWM3326" s="125"/>
      <c r="SWN3326" s="149"/>
      <c r="SWO3326" s="70"/>
      <c r="SWP3326" s="83"/>
      <c r="SWQ3326" s="82"/>
      <c r="SWR3326" s="82"/>
      <c r="SWS3326" s="88"/>
      <c r="SWT3326" s="85"/>
      <c r="SWU3326" s="125"/>
      <c r="SWV3326" s="149"/>
      <c r="SWW3326" s="70"/>
      <c r="SWX3326" s="83"/>
      <c r="SWY3326" s="82"/>
      <c r="SWZ3326" s="82"/>
      <c r="SXA3326" s="88"/>
      <c r="SXB3326" s="85"/>
      <c r="SXC3326" s="125"/>
      <c r="SXD3326" s="149"/>
      <c r="SXE3326" s="70"/>
      <c r="SXF3326" s="83"/>
      <c r="SXG3326" s="82"/>
      <c r="SXH3326" s="82"/>
      <c r="SXI3326" s="88"/>
      <c r="SXJ3326" s="85"/>
      <c r="SXK3326" s="125"/>
      <c r="SXL3326" s="149"/>
      <c r="SXM3326" s="70"/>
      <c r="SXN3326" s="83"/>
      <c r="SXO3326" s="82"/>
      <c r="SXP3326" s="82"/>
      <c r="SXQ3326" s="88"/>
      <c r="SXR3326" s="85"/>
      <c r="SXS3326" s="125"/>
      <c r="SXT3326" s="149"/>
      <c r="SXU3326" s="70"/>
      <c r="SXV3326" s="83"/>
      <c r="SXW3326" s="82"/>
      <c r="SXX3326" s="82"/>
      <c r="SXY3326" s="88"/>
      <c r="SXZ3326" s="85"/>
      <c r="SYA3326" s="125"/>
      <c r="SYB3326" s="149"/>
      <c r="SYC3326" s="70"/>
      <c r="SYD3326" s="83"/>
      <c r="SYE3326" s="82"/>
      <c r="SYF3326" s="82"/>
      <c r="SYG3326" s="88"/>
      <c r="SYH3326" s="85"/>
      <c r="SYI3326" s="125"/>
      <c r="SYJ3326" s="149"/>
      <c r="SYK3326" s="70"/>
      <c r="SYL3326" s="83"/>
      <c r="SYM3326" s="82"/>
      <c r="SYN3326" s="82"/>
      <c r="SYO3326" s="88"/>
      <c r="SYP3326" s="85"/>
      <c r="SYQ3326" s="125"/>
      <c r="SYR3326" s="149"/>
      <c r="SYS3326" s="70"/>
      <c r="SYT3326" s="83"/>
      <c r="SYU3326" s="82"/>
      <c r="SYV3326" s="82"/>
      <c r="SYW3326" s="88"/>
      <c r="SYX3326" s="85"/>
      <c r="SYY3326" s="125"/>
      <c r="SYZ3326" s="149"/>
      <c r="SZA3326" s="70"/>
      <c r="SZB3326" s="83"/>
      <c r="SZC3326" s="82"/>
      <c r="SZD3326" s="82"/>
      <c r="SZE3326" s="88"/>
      <c r="SZF3326" s="85"/>
      <c r="SZG3326" s="125"/>
      <c r="SZH3326" s="149"/>
      <c r="SZI3326" s="70"/>
      <c r="SZJ3326" s="83"/>
      <c r="SZK3326" s="82"/>
      <c r="SZL3326" s="82"/>
      <c r="SZM3326" s="88"/>
      <c r="SZN3326" s="85"/>
      <c r="SZO3326" s="125"/>
      <c r="SZP3326" s="149"/>
      <c r="SZQ3326" s="70"/>
      <c r="SZR3326" s="83"/>
      <c r="SZS3326" s="82"/>
      <c r="SZT3326" s="82"/>
      <c r="SZU3326" s="88"/>
      <c r="SZV3326" s="85"/>
      <c r="SZW3326" s="125"/>
      <c r="SZX3326" s="149"/>
      <c r="SZY3326" s="70"/>
      <c r="SZZ3326" s="83"/>
      <c r="TAA3326" s="82"/>
      <c r="TAB3326" s="82"/>
      <c r="TAC3326" s="88"/>
      <c r="TAD3326" s="85"/>
      <c r="TAE3326" s="125"/>
      <c r="TAF3326" s="149"/>
      <c r="TAG3326" s="70"/>
      <c r="TAH3326" s="83"/>
      <c r="TAI3326" s="82"/>
      <c r="TAJ3326" s="82"/>
      <c r="TAK3326" s="88"/>
      <c r="TAL3326" s="85"/>
      <c r="TAM3326" s="125"/>
      <c r="TAN3326" s="149"/>
      <c r="TAO3326" s="70"/>
      <c r="TAP3326" s="83"/>
      <c r="TAQ3326" s="82"/>
      <c r="TAR3326" s="82"/>
      <c r="TAS3326" s="88"/>
      <c r="TAT3326" s="85"/>
      <c r="TAU3326" s="125"/>
      <c r="TAV3326" s="149"/>
      <c r="TAW3326" s="70"/>
      <c r="TAX3326" s="83"/>
      <c r="TAY3326" s="82"/>
      <c r="TAZ3326" s="82"/>
      <c r="TBA3326" s="88"/>
      <c r="TBB3326" s="85"/>
      <c r="TBC3326" s="125"/>
      <c r="TBD3326" s="149"/>
      <c r="TBE3326" s="70"/>
      <c r="TBF3326" s="83"/>
      <c r="TBG3326" s="82"/>
      <c r="TBH3326" s="82"/>
      <c r="TBI3326" s="88"/>
      <c r="TBJ3326" s="85"/>
      <c r="TBK3326" s="125"/>
      <c r="TBL3326" s="149"/>
      <c r="TBM3326" s="70"/>
      <c r="TBN3326" s="83"/>
      <c r="TBO3326" s="82"/>
      <c r="TBP3326" s="82"/>
      <c r="TBQ3326" s="88"/>
      <c r="TBR3326" s="85"/>
      <c r="TBS3326" s="125"/>
      <c r="TBT3326" s="149"/>
      <c r="TBU3326" s="70"/>
      <c r="TBV3326" s="83"/>
      <c r="TBW3326" s="82"/>
      <c r="TBX3326" s="82"/>
      <c r="TBY3326" s="88"/>
      <c r="TBZ3326" s="85"/>
      <c r="TCA3326" s="125"/>
      <c r="TCB3326" s="149"/>
      <c r="TCC3326" s="70"/>
      <c r="TCD3326" s="83"/>
      <c r="TCE3326" s="82"/>
      <c r="TCF3326" s="82"/>
      <c r="TCG3326" s="88"/>
      <c r="TCH3326" s="85"/>
      <c r="TCI3326" s="125"/>
      <c r="TCJ3326" s="149"/>
      <c r="TCK3326" s="70"/>
      <c r="TCL3326" s="83"/>
      <c r="TCM3326" s="82"/>
      <c r="TCN3326" s="82"/>
      <c r="TCO3326" s="88"/>
      <c r="TCP3326" s="85"/>
      <c r="TCQ3326" s="125"/>
      <c r="TCR3326" s="149"/>
      <c r="TCS3326" s="70"/>
      <c r="TCT3326" s="83"/>
      <c r="TCU3326" s="82"/>
      <c r="TCV3326" s="82"/>
      <c r="TCW3326" s="88"/>
      <c r="TCX3326" s="85"/>
      <c r="TCY3326" s="125"/>
      <c r="TCZ3326" s="149"/>
      <c r="TDA3326" s="70"/>
      <c r="TDB3326" s="83"/>
      <c r="TDC3326" s="82"/>
      <c r="TDD3326" s="82"/>
      <c r="TDE3326" s="88"/>
      <c r="TDF3326" s="85"/>
      <c r="TDG3326" s="125"/>
      <c r="TDH3326" s="149"/>
      <c r="TDI3326" s="70"/>
      <c r="TDJ3326" s="83"/>
      <c r="TDK3326" s="82"/>
      <c r="TDL3326" s="82"/>
      <c r="TDM3326" s="88"/>
      <c r="TDN3326" s="85"/>
      <c r="TDO3326" s="125"/>
      <c r="TDP3326" s="149"/>
      <c r="TDQ3326" s="70"/>
      <c r="TDR3326" s="83"/>
      <c r="TDS3326" s="82"/>
      <c r="TDT3326" s="82"/>
      <c r="TDU3326" s="88"/>
      <c r="TDV3326" s="85"/>
      <c r="TDW3326" s="125"/>
      <c r="TDX3326" s="149"/>
      <c r="TDY3326" s="70"/>
      <c r="TDZ3326" s="83"/>
      <c r="TEA3326" s="82"/>
      <c r="TEB3326" s="82"/>
      <c r="TEC3326" s="88"/>
      <c r="TED3326" s="85"/>
      <c r="TEE3326" s="125"/>
      <c r="TEF3326" s="149"/>
      <c r="TEG3326" s="70"/>
      <c r="TEH3326" s="83"/>
      <c r="TEI3326" s="82"/>
      <c r="TEJ3326" s="82"/>
      <c r="TEK3326" s="88"/>
      <c r="TEL3326" s="85"/>
      <c r="TEM3326" s="125"/>
      <c r="TEN3326" s="149"/>
      <c r="TEO3326" s="70"/>
      <c r="TEP3326" s="83"/>
      <c r="TEQ3326" s="82"/>
      <c r="TER3326" s="82"/>
      <c r="TES3326" s="88"/>
      <c r="TET3326" s="85"/>
      <c r="TEU3326" s="125"/>
      <c r="TEV3326" s="149"/>
      <c r="TEW3326" s="70"/>
      <c r="TEX3326" s="83"/>
      <c r="TEY3326" s="82"/>
      <c r="TEZ3326" s="82"/>
      <c r="TFA3326" s="88"/>
      <c r="TFB3326" s="85"/>
      <c r="TFC3326" s="125"/>
      <c r="TFD3326" s="149"/>
      <c r="TFE3326" s="70"/>
      <c r="TFF3326" s="83"/>
      <c r="TFG3326" s="82"/>
      <c r="TFH3326" s="82"/>
      <c r="TFI3326" s="88"/>
      <c r="TFJ3326" s="85"/>
      <c r="TFK3326" s="125"/>
      <c r="TFL3326" s="149"/>
      <c r="TFM3326" s="70"/>
      <c r="TFN3326" s="83"/>
      <c r="TFO3326" s="82"/>
      <c r="TFP3326" s="82"/>
      <c r="TFQ3326" s="88"/>
      <c r="TFR3326" s="85"/>
      <c r="TFS3326" s="125"/>
      <c r="TFT3326" s="149"/>
      <c r="TFU3326" s="70"/>
      <c r="TFV3326" s="83"/>
      <c r="TFW3326" s="82"/>
      <c r="TFX3326" s="82"/>
      <c r="TFY3326" s="88"/>
      <c r="TFZ3326" s="85"/>
      <c r="TGA3326" s="125"/>
      <c r="TGB3326" s="149"/>
      <c r="TGC3326" s="70"/>
      <c r="TGD3326" s="83"/>
      <c r="TGE3326" s="82"/>
      <c r="TGF3326" s="82"/>
      <c r="TGG3326" s="88"/>
      <c r="TGH3326" s="85"/>
      <c r="TGI3326" s="125"/>
      <c r="TGJ3326" s="149"/>
      <c r="TGK3326" s="70"/>
      <c r="TGL3326" s="83"/>
      <c r="TGM3326" s="82"/>
      <c r="TGN3326" s="82"/>
      <c r="TGO3326" s="88"/>
      <c r="TGP3326" s="85"/>
      <c r="TGQ3326" s="125"/>
      <c r="TGR3326" s="149"/>
      <c r="TGS3326" s="70"/>
      <c r="TGT3326" s="83"/>
      <c r="TGU3326" s="82"/>
      <c r="TGV3326" s="82"/>
      <c r="TGW3326" s="88"/>
      <c r="TGX3326" s="85"/>
      <c r="TGY3326" s="125"/>
      <c r="TGZ3326" s="149"/>
      <c r="THA3326" s="70"/>
      <c r="THB3326" s="83"/>
      <c r="THC3326" s="82"/>
      <c r="THD3326" s="82"/>
      <c r="THE3326" s="88"/>
      <c r="THF3326" s="85"/>
      <c r="THG3326" s="125"/>
      <c r="THH3326" s="149"/>
      <c r="THI3326" s="70"/>
      <c r="THJ3326" s="83"/>
      <c r="THK3326" s="82"/>
      <c r="THL3326" s="82"/>
      <c r="THM3326" s="88"/>
      <c r="THN3326" s="85"/>
      <c r="THO3326" s="125"/>
      <c r="THP3326" s="149"/>
      <c r="THQ3326" s="70"/>
      <c r="THR3326" s="83"/>
      <c r="THS3326" s="82"/>
      <c r="THT3326" s="82"/>
      <c r="THU3326" s="88"/>
      <c r="THV3326" s="85"/>
      <c r="THW3326" s="125"/>
      <c r="THX3326" s="149"/>
      <c r="THY3326" s="70"/>
      <c r="THZ3326" s="83"/>
      <c r="TIA3326" s="82"/>
      <c r="TIB3326" s="82"/>
      <c r="TIC3326" s="88"/>
      <c r="TID3326" s="85"/>
      <c r="TIE3326" s="125"/>
      <c r="TIF3326" s="149"/>
      <c r="TIG3326" s="70"/>
      <c r="TIH3326" s="83"/>
      <c r="TII3326" s="82"/>
      <c r="TIJ3326" s="82"/>
      <c r="TIK3326" s="88"/>
      <c r="TIL3326" s="85"/>
      <c r="TIM3326" s="125"/>
      <c r="TIN3326" s="149"/>
      <c r="TIO3326" s="70"/>
      <c r="TIP3326" s="83"/>
      <c r="TIQ3326" s="82"/>
      <c r="TIR3326" s="82"/>
      <c r="TIS3326" s="88"/>
      <c r="TIT3326" s="85"/>
      <c r="TIU3326" s="125"/>
      <c r="TIV3326" s="149"/>
      <c r="TIW3326" s="70"/>
      <c r="TIX3326" s="83"/>
      <c r="TIY3326" s="82"/>
      <c r="TIZ3326" s="82"/>
      <c r="TJA3326" s="88"/>
      <c r="TJB3326" s="85"/>
      <c r="TJC3326" s="125"/>
      <c r="TJD3326" s="149"/>
      <c r="TJE3326" s="70"/>
      <c r="TJF3326" s="83"/>
      <c r="TJG3326" s="82"/>
      <c r="TJH3326" s="82"/>
      <c r="TJI3326" s="88"/>
      <c r="TJJ3326" s="85"/>
      <c r="TJK3326" s="125"/>
      <c r="TJL3326" s="149"/>
      <c r="TJM3326" s="70"/>
      <c r="TJN3326" s="83"/>
      <c r="TJO3326" s="82"/>
      <c r="TJP3326" s="82"/>
      <c r="TJQ3326" s="88"/>
      <c r="TJR3326" s="85"/>
      <c r="TJS3326" s="125"/>
      <c r="TJT3326" s="149"/>
      <c r="TJU3326" s="70"/>
      <c r="TJV3326" s="83"/>
      <c r="TJW3326" s="82"/>
      <c r="TJX3326" s="82"/>
      <c r="TJY3326" s="88"/>
      <c r="TJZ3326" s="85"/>
      <c r="TKA3326" s="125"/>
      <c r="TKB3326" s="149"/>
      <c r="TKC3326" s="70"/>
      <c r="TKD3326" s="83"/>
      <c r="TKE3326" s="82"/>
      <c r="TKF3326" s="82"/>
      <c r="TKG3326" s="88"/>
      <c r="TKH3326" s="85"/>
      <c r="TKI3326" s="125"/>
      <c r="TKJ3326" s="149"/>
      <c r="TKK3326" s="70"/>
      <c r="TKL3326" s="83"/>
      <c r="TKM3326" s="82"/>
      <c r="TKN3326" s="82"/>
      <c r="TKO3326" s="88"/>
      <c r="TKP3326" s="85"/>
      <c r="TKQ3326" s="125"/>
      <c r="TKR3326" s="149"/>
      <c r="TKS3326" s="70"/>
      <c r="TKT3326" s="83"/>
      <c r="TKU3326" s="82"/>
      <c r="TKV3326" s="82"/>
      <c r="TKW3326" s="88"/>
      <c r="TKX3326" s="85"/>
      <c r="TKY3326" s="125"/>
      <c r="TKZ3326" s="149"/>
      <c r="TLA3326" s="70"/>
      <c r="TLB3326" s="83"/>
      <c r="TLC3326" s="82"/>
      <c r="TLD3326" s="82"/>
      <c r="TLE3326" s="88"/>
      <c r="TLF3326" s="85"/>
      <c r="TLG3326" s="125"/>
      <c r="TLH3326" s="149"/>
      <c r="TLI3326" s="70"/>
      <c r="TLJ3326" s="83"/>
      <c r="TLK3326" s="82"/>
      <c r="TLL3326" s="82"/>
      <c r="TLM3326" s="88"/>
      <c r="TLN3326" s="85"/>
      <c r="TLO3326" s="125"/>
      <c r="TLP3326" s="149"/>
      <c r="TLQ3326" s="70"/>
      <c r="TLR3326" s="83"/>
      <c r="TLS3326" s="82"/>
      <c r="TLT3326" s="82"/>
      <c r="TLU3326" s="88"/>
      <c r="TLV3326" s="85"/>
      <c r="TLW3326" s="125"/>
      <c r="TLX3326" s="149"/>
      <c r="TLY3326" s="70"/>
      <c r="TLZ3326" s="83"/>
      <c r="TMA3326" s="82"/>
      <c r="TMB3326" s="82"/>
      <c r="TMC3326" s="88"/>
      <c r="TMD3326" s="85"/>
      <c r="TME3326" s="125"/>
      <c r="TMF3326" s="149"/>
      <c r="TMG3326" s="70"/>
      <c r="TMH3326" s="83"/>
      <c r="TMI3326" s="82"/>
      <c r="TMJ3326" s="82"/>
      <c r="TMK3326" s="88"/>
      <c r="TML3326" s="85"/>
      <c r="TMM3326" s="125"/>
      <c r="TMN3326" s="149"/>
      <c r="TMO3326" s="70"/>
      <c r="TMP3326" s="83"/>
      <c r="TMQ3326" s="82"/>
      <c r="TMR3326" s="82"/>
      <c r="TMS3326" s="88"/>
      <c r="TMT3326" s="85"/>
      <c r="TMU3326" s="125"/>
      <c r="TMV3326" s="149"/>
      <c r="TMW3326" s="70"/>
      <c r="TMX3326" s="83"/>
      <c r="TMY3326" s="82"/>
      <c r="TMZ3326" s="82"/>
      <c r="TNA3326" s="88"/>
      <c r="TNB3326" s="85"/>
      <c r="TNC3326" s="125"/>
      <c r="TND3326" s="149"/>
      <c r="TNE3326" s="70"/>
      <c r="TNF3326" s="83"/>
      <c r="TNG3326" s="82"/>
      <c r="TNH3326" s="82"/>
      <c r="TNI3326" s="88"/>
      <c r="TNJ3326" s="85"/>
      <c r="TNK3326" s="125"/>
      <c r="TNL3326" s="149"/>
      <c r="TNM3326" s="70"/>
      <c r="TNN3326" s="83"/>
      <c r="TNO3326" s="82"/>
      <c r="TNP3326" s="82"/>
      <c r="TNQ3326" s="88"/>
      <c r="TNR3326" s="85"/>
      <c r="TNS3326" s="125"/>
      <c r="TNT3326" s="149"/>
      <c r="TNU3326" s="70"/>
      <c r="TNV3326" s="83"/>
      <c r="TNW3326" s="82"/>
      <c r="TNX3326" s="82"/>
      <c r="TNY3326" s="88"/>
      <c r="TNZ3326" s="85"/>
      <c r="TOA3326" s="125"/>
      <c r="TOB3326" s="149"/>
      <c r="TOC3326" s="70"/>
      <c r="TOD3326" s="83"/>
      <c r="TOE3326" s="82"/>
      <c r="TOF3326" s="82"/>
      <c r="TOG3326" s="88"/>
      <c r="TOH3326" s="85"/>
      <c r="TOI3326" s="125"/>
      <c r="TOJ3326" s="149"/>
      <c r="TOK3326" s="70"/>
      <c r="TOL3326" s="83"/>
      <c r="TOM3326" s="82"/>
      <c r="TON3326" s="82"/>
      <c r="TOO3326" s="88"/>
      <c r="TOP3326" s="85"/>
      <c r="TOQ3326" s="125"/>
      <c r="TOR3326" s="149"/>
      <c r="TOS3326" s="70"/>
      <c r="TOT3326" s="83"/>
      <c r="TOU3326" s="82"/>
      <c r="TOV3326" s="82"/>
      <c r="TOW3326" s="88"/>
      <c r="TOX3326" s="85"/>
      <c r="TOY3326" s="125"/>
      <c r="TOZ3326" s="149"/>
      <c r="TPA3326" s="70"/>
      <c r="TPB3326" s="83"/>
      <c r="TPC3326" s="82"/>
      <c r="TPD3326" s="82"/>
      <c r="TPE3326" s="88"/>
      <c r="TPF3326" s="85"/>
      <c r="TPG3326" s="125"/>
      <c r="TPH3326" s="149"/>
      <c r="TPI3326" s="70"/>
      <c r="TPJ3326" s="83"/>
      <c r="TPK3326" s="82"/>
      <c r="TPL3326" s="82"/>
      <c r="TPM3326" s="88"/>
      <c r="TPN3326" s="85"/>
      <c r="TPO3326" s="125"/>
      <c r="TPP3326" s="149"/>
      <c r="TPQ3326" s="70"/>
      <c r="TPR3326" s="83"/>
      <c r="TPS3326" s="82"/>
      <c r="TPT3326" s="82"/>
      <c r="TPU3326" s="88"/>
      <c r="TPV3326" s="85"/>
      <c r="TPW3326" s="125"/>
      <c r="TPX3326" s="149"/>
      <c r="TPY3326" s="70"/>
      <c r="TPZ3326" s="83"/>
      <c r="TQA3326" s="82"/>
      <c r="TQB3326" s="82"/>
      <c r="TQC3326" s="88"/>
      <c r="TQD3326" s="85"/>
      <c r="TQE3326" s="125"/>
      <c r="TQF3326" s="149"/>
      <c r="TQG3326" s="70"/>
      <c r="TQH3326" s="83"/>
      <c r="TQI3326" s="82"/>
      <c r="TQJ3326" s="82"/>
      <c r="TQK3326" s="88"/>
      <c r="TQL3326" s="85"/>
      <c r="TQM3326" s="125"/>
      <c r="TQN3326" s="149"/>
      <c r="TQO3326" s="70"/>
      <c r="TQP3326" s="83"/>
      <c r="TQQ3326" s="82"/>
      <c r="TQR3326" s="82"/>
      <c r="TQS3326" s="88"/>
      <c r="TQT3326" s="85"/>
      <c r="TQU3326" s="125"/>
      <c r="TQV3326" s="149"/>
      <c r="TQW3326" s="70"/>
      <c r="TQX3326" s="83"/>
      <c r="TQY3326" s="82"/>
      <c r="TQZ3326" s="82"/>
      <c r="TRA3326" s="88"/>
      <c r="TRB3326" s="85"/>
      <c r="TRC3326" s="125"/>
      <c r="TRD3326" s="149"/>
      <c r="TRE3326" s="70"/>
      <c r="TRF3326" s="83"/>
      <c r="TRG3326" s="82"/>
      <c r="TRH3326" s="82"/>
      <c r="TRI3326" s="88"/>
      <c r="TRJ3326" s="85"/>
      <c r="TRK3326" s="125"/>
      <c r="TRL3326" s="149"/>
      <c r="TRM3326" s="70"/>
      <c r="TRN3326" s="83"/>
      <c r="TRO3326" s="82"/>
      <c r="TRP3326" s="82"/>
      <c r="TRQ3326" s="88"/>
      <c r="TRR3326" s="85"/>
      <c r="TRS3326" s="125"/>
      <c r="TRT3326" s="149"/>
      <c r="TRU3326" s="70"/>
      <c r="TRV3326" s="83"/>
      <c r="TRW3326" s="82"/>
      <c r="TRX3326" s="82"/>
      <c r="TRY3326" s="88"/>
      <c r="TRZ3326" s="85"/>
      <c r="TSA3326" s="125"/>
      <c r="TSB3326" s="149"/>
      <c r="TSC3326" s="70"/>
      <c r="TSD3326" s="83"/>
      <c r="TSE3326" s="82"/>
      <c r="TSF3326" s="82"/>
      <c r="TSG3326" s="88"/>
      <c r="TSH3326" s="85"/>
      <c r="TSI3326" s="125"/>
      <c r="TSJ3326" s="149"/>
      <c r="TSK3326" s="70"/>
      <c r="TSL3326" s="83"/>
      <c r="TSM3326" s="82"/>
      <c r="TSN3326" s="82"/>
      <c r="TSO3326" s="88"/>
      <c r="TSP3326" s="85"/>
      <c r="TSQ3326" s="125"/>
      <c r="TSR3326" s="149"/>
      <c r="TSS3326" s="70"/>
      <c r="TST3326" s="83"/>
      <c r="TSU3326" s="82"/>
      <c r="TSV3326" s="82"/>
      <c r="TSW3326" s="88"/>
      <c r="TSX3326" s="85"/>
      <c r="TSY3326" s="125"/>
      <c r="TSZ3326" s="149"/>
      <c r="TTA3326" s="70"/>
      <c r="TTB3326" s="83"/>
      <c r="TTC3326" s="82"/>
      <c r="TTD3326" s="82"/>
      <c r="TTE3326" s="88"/>
      <c r="TTF3326" s="85"/>
      <c r="TTG3326" s="125"/>
      <c r="TTH3326" s="149"/>
      <c r="TTI3326" s="70"/>
      <c r="TTJ3326" s="83"/>
      <c r="TTK3326" s="82"/>
      <c r="TTL3326" s="82"/>
      <c r="TTM3326" s="88"/>
      <c r="TTN3326" s="85"/>
      <c r="TTO3326" s="125"/>
      <c r="TTP3326" s="149"/>
      <c r="TTQ3326" s="70"/>
      <c r="TTR3326" s="83"/>
      <c r="TTS3326" s="82"/>
      <c r="TTT3326" s="82"/>
      <c r="TTU3326" s="88"/>
      <c r="TTV3326" s="85"/>
      <c r="TTW3326" s="125"/>
      <c r="TTX3326" s="149"/>
      <c r="TTY3326" s="70"/>
      <c r="TTZ3326" s="83"/>
      <c r="TUA3326" s="82"/>
      <c r="TUB3326" s="82"/>
      <c r="TUC3326" s="88"/>
      <c r="TUD3326" s="85"/>
      <c r="TUE3326" s="125"/>
      <c r="TUF3326" s="149"/>
      <c r="TUG3326" s="70"/>
      <c r="TUH3326" s="83"/>
      <c r="TUI3326" s="82"/>
      <c r="TUJ3326" s="82"/>
      <c r="TUK3326" s="88"/>
      <c r="TUL3326" s="85"/>
      <c r="TUM3326" s="125"/>
      <c r="TUN3326" s="149"/>
      <c r="TUO3326" s="70"/>
      <c r="TUP3326" s="83"/>
      <c r="TUQ3326" s="82"/>
      <c r="TUR3326" s="82"/>
      <c r="TUS3326" s="88"/>
      <c r="TUT3326" s="85"/>
      <c r="TUU3326" s="125"/>
      <c r="TUV3326" s="149"/>
      <c r="TUW3326" s="70"/>
      <c r="TUX3326" s="83"/>
      <c r="TUY3326" s="82"/>
      <c r="TUZ3326" s="82"/>
      <c r="TVA3326" s="88"/>
      <c r="TVB3326" s="85"/>
      <c r="TVC3326" s="125"/>
      <c r="TVD3326" s="149"/>
      <c r="TVE3326" s="70"/>
      <c r="TVF3326" s="83"/>
      <c r="TVG3326" s="82"/>
      <c r="TVH3326" s="82"/>
      <c r="TVI3326" s="88"/>
      <c r="TVJ3326" s="85"/>
      <c r="TVK3326" s="125"/>
      <c r="TVL3326" s="149"/>
      <c r="TVM3326" s="70"/>
      <c r="TVN3326" s="83"/>
      <c r="TVO3326" s="82"/>
      <c r="TVP3326" s="82"/>
      <c r="TVQ3326" s="88"/>
      <c r="TVR3326" s="85"/>
      <c r="TVS3326" s="125"/>
      <c r="TVT3326" s="149"/>
      <c r="TVU3326" s="70"/>
      <c r="TVV3326" s="83"/>
      <c r="TVW3326" s="82"/>
      <c r="TVX3326" s="82"/>
      <c r="TVY3326" s="88"/>
      <c r="TVZ3326" s="85"/>
      <c r="TWA3326" s="125"/>
      <c r="TWB3326" s="149"/>
      <c r="TWC3326" s="70"/>
      <c r="TWD3326" s="83"/>
      <c r="TWE3326" s="82"/>
      <c r="TWF3326" s="82"/>
      <c r="TWG3326" s="88"/>
      <c r="TWH3326" s="85"/>
      <c r="TWI3326" s="125"/>
      <c r="TWJ3326" s="149"/>
      <c r="TWK3326" s="70"/>
      <c r="TWL3326" s="83"/>
      <c r="TWM3326" s="82"/>
      <c r="TWN3326" s="82"/>
      <c r="TWO3326" s="88"/>
      <c r="TWP3326" s="85"/>
      <c r="TWQ3326" s="125"/>
      <c r="TWR3326" s="149"/>
      <c r="TWS3326" s="70"/>
      <c r="TWT3326" s="83"/>
      <c r="TWU3326" s="82"/>
      <c r="TWV3326" s="82"/>
      <c r="TWW3326" s="88"/>
      <c r="TWX3326" s="85"/>
      <c r="TWY3326" s="125"/>
      <c r="TWZ3326" s="149"/>
      <c r="TXA3326" s="70"/>
      <c r="TXB3326" s="83"/>
      <c r="TXC3326" s="82"/>
      <c r="TXD3326" s="82"/>
      <c r="TXE3326" s="88"/>
      <c r="TXF3326" s="85"/>
      <c r="TXG3326" s="125"/>
      <c r="TXH3326" s="149"/>
      <c r="TXI3326" s="70"/>
      <c r="TXJ3326" s="83"/>
      <c r="TXK3326" s="82"/>
      <c r="TXL3326" s="82"/>
      <c r="TXM3326" s="88"/>
      <c r="TXN3326" s="85"/>
      <c r="TXO3326" s="125"/>
      <c r="TXP3326" s="149"/>
      <c r="TXQ3326" s="70"/>
      <c r="TXR3326" s="83"/>
      <c r="TXS3326" s="82"/>
      <c r="TXT3326" s="82"/>
      <c r="TXU3326" s="88"/>
      <c r="TXV3326" s="85"/>
      <c r="TXW3326" s="125"/>
      <c r="TXX3326" s="149"/>
      <c r="TXY3326" s="70"/>
      <c r="TXZ3326" s="83"/>
      <c r="TYA3326" s="82"/>
      <c r="TYB3326" s="82"/>
      <c r="TYC3326" s="88"/>
      <c r="TYD3326" s="85"/>
      <c r="TYE3326" s="125"/>
      <c r="TYF3326" s="149"/>
      <c r="TYG3326" s="70"/>
      <c r="TYH3326" s="83"/>
      <c r="TYI3326" s="82"/>
      <c r="TYJ3326" s="82"/>
      <c r="TYK3326" s="88"/>
      <c r="TYL3326" s="85"/>
      <c r="TYM3326" s="125"/>
      <c r="TYN3326" s="149"/>
      <c r="TYO3326" s="70"/>
      <c r="TYP3326" s="83"/>
      <c r="TYQ3326" s="82"/>
      <c r="TYR3326" s="82"/>
      <c r="TYS3326" s="88"/>
      <c r="TYT3326" s="85"/>
      <c r="TYU3326" s="125"/>
      <c r="TYV3326" s="149"/>
      <c r="TYW3326" s="70"/>
      <c r="TYX3326" s="83"/>
      <c r="TYY3326" s="82"/>
      <c r="TYZ3326" s="82"/>
      <c r="TZA3326" s="88"/>
      <c r="TZB3326" s="85"/>
      <c r="TZC3326" s="125"/>
      <c r="TZD3326" s="149"/>
      <c r="TZE3326" s="70"/>
      <c r="TZF3326" s="83"/>
      <c r="TZG3326" s="82"/>
      <c r="TZH3326" s="82"/>
      <c r="TZI3326" s="88"/>
      <c r="TZJ3326" s="85"/>
      <c r="TZK3326" s="125"/>
      <c r="TZL3326" s="149"/>
      <c r="TZM3326" s="70"/>
      <c r="TZN3326" s="83"/>
      <c r="TZO3326" s="82"/>
      <c r="TZP3326" s="82"/>
      <c r="TZQ3326" s="88"/>
      <c r="TZR3326" s="85"/>
      <c r="TZS3326" s="125"/>
      <c r="TZT3326" s="149"/>
      <c r="TZU3326" s="70"/>
      <c r="TZV3326" s="83"/>
      <c r="TZW3326" s="82"/>
      <c r="TZX3326" s="82"/>
      <c r="TZY3326" s="88"/>
      <c r="TZZ3326" s="85"/>
      <c r="UAA3326" s="125"/>
      <c r="UAB3326" s="149"/>
      <c r="UAC3326" s="70"/>
      <c r="UAD3326" s="83"/>
      <c r="UAE3326" s="82"/>
      <c r="UAF3326" s="82"/>
      <c r="UAG3326" s="88"/>
      <c r="UAH3326" s="85"/>
      <c r="UAI3326" s="125"/>
      <c r="UAJ3326" s="149"/>
      <c r="UAK3326" s="70"/>
      <c r="UAL3326" s="83"/>
      <c r="UAM3326" s="82"/>
      <c r="UAN3326" s="82"/>
      <c r="UAO3326" s="88"/>
      <c r="UAP3326" s="85"/>
      <c r="UAQ3326" s="125"/>
      <c r="UAR3326" s="149"/>
      <c r="UAS3326" s="70"/>
      <c r="UAT3326" s="83"/>
      <c r="UAU3326" s="82"/>
      <c r="UAV3326" s="82"/>
      <c r="UAW3326" s="88"/>
      <c r="UAX3326" s="85"/>
      <c r="UAY3326" s="125"/>
      <c r="UAZ3326" s="149"/>
      <c r="UBA3326" s="70"/>
      <c r="UBB3326" s="83"/>
      <c r="UBC3326" s="82"/>
      <c r="UBD3326" s="82"/>
      <c r="UBE3326" s="88"/>
      <c r="UBF3326" s="85"/>
      <c r="UBG3326" s="125"/>
      <c r="UBH3326" s="149"/>
      <c r="UBI3326" s="70"/>
      <c r="UBJ3326" s="83"/>
      <c r="UBK3326" s="82"/>
      <c r="UBL3326" s="82"/>
      <c r="UBM3326" s="88"/>
      <c r="UBN3326" s="85"/>
      <c r="UBO3326" s="125"/>
      <c r="UBP3326" s="149"/>
      <c r="UBQ3326" s="70"/>
      <c r="UBR3326" s="83"/>
      <c r="UBS3326" s="82"/>
      <c r="UBT3326" s="82"/>
      <c r="UBU3326" s="88"/>
      <c r="UBV3326" s="85"/>
      <c r="UBW3326" s="125"/>
      <c r="UBX3326" s="149"/>
      <c r="UBY3326" s="70"/>
      <c r="UBZ3326" s="83"/>
      <c r="UCA3326" s="82"/>
      <c r="UCB3326" s="82"/>
      <c r="UCC3326" s="88"/>
      <c r="UCD3326" s="85"/>
      <c r="UCE3326" s="125"/>
      <c r="UCF3326" s="149"/>
      <c r="UCG3326" s="70"/>
      <c r="UCH3326" s="83"/>
      <c r="UCI3326" s="82"/>
      <c r="UCJ3326" s="82"/>
      <c r="UCK3326" s="88"/>
      <c r="UCL3326" s="85"/>
      <c r="UCM3326" s="125"/>
      <c r="UCN3326" s="149"/>
      <c r="UCO3326" s="70"/>
      <c r="UCP3326" s="83"/>
      <c r="UCQ3326" s="82"/>
      <c r="UCR3326" s="82"/>
      <c r="UCS3326" s="88"/>
      <c r="UCT3326" s="85"/>
      <c r="UCU3326" s="125"/>
      <c r="UCV3326" s="149"/>
      <c r="UCW3326" s="70"/>
      <c r="UCX3326" s="83"/>
      <c r="UCY3326" s="82"/>
      <c r="UCZ3326" s="82"/>
      <c r="UDA3326" s="88"/>
      <c r="UDB3326" s="85"/>
      <c r="UDC3326" s="125"/>
      <c r="UDD3326" s="149"/>
      <c r="UDE3326" s="70"/>
      <c r="UDF3326" s="83"/>
      <c r="UDG3326" s="82"/>
      <c r="UDH3326" s="82"/>
      <c r="UDI3326" s="88"/>
      <c r="UDJ3326" s="85"/>
      <c r="UDK3326" s="125"/>
      <c r="UDL3326" s="149"/>
      <c r="UDM3326" s="70"/>
      <c r="UDN3326" s="83"/>
      <c r="UDO3326" s="82"/>
      <c r="UDP3326" s="82"/>
      <c r="UDQ3326" s="88"/>
      <c r="UDR3326" s="85"/>
      <c r="UDS3326" s="125"/>
      <c r="UDT3326" s="149"/>
      <c r="UDU3326" s="70"/>
      <c r="UDV3326" s="83"/>
      <c r="UDW3326" s="82"/>
      <c r="UDX3326" s="82"/>
      <c r="UDY3326" s="88"/>
      <c r="UDZ3326" s="85"/>
      <c r="UEA3326" s="125"/>
      <c r="UEB3326" s="149"/>
      <c r="UEC3326" s="70"/>
      <c r="UED3326" s="83"/>
      <c r="UEE3326" s="82"/>
      <c r="UEF3326" s="82"/>
      <c r="UEG3326" s="88"/>
      <c r="UEH3326" s="85"/>
      <c r="UEI3326" s="125"/>
      <c r="UEJ3326" s="149"/>
      <c r="UEK3326" s="70"/>
      <c r="UEL3326" s="83"/>
      <c r="UEM3326" s="82"/>
      <c r="UEN3326" s="82"/>
      <c r="UEO3326" s="88"/>
      <c r="UEP3326" s="85"/>
      <c r="UEQ3326" s="125"/>
      <c r="UER3326" s="149"/>
      <c r="UES3326" s="70"/>
      <c r="UET3326" s="83"/>
      <c r="UEU3326" s="82"/>
      <c r="UEV3326" s="82"/>
      <c r="UEW3326" s="88"/>
      <c r="UEX3326" s="85"/>
      <c r="UEY3326" s="125"/>
      <c r="UEZ3326" s="149"/>
      <c r="UFA3326" s="70"/>
      <c r="UFB3326" s="83"/>
      <c r="UFC3326" s="82"/>
      <c r="UFD3326" s="82"/>
      <c r="UFE3326" s="88"/>
      <c r="UFF3326" s="85"/>
      <c r="UFG3326" s="125"/>
      <c r="UFH3326" s="149"/>
      <c r="UFI3326" s="70"/>
      <c r="UFJ3326" s="83"/>
      <c r="UFK3326" s="82"/>
      <c r="UFL3326" s="82"/>
      <c r="UFM3326" s="88"/>
      <c r="UFN3326" s="85"/>
      <c r="UFO3326" s="125"/>
      <c r="UFP3326" s="149"/>
      <c r="UFQ3326" s="70"/>
      <c r="UFR3326" s="83"/>
      <c r="UFS3326" s="82"/>
      <c r="UFT3326" s="82"/>
      <c r="UFU3326" s="88"/>
      <c r="UFV3326" s="85"/>
      <c r="UFW3326" s="125"/>
      <c r="UFX3326" s="149"/>
      <c r="UFY3326" s="70"/>
      <c r="UFZ3326" s="83"/>
      <c r="UGA3326" s="82"/>
      <c r="UGB3326" s="82"/>
      <c r="UGC3326" s="88"/>
      <c r="UGD3326" s="85"/>
      <c r="UGE3326" s="125"/>
      <c r="UGF3326" s="149"/>
      <c r="UGG3326" s="70"/>
      <c r="UGH3326" s="83"/>
      <c r="UGI3326" s="82"/>
      <c r="UGJ3326" s="82"/>
      <c r="UGK3326" s="88"/>
      <c r="UGL3326" s="85"/>
      <c r="UGM3326" s="125"/>
      <c r="UGN3326" s="149"/>
      <c r="UGO3326" s="70"/>
      <c r="UGP3326" s="83"/>
      <c r="UGQ3326" s="82"/>
      <c r="UGR3326" s="82"/>
      <c r="UGS3326" s="88"/>
      <c r="UGT3326" s="85"/>
      <c r="UGU3326" s="125"/>
      <c r="UGV3326" s="149"/>
      <c r="UGW3326" s="70"/>
      <c r="UGX3326" s="83"/>
      <c r="UGY3326" s="82"/>
      <c r="UGZ3326" s="82"/>
      <c r="UHA3326" s="88"/>
      <c r="UHB3326" s="85"/>
      <c r="UHC3326" s="125"/>
      <c r="UHD3326" s="149"/>
      <c r="UHE3326" s="70"/>
      <c r="UHF3326" s="83"/>
      <c r="UHG3326" s="82"/>
      <c r="UHH3326" s="82"/>
      <c r="UHI3326" s="88"/>
      <c r="UHJ3326" s="85"/>
      <c r="UHK3326" s="125"/>
      <c r="UHL3326" s="149"/>
      <c r="UHM3326" s="70"/>
      <c r="UHN3326" s="83"/>
      <c r="UHO3326" s="82"/>
      <c r="UHP3326" s="82"/>
      <c r="UHQ3326" s="88"/>
      <c r="UHR3326" s="85"/>
      <c r="UHS3326" s="125"/>
      <c r="UHT3326" s="149"/>
      <c r="UHU3326" s="70"/>
      <c r="UHV3326" s="83"/>
      <c r="UHW3326" s="82"/>
      <c r="UHX3326" s="82"/>
      <c r="UHY3326" s="88"/>
      <c r="UHZ3326" s="85"/>
      <c r="UIA3326" s="125"/>
      <c r="UIB3326" s="149"/>
      <c r="UIC3326" s="70"/>
      <c r="UID3326" s="83"/>
      <c r="UIE3326" s="82"/>
      <c r="UIF3326" s="82"/>
      <c r="UIG3326" s="88"/>
      <c r="UIH3326" s="85"/>
      <c r="UII3326" s="125"/>
      <c r="UIJ3326" s="149"/>
      <c r="UIK3326" s="70"/>
      <c r="UIL3326" s="83"/>
      <c r="UIM3326" s="82"/>
      <c r="UIN3326" s="82"/>
      <c r="UIO3326" s="88"/>
      <c r="UIP3326" s="85"/>
      <c r="UIQ3326" s="125"/>
      <c r="UIR3326" s="149"/>
      <c r="UIS3326" s="70"/>
      <c r="UIT3326" s="83"/>
      <c r="UIU3326" s="82"/>
      <c r="UIV3326" s="82"/>
      <c r="UIW3326" s="88"/>
      <c r="UIX3326" s="85"/>
      <c r="UIY3326" s="125"/>
      <c r="UIZ3326" s="149"/>
      <c r="UJA3326" s="70"/>
      <c r="UJB3326" s="83"/>
      <c r="UJC3326" s="82"/>
      <c r="UJD3326" s="82"/>
      <c r="UJE3326" s="88"/>
      <c r="UJF3326" s="85"/>
      <c r="UJG3326" s="125"/>
      <c r="UJH3326" s="149"/>
      <c r="UJI3326" s="70"/>
      <c r="UJJ3326" s="83"/>
      <c r="UJK3326" s="82"/>
      <c r="UJL3326" s="82"/>
      <c r="UJM3326" s="88"/>
      <c r="UJN3326" s="85"/>
      <c r="UJO3326" s="125"/>
      <c r="UJP3326" s="149"/>
      <c r="UJQ3326" s="70"/>
      <c r="UJR3326" s="83"/>
      <c r="UJS3326" s="82"/>
      <c r="UJT3326" s="82"/>
      <c r="UJU3326" s="88"/>
      <c r="UJV3326" s="85"/>
      <c r="UJW3326" s="125"/>
      <c r="UJX3326" s="149"/>
      <c r="UJY3326" s="70"/>
      <c r="UJZ3326" s="83"/>
      <c r="UKA3326" s="82"/>
      <c r="UKB3326" s="82"/>
      <c r="UKC3326" s="88"/>
      <c r="UKD3326" s="85"/>
      <c r="UKE3326" s="125"/>
      <c r="UKF3326" s="149"/>
      <c r="UKG3326" s="70"/>
      <c r="UKH3326" s="83"/>
      <c r="UKI3326" s="82"/>
      <c r="UKJ3326" s="82"/>
      <c r="UKK3326" s="88"/>
      <c r="UKL3326" s="85"/>
      <c r="UKM3326" s="125"/>
      <c r="UKN3326" s="149"/>
      <c r="UKO3326" s="70"/>
      <c r="UKP3326" s="83"/>
      <c r="UKQ3326" s="82"/>
      <c r="UKR3326" s="82"/>
      <c r="UKS3326" s="88"/>
      <c r="UKT3326" s="85"/>
      <c r="UKU3326" s="125"/>
      <c r="UKV3326" s="149"/>
      <c r="UKW3326" s="70"/>
      <c r="UKX3326" s="83"/>
      <c r="UKY3326" s="82"/>
      <c r="UKZ3326" s="82"/>
      <c r="ULA3326" s="88"/>
      <c r="ULB3326" s="85"/>
      <c r="ULC3326" s="125"/>
      <c r="ULD3326" s="149"/>
      <c r="ULE3326" s="70"/>
      <c r="ULF3326" s="83"/>
      <c r="ULG3326" s="82"/>
      <c r="ULH3326" s="82"/>
      <c r="ULI3326" s="88"/>
      <c r="ULJ3326" s="85"/>
      <c r="ULK3326" s="125"/>
      <c r="ULL3326" s="149"/>
      <c r="ULM3326" s="70"/>
      <c r="ULN3326" s="83"/>
      <c r="ULO3326" s="82"/>
      <c r="ULP3326" s="82"/>
      <c r="ULQ3326" s="88"/>
      <c r="ULR3326" s="85"/>
      <c r="ULS3326" s="125"/>
      <c r="ULT3326" s="149"/>
      <c r="ULU3326" s="70"/>
      <c r="ULV3326" s="83"/>
      <c r="ULW3326" s="82"/>
      <c r="ULX3326" s="82"/>
      <c r="ULY3326" s="88"/>
      <c r="ULZ3326" s="85"/>
      <c r="UMA3326" s="125"/>
      <c r="UMB3326" s="149"/>
      <c r="UMC3326" s="70"/>
      <c r="UMD3326" s="83"/>
      <c r="UME3326" s="82"/>
      <c r="UMF3326" s="82"/>
      <c r="UMG3326" s="88"/>
      <c r="UMH3326" s="85"/>
      <c r="UMI3326" s="125"/>
      <c r="UMJ3326" s="149"/>
      <c r="UMK3326" s="70"/>
      <c r="UML3326" s="83"/>
      <c r="UMM3326" s="82"/>
      <c r="UMN3326" s="82"/>
      <c r="UMO3326" s="88"/>
      <c r="UMP3326" s="85"/>
      <c r="UMQ3326" s="125"/>
      <c r="UMR3326" s="149"/>
      <c r="UMS3326" s="70"/>
      <c r="UMT3326" s="83"/>
      <c r="UMU3326" s="82"/>
      <c r="UMV3326" s="82"/>
      <c r="UMW3326" s="88"/>
      <c r="UMX3326" s="85"/>
      <c r="UMY3326" s="125"/>
      <c r="UMZ3326" s="149"/>
      <c r="UNA3326" s="70"/>
      <c r="UNB3326" s="83"/>
      <c r="UNC3326" s="82"/>
      <c r="UND3326" s="82"/>
      <c r="UNE3326" s="88"/>
      <c r="UNF3326" s="85"/>
      <c r="UNG3326" s="125"/>
      <c r="UNH3326" s="149"/>
      <c r="UNI3326" s="70"/>
      <c r="UNJ3326" s="83"/>
      <c r="UNK3326" s="82"/>
      <c r="UNL3326" s="82"/>
      <c r="UNM3326" s="88"/>
      <c r="UNN3326" s="85"/>
      <c r="UNO3326" s="125"/>
      <c r="UNP3326" s="149"/>
      <c r="UNQ3326" s="70"/>
      <c r="UNR3326" s="83"/>
      <c r="UNS3326" s="82"/>
      <c r="UNT3326" s="82"/>
      <c r="UNU3326" s="88"/>
      <c r="UNV3326" s="85"/>
      <c r="UNW3326" s="125"/>
      <c r="UNX3326" s="149"/>
      <c r="UNY3326" s="70"/>
      <c r="UNZ3326" s="83"/>
      <c r="UOA3326" s="82"/>
      <c r="UOB3326" s="82"/>
      <c r="UOC3326" s="88"/>
      <c r="UOD3326" s="85"/>
      <c r="UOE3326" s="125"/>
      <c r="UOF3326" s="149"/>
      <c r="UOG3326" s="70"/>
      <c r="UOH3326" s="83"/>
      <c r="UOI3326" s="82"/>
      <c r="UOJ3326" s="82"/>
      <c r="UOK3326" s="88"/>
      <c r="UOL3326" s="85"/>
      <c r="UOM3326" s="125"/>
      <c r="UON3326" s="149"/>
      <c r="UOO3326" s="70"/>
      <c r="UOP3326" s="83"/>
      <c r="UOQ3326" s="82"/>
      <c r="UOR3326" s="82"/>
      <c r="UOS3326" s="88"/>
      <c r="UOT3326" s="85"/>
      <c r="UOU3326" s="125"/>
      <c r="UOV3326" s="149"/>
      <c r="UOW3326" s="70"/>
      <c r="UOX3326" s="83"/>
      <c r="UOY3326" s="82"/>
      <c r="UOZ3326" s="82"/>
      <c r="UPA3326" s="88"/>
      <c r="UPB3326" s="85"/>
      <c r="UPC3326" s="125"/>
      <c r="UPD3326" s="149"/>
      <c r="UPE3326" s="70"/>
      <c r="UPF3326" s="83"/>
      <c r="UPG3326" s="82"/>
      <c r="UPH3326" s="82"/>
      <c r="UPI3326" s="88"/>
      <c r="UPJ3326" s="85"/>
      <c r="UPK3326" s="125"/>
      <c r="UPL3326" s="149"/>
      <c r="UPM3326" s="70"/>
      <c r="UPN3326" s="83"/>
      <c r="UPO3326" s="82"/>
      <c r="UPP3326" s="82"/>
      <c r="UPQ3326" s="88"/>
      <c r="UPR3326" s="85"/>
      <c r="UPS3326" s="125"/>
      <c r="UPT3326" s="149"/>
      <c r="UPU3326" s="70"/>
      <c r="UPV3326" s="83"/>
      <c r="UPW3326" s="82"/>
      <c r="UPX3326" s="82"/>
      <c r="UPY3326" s="88"/>
      <c r="UPZ3326" s="85"/>
      <c r="UQA3326" s="125"/>
      <c r="UQB3326" s="149"/>
      <c r="UQC3326" s="70"/>
      <c r="UQD3326" s="83"/>
      <c r="UQE3326" s="82"/>
      <c r="UQF3326" s="82"/>
      <c r="UQG3326" s="88"/>
      <c r="UQH3326" s="85"/>
      <c r="UQI3326" s="125"/>
      <c r="UQJ3326" s="149"/>
      <c r="UQK3326" s="70"/>
      <c r="UQL3326" s="83"/>
      <c r="UQM3326" s="82"/>
      <c r="UQN3326" s="82"/>
      <c r="UQO3326" s="88"/>
      <c r="UQP3326" s="85"/>
      <c r="UQQ3326" s="125"/>
      <c r="UQR3326" s="149"/>
      <c r="UQS3326" s="70"/>
      <c r="UQT3326" s="83"/>
      <c r="UQU3326" s="82"/>
      <c r="UQV3326" s="82"/>
      <c r="UQW3326" s="88"/>
      <c r="UQX3326" s="85"/>
      <c r="UQY3326" s="125"/>
      <c r="UQZ3326" s="149"/>
      <c r="URA3326" s="70"/>
      <c r="URB3326" s="83"/>
      <c r="URC3326" s="82"/>
      <c r="URD3326" s="82"/>
      <c r="URE3326" s="88"/>
      <c r="URF3326" s="85"/>
      <c r="URG3326" s="125"/>
      <c r="URH3326" s="149"/>
      <c r="URI3326" s="70"/>
      <c r="URJ3326" s="83"/>
      <c r="URK3326" s="82"/>
      <c r="URL3326" s="82"/>
      <c r="URM3326" s="88"/>
      <c r="URN3326" s="85"/>
      <c r="URO3326" s="125"/>
      <c r="URP3326" s="149"/>
      <c r="URQ3326" s="70"/>
      <c r="URR3326" s="83"/>
      <c r="URS3326" s="82"/>
      <c r="URT3326" s="82"/>
      <c r="URU3326" s="88"/>
      <c r="URV3326" s="85"/>
      <c r="URW3326" s="125"/>
      <c r="URX3326" s="149"/>
      <c r="URY3326" s="70"/>
      <c r="URZ3326" s="83"/>
      <c r="USA3326" s="82"/>
      <c r="USB3326" s="82"/>
      <c r="USC3326" s="88"/>
      <c r="USD3326" s="85"/>
      <c r="USE3326" s="125"/>
      <c r="USF3326" s="149"/>
      <c r="USG3326" s="70"/>
      <c r="USH3326" s="83"/>
      <c r="USI3326" s="82"/>
      <c r="USJ3326" s="82"/>
      <c r="USK3326" s="88"/>
      <c r="USL3326" s="85"/>
      <c r="USM3326" s="125"/>
      <c r="USN3326" s="149"/>
      <c r="USO3326" s="70"/>
      <c r="USP3326" s="83"/>
      <c r="USQ3326" s="82"/>
      <c r="USR3326" s="82"/>
      <c r="USS3326" s="88"/>
      <c r="UST3326" s="85"/>
      <c r="USU3326" s="125"/>
      <c r="USV3326" s="149"/>
      <c r="USW3326" s="70"/>
      <c r="USX3326" s="83"/>
      <c r="USY3326" s="82"/>
      <c r="USZ3326" s="82"/>
      <c r="UTA3326" s="88"/>
      <c r="UTB3326" s="85"/>
      <c r="UTC3326" s="125"/>
      <c r="UTD3326" s="149"/>
      <c r="UTE3326" s="70"/>
      <c r="UTF3326" s="83"/>
      <c r="UTG3326" s="82"/>
      <c r="UTH3326" s="82"/>
      <c r="UTI3326" s="88"/>
      <c r="UTJ3326" s="85"/>
      <c r="UTK3326" s="125"/>
      <c r="UTL3326" s="149"/>
      <c r="UTM3326" s="70"/>
      <c r="UTN3326" s="83"/>
      <c r="UTO3326" s="82"/>
      <c r="UTP3326" s="82"/>
      <c r="UTQ3326" s="88"/>
      <c r="UTR3326" s="85"/>
      <c r="UTS3326" s="125"/>
      <c r="UTT3326" s="149"/>
      <c r="UTU3326" s="70"/>
      <c r="UTV3326" s="83"/>
      <c r="UTW3326" s="82"/>
      <c r="UTX3326" s="82"/>
      <c r="UTY3326" s="88"/>
      <c r="UTZ3326" s="85"/>
      <c r="UUA3326" s="125"/>
      <c r="UUB3326" s="149"/>
      <c r="UUC3326" s="70"/>
      <c r="UUD3326" s="83"/>
      <c r="UUE3326" s="82"/>
      <c r="UUF3326" s="82"/>
      <c r="UUG3326" s="88"/>
      <c r="UUH3326" s="85"/>
      <c r="UUI3326" s="125"/>
      <c r="UUJ3326" s="149"/>
      <c r="UUK3326" s="70"/>
      <c r="UUL3326" s="83"/>
      <c r="UUM3326" s="82"/>
      <c r="UUN3326" s="82"/>
      <c r="UUO3326" s="88"/>
      <c r="UUP3326" s="85"/>
      <c r="UUQ3326" s="125"/>
      <c r="UUR3326" s="149"/>
      <c r="UUS3326" s="70"/>
      <c r="UUT3326" s="83"/>
      <c r="UUU3326" s="82"/>
      <c r="UUV3326" s="82"/>
      <c r="UUW3326" s="88"/>
      <c r="UUX3326" s="85"/>
      <c r="UUY3326" s="125"/>
      <c r="UUZ3326" s="149"/>
      <c r="UVA3326" s="70"/>
      <c r="UVB3326" s="83"/>
      <c r="UVC3326" s="82"/>
      <c r="UVD3326" s="82"/>
      <c r="UVE3326" s="88"/>
      <c r="UVF3326" s="85"/>
      <c r="UVG3326" s="125"/>
      <c r="UVH3326" s="149"/>
      <c r="UVI3326" s="70"/>
      <c r="UVJ3326" s="83"/>
      <c r="UVK3326" s="82"/>
      <c r="UVL3326" s="82"/>
      <c r="UVM3326" s="88"/>
      <c r="UVN3326" s="85"/>
      <c r="UVO3326" s="125"/>
      <c r="UVP3326" s="149"/>
      <c r="UVQ3326" s="70"/>
      <c r="UVR3326" s="83"/>
      <c r="UVS3326" s="82"/>
      <c r="UVT3326" s="82"/>
      <c r="UVU3326" s="88"/>
      <c r="UVV3326" s="85"/>
      <c r="UVW3326" s="125"/>
      <c r="UVX3326" s="149"/>
      <c r="UVY3326" s="70"/>
      <c r="UVZ3326" s="83"/>
      <c r="UWA3326" s="82"/>
      <c r="UWB3326" s="82"/>
      <c r="UWC3326" s="88"/>
      <c r="UWD3326" s="85"/>
      <c r="UWE3326" s="125"/>
      <c r="UWF3326" s="149"/>
      <c r="UWG3326" s="70"/>
      <c r="UWH3326" s="83"/>
      <c r="UWI3326" s="82"/>
      <c r="UWJ3326" s="82"/>
      <c r="UWK3326" s="88"/>
      <c r="UWL3326" s="85"/>
      <c r="UWM3326" s="125"/>
      <c r="UWN3326" s="149"/>
      <c r="UWO3326" s="70"/>
      <c r="UWP3326" s="83"/>
      <c r="UWQ3326" s="82"/>
      <c r="UWR3326" s="82"/>
      <c r="UWS3326" s="88"/>
      <c r="UWT3326" s="85"/>
      <c r="UWU3326" s="125"/>
      <c r="UWV3326" s="149"/>
      <c r="UWW3326" s="70"/>
      <c r="UWX3326" s="83"/>
      <c r="UWY3326" s="82"/>
      <c r="UWZ3326" s="82"/>
      <c r="UXA3326" s="88"/>
      <c r="UXB3326" s="85"/>
      <c r="UXC3326" s="125"/>
      <c r="UXD3326" s="149"/>
      <c r="UXE3326" s="70"/>
      <c r="UXF3326" s="83"/>
      <c r="UXG3326" s="82"/>
      <c r="UXH3326" s="82"/>
      <c r="UXI3326" s="88"/>
      <c r="UXJ3326" s="85"/>
      <c r="UXK3326" s="125"/>
      <c r="UXL3326" s="149"/>
      <c r="UXM3326" s="70"/>
      <c r="UXN3326" s="83"/>
      <c r="UXO3326" s="82"/>
      <c r="UXP3326" s="82"/>
      <c r="UXQ3326" s="88"/>
      <c r="UXR3326" s="85"/>
      <c r="UXS3326" s="125"/>
      <c r="UXT3326" s="149"/>
      <c r="UXU3326" s="70"/>
      <c r="UXV3326" s="83"/>
      <c r="UXW3326" s="82"/>
      <c r="UXX3326" s="82"/>
      <c r="UXY3326" s="88"/>
      <c r="UXZ3326" s="85"/>
      <c r="UYA3326" s="125"/>
      <c r="UYB3326" s="149"/>
      <c r="UYC3326" s="70"/>
      <c r="UYD3326" s="83"/>
      <c r="UYE3326" s="82"/>
      <c r="UYF3326" s="82"/>
      <c r="UYG3326" s="88"/>
      <c r="UYH3326" s="85"/>
      <c r="UYI3326" s="125"/>
      <c r="UYJ3326" s="149"/>
      <c r="UYK3326" s="70"/>
      <c r="UYL3326" s="83"/>
      <c r="UYM3326" s="82"/>
      <c r="UYN3326" s="82"/>
      <c r="UYO3326" s="88"/>
      <c r="UYP3326" s="85"/>
      <c r="UYQ3326" s="125"/>
      <c r="UYR3326" s="149"/>
      <c r="UYS3326" s="70"/>
      <c r="UYT3326" s="83"/>
      <c r="UYU3326" s="82"/>
      <c r="UYV3326" s="82"/>
      <c r="UYW3326" s="88"/>
      <c r="UYX3326" s="85"/>
      <c r="UYY3326" s="125"/>
      <c r="UYZ3326" s="149"/>
      <c r="UZA3326" s="70"/>
      <c r="UZB3326" s="83"/>
      <c r="UZC3326" s="82"/>
      <c r="UZD3326" s="82"/>
      <c r="UZE3326" s="88"/>
      <c r="UZF3326" s="85"/>
      <c r="UZG3326" s="125"/>
      <c r="UZH3326" s="149"/>
      <c r="UZI3326" s="70"/>
      <c r="UZJ3326" s="83"/>
      <c r="UZK3326" s="82"/>
      <c r="UZL3326" s="82"/>
      <c r="UZM3326" s="88"/>
      <c r="UZN3326" s="85"/>
      <c r="UZO3326" s="125"/>
      <c r="UZP3326" s="149"/>
      <c r="UZQ3326" s="70"/>
      <c r="UZR3326" s="83"/>
      <c r="UZS3326" s="82"/>
      <c r="UZT3326" s="82"/>
      <c r="UZU3326" s="88"/>
      <c r="UZV3326" s="85"/>
      <c r="UZW3326" s="125"/>
      <c r="UZX3326" s="149"/>
      <c r="UZY3326" s="70"/>
      <c r="UZZ3326" s="83"/>
      <c r="VAA3326" s="82"/>
      <c r="VAB3326" s="82"/>
      <c r="VAC3326" s="88"/>
      <c r="VAD3326" s="85"/>
      <c r="VAE3326" s="125"/>
      <c r="VAF3326" s="149"/>
      <c r="VAG3326" s="70"/>
      <c r="VAH3326" s="83"/>
      <c r="VAI3326" s="82"/>
      <c r="VAJ3326" s="82"/>
      <c r="VAK3326" s="88"/>
      <c r="VAL3326" s="85"/>
      <c r="VAM3326" s="125"/>
      <c r="VAN3326" s="149"/>
      <c r="VAO3326" s="70"/>
      <c r="VAP3326" s="83"/>
      <c r="VAQ3326" s="82"/>
      <c r="VAR3326" s="82"/>
      <c r="VAS3326" s="88"/>
      <c r="VAT3326" s="85"/>
      <c r="VAU3326" s="125"/>
      <c r="VAV3326" s="149"/>
      <c r="VAW3326" s="70"/>
      <c r="VAX3326" s="83"/>
      <c r="VAY3326" s="82"/>
      <c r="VAZ3326" s="82"/>
      <c r="VBA3326" s="88"/>
      <c r="VBB3326" s="85"/>
      <c r="VBC3326" s="125"/>
      <c r="VBD3326" s="149"/>
      <c r="VBE3326" s="70"/>
      <c r="VBF3326" s="83"/>
      <c r="VBG3326" s="82"/>
      <c r="VBH3326" s="82"/>
      <c r="VBI3326" s="88"/>
      <c r="VBJ3326" s="85"/>
      <c r="VBK3326" s="125"/>
      <c r="VBL3326" s="149"/>
      <c r="VBM3326" s="70"/>
      <c r="VBN3326" s="83"/>
      <c r="VBO3326" s="82"/>
      <c r="VBP3326" s="82"/>
      <c r="VBQ3326" s="88"/>
      <c r="VBR3326" s="85"/>
      <c r="VBS3326" s="125"/>
      <c r="VBT3326" s="149"/>
      <c r="VBU3326" s="70"/>
      <c r="VBV3326" s="83"/>
      <c r="VBW3326" s="82"/>
      <c r="VBX3326" s="82"/>
      <c r="VBY3326" s="88"/>
      <c r="VBZ3326" s="85"/>
      <c r="VCA3326" s="125"/>
      <c r="VCB3326" s="149"/>
      <c r="VCC3326" s="70"/>
      <c r="VCD3326" s="83"/>
      <c r="VCE3326" s="82"/>
      <c r="VCF3326" s="82"/>
      <c r="VCG3326" s="88"/>
      <c r="VCH3326" s="85"/>
      <c r="VCI3326" s="125"/>
      <c r="VCJ3326" s="149"/>
      <c r="VCK3326" s="70"/>
      <c r="VCL3326" s="83"/>
      <c r="VCM3326" s="82"/>
      <c r="VCN3326" s="82"/>
      <c r="VCO3326" s="88"/>
      <c r="VCP3326" s="85"/>
      <c r="VCQ3326" s="125"/>
      <c r="VCR3326" s="149"/>
      <c r="VCS3326" s="70"/>
      <c r="VCT3326" s="83"/>
      <c r="VCU3326" s="82"/>
      <c r="VCV3326" s="82"/>
      <c r="VCW3326" s="88"/>
      <c r="VCX3326" s="85"/>
      <c r="VCY3326" s="125"/>
      <c r="VCZ3326" s="149"/>
      <c r="VDA3326" s="70"/>
      <c r="VDB3326" s="83"/>
      <c r="VDC3326" s="82"/>
      <c r="VDD3326" s="82"/>
      <c r="VDE3326" s="88"/>
      <c r="VDF3326" s="85"/>
      <c r="VDG3326" s="125"/>
      <c r="VDH3326" s="149"/>
      <c r="VDI3326" s="70"/>
      <c r="VDJ3326" s="83"/>
      <c r="VDK3326" s="82"/>
      <c r="VDL3326" s="82"/>
      <c r="VDM3326" s="88"/>
      <c r="VDN3326" s="85"/>
      <c r="VDO3326" s="125"/>
      <c r="VDP3326" s="149"/>
      <c r="VDQ3326" s="70"/>
      <c r="VDR3326" s="83"/>
      <c r="VDS3326" s="82"/>
      <c r="VDT3326" s="82"/>
      <c r="VDU3326" s="88"/>
      <c r="VDV3326" s="85"/>
      <c r="VDW3326" s="125"/>
      <c r="VDX3326" s="149"/>
      <c r="VDY3326" s="70"/>
      <c r="VDZ3326" s="83"/>
      <c r="VEA3326" s="82"/>
      <c r="VEB3326" s="82"/>
      <c r="VEC3326" s="88"/>
      <c r="VED3326" s="85"/>
      <c r="VEE3326" s="125"/>
      <c r="VEF3326" s="149"/>
      <c r="VEG3326" s="70"/>
      <c r="VEH3326" s="83"/>
      <c r="VEI3326" s="82"/>
      <c r="VEJ3326" s="82"/>
      <c r="VEK3326" s="88"/>
      <c r="VEL3326" s="85"/>
      <c r="VEM3326" s="125"/>
      <c r="VEN3326" s="149"/>
      <c r="VEO3326" s="70"/>
      <c r="VEP3326" s="83"/>
      <c r="VEQ3326" s="82"/>
      <c r="VER3326" s="82"/>
      <c r="VES3326" s="88"/>
      <c r="VET3326" s="85"/>
      <c r="VEU3326" s="125"/>
      <c r="VEV3326" s="149"/>
      <c r="VEW3326" s="70"/>
      <c r="VEX3326" s="83"/>
      <c r="VEY3326" s="82"/>
      <c r="VEZ3326" s="82"/>
      <c r="VFA3326" s="88"/>
      <c r="VFB3326" s="85"/>
      <c r="VFC3326" s="125"/>
      <c r="VFD3326" s="149"/>
      <c r="VFE3326" s="70"/>
      <c r="VFF3326" s="83"/>
      <c r="VFG3326" s="82"/>
      <c r="VFH3326" s="82"/>
      <c r="VFI3326" s="88"/>
      <c r="VFJ3326" s="85"/>
      <c r="VFK3326" s="125"/>
      <c r="VFL3326" s="149"/>
      <c r="VFM3326" s="70"/>
      <c r="VFN3326" s="83"/>
      <c r="VFO3326" s="82"/>
      <c r="VFP3326" s="82"/>
      <c r="VFQ3326" s="88"/>
      <c r="VFR3326" s="85"/>
      <c r="VFS3326" s="125"/>
      <c r="VFT3326" s="149"/>
      <c r="VFU3326" s="70"/>
      <c r="VFV3326" s="83"/>
      <c r="VFW3326" s="82"/>
      <c r="VFX3326" s="82"/>
      <c r="VFY3326" s="88"/>
      <c r="VFZ3326" s="85"/>
      <c r="VGA3326" s="125"/>
      <c r="VGB3326" s="149"/>
      <c r="VGC3326" s="70"/>
      <c r="VGD3326" s="83"/>
      <c r="VGE3326" s="82"/>
      <c r="VGF3326" s="82"/>
      <c r="VGG3326" s="88"/>
      <c r="VGH3326" s="85"/>
      <c r="VGI3326" s="125"/>
      <c r="VGJ3326" s="149"/>
      <c r="VGK3326" s="70"/>
      <c r="VGL3326" s="83"/>
      <c r="VGM3326" s="82"/>
      <c r="VGN3326" s="82"/>
      <c r="VGO3326" s="88"/>
      <c r="VGP3326" s="85"/>
      <c r="VGQ3326" s="125"/>
      <c r="VGR3326" s="149"/>
      <c r="VGS3326" s="70"/>
      <c r="VGT3326" s="83"/>
      <c r="VGU3326" s="82"/>
      <c r="VGV3326" s="82"/>
      <c r="VGW3326" s="88"/>
      <c r="VGX3326" s="85"/>
      <c r="VGY3326" s="125"/>
      <c r="VGZ3326" s="149"/>
      <c r="VHA3326" s="70"/>
      <c r="VHB3326" s="83"/>
      <c r="VHC3326" s="82"/>
      <c r="VHD3326" s="82"/>
      <c r="VHE3326" s="88"/>
      <c r="VHF3326" s="85"/>
      <c r="VHG3326" s="125"/>
      <c r="VHH3326" s="149"/>
      <c r="VHI3326" s="70"/>
      <c r="VHJ3326" s="83"/>
      <c r="VHK3326" s="82"/>
      <c r="VHL3326" s="82"/>
      <c r="VHM3326" s="88"/>
      <c r="VHN3326" s="85"/>
      <c r="VHO3326" s="125"/>
      <c r="VHP3326" s="149"/>
      <c r="VHQ3326" s="70"/>
      <c r="VHR3326" s="83"/>
      <c r="VHS3326" s="82"/>
      <c r="VHT3326" s="82"/>
      <c r="VHU3326" s="88"/>
      <c r="VHV3326" s="85"/>
      <c r="VHW3326" s="125"/>
      <c r="VHX3326" s="149"/>
      <c r="VHY3326" s="70"/>
      <c r="VHZ3326" s="83"/>
      <c r="VIA3326" s="82"/>
      <c r="VIB3326" s="82"/>
      <c r="VIC3326" s="88"/>
      <c r="VID3326" s="85"/>
      <c r="VIE3326" s="125"/>
      <c r="VIF3326" s="149"/>
      <c r="VIG3326" s="70"/>
      <c r="VIH3326" s="83"/>
      <c r="VII3326" s="82"/>
      <c r="VIJ3326" s="82"/>
      <c r="VIK3326" s="88"/>
      <c r="VIL3326" s="85"/>
      <c r="VIM3326" s="125"/>
      <c r="VIN3326" s="149"/>
      <c r="VIO3326" s="70"/>
      <c r="VIP3326" s="83"/>
      <c r="VIQ3326" s="82"/>
      <c r="VIR3326" s="82"/>
      <c r="VIS3326" s="88"/>
      <c r="VIT3326" s="85"/>
      <c r="VIU3326" s="125"/>
      <c r="VIV3326" s="149"/>
      <c r="VIW3326" s="70"/>
      <c r="VIX3326" s="83"/>
      <c r="VIY3326" s="82"/>
      <c r="VIZ3326" s="82"/>
      <c r="VJA3326" s="88"/>
      <c r="VJB3326" s="85"/>
      <c r="VJC3326" s="125"/>
      <c r="VJD3326" s="149"/>
      <c r="VJE3326" s="70"/>
      <c r="VJF3326" s="83"/>
      <c r="VJG3326" s="82"/>
      <c r="VJH3326" s="82"/>
      <c r="VJI3326" s="88"/>
      <c r="VJJ3326" s="85"/>
      <c r="VJK3326" s="125"/>
      <c r="VJL3326" s="149"/>
      <c r="VJM3326" s="70"/>
      <c r="VJN3326" s="83"/>
      <c r="VJO3326" s="82"/>
      <c r="VJP3326" s="82"/>
      <c r="VJQ3326" s="88"/>
      <c r="VJR3326" s="85"/>
      <c r="VJS3326" s="125"/>
      <c r="VJT3326" s="149"/>
      <c r="VJU3326" s="70"/>
      <c r="VJV3326" s="83"/>
      <c r="VJW3326" s="82"/>
      <c r="VJX3326" s="82"/>
      <c r="VJY3326" s="88"/>
      <c r="VJZ3326" s="85"/>
      <c r="VKA3326" s="125"/>
      <c r="VKB3326" s="149"/>
      <c r="VKC3326" s="70"/>
      <c r="VKD3326" s="83"/>
      <c r="VKE3326" s="82"/>
      <c r="VKF3326" s="82"/>
      <c r="VKG3326" s="88"/>
      <c r="VKH3326" s="85"/>
      <c r="VKI3326" s="125"/>
      <c r="VKJ3326" s="149"/>
      <c r="VKK3326" s="70"/>
      <c r="VKL3326" s="83"/>
      <c r="VKM3326" s="82"/>
      <c r="VKN3326" s="82"/>
      <c r="VKO3326" s="88"/>
      <c r="VKP3326" s="85"/>
      <c r="VKQ3326" s="125"/>
      <c r="VKR3326" s="149"/>
      <c r="VKS3326" s="70"/>
      <c r="VKT3326" s="83"/>
      <c r="VKU3326" s="82"/>
      <c r="VKV3326" s="82"/>
      <c r="VKW3326" s="88"/>
      <c r="VKX3326" s="85"/>
      <c r="VKY3326" s="125"/>
      <c r="VKZ3326" s="149"/>
      <c r="VLA3326" s="70"/>
      <c r="VLB3326" s="83"/>
      <c r="VLC3326" s="82"/>
      <c r="VLD3326" s="82"/>
      <c r="VLE3326" s="88"/>
      <c r="VLF3326" s="85"/>
      <c r="VLG3326" s="125"/>
      <c r="VLH3326" s="149"/>
      <c r="VLI3326" s="70"/>
      <c r="VLJ3326" s="83"/>
      <c r="VLK3326" s="82"/>
      <c r="VLL3326" s="82"/>
      <c r="VLM3326" s="88"/>
      <c r="VLN3326" s="85"/>
      <c r="VLO3326" s="125"/>
      <c r="VLP3326" s="149"/>
      <c r="VLQ3326" s="70"/>
      <c r="VLR3326" s="83"/>
      <c r="VLS3326" s="82"/>
      <c r="VLT3326" s="82"/>
      <c r="VLU3326" s="88"/>
      <c r="VLV3326" s="85"/>
      <c r="VLW3326" s="125"/>
      <c r="VLX3326" s="149"/>
      <c r="VLY3326" s="70"/>
      <c r="VLZ3326" s="83"/>
      <c r="VMA3326" s="82"/>
      <c r="VMB3326" s="82"/>
      <c r="VMC3326" s="88"/>
      <c r="VMD3326" s="85"/>
      <c r="VME3326" s="125"/>
      <c r="VMF3326" s="149"/>
      <c r="VMG3326" s="70"/>
      <c r="VMH3326" s="83"/>
      <c r="VMI3326" s="82"/>
      <c r="VMJ3326" s="82"/>
      <c r="VMK3326" s="88"/>
      <c r="VML3326" s="85"/>
      <c r="VMM3326" s="125"/>
      <c r="VMN3326" s="149"/>
      <c r="VMO3326" s="70"/>
      <c r="VMP3326" s="83"/>
      <c r="VMQ3326" s="82"/>
      <c r="VMR3326" s="82"/>
      <c r="VMS3326" s="88"/>
      <c r="VMT3326" s="85"/>
      <c r="VMU3326" s="125"/>
      <c r="VMV3326" s="149"/>
      <c r="VMW3326" s="70"/>
      <c r="VMX3326" s="83"/>
      <c r="VMY3326" s="82"/>
      <c r="VMZ3326" s="82"/>
      <c r="VNA3326" s="88"/>
      <c r="VNB3326" s="85"/>
      <c r="VNC3326" s="125"/>
      <c r="VND3326" s="149"/>
      <c r="VNE3326" s="70"/>
      <c r="VNF3326" s="83"/>
      <c r="VNG3326" s="82"/>
      <c r="VNH3326" s="82"/>
      <c r="VNI3326" s="88"/>
      <c r="VNJ3326" s="85"/>
      <c r="VNK3326" s="125"/>
      <c r="VNL3326" s="149"/>
      <c r="VNM3326" s="70"/>
      <c r="VNN3326" s="83"/>
      <c r="VNO3326" s="82"/>
      <c r="VNP3326" s="82"/>
      <c r="VNQ3326" s="88"/>
      <c r="VNR3326" s="85"/>
      <c r="VNS3326" s="125"/>
      <c r="VNT3326" s="149"/>
      <c r="VNU3326" s="70"/>
      <c r="VNV3326" s="83"/>
      <c r="VNW3326" s="82"/>
      <c r="VNX3326" s="82"/>
      <c r="VNY3326" s="88"/>
      <c r="VNZ3326" s="85"/>
      <c r="VOA3326" s="125"/>
      <c r="VOB3326" s="149"/>
      <c r="VOC3326" s="70"/>
      <c r="VOD3326" s="83"/>
      <c r="VOE3326" s="82"/>
      <c r="VOF3326" s="82"/>
      <c r="VOG3326" s="88"/>
      <c r="VOH3326" s="85"/>
      <c r="VOI3326" s="125"/>
      <c r="VOJ3326" s="149"/>
      <c r="VOK3326" s="70"/>
      <c r="VOL3326" s="83"/>
      <c r="VOM3326" s="82"/>
      <c r="VON3326" s="82"/>
      <c r="VOO3326" s="88"/>
      <c r="VOP3326" s="85"/>
      <c r="VOQ3326" s="125"/>
      <c r="VOR3326" s="149"/>
      <c r="VOS3326" s="70"/>
      <c r="VOT3326" s="83"/>
      <c r="VOU3326" s="82"/>
      <c r="VOV3326" s="82"/>
      <c r="VOW3326" s="88"/>
      <c r="VOX3326" s="85"/>
      <c r="VOY3326" s="125"/>
      <c r="VOZ3326" s="149"/>
      <c r="VPA3326" s="70"/>
      <c r="VPB3326" s="83"/>
      <c r="VPC3326" s="82"/>
      <c r="VPD3326" s="82"/>
      <c r="VPE3326" s="88"/>
      <c r="VPF3326" s="85"/>
      <c r="VPG3326" s="125"/>
      <c r="VPH3326" s="149"/>
      <c r="VPI3326" s="70"/>
      <c r="VPJ3326" s="83"/>
      <c r="VPK3326" s="82"/>
      <c r="VPL3326" s="82"/>
      <c r="VPM3326" s="88"/>
      <c r="VPN3326" s="85"/>
      <c r="VPO3326" s="125"/>
      <c r="VPP3326" s="149"/>
      <c r="VPQ3326" s="70"/>
      <c r="VPR3326" s="83"/>
      <c r="VPS3326" s="82"/>
      <c r="VPT3326" s="82"/>
      <c r="VPU3326" s="88"/>
      <c r="VPV3326" s="85"/>
      <c r="VPW3326" s="125"/>
      <c r="VPX3326" s="149"/>
      <c r="VPY3326" s="70"/>
      <c r="VPZ3326" s="83"/>
      <c r="VQA3326" s="82"/>
      <c r="VQB3326" s="82"/>
      <c r="VQC3326" s="88"/>
      <c r="VQD3326" s="85"/>
      <c r="VQE3326" s="125"/>
      <c r="VQF3326" s="149"/>
      <c r="VQG3326" s="70"/>
      <c r="VQH3326" s="83"/>
      <c r="VQI3326" s="82"/>
      <c r="VQJ3326" s="82"/>
      <c r="VQK3326" s="88"/>
      <c r="VQL3326" s="85"/>
      <c r="VQM3326" s="125"/>
      <c r="VQN3326" s="149"/>
      <c r="VQO3326" s="70"/>
      <c r="VQP3326" s="83"/>
      <c r="VQQ3326" s="82"/>
      <c r="VQR3326" s="82"/>
      <c r="VQS3326" s="88"/>
      <c r="VQT3326" s="85"/>
      <c r="VQU3326" s="125"/>
      <c r="VQV3326" s="149"/>
      <c r="VQW3326" s="70"/>
      <c r="VQX3326" s="83"/>
      <c r="VQY3326" s="82"/>
      <c r="VQZ3326" s="82"/>
      <c r="VRA3326" s="88"/>
      <c r="VRB3326" s="85"/>
      <c r="VRC3326" s="125"/>
      <c r="VRD3326" s="149"/>
      <c r="VRE3326" s="70"/>
      <c r="VRF3326" s="83"/>
      <c r="VRG3326" s="82"/>
      <c r="VRH3326" s="82"/>
      <c r="VRI3326" s="88"/>
      <c r="VRJ3326" s="85"/>
      <c r="VRK3326" s="125"/>
      <c r="VRL3326" s="149"/>
      <c r="VRM3326" s="70"/>
      <c r="VRN3326" s="83"/>
      <c r="VRO3326" s="82"/>
      <c r="VRP3326" s="82"/>
      <c r="VRQ3326" s="88"/>
      <c r="VRR3326" s="85"/>
      <c r="VRS3326" s="125"/>
      <c r="VRT3326" s="149"/>
      <c r="VRU3326" s="70"/>
      <c r="VRV3326" s="83"/>
      <c r="VRW3326" s="82"/>
      <c r="VRX3326" s="82"/>
      <c r="VRY3326" s="88"/>
      <c r="VRZ3326" s="85"/>
      <c r="VSA3326" s="125"/>
      <c r="VSB3326" s="149"/>
      <c r="VSC3326" s="70"/>
      <c r="VSD3326" s="83"/>
      <c r="VSE3326" s="82"/>
      <c r="VSF3326" s="82"/>
      <c r="VSG3326" s="88"/>
      <c r="VSH3326" s="85"/>
      <c r="VSI3326" s="125"/>
      <c r="VSJ3326" s="149"/>
      <c r="VSK3326" s="70"/>
      <c r="VSL3326" s="83"/>
      <c r="VSM3326" s="82"/>
      <c r="VSN3326" s="82"/>
      <c r="VSO3326" s="88"/>
      <c r="VSP3326" s="85"/>
      <c r="VSQ3326" s="125"/>
      <c r="VSR3326" s="149"/>
      <c r="VSS3326" s="70"/>
      <c r="VST3326" s="83"/>
      <c r="VSU3326" s="82"/>
      <c r="VSV3326" s="82"/>
      <c r="VSW3326" s="88"/>
      <c r="VSX3326" s="85"/>
      <c r="VSY3326" s="125"/>
      <c r="VSZ3326" s="149"/>
      <c r="VTA3326" s="70"/>
      <c r="VTB3326" s="83"/>
      <c r="VTC3326" s="82"/>
      <c r="VTD3326" s="82"/>
      <c r="VTE3326" s="88"/>
      <c r="VTF3326" s="85"/>
      <c r="VTG3326" s="125"/>
      <c r="VTH3326" s="149"/>
      <c r="VTI3326" s="70"/>
      <c r="VTJ3326" s="83"/>
      <c r="VTK3326" s="82"/>
      <c r="VTL3326" s="82"/>
      <c r="VTM3326" s="88"/>
      <c r="VTN3326" s="85"/>
      <c r="VTO3326" s="125"/>
      <c r="VTP3326" s="149"/>
      <c r="VTQ3326" s="70"/>
      <c r="VTR3326" s="83"/>
      <c r="VTS3326" s="82"/>
      <c r="VTT3326" s="82"/>
      <c r="VTU3326" s="88"/>
      <c r="VTV3326" s="85"/>
      <c r="VTW3326" s="125"/>
      <c r="VTX3326" s="149"/>
      <c r="VTY3326" s="70"/>
      <c r="VTZ3326" s="83"/>
      <c r="VUA3326" s="82"/>
      <c r="VUB3326" s="82"/>
      <c r="VUC3326" s="88"/>
      <c r="VUD3326" s="85"/>
      <c r="VUE3326" s="125"/>
      <c r="VUF3326" s="149"/>
      <c r="VUG3326" s="70"/>
      <c r="VUH3326" s="83"/>
      <c r="VUI3326" s="82"/>
      <c r="VUJ3326" s="82"/>
      <c r="VUK3326" s="88"/>
      <c r="VUL3326" s="85"/>
      <c r="VUM3326" s="125"/>
      <c r="VUN3326" s="149"/>
      <c r="VUO3326" s="70"/>
      <c r="VUP3326" s="83"/>
      <c r="VUQ3326" s="82"/>
      <c r="VUR3326" s="82"/>
      <c r="VUS3326" s="88"/>
      <c r="VUT3326" s="85"/>
      <c r="VUU3326" s="125"/>
      <c r="VUV3326" s="149"/>
      <c r="VUW3326" s="70"/>
      <c r="VUX3326" s="83"/>
      <c r="VUY3326" s="82"/>
      <c r="VUZ3326" s="82"/>
      <c r="VVA3326" s="88"/>
      <c r="VVB3326" s="85"/>
      <c r="VVC3326" s="125"/>
      <c r="VVD3326" s="149"/>
      <c r="VVE3326" s="70"/>
      <c r="VVF3326" s="83"/>
      <c r="VVG3326" s="82"/>
      <c r="VVH3326" s="82"/>
      <c r="VVI3326" s="88"/>
      <c r="VVJ3326" s="85"/>
      <c r="VVK3326" s="125"/>
      <c r="VVL3326" s="149"/>
      <c r="VVM3326" s="70"/>
      <c r="VVN3326" s="83"/>
      <c r="VVO3326" s="82"/>
      <c r="VVP3326" s="82"/>
      <c r="VVQ3326" s="88"/>
      <c r="VVR3326" s="85"/>
      <c r="VVS3326" s="125"/>
      <c r="VVT3326" s="149"/>
      <c r="VVU3326" s="70"/>
      <c r="VVV3326" s="83"/>
      <c r="VVW3326" s="82"/>
      <c r="VVX3326" s="82"/>
      <c r="VVY3326" s="88"/>
      <c r="VVZ3326" s="85"/>
      <c r="VWA3326" s="125"/>
      <c r="VWB3326" s="149"/>
      <c r="VWC3326" s="70"/>
      <c r="VWD3326" s="83"/>
      <c r="VWE3326" s="82"/>
      <c r="VWF3326" s="82"/>
      <c r="VWG3326" s="88"/>
      <c r="VWH3326" s="85"/>
      <c r="VWI3326" s="125"/>
      <c r="VWJ3326" s="149"/>
      <c r="VWK3326" s="70"/>
      <c r="VWL3326" s="83"/>
      <c r="VWM3326" s="82"/>
      <c r="VWN3326" s="82"/>
      <c r="VWO3326" s="88"/>
      <c r="VWP3326" s="85"/>
      <c r="VWQ3326" s="125"/>
      <c r="VWR3326" s="149"/>
      <c r="VWS3326" s="70"/>
      <c r="VWT3326" s="83"/>
      <c r="VWU3326" s="82"/>
      <c r="VWV3326" s="82"/>
      <c r="VWW3326" s="88"/>
      <c r="VWX3326" s="85"/>
      <c r="VWY3326" s="125"/>
      <c r="VWZ3326" s="149"/>
      <c r="VXA3326" s="70"/>
      <c r="VXB3326" s="83"/>
      <c r="VXC3326" s="82"/>
      <c r="VXD3326" s="82"/>
      <c r="VXE3326" s="88"/>
      <c r="VXF3326" s="85"/>
      <c r="VXG3326" s="125"/>
      <c r="VXH3326" s="149"/>
      <c r="VXI3326" s="70"/>
      <c r="VXJ3326" s="83"/>
      <c r="VXK3326" s="82"/>
      <c r="VXL3326" s="82"/>
      <c r="VXM3326" s="88"/>
      <c r="VXN3326" s="85"/>
      <c r="VXO3326" s="125"/>
      <c r="VXP3326" s="149"/>
      <c r="VXQ3326" s="70"/>
      <c r="VXR3326" s="83"/>
      <c r="VXS3326" s="82"/>
      <c r="VXT3326" s="82"/>
      <c r="VXU3326" s="88"/>
      <c r="VXV3326" s="85"/>
      <c r="VXW3326" s="125"/>
      <c r="VXX3326" s="149"/>
      <c r="VXY3326" s="70"/>
      <c r="VXZ3326" s="83"/>
      <c r="VYA3326" s="82"/>
      <c r="VYB3326" s="82"/>
      <c r="VYC3326" s="88"/>
      <c r="VYD3326" s="85"/>
      <c r="VYE3326" s="125"/>
      <c r="VYF3326" s="149"/>
      <c r="VYG3326" s="70"/>
      <c r="VYH3326" s="83"/>
      <c r="VYI3326" s="82"/>
      <c r="VYJ3326" s="82"/>
      <c r="VYK3326" s="88"/>
      <c r="VYL3326" s="85"/>
      <c r="VYM3326" s="125"/>
      <c r="VYN3326" s="149"/>
      <c r="VYO3326" s="70"/>
      <c r="VYP3326" s="83"/>
      <c r="VYQ3326" s="82"/>
      <c r="VYR3326" s="82"/>
      <c r="VYS3326" s="88"/>
      <c r="VYT3326" s="85"/>
      <c r="VYU3326" s="125"/>
      <c r="VYV3326" s="149"/>
      <c r="VYW3326" s="70"/>
      <c r="VYX3326" s="83"/>
      <c r="VYY3326" s="82"/>
      <c r="VYZ3326" s="82"/>
      <c r="VZA3326" s="88"/>
      <c r="VZB3326" s="85"/>
      <c r="VZC3326" s="125"/>
      <c r="VZD3326" s="149"/>
      <c r="VZE3326" s="70"/>
      <c r="VZF3326" s="83"/>
      <c r="VZG3326" s="82"/>
      <c r="VZH3326" s="82"/>
      <c r="VZI3326" s="88"/>
      <c r="VZJ3326" s="85"/>
      <c r="VZK3326" s="125"/>
      <c r="VZL3326" s="149"/>
      <c r="VZM3326" s="70"/>
      <c r="VZN3326" s="83"/>
      <c r="VZO3326" s="82"/>
      <c r="VZP3326" s="82"/>
      <c r="VZQ3326" s="88"/>
      <c r="VZR3326" s="85"/>
      <c r="VZS3326" s="125"/>
      <c r="VZT3326" s="149"/>
      <c r="VZU3326" s="70"/>
      <c r="VZV3326" s="83"/>
      <c r="VZW3326" s="82"/>
      <c r="VZX3326" s="82"/>
      <c r="VZY3326" s="88"/>
      <c r="VZZ3326" s="85"/>
      <c r="WAA3326" s="125"/>
      <c r="WAB3326" s="149"/>
      <c r="WAC3326" s="70"/>
      <c r="WAD3326" s="83"/>
      <c r="WAE3326" s="82"/>
      <c r="WAF3326" s="82"/>
      <c r="WAG3326" s="88"/>
      <c r="WAH3326" s="85"/>
      <c r="WAI3326" s="125"/>
      <c r="WAJ3326" s="149"/>
      <c r="WAK3326" s="70"/>
      <c r="WAL3326" s="83"/>
      <c r="WAM3326" s="82"/>
      <c r="WAN3326" s="82"/>
      <c r="WAO3326" s="88"/>
      <c r="WAP3326" s="85"/>
      <c r="WAQ3326" s="125"/>
      <c r="WAR3326" s="149"/>
      <c r="WAS3326" s="70"/>
      <c r="WAT3326" s="83"/>
      <c r="WAU3326" s="82"/>
      <c r="WAV3326" s="82"/>
      <c r="WAW3326" s="88"/>
      <c r="WAX3326" s="85"/>
      <c r="WAY3326" s="125"/>
      <c r="WAZ3326" s="149"/>
      <c r="WBA3326" s="70"/>
      <c r="WBB3326" s="83"/>
      <c r="WBC3326" s="82"/>
      <c r="WBD3326" s="82"/>
      <c r="WBE3326" s="88"/>
      <c r="WBF3326" s="85"/>
      <c r="WBG3326" s="125"/>
      <c r="WBH3326" s="149"/>
      <c r="WBI3326" s="70"/>
      <c r="WBJ3326" s="83"/>
      <c r="WBK3326" s="82"/>
      <c r="WBL3326" s="82"/>
      <c r="WBM3326" s="88"/>
      <c r="WBN3326" s="85"/>
      <c r="WBO3326" s="125"/>
      <c r="WBP3326" s="149"/>
      <c r="WBQ3326" s="70"/>
      <c r="WBR3326" s="83"/>
      <c r="WBS3326" s="82"/>
      <c r="WBT3326" s="82"/>
      <c r="WBU3326" s="88"/>
      <c r="WBV3326" s="85"/>
      <c r="WBW3326" s="125"/>
      <c r="WBX3326" s="149"/>
      <c r="WBY3326" s="70"/>
      <c r="WBZ3326" s="83"/>
      <c r="WCA3326" s="82"/>
      <c r="WCB3326" s="82"/>
      <c r="WCC3326" s="88"/>
      <c r="WCD3326" s="85"/>
      <c r="WCE3326" s="125"/>
      <c r="WCF3326" s="149"/>
      <c r="WCG3326" s="70"/>
      <c r="WCH3326" s="83"/>
      <c r="WCI3326" s="82"/>
      <c r="WCJ3326" s="82"/>
      <c r="WCK3326" s="88"/>
      <c r="WCL3326" s="85"/>
      <c r="WCM3326" s="125"/>
      <c r="WCN3326" s="149"/>
      <c r="WCO3326" s="70"/>
      <c r="WCP3326" s="83"/>
      <c r="WCQ3326" s="82"/>
      <c r="WCR3326" s="82"/>
      <c r="WCS3326" s="88"/>
      <c r="WCT3326" s="85"/>
      <c r="WCU3326" s="125"/>
      <c r="WCV3326" s="149"/>
      <c r="WCW3326" s="70"/>
      <c r="WCX3326" s="83"/>
      <c r="WCY3326" s="82"/>
      <c r="WCZ3326" s="82"/>
      <c r="WDA3326" s="88"/>
      <c r="WDB3326" s="85"/>
      <c r="WDC3326" s="125"/>
      <c r="WDD3326" s="149"/>
      <c r="WDE3326" s="70"/>
      <c r="WDF3326" s="83"/>
      <c r="WDG3326" s="82"/>
      <c r="WDH3326" s="82"/>
      <c r="WDI3326" s="88"/>
      <c r="WDJ3326" s="85"/>
      <c r="WDK3326" s="125"/>
      <c r="WDL3326" s="149"/>
      <c r="WDM3326" s="70"/>
      <c r="WDN3326" s="83"/>
      <c r="WDO3326" s="82"/>
      <c r="WDP3326" s="82"/>
      <c r="WDQ3326" s="88"/>
      <c r="WDR3326" s="85"/>
      <c r="WDS3326" s="125"/>
      <c r="WDT3326" s="149"/>
      <c r="WDU3326" s="70"/>
      <c r="WDV3326" s="83"/>
      <c r="WDW3326" s="82"/>
      <c r="WDX3326" s="82"/>
      <c r="WDY3326" s="88"/>
      <c r="WDZ3326" s="85"/>
      <c r="WEA3326" s="125"/>
      <c r="WEB3326" s="149"/>
      <c r="WEC3326" s="70"/>
      <c r="WED3326" s="83"/>
      <c r="WEE3326" s="82"/>
      <c r="WEF3326" s="82"/>
      <c r="WEG3326" s="88"/>
      <c r="WEH3326" s="85"/>
      <c r="WEI3326" s="125"/>
      <c r="WEJ3326" s="149"/>
      <c r="WEK3326" s="70"/>
      <c r="WEL3326" s="83"/>
      <c r="WEM3326" s="82"/>
      <c r="WEN3326" s="82"/>
      <c r="WEO3326" s="88"/>
      <c r="WEP3326" s="85"/>
      <c r="WEQ3326" s="125"/>
      <c r="WER3326" s="149"/>
      <c r="WES3326" s="70"/>
      <c r="WET3326" s="83"/>
      <c r="WEU3326" s="82"/>
      <c r="WEV3326" s="82"/>
      <c r="WEW3326" s="88"/>
      <c r="WEX3326" s="85"/>
      <c r="WEY3326" s="125"/>
      <c r="WEZ3326" s="149"/>
      <c r="WFA3326" s="70"/>
      <c r="WFB3326" s="83"/>
      <c r="WFC3326" s="82"/>
      <c r="WFD3326" s="82"/>
      <c r="WFE3326" s="88"/>
      <c r="WFF3326" s="85"/>
      <c r="WFG3326" s="125"/>
      <c r="WFH3326" s="149"/>
      <c r="WFI3326" s="70"/>
      <c r="WFJ3326" s="83"/>
      <c r="WFK3326" s="82"/>
      <c r="WFL3326" s="82"/>
      <c r="WFM3326" s="88"/>
      <c r="WFN3326" s="85"/>
      <c r="WFO3326" s="125"/>
      <c r="WFP3326" s="149"/>
      <c r="WFQ3326" s="70"/>
      <c r="WFR3326" s="83"/>
      <c r="WFS3326" s="82"/>
      <c r="WFT3326" s="82"/>
      <c r="WFU3326" s="88"/>
      <c r="WFV3326" s="85"/>
      <c r="WFW3326" s="125"/>
      <c r="WFX3326" s="149"/>
      <c r="WFY3326" s="70"/>
      <c r="WFZ3326" s="83"/>
      <c r="WGA3326" s="82"/>
      <c r="WGB3326" s="82"/>
      <c r="WGC3326" s="88"/>
      <c r="WGD3326" s="85"/>
      <c r="WGE3326" s="125"/>
      <c r="WGF3326" s="149"/>
      <c r="WGG3326" s="70"/>
      <c r="WGH3326" s="83"/>
      <c r="WGI3326" s="82"/>
      <c r="WGJ3326" s="82"/>
      <c r="WGK3326" s="88"/>
      <c r="WGL3326" s="85"/>
      <c r="WGM3326" s="125"/>
      <c r="WGN3326" s="149"/>
      <c r="WGO3326" s="70"/>
      <c r="WGP3326" s="83"/>
      <c r="WGQ3326" s="82"/>
      <c r="WGR3326" s="82"/>
      <c r="WGS3326" s="88"/>
      <c r="WGT3326" s="85"/>
      <c r="WGU3326" s="125"/>
      <c r="WGV3326" s="149"/>
      <c r="WGW3326" s="70"/>
      <c r="WGX3326" s="83"/>
      <c r="WGY3326" s="82"/>
      <c r="WGZ3326" s="82"/>
      <c r="WHA3326" s="88"/>
      <c r="WHB3326" s="85"/>
      <c r="WHC3326" s="125"/>
      <c r="WHD3326" s="149"/>
      <c r="WHE3326" s="70"/>
      <c r="WHF3326" s="83"/>
      <c r="WHG3326" s="82"/>
      <c r="WHH3326" s="82"/>
      <c r="WHI3326" s="88"/>
      <c r="WHJ3326" s="85"/>
      <c r="WHK3326" s="125"/>
      <c r="WHL3326" s="149"/>
      <c r="WHM3326" s="70"/>
      <c r="WHN3326" s="83"/>
      <c r="WHO3326" s="82"/>
      <c r="WHP3326" s="82"/>
      <c r="WHQ3326" s="88"/>
      <c r="WHR3326" s="85"/>
      <c r="WHS3326" s="125"/>
      <c r="WHT3326" s="149"/>
      <c r="WHU3326" s="70"/>
      <c r="WHV3326" s="83"/>
      <c r="WHW3326" s="82"/>
      <c r="WHX3326" s="82"/>
      <c r="WHY3326" s="88"/>
      <c r="WHZ3326" s="85"/>
      <c r="WIA3326" s="125"/>
      <c r="WIB3326" s="149"/>
      <c r="WIC3326" s="70"/>
      <c r="WID3326" s="83"/>
      <c r="WIE3326" s="82"/>
      <c r="WIF3326" s="82"/>
      <c r="WIG3326" s="88"/>
      <c r="WIH3326" s="85"/>
      <c r="WII3326" s="125"/>
      <c r="WIJ3326" s="149"/>
      <c r="WIK3326" s="70"/>
      <c r="WIL3326" s="83"/>
      <c r="WIM3326" s="82"/>
      <c r="WIN3326" s="82"/>
      <c r="WIO3326" s="88"/>
      <c r="WIP3326" s="85"/>
      <c r="WIQ3326" s="125"/>
      <c r="WIR3326" s="149"/>
      <c r="WIS3326" s="70"/>
      <c r="WIT3326" s="83"/>
      <c r="WIU3326" s="82"/>
      <c r="WIV3326" s="82"/>
      <c r="WIW3326" s="88"/>
      <c r="WIX3326" s="85"/>
      <c r="WIY3326" s="125"/>
      <c r="WIZ3326" s="149"/>
      <c r="WJA3326" s="70"/>
      <c r="WJB3326" s="83"/>
      <c r="WJC3326" s="82"/>
      <c r="WJD3326" s="82"/>
      <c r="WJE3326" s="88"/>
      <c r="WJF3326" s="85"/>
      <c r="WJG3326" s="125"/>
      <c r="WJH3326" s="149"/>
      <c r="WJI3326" s="70"/>
      <c r="WJJ3326" s="83"/>
      <c r="WJK3326" s="82"/>
      <c r="WJL3326" s="82"/>
      <c r="WJM3326" s="88"/>
      <c r="WJN3326" s="85"/>
      <c r="WJO3326" s="125"/>
      <c r="WJP3326" s="149"/>
      <c r="WJQ3326" s="70"/>
      <c r="WJR3326" s="83"/>
      <c r="WJS3326" s="82"/>
      <c r="WJT3326" s="82"/>
      <c r="WJU3326" s="88"/>
      <c r="WJV3326" s="85"/>
      <c r="WJW3326" s="125"/>
      <c r="WJX3326" s="149"/>
      <c r="WJY3326" s="70"/>
      <c r="WJZ3326" s="83"/>
      <c r="WKA3326" s="82"/>
      <c r="WKB3326" s="82"/>
      <c r="WKC3326" s="88"/>
      <c r="WKD3326" s="85"/>
      <c r="WKE3326" s="125"/>
      <c r="WKF3326" s="149"/>
      <c r="WKG3326" s="70"/>
      <c r="WKH3326" s="83"/>
      <c r="WKI3326" s="82"/>
      <c r="WKJ3326" s="82"/>
      <c r="WKK3326" s="88"/>
      <c r="WKL3326" s="85"/>
      <c r="WKM3326" s="125"/>
      <c r="WKN3326" s="149"/>
      <c r="WKO3326" s="70"/>
      <c r="WKP3326" s="83"/>
      <c r="WKQ3326" s="82"/>
      <c r="WKR3326" s="82"/>
      <c r="WKS3326" s="88"/>
      <c r="WKT3326" s="85"/>
      <c r="WKU3326" s="125"/>
      <c r="WKV3326" s="149"/>
      <c r="WKW3326" s="70"/>
      <c r="WKX3326" s="83"/>
      <c r="WKY3326" s="82"/>
      <c r="WKZ3326" s="82"/>
      <c r="WLA3326" s="88"/>
      <c r="WLB3326" s="85"/>
      <c r="WLC3326" s="125"/>
      <c r="WLD3326" s="149"/>
      <c r="WLE3326" s="70"/>
      <c r="WLF3326" s="83"/>
      <c r="WLG3326" s="82"/>
      <c r="WLH3326" s="82"/>
      <c r="WLI3326" s="88"/>
      <c r="WLJ3326" s="85"/>
      <c r="WLK3326" s="125"/>
      <c r="WLL3326" s="149"/>
      <c r="WLM3326" s="70"/>
      <c r="WLN3326" s="83"/>
      <c r="WLO3326" s="82"/>
      <c r="WLP3326" s="82"/>
      <c r="WLQ3326" s="88"/>
      <c r="WLR3326" s="85"/>
      <c r="WLS3326" s="125"/>
      <c r="WLT3326" s="149"/>
      <c r="WLU3326" s="70"/>
      <c r="WLV3326" s="83"/>
      <c r="WLW3326" s="82"/>
      <c r="WLX3326" s="82"/>
      <c r="WLY3326" s="88"/>
      <c r="WLZ3326" s="85"/>
      <c r="WMA3326" s="125"/>
      <c r="WMB3326" s="149"/>
      <c r="WMC3326" s="70"/>
      <c r="WMD3326" s="83"/>
      <c r="WME3326" s="82"/>
      <c r="WMF3326" s="82"/>
      <c r="WMG3326" s="88"/>
      <c r="WMH3326" s="85"/>
      <c r="WMI3326" s="125"/>
      <c r="WMJ3326" s="149"/>
      <c r="WMK3326" s="70"/>
      <c r="WML3326" s="83"/>
      <c r="WMM3326" s="82"/>
      <c r="WMN3326" s="82"/>
      <c r="WMO3326" s="88"/>
      <c r="WMP3326" s="85"/>
      <c r="WMQ3326" s="125"/>
      <c r="WMR3326" s="149"/>
      <c r="WMS3326" s="70"/>
      <c r="WMT3326" s="83"/>
      <c r="WMU3326" s="82"/>
      <c r="WMV3326" s="82"/>
      <c r="WMW3326" s="88"/>
      <c r="WMX3326" s="85"/>
      <c r="WMY3326" s="125"/>
      <c r="WMZ3326" s="149"/>
      <c r="WNA3326" s="70"/>
      <c r="WNB3326" s="83"/>
      <c r="WNC3326" s="82"/>
      <c r="WND3326" s="82"/>
      <c r="WNE3326" s="88"/>
      <c r="WNF3326" s="85"/>
      <c r="WNG3326" s="125"/>
      <c r="WNH3326" s="149"/>
      <c r="WNI3326" s="70"/>
      <c r="WNJ3326" s="83"/>
      <c r="WNK3326" s="82"/>
      <c r="WNL3326" s="82"/>
      <c r="WNM3326" s="88"/>
      <c r="WNN3326" s="85"/>
      <c r="WNO3326" s="125"/>
      <c r="WNP3326" s="149"/>
      <c r="WNQ3326" s="70"/>
      <c r="WNR3326" s="83"/>
      <c r="WNS3326" s="82"/>
      <c r="WNT3326" s="82"/>
      <c r="WNU3326" s="88"/>
      <c r="WNV3326" s="85"/>
      <c r="WNW3326" s="125"/>
      <c r="WNX3326" s="149"/>
      <c r="WNY3326" s="70"/>
      <c r="WNZ3326" s="83"/>
      <c r="WOA3326" s="82"/>
      <c r="WOB3326" s="82"/>
      <c r="WOC3326" s="88"/>
      <c r="WOD3326" s="85"/>
      <c r="WOE3326" s="125"/>
      <c r="WOF3326" s="149"/>
      <c r="WOG3326" s="70"/>
      <c r="WOH3326" s="83"/>
      <c r="WOI3326" s="82"/>
      <c r="WOJ3326" s="82"/>
      <c r="WOK3326" s="88"/>
      <c r="WOL3326" s="85"/>
      <c r="WOM3326" s="125"/>
      <c r="WON3326" s="149"/>
      <c r="WOO3326" s="70"/>
      <c r="WOP3326" s="83"/>
      <c r="WOQ3326" s="82"/>
      <c r="WOR3326" s="82"/>
      <c r="WOS3326" s="88"/>
      <c r="WOT3326" s="85"/>
      <c r="WOU3326" s="125"/>
      <c r="WOV3326" s="149"/>
      <c r="WOW3326" s="70"/>
      <c r="WOX3326" s="83"/>
      <c r="WOY3326" s="82"/>
      <c r="WOZ3326" s="82"/>
      <c r="WPA3326" s="88"/>
      <c r="WPB3326" s="85"/>
      <c r="WPC3326" s="125"/>
      <c r="WPD3326" s="149"/>
      <c r="WPE3326" s="70"/>
      <c r="WPF3326" s="83"/>
      <c r="WPG3326" s="82"/>
      <c r="WPH3326" s="82"/>
      <c r="WPI3326" s="88"/>
      <c r="WPJ3326" s="85"/>
      <c r="WPK3326" s="125"/>
      <c r="WPL3326" s="149"/>
      <c r="WPM3326" s="70"/>
      <c r="WPN3326" s="83"/>
      <c r="WPO3326" s="82"/>
      <c r="WPP3326" s="82"/>
      <c r="WPQ3326" s="88"/>
      <c r="WPR3326" s="85"/>
      <c r="WPS3326" s="125"/>
      <c r="WPT3326" s="149"/>
      <c r="WPU3326" s="70"/>
      <c r="WPV3326" s="83"/>
      <c r="WPW3326" s="82"/>
      <c r="WPX3326" s="82"/>
      <c r="WPY3326" s="88"/>
      <c r="WPZ3326" s="85"/>
      <c r="WQA3326" s="125"/>
      <c r="WQB3326" s="149"/>
      <c r="WQC3326" s="70"/>
      <c r="WQD3326" s="83"/>
      <c r="WQE3326" s="82"/>
      <c r="WQF3326" s="82"/>
      <c r="WQG3326" s="88"/>
      <c r="WQH3326" s="85"/>
      <c r="WQI3326" s="125"/>
      <c r="WQJ3326" s="149"/>
      <c r="WQK3326" s="70"/>
      <c r="WQL3326" s="83"/>
      <c r="WQM3326" s="82"/>
      <c r="WQN3326" s="82"/>
      <c r="WQO3326" s="88"/>
      <c r="WQP3326" s="85"/>
      <c r="WQQ3326" s="125"/>
      <c r="WQR3326" s="149"/>
      <c r="WQS3326" s="70"/>
      <c r="WQT3326" s="83"/>
      <c r="WQU3326" s="82"/>
      <c r="WQV3326" s="82"/>
      <c r="WQW3326" s="88"/>
      <c r="WQX3326" s="85"/>
      <c r="WQY3326" s="125"/>
      <c r="WQZ3326" s="149"/>
      <c r="WRA3326" s="70"/>
      <c r="WRB3326" s="83"/>
      <c r="WRC3326" s="82"/>
      <c r="WRD3326" s="82"/>
      <c r="WRE3326" s="88"/>
      <c r="WRF3326" s="85"/>
      <c r="WRG3326" s="125"/>
      <c r="WRH3326" s="149"/>
      <c r="WRI3326" s="70"/>
      <c r="WRJ3326" s="83"/>
      <c r="WRK3326" s="82"/>
      <c r="WRL3326" s="82"/>
      <c r="WRM3326" s="88"/>
      <c r="WRN3326" s="85"/>
      <c r="WRO3326" s="125"/>
      <c r="WRP3326" s="149"/>
      <c r="WRQ3326" s="70"/>
      <c r="WRR3326" s="83"/>
      <c r="WRS3326" s="82"/>
      <c r="WRT3326" s="82"/>
      <c r="WRU3326" s="88"/>
      <c r="WRV3326" s="85"/>
      <c r="WRW3326" s="125"/>
      <c r="WRX3326" s="149"/>
      <c r="WRY3326" s="70"/>
      <c r="WRZ3326" s="83"/>
      <c r="WSA3326" s="82"/>
      <c r="WSB3326" s="82"/>
      <c r="WSC3326" s="88"/>
      <c r="WSD3326" s="85"/>
      <c r="WSE3326" s="125"/>
      <c r="WSF3326" s="149"/>
      <c r="WSG3326" s="70"/>
      <c r="WSH3326" s="83"/>
      <c r="WSI3326" s="82"/>
      <c r="WSJ3326" s="82"/>
      <c r="WSK3326" s="88"/>
      <c r="WSL3326" s="85"/>
      <c r="WSM3326" s="125"/>
      <c r="WSN3326" s="149"/>
      <c r="WSO3326" s="70"/>
      <c r="WSP3326" s="83"/>
      <c r="WSQ3326" s="82"/>
      <c r="WSR3326" s="82"/>
      <c r="WSS3326" s="88"/>
      <c r="WST3326" s="85"/>
      <c r="WSU3326" s="125"/>
      <c r="WSV3326" s="149"/>
      <c r="WSW3326" s="70"/>
      <c r="WSX3326" s="83"/>
      <c r="WSY3326" s="82"/>
      <c r="WSZ3326" s="82"/>
      <c r="WTA3326" s="88"/>
      <c r="WTB3326" s="85"/>
      <c r="WTC3326" s="125"/>
      <c r="WTD3326" s="149"/>
      <c r="WTE3326" s="70"/>
      <c r="WTF3326" s="83"/>
      <c r="WTG3326" s="82"/>
      <c r="WTH3326" s="82"/>
      <c r="WTI3326" s="88"/>
      <c r="WTJ3326" s="85"/>
      <c r="WTK3326" s="125"/>
      <c r="WTL3326" s="149"/>
      <c r="WTM3326" s="70"/>
      <c r="WTN3326" s="83"/>
      <c r="WTO3326" s="82"/>
      <c r="WTP3326" s="82"/>
      <c r="WTQ3326" s="88"/>
      <c r="WTR3326" s="85"/>
      <c r="WTS3326" s="125"/>
      <c r="WTT3326" s="149"/>
      <c r="WTU3326" s="70"/>
      <c r="WTV3326" s="83"/>
      <c r="WTW3326" s="82"/>
      <c r="WTX3326" s="82"/>
      <c r="WTY3326" s="88"/>
      <c r="WTZ3326" s="85"/>
      <c r="WUA3326" s="125"/>
      <c r="WUB3326" s="149"/>
      <c r="WUC3326" s="70"/>
      <c r="WUD3326" s="83"/>
      <c r="WUE3326" s="82"/>
      <c r="WUF3326" s="82"/>
      <c r="WUG3326" s="88"/>
      <c r="WUH3326" s="85"/>
      <c r="WUI3326" s="125"/>
      <c r="WUJ3326" s="149"/>
      <c r="WUK3326" s="70"/>
      <c r="WUL3326" s="83"/>
      <c r="WUM3326" s="82"/>
      <c r="WUN3326" s="82"/>
      <c r="WUO3326" s="88"/>
      <c r="WUP3326" s="85"/>
      <c r="WUQ3326" s="125"/>
      <c r="WUR3326" s="149"/>
      <c r="WUS3326" s="70"/>
      <c r="WUT3326" s="83"/>
      <c r="WUU3326" s="82"/>
      <c r="WUV3326" s="82"/>
      <c r="WUW3326" s="88"/>
      <c r="WUX3326" s="85"/>
      <c r="WUY3326" s="125"/>
      <c r="WUZ3326" s="149"/>
      <c r="WVA3326" s="70"/>
      <c r="WVB3326" s="83"/>
      <c r="WVC3326" s="82"/>
      <c r="WVD3326" s="82"/>
      <c r="WVE3326" s="88"/>
      <c r="WVF3326" s="85"/>
      <c r="WVG3326" s="125"/>
      <c r="WVH3326" s="149"/>
      <c r="WVI3326" s="70"/>
      <c r="WVJ3326" s="83"/>
      <c r="WVK3326" s="82"/>
      <c r="WVL3326" s="82"/>
      <c r="WVM3326" s="88"/>
      <c r="WVN3326" s="85"/>
      <c r="WVO3326" s="125"/>
      <c r="WVP3326" s="149"/>
      <c r="WVQ3326" s="70"/>
      <c r="WVR3326" s="83"/>
      <c r="WVS3326" s="82"/>
      <c r="WVT3326" s="82"/>
      <c r="WVU3326" s="88"/>
      <c r="WVV3326" s="85"/>
      <c r="WVW3326" s="125"/>
      <c r="WVX3326" s="149"/>
      <c r="WVY3326" s="70"/>
      <c r="WVZ3326" s="83"/>
      <c r="WWA3326" s="82"/>
      <c r="WWB3326" s="82"/>
      <c r="WWC3326" s="88"/>
      <c r="WWD3326" s="85"/>
      <c r="WWE3326" s="125"/>
      <c r="WWF3326" s="149"/>
      <c r="WWG3326" s="70"/>
      <c r="WWH3326" s="83"/>
      <c r="WWI3326" s="82"/>
      <c r="WWJ3326" s="82"/>
      <c r="WWK3326" s="88"/>
      <c r="WWL3326" s="85"/>
      <c r="WWM3326" s="125"/>
      <c r="WWN3326" s="149"/>
      <c r="WWO3326" s="70"/>
      <c r="WWP3326" s="83"/>
      <c r="WWQ3326" s="82"/>
      <c r="WWR3326" s="82"/>
      <c r="WWS3326" s="88"/>
      <c r="WWT3326" s="85"/>
      <c r="WWU3326" s="125"/>
      <c r="WWV3326" s="149"/>
      <c r="WWW3326" s="70"/>
      <c r="WWX3326" s="83"/>
      <c r="WWY3326" s="82"/>
      <c r="WWZ3326" s="82"/>
      <c r="WXA3326" s="88"/>
      <c r="WXB3326" s="85"/>
      <c r="WXC3326" s="125"/>
      <c r="WXD3326" s="149"/>
      <c r="WXE3326" s="70"/>
      <c r="WXF3326" s="83"/>
      <c r="WXG3326" s="82"/>
      <c r="WXH3326" s="82"/>
      <c r="WXI3326" s="88"/>
      <c r="WXJ3326" s="85"/>
      <c r="WXK3326" s="125"/>
      <c r="WXL3326" s="149"/>
      <c r="WXM3326" s="70"/>
      <c r="WXN3326" s="83"/>
      <c r="WXO3326" s="82"/>
      <c r="WXP3326" s="82"/>
      <c r="WXQ3326" s="88"/>
      <c r="WXR3326" s="85"/>
      <c r="WXS3326" s="125"/>
      <c r="WXT3326" s="149"/>
      <c r="WXU3326" s="70"/>
      <c r="WXV3326" s="83"/>
      <c r="WXW3326" s="82"/>
      <c r="WXX3326" s="82"/>
      <c r="WXY3326" s="88"/>
      <c r="WXZ3326" s="85"/>
      <c r="WYA3326" s="125"/>
      <c r="WYB3326" s="149"/>
      <c r="WYC3326" s="70"/>
      <c r="WYD3326" s="83"/>
      <c r="WYE3326" s="82"/>
      <c r="WYF3326" s="82"/>
      <c r="WYG3326" s="88"/>
      <c r="WYH3326" s="85"/>
      <c r="WYI3326" s="125"/>
      <c r="WYJ3326" s="149"/>
      <c r="WYK3326" s="70"/>
      <c r="WYL3326" s="83"/>
      <c r="WYM3326" s="82"/>
      <c r="WYN3326" s="82"/>
      <c r="WYO3326" s="88"/>
      <c r="WYP3326" s="85"/>
      <c r="WYQ3326" s="125"/>
      <c r="WYR3326" s="149"/>
      <c r="WYS3326" s="70"/>
      <c r="WYT3326" s="83"/>
      <c r="WYU3326" s="82"/>
      <c r="WYV3326" s="82"/>
      <c r="WYW3326" s="88"/>
      <c r="WYX3326" s="85"/>
      <c r="WYY3326" s="125"/>
      <c r="WYZ3326" s="149"/>
      <c r="WZA3326" s="70"/>
      <c r="WZB3326" s="83"/>
      <c r="WZC3326" s="82"/>
      <c r="WZD3326" s="82"/>
      <c r="WZE3326" s="88"/>
      <c r="WZF3326" s="85"/>
      <c r="WZG3326" s="125"/>
      <c r="WZH3326" s="149"/>
      <c r="WZI3326" s="70"/>
      <c r="WZJ3326" s="83"/>
      <c r="WZK3326" s="82"/>
      <c r="WZL3326" s="82"/>
      <c r="WZM3326" s="88"/>
      <c r="WZN3326" s="85"/>
      <c r="WZO3326" s="125"/>
      <c r="WZP3326" s="149"/>
      <c r="WZQ3326" s="70"/>
      <c r="WZR3326" s="83"/>
      <c r="WZS3326" s="82"/>
      <c r="WZT3326" s="82"/>
      <c r="WZU3326" s="88"/>
      <c r="WZV3326" s="85"/>
      <c r="WZW3326" s="125"/>
      <c r="WZX3326" s="149"/>
      <c r="WZY3326" s="70"/>
      <c r="WZZ3326" s="83"/>
      <c r="XAA3326" s="82"/>
      <c r="XAB3326" s="82"/>
      <c r="XAC3326" s="88"/>
      <c r="XAD3326" s="85"/>
      <c r="XAE3326" s="125"/>
      <c r="XAF3326" s="149"/>
      <c r="XAG3326" s="70"/>
      <c r="XAH3326" s="83"/>
      <c r="XAI3326" s="82"/>
      <c r="XAJ3326" s="82"/>
      <c r="XAK3326" s="88"/>
      <c r="XAL3326" s="85"/>
      <c r="XAM3326" s="125"/>
      <c r="XAN3326" s="149"/>
      <c r="XAO3326" s="70"/>
      <c r="XAP3326" s="83"/>
      <c r="XAQ3326" s="82"/>
      <c r="XAR3326" s="82"/>
      <c r="XAS3326" s="88"/>
      <c r="XAT3326" s="85"/>
      <c r="XAU3326" s="125"/>
      <c r="XAV3326" s="149"/>
      <c r="XAW3326" s="70"/>
      <c r="XAX3326" s="83"/>
      <c r="XAY3326" s="82"/>
      <c r="XAZ3326" s="82"/>
      <c r="XBA3326" s="88"/>
      <c r="XBB3326" s="85"/>
      <c r="XBC3326" s="125"/>
      <c r="XBD3326" s="149"/>
      <c r="XBE3326" s="70"/>
      <c r="XBF3326" s="83"/>
      <c r="XBG3326" s="82"/>
      <c r="XBH3326" s="82"/>
      <c r="XBI3326" s="88"/>
      <c r="XBJ3326" s="85"/>
      <c r="XBK3326" s="125"/>
      <c r="XBL3326" s="149"/>
      <c r="XBM3326" s="70"/>
      <c r="XBN3326" s="83"/>
      <c r="XBO3326" s="82"/>
      <c r="XBP3326" s="82"/>
      <c r="XBQ3326" s="88"/>
      <c r="XBR3326" s="85"/>
      <c r="XBS3326" s="125"/>
      <c r="XBT3326" s="149"/>
      <c r="XBU3326" s="70"/>
      <c r="XBV3326" s="83"/>
      <c r="XBW3326" s="82"/>
      <c r="XBX3326" s="82"/>
      <c r="XBY3326" s="88"/>
      <c r="XBZ3326" s="85"/>
      <c r="XCA3326" s="125"/>
      <c r="XCB3326" s="149"/>
      <c r="XCC3326" s="70"/>
      <c r="XCD3326" s="83"/>
      <c r="XCE3326" s="82"/>
      <c r="XCF3326" s="82"/>
      <c r="XCG3326" s="88"/>
      <c r="XCH3326" s="85"/>
      <c r="XCI3326" s="125"/>
      <c r="XCJ3326" s="149"/>
      <c r="XCK3326" s="70"/>
      <c r="XCL3326" s="83"/>
      <c r="XCM3326" s="82"/>
      <c r="XCN3326" s="82"/>
      <c r="XCO3326" s="88"/>
      <c r="XCP3326" s="85"/>
      <c r="XCQ3326" s="125"/>
      <c r="XCR3326" s="149"/>
      <c r="XCS3326" s="70"/>
      <c r="XCT3326" s="83"/>
      <c r="XCU3326" s="82"/>
      <c r="XCV3326" s="82"/>
      <c r="XCW3326" s="88"/>
      <c r="XCX3326" s="85"/>
      <c r="XCY3326" s="125"/>
      <c r="XCZ3326" s="149"/>
      <c r="XDA3326" s="70"/>
      <c r="XDB3326" s="83"/>
      <c r="XDC3326" s="82"/>
      <c r="XDD3326" s="82"/>
      <c r="XDE3326" s="88"/>
      <c r="XDF3326" s="85"/>
      <c r="XDG3326" s="125"/>
      <c r="XDH3326" s="149"/>
      <c r="XDI3326" s="70"/>
      <c r="XDJ3326" s="83"/>
      <c r="XDK3326" s="82"/>
      <c r="XDL3326" s="82"/>
      <c r="XDM3326" s="88"/>
      <c r="XDN3326" s="85"/>
      <c r="XDO3326" s="125"/>
      <c r="XDP3326" s="149"/>
      <c r="XDQ3326" s="70"/>
      <c r="XDR3326" s="83"/>
      <c r="XDS3326" s="82"/>
      <c r="XDT3326" s="82"/>
      <c r="XDU3326" s="88"/>
      <c r="XDV3326" s="85"/>
      <c r="XDW3326" s="125"/>
      <c r="XDX3326" s="149"/>
      <c r="XDY3326" s="70"/>
      <c r="XDZ3326" s="83"/>
      <c r="XEA3326" s="82"/>
      <c r="XEB3326" s="82"/>
      <c r="XEC3326" s="88"/>
      <c r="XED3326" s="85"/>
      <c r="XEE3326" s="125"/>
      <c r="XEF3326" s="149"/>
      <c r="XEG3326" s="70"/>
      <c r="XEH3326" s="83"/>
      <c r="XEI3326" s="82"/>
      <c r="XEJ3326" s="82"/>
      <c r="XEK3326" s="88"/>
      <c r="XEL3326" s="85"/>
      <c r="XEM3326" s="125"/>
      <c r="XEN3326" s="149"/>
      <c r="XEO3326" s="70"/>
      <c r="XEP3326" s="83"/>
      <c r="XEQ3326" s="82"/>
      <c r="XER3326" s="82"/>
      <c r="XES3326" s="88"/>
      <c r="XET3326" s="85"/>
      <c r="XEU3326" s="125"/>
      <c r="XEV3326" s="149"/>
      <c r="XEW3326" s="70"/>
      <c r="XEX3326" s="83"/>
      <c r="XEY3326" s="82"/>
      <c r="XEZ3326" s="82"/>
      <c r="XFA3326" s="88"/>
      <c r="XFB3326" s="85"/>
      <c r="XFC3326" s="125"/>
      <c r="XFD3326" s="149"/>
    </row>
    <row r="3327" spans="1:16384" ht="15" x14ac:dyDescent="0.25">
      <c r="A3327" s="83" t="str">
        <f t="shared" si="61"/>
        <v>LCrash-8</v>
      </c>
      <c r="B3327" s="83" t="s">
        <v>129</v>
      </c>
      <c r="C3327" s="82">
        <f>IF(ISBLANK(D3327),_xlfn.AGGREGATE(2,5,C$3317:C3326),"")</f>
        <v>8</v>
      </c>
      <c r="D3327" s="82"/>
      <c r="E3327" s="88" t="s">
        <v>3072</v>
      </c>
      <c r="F3327" s="85" t="s">
        <v>12</v>
      </c>
      <c r="G3327" s="260" t="s">
        <v>9</v>
      </c>
      <c r="H3327" s="149"/>
      <c r="I3327" s="70"/>
      <c r="J3327" s="83"/>
      <c r="K3327" s="82"/>
      <c r="L3327" s="82"/>
      <c r="M3327" s="88"/>
      <c r="N3327" s="85"/>
      <c r="O3327" s="125"/>
      <c r="P3327" s="149"/>
      <c r="Q3327" s="70"/>
      <c r="R3327" s="83"/>
      <c r="S3327" s="82"/>
      <c r="T3327" s="82"/>
      <c r="U3327" s="88"/>
      <c r="V3327" s="85"/>
      <c r="W3327" s="125"/>
      <c r="X3327" s="149"/>
      <c r="Y3327" s="70"/>
      <c r="Z3327" s="83"/>
      <c r="AA3327" s="82"/>
      <c r="AB3327" s="82"/>
      <c r="AC3327" s="88"/>
      <c r="AD3327" s="85"/>
      <c r="AE3327" s="125"/>
      <c r="AF3327" s="149"/>
      <c r="AG3327" s="70"/>
      <c r="AH3327" s="83"/>
      <c r="AI3327" s="82"/>
      <c r="AJ3327" s="82"/>
      <c r="AK3327" s="88"/>
      <c r="AL3327" s="85"/>
      <c r="AM3327" s="125"/>
      <c r="AN3327" s="149"/>
      <c r="AO3327" s="70"/>
      <c r="AP3327" s="83"/>
      <c r="AQ3327" s="82"/>
      <c r="AR3327" s="82"/>
      <c r="AS3327" s="88"/>
      <c r="AT3327" s="85"/>
      <c r="AU3327" s="125"/>
      <c r="AV3327" s="149"/>
      <c r="AW3327" s="70"/>
      <c r="AX3327" s="83"/>
      <c r="AY3327" s="82"/>
      <c r="AZ3327" s="82"/>
      <c r="BA3327" s="88"/>
      <c r="BB3327" s="85"/>
      <c r="BC3327" s="125"/>
      <c r="BD3327" s="149"/>
      <c r="BE3327" s="70"/>
      <c r="BF3327" s="83"/>
      <c r="BG3327" s="82"/>
      <c r="BH3327" s="82"/>
      <c r="BI3327" s="88"/>
      <c r="BJ3327" s="85"/>
      <c r="BK3327" s="125"/>
      <c r="BL3327" s="149"/>
      <c r="BM3327" s="70"/>
      <c r="BN3327" s="83"/>
      <c r="BO3327" s="82"/>
      <c r="BP3327" s="82"/>
      <c r="BQ3327" s="88"/>
      <c r="BR3327" s="85"/>
      <c r="BS3327" s="125"/>
      <c r="BT3327" s="149"/>
      <c r="BU3327" s="70"/>
      <c r="BV3327" s="83"/>
      <c r="BW3327" s="82"/>
      <c r="BX3327" s="82"/>
      <c r="BY3327" s="88"/>
      <c r="BZ3327" s="85"/>
      <c r="CA3327" s="125"/>
      <c r="CB3327" s="149"/>
      <c r="CC3327" s="70"/>
      <c r="CD3327" s="83"/>
      <c r="CE3327" s="82"/>
      <c r="CF3327" s="82"/>
      <c r="CG3327" s="88"/>
      <c r="CH3327" s="85"/>
      <c r="CI3327" s="125"/>
      <c r="CJ3327" s="149"/>
      <c r="CK3327" s="70"/>
      <c r="CL3327" s="83"/>
      <c r="CM3327" s="82"/>
      <c r="CN3327" s="82"/>
      <c r="CO3327" s="88"/>
      <c r="CP3327" s="85"/>
      <c r="CQ3327" s="125"/>
      <c r="CR3327" s="149"/>
      <c r="CS3327" s="70"/>
      <c r="CT3327" s="83"/>
      <c r="CU3327" s="82"/>
      <c r="CV3327" s="82"/>
      <c r="CW3327" s="88"/>
      <c r="CX3327" s="85"/>
      <c r="CY3327" s="125"/>
      <c r="CZ3327" s="149"/>
      <c r="DA3327" s="70"/>
      <c r="DB3327" s="83"/>
      <c r="DC3327" s="82"/>
      <c r="DD3327" s="82"/>
      <c r="DE3327" s="88"/>
      <c r="DF3327" s="85"/>
      <c r="DG3327" s="125"/>
      <c r="DH3327" s="149"/>
      <c r="DI3327" s="70"/>
      <c r="DJ3327" s="83"/>
      <c r="DK3327" s="82"/>
      <c r="DL3327" s="82"/>
      <c r="DM3327" s="88"/>
      <c r="DN3327" s="85"/>
      <c r="DO3327" s="125"/>
      <c r="DP3327" s="149"/>
      <c r="DQ3327" s="70"/>
      <c r="DR3327" s="83"/>
      <c r="DS3327" s="82"/>
      <c r="DT3327" s="82"/>
      <c r="DU3327" s="88"/>
      <c r="DV3327" s="85"/>
      <c r="DW3327" s="125"/>
      <c r="DX3327" s="149"/>
      <c r="DY3327" s="70"/>
      <c r="DZ3327" s="83"/>
      <c r="EA3327" s="82"/>
      <c r="EB3327" s="82"/>
      <c r="EC3327" s="88"/>
      <c r="ED3327" s="85"/>
      <c r="EE3327" s="125"/>
      <c r="EF3327" s="149"/>
      <c r="EG3327" s="70"/>
      <c r="EH3327" s="83"/>
      <c r="EI3327" s="82"/>
      <c r="EJ3327" s="82"/>
      <c r="EK3327" s="88"/>
      <c r="EL3327" s="85"/>
      <c r="EM3327" s="125"/>
      <c r="EN3327" s="149"/>
      <c r="EO3327" s="70"/>
      <c r="EP3327" s="83"/>
      <c r="EQ3327" s="82"/>
      <c r="ER3327" s="82"/>
      <c r="ES3327" s="88"/>
      <c r="ET3327" s="85"/>
      <c r="EU3327" s="125"/>
      <c r="EV3327" s="149"/>
      <c r="EW3327" s="70"/>
      <c r="EX3327" s="83"/>
      <c r="EY3327" s="82"/>
      <c r="EZ3327" s="82"/>
      <c r="FA3327" s="88"/>
      <c r="FB3327" s="85"/>
      <c r="FC3327" s="125"/>
      <c r="FD3327" s="149"/>
      <c r="FE3327" s="70"/>
      <c r="FF3327" s="83"/>
      <c r="FG3327" s="82"/>
      <c r="FH3327" s="82"/>
      <c r="FI3327" s="88"/>
      <c r="FJ3327" s="85"/>
      <c r="FK3327" s="125"/>
      <c r="FL3327" s="149"/>
      <c r="FM3327" s="70"/>
      <c r="FN3327" s="83"/>
      <c r="FO3327" s="82"/>
      <c r="FP3327" s="82"/>
      <c r="FQ3327" s="88"/>
      <c r="FR3327" s="85"/>
      <c r="FS3327" s="125"/>
      <c r="FT3327" s="149"/>
      <c r="FU3327" s="70"/>
      <c r="FV3327" s="83"/>
      <c r="FW3327" s="82"/>
      <c r="FX3327" s="82"/>
      <c r="FY3327" s="88"/>
      <c r="FZ3327" s="85"/>
      <c r="GA3327" s="125"/>
      <c r="GB3327" s="149"/>
      <c r="GC3327" s="70"/>
      <c r="GD3327" s="83"/>
      <c r="GE3327" s="82"/>
      <c r="GF3327" s="82"/>
      <c r="GG3327" s="88"/>
      <c r="GH3327" s="85"/>
      <c r="GI3327" s="125"/>
      <c r="GJ3327" s="149"/>
      <c r="GK3327" s="70"/>
      <c r="GL3327" s="83"/>
      <c r="GM3327" s="82"/>
      <c r="GN3327" s="82"/>
      <c r="GO3327" s="88"/>
      <c r="GP3327" s="85"/>
      <c r="GQ3327" s="125"/>
      <c r="GR3327" s="149"/>
      <c r="GS3327" s="70"/>
      <c r="GT3327" s="83"/>
      <c r="GU3327" s="82"/>
      <c r="GV3327" s="82"/>
      <c r="GW3327" s="88"/>
      <c r="GX3327" s="85"/>
      <c r="GY3327" s="125"/>
      <c r="GZ3327" s="149"/>
      <c r="HA3327" s="70"/>
      <c r="HB3327" s="83"/>
      <c r="HC3327" s="82"/>
      <c r="HD3327" s="82"/>
      <c r="HE3327" s="88"/>
      <c r="HF3327" s="85"/>
      <c r="HG3327" s="125"/>
      <c r="HH3327" s="149"/>
      <c r="HI3327" s="70"/>
      <c r="HJ3327" s="83"/>
      <c r="HK3327" s="82"/>
      <c r="HL3327" s="82"/>
      <c r="HM3327" s="88"/>
      <c r="HN3327" s="85"/>
      <c r="HO3327" s="125"/>
      <c r="HP3327" s="149"/>
      <c r="HQ3327" s="70"/>
      <c r="HR3327" s="83"/>
      <c r="HS3327" s="82"/>
      <c r="HT3327" s="82"/>
      <c r="HU3327" s="88"/>
      <c r="HV3327" s="85"/>
      <c r="HW3327" s="125"/>
      <c r="HX3327" s="149"/>
      <c r="HY3327" s="70"/>
      <c r="HZ3327" s="83"/>
      <c r="IA3327" s="82"/>
      <c r="IB3327" s="82"/>
      <c r="IC3327" s="88"/>
      <c r="ID3327" s="85"/>
      <c r="IE3327" s="125"/>
      <c r="IF3327" s="149"/>
      <c r="IG3327" s="70"/>
      <c r="IH3327" s="83"/>
      <c r="II3327" s="82"/>
      <c r="IJ3327" s="82"/>
      <c r="IK3327" s="88"/>
      <c r="IL3327" s="85"/>
      <c r="IM3327" s="125"/>
      <c r="IN3327" s="149"/>
      <c r="IO3327" s="70"/>
      <c r="IP3327" s="83"/>
      <c r="IQ3327" s="82"/>
      <c r="IR3327" s="82"/>
      <c r="IS3327" s="88"/>
      <c r="IT3327" s="85"/>
      <c r="IU3327" s="125"/>
      <c r="IV3327" s="149"/>
      <c r="IW3327" s="70"/>
      <c r="IX3327" s="83"/>
      <c r="IY3327" s="82"/>
      <c r="IZ3327" s="82"/>
      <c r="JA3327" s="88"/>
      <c r="JB3327" s="85"/>
      <c r="JC3327" s="125"/>
      <c r="JD3327" s="149"/>
      <c r="JE3327" s="70"/>
      <c r="JF3327" s="83"/>
      <c r="JG3327" s="82"/>
      <c r="JH3327" s="82"/>
      <c r="JI3327" s="88"/>
      <c r="JJ3327" s="85"/>
      <c r="JK3327" s="125"/>
      <c r="JL3327" s="149"/>
      <c r="JM3327" s="70"/>
      <c r="JN3327" s="83"/>
      <c r="JO3327" s="82"/>
      <c r="JP3327" s="82"/>
      <c r="JQ3327" s="88"/>
      <c r="JR3327" s="85"/>
      <c r="JS3327" s="125"/>
      <c r="JT3327" s="149"/>
      <c r="JU3327" s="70"/>
      <c r="JV3327" s="83"/>
      <c r="JW3327" s="82"/>
      <c r="JX3327" s="82"/>
      <c r="JY3327" s="88"/>
      <c r="JZ3327" s="85"/>
      <c r="KA3327" s="125"/>
      <c r="KB3327" s="149"/>
      <c r="KC3327" s="70"/>
      <c r="KD3327" s="83"/>
      <c r="KE3327" s="82"/>
      <c r="KF3327" s="82"/>
      <c r="KG3327" s="88"/>
      <c r="KH3327" s="85"/>
      <c r="KI3327" s="125"/>
      <c r="KJ3327" s="149"/>
      <c r="KK3327" s="70"/>
      <c r="KL3327" s="83"/>
      <c r="KM3327" s="82"/>
      <c r="KN3327" s="82"/>
      <c r="KO3327" s="88"/>
      <c r="KP3327" s="85"/>
      <c r="KQ3327" s="125"/>
      <c r="KR3327" s="149"/>
      <c r="KS3327" s="70"/>
      <c r="KT3327" s="83"/>
      <c r="KU3327" s="82"/>
      <c r="KV3327" s="82"/>
      <c r="KW3327" s="88"/>
      <c r="KX3327" s="85"/>
      <c r="KY3327" s="125"/>
      <c r="KZ3327" s="149"/>
      <c r="LA3327" s="70"/>
      <c r="LB3327" s="83"/>
      <c r="LC3327" s="82"/>
      <c r="LD3327" s="82"/>
      <c r="LE3327" s="88"/>
      <c r="LF3327" s="85"/>
      <c r="LG3327" s="125"/>
      <c r="LH3327" s="149"/>
      <c r="LI3327" s="70"/>
      <c r="LJ3327" s="83"/>
      <c r="LK3327" s="82"/>
      <c r="LL3327" s="82"/>
      <c r="LM3327" s="88"/>
      <c r="LN3327" s="85"/>
      <c r="LO3327" s="125"/>
      <c r="LP3327" s="149"/>
      <c r="LQ3327" s="70"/>
      <c r="LR3327" s="83"/>
      <c r="LS3327" s="82"/>
      <c r="LT3327" s="82"/>
      <c r="LU3327" s="88"/>
      <c r="LV3327" s="85"/>
      <c r="LW3327" s="125"/>
      <c r="LX3327" s="149"/>
      <c r="LY3327" s="70"/>
      <c r="LZ3327" s="83"/>
      <c r="MA3327" s="82"/>
      <c r="MB3327" s="82"/>
      <c r="MC3327" s="88"/>
      <c r="MD3327" s="85"/>
      <c r="ME3327" s="125"/>
      <c r="MF3327" s="149"/>
      <c r="MG3327" s="70"/>
      <c r="MH3327" s="83"/>
      <c r="MI3327" s="82"/>
      <c r="MJ3327" s="82"/>
      <c r="MK3327" s="88"/>
      <c r="ML3327" s="85"/>
      <c r="MM3327" s="125"/>
      <c r="MN3327" s="149"/>
      <c r="MO3327" s="70"/>
      <c r="MP3327" s="83"/>
      <c r="MQ3327" s="82"/>
      <c r="MR3327" s="82"/>
      <c r="MS3327" s="88"/>
      <c r="MT3327" s="85"/>
      <c r="MU3327" s="125"/>
      <c r="MV3327" s="149"/>
      <c r="MW3327" s="70"/>
      <c r="MX3327" s="83"/>
      <c r="MY3327" s="82"/>
      <c r="MZ3327" s="82"/>
      <c r="NA3327" s="88"/>
      <c r="NB3327" s="85"/>
      <c r="NC3327" s="125"/>
      <c r="ND3327" s="149"/>
      <c r="NE3327" s="70"/>
      <c r="NF3327" s="83"/>
      <c r="NG3327" s="82"/>
      <c r="NH3327" s="82"/>
      <c r="NI3327" s="88"/>
      <c r="NJ3327" s="85"/>
      <c r="NK3327" s="125"/>
      <c r="NL3327" s="149"/>
      <c r="NM3327" s="70"/>
      <c r="NN3327" s="83"/>
      <c r="NO3327" s="82"/>
      <c r="NP3327" s="82"/>
      <c r="NQ3327" s="88"/>
      <c r="NR3327" s="85"/>
      <c r="NS3327" s="125"/>
      <c r="NT3327" s="149"/>
      <c r="NU3327" s="70"/>
      <c r="NV3327" s="83"/>
      <c r="NW3327" s="82"/>
      <c r="NX3327" s="82"/>
      <c r="NY3327" s="88"/>
      <c r="NZ3327" s="85"/>
      <c r="OA3327" s="125"/>
      <c r="OB3327" s="149"/>
      <c r="OC3327" s="70"/>
      <c r="OD3327" s="83"/>
      <c r="OE3327" s="82"/>
      <c r="OF3327" s="82"/>
      <c r="OG3327" s="88"/>
      <c r="OH3327" s="85"/>
      <c r="OI3327" s="125"/>
      <c r="OJ3327" s="149"/>
      <c r="OK3327" s="70"/>
      <c r="OL3327" s="83"/>
      <c r="OM3327" s="82"/>
      <c r="ON3327" s="82"/>
      <c r="OO3327" s="88"/>
      <c r="OP3327" s="85"/>
      <c r="OQ3327" s="125"/>
      <c r="OR3327" s="149"/>
      <c r="OS3327" s="70"/>
      <c r="OT3327" s="83"/>
      <c r="OU3327" s="82"/>
      <c r="OV3327" s="82"/>
      <c r="OW3327" s="88"/>
      <c r="OX3327" s="85"/>
      <c r="OY3327" s="125"/>
      <c r="OZ3327" s="149"/>
      <c r="PA3327" s="70"/>
      <c r="PB3327" s="83"/>
      <c r="PC3327" s="82"/>
      <c r="PD3327" s="82"/>
      <c r="PE3327" s="88"/>
      <c r="PF3327" s="85"/>
      <c r="PG3327" s="125"/>
      <c r="PH3327" s="149"/>
      <c r="PI3327" s="70"/>
      <c r="PJ3327" s="83"/>
      <c r="PK3327" s="82"/>
      <c r="PL3327" s="82"/>
      <c r="PM3327" s="88"/>
      <c r="PN3327" s="85"/>
      <c r="PO3327" s="125"/>
      <c r="PP3327" s="149"/>
      <c r="PQ3327" s="70"/>
      <c r="PR3327" s="83"/>
      <c r="PS3327" s="82"/>
      <c r="PT3327" s="82"/>
      <c r="PU3327" s="88"/>
      <c r="PV3327" s="85"/>
      <c r="PW3327" s="125"/>
      <c r="PX3327" s="149"/>
      <c r="PY3327" s="70"/>
      <c r="PZ3327" s="83"/>
      <c r="QA3327" s="82"/>
      <c r="QB3327" s="82"/>
      <c r="QC3327" s="88"/>
      <c r="QD3327" s="85"/>
      <c r="QE3327" s="125"/>
      <c r="QF3327" s="149"/>
      <c r="QG3327" s="70"/>
      <c r="QH3327" s="83"/>
      <c r="QI3327" s="82"/>
      <c r="QJ3327" s="82"/>
      <c r="QK3327" s="88"/>
      <c r="QL3327" s="85"/>
      <c r="QM3327" s="125"/>
      <c r="QN3327" s="149"/>
      <c r="QO3327" s="70"/>
      <c r="QP3327" s="83"/>
      <c r="QQ3327" s="82"/>
      <c r="QR3327" s="82"/>
      <c r="QS3327" s="88"/>
      <c r="QT3327" s="85"/>
      <c r="QU3327" s="125"/>
      <c r="QV3327" s="149"/>
      <c r="QW3327" s="70"/>
      <c r="QX3327" s="83"/>
      <c r="QY3327" s="82"/>
      <c r="QZ3327" s="82"/>
      <c r="RA3327" s="88"/>
      <c r="RB3327" s="85"/>
      <c r="RC3327" s="125"/>
      <c r="RD3327" s="149"/>
      <c r="RE3327" s="70"/>
      <c r="RF3327" s="83"/>
      <c r="RG3327" s="82"/>
      <c r="RH3327" s="82"/>
      <c r="RI3327" s="88"/>
      <c r="RJ3327" s="85"/>
      <c r="RK3327" s="125"/>
      <c r="RL3327" s="149"/>
      <c r="RM3327" s="70"/>
      <c r="RN3327" s="83"/>
      <c r="RO3327" s="82"/>
      <c r="RP3327" s="82"/>
      <c r="RQ3327" s="88"/>
      <c r="RR3327" s="85"/>
      <c r="RS3327" s="125"/>
      <c r="RT3327" s="149"/>
      <c r="RU3327" s="70"/>
      <c r="RV3327" s="83"/>
      <c r="RW3327" s="82"/>
      <c r="RX3327" s="82"/>
      <c r="RY3327" s="88"/>
      <c r="RZ3327" s="85"/>
      <c r="SA3327" s="125"/>
      <c r="SB3327" s="149"/>
      <c r="SC3327" s="70"/>
      <c r="SD3327" s="83"/>
      <c r="SE3327" s="82"/>
      <c r="SF3327" s="82"/>
      <c r="SG3327" s="88"/>
      <c r="SH3327" s="85"/>
      <c r="SI3327" s="125"/>
      <c r="SJ3327" s="149"/>
      <c r="SK3327" s="70"/>
      <c r="SL3327" s="83"/>
      <c r="SM3327" s="82"/>
      <c r="SN3327" s="82"/>
      <c r="SO3327" s="88"/>
      <c r="SP3327" s="85"/>
      <c r="SQ3327" s="125"/>
      <c r="SR3327" s="149"/>
      <c r="SS3327" s="70"/>
      <c r="ST3327" s="83"/>
      <c r="SU3327" s="82"/>
      <c r="SV3327" s="82"/>
      <c r="SW3327" s="88"/>
      <c r="SX3327" s="85"/>
      <c r="SY3327" s="125"/>
      <c r="SZ3327" s="149"/>
      <c r="TA3327" s="70"/>
      <c r="TB3327" s="83"/>
      <c r="TC3327" s="82"/>
      <c r="TD3327" s="82"/>
      <c r="TE3327" s="88"/>
      <c r="TF3327" s="85"/>
      <c r="TG3327" s="125"/>
      <c r="TH3327" s="149"/>
      <c r="TI3327" s="70"/>
      <c r="TJ3327" s="83"/>
      <c r="TK3327" s="82"/>
      <c r="TL3327" s="82"/>
      <c r="TM3327" s="88"/>
      <c r="TN3327" s="85"/>
      <c r="TO3327" s="125"/>
      <c r="TP3327" s="149"/>
      <c r="TQ3327" s="70"/>
      <c r="TR3327" s="83"/>
      <c r="TS3327" s="82"/>
      <c r="TT3327" s="82"/>
      <c r="TU3327" s="88"/>
      <c r="TV3327" s="85"/>
      <c r="TW3327" s="125"/>
      <c r="TX3327" s="149"/>
      <c r="TY3327" s="70"/>
      <c r="TZ3327" s="83"/>
      <c r="UA3327" s="82"/>
      <c r="UB3327" s="82"/>
      <c r="UC3327" s="88"/>
      <c r="UD3327" s="85"/>
      <c r="UE3327" s="125"/>
      <c r="UF3327" s="149"/>
      <c r="UG3327" s="70"/>
      <c r="UH3327" s="83"/>
      <c r="UI3327" s="82"/>
      <c r="UJ3327" s="82"/>
      <c r="UK3327" s="88"/>
      <c r="UL3327" s="85"/>
      <c r="UM3327" s="125"/>
      <c r="UN3327" s="149"/>
      <c r="UO3327" s="70"/>
      <c r="UP3327" s="83"/>
      <c r="UQ3327" s="82"/>
      <c r="UR3327" s="82"/>
      <c r="US3327" s="88"/>
      <c r="UT3327" s="85"/>
      <c r="UU3327" s="125"/>
      <c r="UV3327" s="149"/>
      <c r="UW3327" s="70"/>
      <c r="UX3327" s="83"/>
      <c r="UY3327" s="82"/>
      <c r="UZ3327" s="82"/>
      <c r="VA3327" s="88"/>
      <c r="VB3327" s="85"/>
      <c r="VC3327" s="125"/>
      <c r="VD3327" s="149"/>
      <c r="VE3327" s="70"/>
      <c r="VF3327" s="83"/>
      <c r="VG3327" s="82"/>
      <c r="VH3327" s="82"/>
      <c r="VI3327" s="88"/>
      <c r="VJ3327" s="85"/>
      <c r="VK3327" s="125"/>
      <c r="VL3327" s="149"/>
      <c r="VM3327" s="70"/>
      <c r="VN3327" s="83"/>
      <c r="VO3327" s="82"/>
      <c r="VP3327" s="82"/>
      <c r="VQ3327" s="88"/>
      <c r="VR3327" s="85"/>
      <c r="VS3327" s="125"/>
      <c r="VT3327" s="149"/>
      <c r="VU3327" s="70"/>
      <c r="VV3327" s="83"/>
      <c r="VW3327" s="82"/>
      <c r="VX3327" s="82"/>
      <c r="VY3327" s="88"/>
      <c r="VZ3327" s="85"/>
      <c r="WA3327" s="125"/>
      <c r="WB3327" s="149"/>
      <c r="WC3327" s="70"/>
      <c r="WD3327" s="83"/>
      <c r="WE3327" s="82"/>
      <c r="WF3327" s="82"/>
      <c r="WG3327" s="88"/>
      <c r="WH3327" s="85"/>
      <c r="WI3327" s="125"/>
      <c r="WJ3327" s="149"/>
      <c r="WK3327" s="70"/>
      <c r="WL3327" s="83"/>
      <c r="WM3327" s="82"/>
      <c r="WN3327" s="82"/>
      <c r="WO3327" s="88"/>
      <c r="WP3327" s="85"/>
      <c r="WQ3327" s="125"/>
      <c r="WR3327" s="149"/>
      <c r="WS3327" s="70"/>
      <c r="WT3327" s="83"/>
      <c r="WU3327" s="82"/>
      <c r="WV3327" s="82"/>
      <c r="WW3327" s="88"/>
      <c r="WX3327" s="85"/>
      <c r="WY3327" s="125"/>
      <c r="WZ3327" s="149"/>
      <c r="XA3327" s="70"/>
      <c r="XB3327" s="83"/>
      <c r="XC3327" s="82"/>
      <c r="XD3327" s="82"/>
      <c r="XE3327" s="88"/>
      <c r="XF3327" s="85"/>
      <c r="XG3327" s="125"/>
      <c r="XH3327" s="149"/>
      <c r="XI3327" s="70"/>
      <c r="XJ3327" s="83"/>
      <c r="XK3327" s="82"/>
      <c r="XL3327" s="82"/>
      <c r="XM3327" s="88"/>
      <c r="XN3327" s="85"/>
      <c r="XO3327" s="125"/>
      <c r="XP3327" s="149"/>
      <c r="XQ3327" s="70"/>
      <c r="XR3327" s="83"/>
      <c r="XS3327" s="82"/>
      <c r="XT3327" s="82"/>
      <c r="XU3327" s="88"/>
      <c r="XV3327" s="85"/>
      <c r="XW3327" s="125"/>
      <c r="XX3327" s="149"/>
      <c r="XY3327" s="70"/>
      <c r="XZ3327" s="83"/>
      <c r="YA3327" s="82"/>
      <c r="YB3327" s="82"/>
      <c r="YC3327" s="88"/>
      <c r="YD3327" s="85"/>
      <c r="YE3327" s="125"/>
      <c r="YF3327" s="149"/>
      <c r="YG3327" s="70"/>
      <c r="YH3327" s="83"/>
      <c r="YI3327" s="82"/>
      <c r="YJ3327" s="82"/>
      <c r="YK3327" s="88"/>
      <c r="YL3327" s="85"/>
      <c r="YM3327" s="125"/>
      <c r="YN3327" s="149"/>
      <c r="YO3327" s="70"/>
      <c r="YP3327" s="83"/>
      <c r="YQ3327" s="82"/>
      <c r="YR3327" s="82"/>
      <c r="YS3327" s="88"/>
      <c r="YT3327" s="85"/>
      <c r="YU3327" s="125"/>
      <c r="YV3327" s="149"/>
      <c r="YW3327" s="70"/>
      <c r="YX3327" s="83"/>
      <c r="YY3327" s="82"/>
      <c r="YZ3327" s="82"/>
      <c r="ZA3327" s="88"/>
      <c r="ZB3327" s="85"/>
      <c r="ZC3327" s="125"/>
      <c r="ZD3327" s="149"/>
      <c r="ZE3327" s="70"/>
      <c r="ZF3327" s="83"/>
      <c r="ZG3327" s="82"/>
      <c r="ZH3327" s="82"/>
      <c r="ZI3327" s="88"/>
      <c r="ZJ3327" s="85"/>
      <c r="ZK3327" s="125"/>
      <c r="ZL3327" s="149"/>
      <c r="ZM3327" s="70"/>
      <c r="ZN3327" s="83"/>
      <c r="ZO3327" s="82"/>
      <c r="ZP3327" s="82"/>
      <c r="ZQ3327" s="88"/>
      <c r="ZR3327" s="85"/>
      <c r="ZS3327" s="125"/>
      <c r="ZT3327" s="149"/>
      <c r="ZU3327" s="70"/>
      <c r="ZV3327" s="83"/>
      <c r="ZW3327" s="82"/>
      <c r="ZX3327" s="82"/>
      <c r="ZY3327" s="88"/>
      <c r="ZZ3327" s="85"/>
      <c r="AAA3327" s="125"/>
      <c r="AAB3327" s="149"/>
      <c r="AAC3327" s="70"/>
      <c r="AAD3327" s="83"/>
      <c r="AAE3327" s="82"/>
      <c r="AAF3327" s="82"/>
      <c r="AAG3327" s="88"/>
      <c r="AAH3327" s="85"/>
      <c r="AAI3327" s="125"/>
      <c r="AAJ3327" s="149"/>
      <c r="AAK3327" s="70"/>
      <c r="AAL3327" s="83"/>
      <c r="AAM3327" s="82"/>
      <c r="AAN3327" s="82"/>
      <c r="AAO3327" s="88"/>
      <c r="AAP3327" s="85"/>
      <c r="AAQ3327" s="125"/>
      <c r="AAR3327" s="149"/>
      <c r="AAS3327" s="70"/>
      <c r="AAT3327" s="83"/>
      <c r="AAU3327" s="82"/>
      <c r="AAV3327" s="82"/>
      <c r="AAW3327" s="88"/>
      <c r="AAX3327" s="85"/>
      <c r="AAY3327" s="125"/>
      <c r="AAZ3327" s="149"/>
      <c r="ABA3327" s="70"/>
      <c r="ABB3327" s="83"/>
      <c r="ABC3327" s="82"/>
      <c r="ABD3327" s="82"/>
      <c r="ABE3327" s="88"/>
      <c r="ABF3327" s="85"/>
      <c r="ABG3327" s="125"/>
      <c r="ABH3327" s="149"/>
      <c r="ABI3327" s="70"/>
      <c r="ABJ3327" s="83"/>
      <c r="ABK3327" s="82"/>
      <c r="ABL3327" s="82"/>
      <c r="ABM3327" s="88"/>
      <c r="ABN3327" s="85"/>
      <c r="ABO3327" s="125"/>
      <c r="ABP3327" s="149"/>
      <c r="ABQ3327" s="70"/>
      <c r="ABR3327" s="83"/>
      <c r="ABS3327" s="82"/>
      <c r="ABT3327" s="82"/>
      <c r="ABU3327" s="88"/>
      <c r="ABV3327" s="85"/>
      <c r="ABW3327" s="125"/>
      <c r="ABX3327" s="149"/>
      <c r="ABY3327" s="70"/>
      <c r="ABZ3327" s="83"/>
      <c r="ACA3327" s="82"/>
      <c r="ACB3327" s="82"/>
      <c r="ACC3327" s="88"/>
      <c r="ACD3327" s="85"/>
      <c r="ACE3327" s="125"/>
      <c r="ACF3327" s="149"/>
      <c r="ACG3327" s="70"/>
      <c r="ACH3327" s="83"/>
      <c r="ACI3327" s="82"/>
      <c r="ACJ3327" s="82"/>
      <c r="ACK3327" s="88"/>
      <c r="ACL3327" s="85"/>
      <c r="ACM3327" s="125"/>
      <c r="ACN3327" s="149"/>
      <c r="ACO3327" s="70"/>
      <c r="ACP3327" s="83"/>
      <c r="ACQ3327" s="82"/>
      <c r="ACR3327" s="82"/>
      <c r="ACS3327" s="88"/>
      <c r="ACT3327" s="85"/>
      <c r="ACU3327" s="125"/>
      <c r="ACV3327" s="149"/>
      <c r="ACW3327" s="70"/>
      <c r="ACX3327" s="83"/>
      <c r="ACY3327" s="82"/>
      <c r="ACZ3327" s="82"/>
      <c r="ADA3327" s="88"/>
      <c r="ADB3327" s="85"/>
      <c r="ADC3327" s="125"/>
      <c r="ADD3327" s="149"/>
      <c r="ADE3327" s="70"/>
      <c r="ADF3327" s="83"/>
      <c r="ADG3327" s="82"/>
      <c r="ADH3327" s="82"/>
      <c r="ADI3327" s="88"/>
      <c r="ADJ3327" s="85"/>
      <c r="ADK3327" s="125"/>
      <c r="ADL3327" s="149"/>
      <c r="ADM3327" s="70"/>
      <c r="ADN3327" s="83"/>
      <c r="ADO3327" s="82"/>
      <c r="ADP3327" s="82"/>
      <c r="ADQ3327" s="88"/>
      <c r="ADR3327" s="85"/>
      <c r="ADS3327" s="125"/>
      <c r="ADT3327" s="149"/>
      <c r="ADU3327" s="70"/>
      <c r="ADV3327" s="83"/>
      <c r="ADW3327" s="82"/>
      <c r="ADX3327" s="82"/>
      <c r="ADY3327" s="88"/>
      <c r="ADZ3327" s="85"/>
      <c r="AEA3327" s="125"/>
      <c r="AEB3327" s="149"/>
      <c r="AEC3327" s="70"/>
      <c r="AED3327" s="83"/>
      <c r="AEE3327" s="82"/>
      <c r="AEF3327" s="82"/>
      <c r="AEG3327" s="88"/>
      <c r="AEH3327" s="85"/>
      <c r="AEI3327" s="125"/>
      <c r="AEJ3327" s="149"/>
      <c r="AEK3327" s="70"/>
      <c r="AEL3327" s="83"/>
      <c r="AEM3327" s="82"/>
      <c r="AEN3327" s="82"/>
      <c r="AEO3327" s="88"/>
      <c r="AEP3327" s="85"/>
      <c r="AEQ3327" s="125"/>
      <c r="AER3327" s="149"/>
      <c r="AES3327" s="70"/>
      <c r="AET3327" s="83"/>
      <c r="AEU3327" s="82"/>
      <c r="AEV3327" s="82"/>
      <c r="AEW3327" s="88"/>
      <c r="AEX3327" s="85"/>
      <c r="AEY3327" s="125"/>
      <c r="AEZ3327" s="149"/>
      <c r="AFA3327" s="70"/>
      <c r="AFB3327" s="83"/>
      <c r="AFC3327" s="82"/>
      <c r="AFD3327" s="82"/>
      <c r="AFE3327" s="88"/>
      <c r="AFF3327" s="85"/>
      <c r="AFG3327" s="125"/>
      <c r="AFH3327" s="149"/>
      <c r="AFI3327" s="70"/>
      <c r="AFJ3327" s="83"/>
      <c r="AFK3327" s="82"/>
      <c r="AFL3327" s="82"/>
      <c r="AFM3327" s="88"/>
      <c r="AFN3327" s="85"/>
      <c r="AFO3327" s="125"/>
      <c r="AFP3327" s="149"/>
      <c r="AFQ3327" s="70"/>
      <c r="AFR3327" s="83"/>
      <c r="AFS3327" s="82"/>
      <c r="AFT3327" s="82"/>
      <c r="AFU3327" s="88"/>
      <c r="AFV3327" s="85"/>
      <c r="AFW3327" s="125"/>
      <c r="AFX3327" s="149"/>
      <c r="AFY3327" s="70"/>
      <c r="AFZ3327" s="83"/>
      <c r="AGA3327" s="82"/>
      <c r="AGB3327" s="82"/>
      <c r="AGC3327" s="88"/>
      <c r="AGD3327" s="85"/>
      <c r="AGE3327" s="125"/>
      <c r="AGF3327" s="149"/>
      <c r="AGG3327" s="70"/>
      <c r="AGH3327" s="83"/>
      <c r="AGI3327" s="82"/>
      <c r="AGJ3327" s="82"/>
      <c r="AGK3327" s="88"/>
      <c r="AGL3327" s="85"/>
      <c r="AGM3327" s="125"/>
      <c r="AGN3327" s="149"/>
      <c r="AGO3327" s="70"/>
      <c r="AGP3327" s="83"/>
      <c r="AGQ3327" s="82"/>
      <c r="AGR3327" s="82"/>
      <c r="AGS3327" s="88"/>
      <c r="AGT3327" s="85"/>
      <c r="AGU3327" s="125"/>
      <c r="AGV3327" s="149"/>
      <c r="AGW3327" s="70"/>
      <c r="AGX3327" s="83"/>
      <c r="AGY3327" s="82"/>
      <c r="AGZ3327" s="82"/>
      <c r="AHA3327" s="88"/>
      <c r="AHB3327" s="85"/>
      <c r="AHC3327" s="125"/>
      <c r="AHD3327" s="149"/>
      <c r="AHE3327" s="70"/>
      <c r="AHF3327" s="83"/>
      <c r="AHG3327" s="82"/>
      <c r="AHH3327" s="82"/>
      <c r="AHI3327" s="88"/>
      <c r="AHJ3327" s="85"/>
      <c r="AHK3327" s="125"/>
      <c r="AHL3327" s="149"/>
      <c r="AHM3327" s="70"/>
      <c r="AHN3327" s="83"/>
      <c r="AHO3327" s="82"/>
      <c r="AHP3327" s="82"/>
      <c r="AHQ3327" s="88"/>
      <c r="AHR3327" s="85"/>
      <c r="AHS3327" s="125"/>
      <c r="AHT3327" s="149"/>
      <c r="AHU3327" s="70"/>
      <c r="AHV3327" s="83"/>
      <c r="AHW3327" s="82"/>
      <c r="AHX3327" s="82"/>
      <c r="AHY3327" s="88"/>
      <c r="AHZ3327" s="85"/>
      <c r="AIA3327" s="125"/>
      <c r="AIB3327" s="149"/>
      <c r="AIC3327" s="70"/>
      <c r="AID3327" s="83"/>
      <c r="AIE3327" s="82"/>
      <c r="AIF3327" s="82"/>
      <c r="AIG3327" s="88"/>
      <c r="AIH3327" s="85"/>
      <c r="AII3327" s="125"/>
      <c r="AIJ3327" s="149"/>
      <c r="AIK3327" s="70"/>
      <c r="AIL3327" s="83"/>
      <c r="AIM3327" s="82"/>
      <c r="AIN3327" s="82"/>
      <c r="AIO3327" s="88"/>
      <c r="AIP3327" s="85"/>
      <c r="AIQ3327" s="125"/>
      <c r="AIR3327" s="149"/>
      <c r="AIS3327" s="70"/>
      <c r="AIT3327" s="83"/>
      <c r="AIU3327" s="82"/>
      <c r="AIV3327" s="82"/>
      <c r="AIW3327" s="88"/>
      <c r="AIX3327" s="85"/>
      <c r="AIY3327" s="125"/>
      <c r="AIZ3327" s="149"/>
      <c r="AJA3327" s="70"/>
      <c r="AJB3327" s="83"/>
      <c r="AJC3327" s="82"/>
      <c r="AJD3327" s="82"/>
      <c r="AJE3327" s="88"/>
      <c r="AJF3327" s="85"/>
      <c r="AJG3327" s="125"/>
      <c r="AJH3327" s="149"/>
      <c r="AJI3327" s="70"/>
      <c r="AJJ3327" s="83"/>
      <c r="AJK3327" s="82"/>
      <c r="AJL3327" s="82"/>
      <c r="AJM3327" s="88"/>
      <c r="AJN3327" s="85"/>
      <c r="AJO3327" s="125"/>
      <c r="AJP3327" s="149"/>
      <c r="AJQ3327" s="70"/>
      <c r="AJR3327" s="83"/>
      <c r="AJS3327" s="82"/>
      <c r="AJT3327" s="82"/>
      <c r="AJU3327" s="88"/>
      <c r="AJV3327" s="85"/>
      <c r="AJW3327" s="125"/>
      <c r="AJX3327" s="149"/>
      <c r="AJY3327" s="70"/>
      <c r="AJZ3327" s="83"/>
      <c r="AKA3327" s="82"/>
      <c r="AKB3327" s="82"/>
      <c r="AKC3327" s="88"/>
      <c r="AKD3327" s="85"/>
      <c r="AKE3327" s="125"/>
      <c r="AKF3327" s="149"/>
      <c r="AKG3327" s="70"/>
      <c r="AKH3327" s="83"/>
      <c r="AKI3327" s="82"/>
      <c r="AKJ3327" s="82"/>
      <c r="AKK3327" s="88"/>
      <c r="AKL3327" s="85"/>
      <c r="AKM3327" s="125"/>
      <c r="AKN3327" s="149"/>
      <c r="AKO3327" s="70"/>
      <c r="AKP3327" s="83"/>
      <c r="AKQ3327" s="82"/>
      <c r="AKR3327" s="82"/>
      <c r="AKS3327" s="88"/>
      <c r="AKT3327" s="85"/>
      <c r="AKU3327" s="125"/>
      <c r="AKV3327" s="149"/>
      <c r="AKW3327" s="70"/>
      <c r="AKX3327" s="83"/>
      <c r="AKY3327" s="82"/>
      <c r="AKZ3327" s="82"/>
      <c r="ALA3327" s="88"/>
      <c r="ALB3327" s="85"/>
      <c r="ALC3327" s="125"/>
      <c r="ALD3327" s="149"/>
      <c r="ALE3327" s="70"/>
      <c r="ALF3327" s="83"/>
      <c r="ALG3327" s="82"/>
      <c r="ALH3327" s="82"/>
      <c r="ALI3327" s="88"/>
      <c r="ALJ3327" s="85"/>
      <c r="ALK3327" s="125"/>
      <c r="ALL3327" s="149"/>
      <c r="ALM3327" s="70"/>
      <c r="ALN3327" s="83"/>
      <c r="ALO3327" s="82"/>
      <c r="ALP3327" s="82"/>
      <c r="ALQ3327" s="88"/>
      <c r="ALR3327" s="85"/>
      <c r="ALS3327" s="125"/>
      <c r="ALT3327" s="149"/>
      <c r="ALU3327" s="70"/>
      <c r="ALV3327" s="83"/>
      <c r="ALW3327" s="82"/>
      <c r="ALX3327" s="82"/>
      <c r="ALY3327" s="88"/>
      <c r="ALZ3327" s="85"/>
      <c r="AMA3327" s="125"/>
      <c r="AMB3327" s="149"/>
      <c r="AMC3327" s="70"/>
      <c r="AMD3327" s="83"/>
      <c r="AME3327" s="82"/>
      <c r="AMF3327" s="82"/>
      <c r="AMG3327" s="88"/>
      <c r="AMH3327" s="85"/>
      <c r="AMI3327" s="125"/>
      <c r="AMJ3327" s="149"/>
      <c r="AMK3327" s="70"/>
      <c r="AML3327" s="83"/>
      <c r="AMM3327" s="82"/>
      <c r="AMN3327" s="82"/>
      <c r="AMO3327" s="88"/>
      <c r="AMP3327" s="85"/>
      <c r="AMQ3327" s="125"/>
      <c r="AMR3327" s="149"/>
      <c r="AMS3327" s="70"/>
      <c r="AMT3327" s="83"/>
      <c r="AMU3327" s="82"/>
      <c r="AMV3327" s="82"/>
      <c r="AMW3327" s="88"/>
      <c r="AMX3327" s="85"/>
      <c r="AMY3327" s="125"/>
      <c r="AMZ3327" s="149"/>
      <c r="ANA3327" s="70"/>
      <c r="ANB3327" s="83"/>
      <c r="ANC3327" s="82"/>
      <c r="AND3327" s="82"/>
      <c r="ANE3327" s="88"/>
      <c r="ANF3327" s="85"/>
      <c r="ANG3327" s="125"/>
      <c r="ANH3327" s="149"/>
      <c r="ANI3327" s="70"/>
      <c r="ANJ3327" s="83"/>
      <c r="ANK3327" s="82"/>
      <c r="ANL3327" s="82"/>
      <c r="ANM3327" s="88"/>
      <c r="ANN3327" s="85"/>
      <c r="ANO3327" s="125"/>
      <c r="ANP3327" s="149"/>
      <c r="ANQ3327" s="70"/>
      <c r="ANR3327" s="83"/>
      <c r="ANS3327" s="82"/>
      <c r="ANT3327" s="82"/>
      <c r="ANU3327" s="88"/>
      <c r="ANV3327" s="85"/>
      <c r="ANW3327" s="125"/>
      <c r="ANX3327" s="149"/>
      <c r="ANY3327" s="70"/>
      <c r="ANZ3327" s="83"/>
      <c r="AOA3327" s="82"/>
      <c r="AOB3327" s="82"/>
      <c r="AOC3327" s="88"/>
      <c r="AOD3327" s="85"/>
      <c r="AOE3327" s="125"/>
      <c r="AOF3327" s="149"/>
      <c r="AOG3327" s="70"/>
      <c r="AOH3327" s="83"/>
      <c r="AOI3327" s="82"/>
      <c r="AOJ3327" s="82"/>
      <c r="AOK3327" s="88"/>
      <c r="AOL3327" s="85"/>
      <c r="AOM3327" s="125"/>
      <c r="AON3327" s="149"/>
      <c r="AOO3327" s="70"/>
      <c r="AOP3327" s="83"/>
      <c r="AOQ3327" s="82"/>
      <c r="AOR3327" s="82"/>
      <c r="AOS3327" s="88"/>
      <c r="AOT3327" s="85"/>
      <c r="AOU3327" s="125"/>
      <c r="AOV3327" s="149"/>
      <c r="AOW3327" s="70"/>
      <c r="AOX3327" s="83"/>
      <c r="AOY3327" s="82"/>
      <c r="AOZ3327" s="82"/>
      <c r="APA3327" s="88"/>
      <c r="APB3327" s="85"/>
      <c r="APC3327" s="125"/>
      <c r="APD3327" s="149"/>
      <c r="APE3327" s="70"/>
      <c r="APF3327" s="83"/>
      <c r="APG3327" s="82"/>
      <c r="APH3327" s="82"/>
      <c r="API3327" s="88"/>
      <c r="APJ3327" s="85"/>
      <c r="APK3327" s="125"/>
      <c r="APL3327" s="149"/>
      <c r="APM3327" s="70"/>
      <c r="APN3327" s="83"/>
      <c r="APO3327" s="82"/>
      <c r="APP3327" s="82"/>
      <c r="APQ3327" s="88"/>
      <c r="APR3327" s="85"/>
      <c r="APS3327" s="125"/>
      <c r="APT3327" s="149"/>
      <c r="APU3327" s="70"/>
      <c r="APV3327" s="83"/>
      <c r="APW3327" s="82"/>
      <c r="APX3327" s="82"/>
      <c r="APY3327" s="88"/>
      <c r="APZ3327" s="85"/>
      <c r="AQA3327" s="125"/>
      <c r="AQB3327" s="149"/>
      <c r="AQC3327" s="70"/>
      <c r="AQD3327" s="83"/>
      <c r="AQE3327" s="82"/>
      <c r="AQF3327" s="82"/>
      <c r="AQG3327" s="88"/>
      <c r="AQH3327" s="85"/>
      <c r="AQI3327" s="125"/>
      <c r="AQJ3327" s="149"/>
      <c r="AQK3327" s="70"/>
      <c r="AQL3327" s="83"/>
      <c r="AQM3327" s="82"/>
      <c r="AQN3327" s="82"/>
      <c r="AQO3327" s="88"/>
      <c r="AQP3327" s="85"/>
      <c r="AQQ3327" s="125"/>
      <c r="AQR3327" s="149"/>
      <c r="AQS3327" s="70"/>
      <c r="AQT3327" s="83"/>
      <c r="AQU3327" s="82"/>
      <c r="AQV3327" s="82"/>
      <c r="AQW3327" s="88"/>
      <c r="AQX3327" s="85"/>
      <c r="AQY3327" s="125"/>
      <c r="AQZ3327" s="149"/>
      <c r="ARA3327" s="70"/>
      <c r="ARB3327" s="83"/>
      <c r="ARC3327" s="82"/>
      <c r="ARD3327" s="82"/>
      <c r="ARE3327" s="88"/>
      <c r="ARF3327" s="85"/>
      <c r="ARG3327" s="125"/>
      <c r="ARH3327" s="149"/>
      <c r="ARI3327" s="70"/>
      <c r="ARJ3327" s="83"/>
      <c r="ARK3327" s="82"/>
      <c r="ARL3327" s="82"/>
      <c r="ARM3327" s="88"/>
      <c r="ARN3327" s="85"/>
      <c r="ARO3327" s="125"/>
      <c r="ARP3327" s="149"/>
      <c r="ARQ3327" s="70"/>
      <c r="ARR3327" s="83"/>
      <c r="ARS3327" s="82"/>
      <c r="ART3327" s="82"/>
      <c r="ARU3327" s="88"/>
      <c r="ARV3327" s="85"/>
      <c r="ARW3327" s="125"/>
      <c r="ARX3327" s="149"/>
      <c r="ARY3327" s="70"/>
      <c r="ARZ3327" s="83"/>
      <c r="ASA3327" s="82"/>
      <c r="ASB3327" s="82"/>
      <c r="ASC3327" s="88"/>
      <c r="ASD3327" s="85"/>
      <c r="ASE3327" s="125"/>
      <c r="ASF3327" s="149"/>
      <c r="ASG3327" s="70"/>
      <c r="ASH3327" s="83"/>
      <c r="ASI3327" s="82"/>
      <c r="ASJ3327" s="82"/>
      <c r="ASK3327" s="88"/>
      <c r="ASL3327" s="85"/>
      <c r="ASM3327" s="125"/>
      <c r="ASN3327" s="149"/>
      <c r="ASO3327" s="70"/>
      <c r="ASP3327" s="83"/>
      <c r="ASQ3327" s="82"/>
      <c r="ASR3327" s="82"/>
      <c r="ASS3327" s="88"/>
      <c r="AST3327" s="85"/>
      <c r="ASU3327" s="125"/>
      <c r="ASV3327" s="149"/>
      <c r="ASW3327" s="70"/>
      <c r="ASX3327" s="83"/>
      <c r="ASY3327" s="82"/>
      <c r="ASZ3327" s="82"/>
      <c r="ATA3327" s="88"/>
      <c r="ATB3327" s="85"/>
      <c r="ATC3327" s="125"/>
      <c r="ATD3327" s="149"/>
      <c r="ATE3327" s="70"/>
      <c r="ATF3327" s="83"/>
      <c r="ATG3327" s="82"/>
      <c r="ATH3327" s="82"/>
      <c r="ATI3327" s="88"/>
      <c r="ATJ3327" s="85"/>
      <c r="ATK3327" s="125"/>
      <c r="ATL3327" s="149"/>
      <c r="ATM3327" s="70"/>
      <c r="ATN3327" s="83"/>
      <c r="ATO3327" s="82"/>
      <c r="ATP3327" s="82"/>
      <c r="ATQ3327" s="88"/>
      <c r="ATR3327" s="85"/>
      <c r="ATS3327" s="125"/>
      <c r="ATT3327" s="149"/>
      <c r="ATU3327" s="70"/>
      <c r="ATV3327" s="83"/>
      <c r="ATW3327" s="82"/>
      <c r="ATX3327" s="82"/>
      <c r="ATY3327" s="88"/>
      <c r="ATZ3327" s="85"/>
      <c r="AUA3327" s="125"/>
      <c r="AUB3327" s="149"/>
      <c r="AUC3327" s="70"/>
      <c r="AUD3327" s="83"/>
      <c r="AUE3327" s="82"/>
      <c r="AUF3327" s="82"/>
      <c r="AUG3327" s="88"/>
      <c r="AUH3327" s="85"/>
      <c r="AUI3327" s="125"/>
      <c r="AUJ3327" s="149"/>
      <c r="AUK3327" s="70"/>
      <c r="AUL3327" s="83"/>
      <c r="AUM3327" s="82"/>
      <c r="AUN3327" s="82"/>
      <c r="AUO3327" s="88"/>
      <c r="AUP3327" s="85"/>
      <c r="AUQ3327" s="125"/>
      <c r="AUR3327" s="149"/>
      <c r="AUS3327" s="70"/>
      <c r="AUT3327" s="83"/>
      <c r="AUU3327" s="82"/>
      <c r="AUV3327" s="82"/>
      <c r="AUW3327" s="88"/>
      <c r="AUX3327" s="85"/>
      <c r="AUY3327" s="125"/>
      <c r="AUZ3327" s="149"/>
      <c r="AVA3327" s="70"/>
      <c r="AVB3327" s="83"/>
      <c r="AVC3327" s="82"/>
      <c r="AVD3327" s="82"/>
      <c r="AVE3327" s="88"/>
      <c r="AVF3327" s="85"/>
      <c r="AVG3327" s="125"/>
      <c r="AVH3327" s="149"/>
      <c r="AVI3327" s="70"/>
      <c r="AVJ3327" s="83"/>
      <c r="AVK3327" s="82"/>
      <c r="AVL3327" s="82"/>
      <c r="AVM3327" s="88"/>
      <c r="AVN3327" s="85"/>
      <c r="AVO3327" s="125"/>
      <c r="AVP3327" s="149"/>
      <c r="AVQ3327" s="70"/>
      <c r="AVR3327" s="83"/>
      <c r="AVS3327" s="82"/>
      <c r="AVT3327" s="82"/>
      <c r="AVU3327" s="88"/>
      <c r="AVV3327" s="85"/>
      <c r="AVW3327" s="125"/>
      <c r="AVX3327" s="149"/>
      <c r="AVY3327" s="70"/>
      <c r="AVZ3327" s="83"/>
      <c r="AWA3327" s="82"/>
      <c r="AWB3327" s="82"/>
      <c r="AWC3327" s="88"/>
      <c r="AWD3327" s="85"/>
      <c r="AWE3327" s="125"/>
      <c r="AWF3327" s="149"/>
      <c r="AWG3327" s="70"/>
      <c r="AWH3327" s="83"/>
      <c r="AWI3327" s="82"/>
      <c r="AWJ3327" s="82"/>
      <c r="AWK3327" s="88"/>
      <c r="AWL3327" s="85"/>
      <c r="AWM3327" s="125"/>
      <c r="AWN3327" s="149"/>
      <c r="AWO3327" s="70"/>
      <c r="AWP3327" s="83"/>
      <c r="AWQ3327" s="82"/>
      <c r="AWR3327" s="82"/>
      <c r="AWS3327" s="88"/>
      <c r="AWT3327" s="85"/>
      <c r="AWU3327" s="125"/>
      <c r="AWV3327" s="149"/>
      <c r="AWW3327" s="70"/>
      <c r="AWX3327" s="83"/>
      <c r="AWY3327" s="82"/>
      <c r="AWZ3327" s="82"/>
      <c r="AXA3327" s="88"/>
      <c r="AXB3327" s="85"/>
      <c r="AXC3327" s="125"/>
      <c r="AXD3327" s="149"/>
      <c r="AXE3327" s="70"/>
      <c r="AXF3327" s="83"/>
      <c r="AXG3327" s="82"/>
      <c r="AXH3327" s="82"/>
      <c r="AXI3327" s="88"/>
      <c r="AXJ3327" s="85"/>
      <c r="AXK3327" s="125"/>
      <c r="AXL3327" s="149"/>
      <c r="AXM3327" s="70"/>
      <c r="AXN3327" s="83"/>
      <c r="AXO3327" s="82"/>
      <c r="AXP3327" s="82"/>
      <c r="AXQ3327" s="88"/>
      <c r="AXR3327" s="85"/>
      <c r="AXS3327" s="125"/>
      <c r="AXT3327" s="149"/>
      <c r="AXU3327" s="70"/>
      <c r="AXV3327" s="83"/>
      <c r="AXW3327" s="82"/>
      <c r="AXX3327" s="82"/>
      <c r="AXY3327" s="88"/>
      <c r="AXZ3327" s="85"/>
      <c r="AYA3327" s="125"/>
      <c r="AYB3327" s="149"/>
      <c r="AYC3327" s="70"/>
      <c r="AYD3327" s="83"/>
      <c r="AYE3327" s="82"/>
      <c r="AYF3327" s="82"/>
      <c r="AYG3327" s="88"/>
      <c r="AYH3327" s="85"/>
      <c r="AYI3327" s="125"/>
      <c r="AYJ3327" s="149"/>
      <c r="AYK3327" s="70"/>
      <c r="AYL3327" s="83"/>
      <c r="AYM3327" s="82"/>
      <c r="AYN3327" s="82"/>
      <c r="AYO3327" s="88"/>
      <c r="AYP3327" s="85"/>
      <c r="AYQ3327" s="125"/>
      <c r="AYR3327" s="149"/>
      <c r="AYS3327" s="70"/>
      <c r="AYT3327" s="83"/>
      <c r="AYU3327" s="82"/>
      <c r="AYV3327" s="82"/>
      <c r="AYW3327" s="88"/>
      <c r="AYX3327" s="85"/>
      <c r="AYY3327" s="125"/>
      <c r="AYZ3327" s="149"/>
      <c r="AZA3327" s="70"/>
      <c r="AZB3327" s="83"/>
      <c r="AZC3327" s="82"/>
      <c r="AZD3327" s="82"/>
      <c r="AZE3327" s="88"/>
      <c r="AZF3327" s="85"/>
      <c r="AZG3327" s="125"/>
      <c r="AZH3327" s="149"/>
      <c r="AZI3327" s="70"/>
      <c r="AZJ3327" s="83"/>
      <c r="AZK3327" s="82"/>
      <c r="AZL3327" s="82"/>
      <c r="AZM3327" s="88"/>
      <c r="AZN3327" s="85"/>
      <c r="AZO3327" s="125"/>
      <c r="AZP3327" s="149"/>
      <c r="AZQ3327" s="70"/>
      <c r="AZR3327" s="83"/>
      <c r="AZS3327" s="82"/>
      <c r="AZT3327" s="82"/>
      <c r="AZU3327" s="88"/>
      <c r="AZV3327" s="85"/>
      <c r="AZW3327" s="125"/>
      <c r="AZX3327" s="149"/>
      <c r="AZY3327" s="70"/>
      <c r="AZZ3327" s="83"/>
      <c r="BAA3327" s="82"/>
      <c r="BAB3327" s="82"/>
      <c r="BAC3327" s="88"/>
      <c r="BAD3327" s="85"/>
      <c r="BAE3327" s="125"/>
      <c r="BAF3327" s="149"/>
      <c r="BAG3327" s="70"/>
      <c r="BAH3327" s="83"/>
      <c r="BAI3327" s="82"/>
      <c r="BAJ3327" s="82"/>
      <c r="BAK3327" s="88"/>
      <c r="BAL3327" s="85"/>
      <c r="BAM3327" s="125"/>
      <c r="BAN3327" s="149"/>
      <c r="BAO3327" s="70"/>
      <c r="BAP3327" s="83"/>
      <c r="BAQ3327" s="82"/>
      <c r="BAR3327" s="82"/>
      <c r="BAS3327" s="88"/>
      <c r="BAT3327" s="85"/>
      <c r="BAU3327" s="125"/>
      <c r="BAV3327" s="149"/>
      <c r="BAW3327" s="70"/>
      <c r="BAX3327" s="83"/>
      <c r="BAY3327" s="82"/>
      <c r="BAZ3327" s="82"/>
      <c r="BBA3327" s="88"/>
      <c r="BBB3327" s="85"/>
      <c r="BBC3327" s="125"/>
      <c r="BBD3327" s="149"/>
      <c r="BBE3327" s="70"/>
      <c r="BBF3327" s="83"/>
      <c r="BBG3327" s="82"/>
      <c r="BBH3327" s="82"/>
      <c r="BBI3327" s="88"/>
      <c r="BBJ3327" s="85"/>
      <c r="BBK3327" s="125"/>
      <c r="BBL3327" s="149"/>
      <c r="BBM3327" s="70"/>
      <c r="BBN3327" s="83"/>
      <c r="BBO3327" s="82"/>
      <c r="BBP3327" s="82"/>
      <c r="BBQ3327" s="88"/>
      <c r="BBR3327" s="85"/>
      <c r="BBS3327" s="125"/>
      <c r="BBT3327" s="149"/>
      <c r="BBU3327" s="70"/>
      <c r="BBV3327" s="83"/>
      <c r="BBW3327" s="82"/>
      <c r="BBX3327" s="82"/>
      <c r="BBY3327" s="88"/>
      <c r="BBZ3327" s="85"/>
      <c r="BCA3327" s="125"/>
      <c r="BCB3327" s="149"/>
      <c r="BCC3327" s="70"/>
      <c r="BCD3327" s="83"/>
      <c r="BCE3327" s="82"/>
      <c r="BCF3327" s="82"/>
      <c r="BCG3327" s="88"/>
      <c r="BCH3327" s="85"/>
      <c r="BCI3327" s="125"/>
      <c r="BCJ3327" s="149"/>
      <c r="BCK3327" s="70"/>
      <c r="BCL3327" s="83"/>
      <c r="BCM3327" s="82"/>
      <c r="BCN3327" s="82"/>
      <c r="BCO3327" s="88"/>
      <c r="BCP3327" s="85"/>
      <c r="BCQ3327" s="125"/>
      <c r="BCR3327" s="149"/>
      <c r="BCS3327" s="70"/>
      <c r="BCT3327" s="83"/>
      <c r="BCU3327" s="82"/>
      <c r="BCV3327" s="82"/>
      <c r="BCW3327" s="88"/>
      <c r="BCX3327" s="85"/>
      <c r="BCY3327" s="125"/>
      <c r="BCZ3327" s="149"/>
      <c r="BDA3327" s="70"/>
      <c r="BDB3327" s="83"/>
      <c r="BDC3327" s="82"/>
      <c r="BDD3327" s="82"/>
      <c r="BDE3327" s="88"/>
      <c r="BDF3327" s="85"/>
      <c r="BDG3327" s="125"/>
      <c r="BDH3327" s="149"/>
      <c r="BDI3327" s="70"/>
      <c r="BDJ3327" s="83"/>
      <c r="BDK3327" s="82"/>
      <c r="BDL3327" s="82"/>
      <c r="BDM3327" s="88"/>
      <c r="BDN3327" s="85"/>
      <c r="BDO3327" s="125"/>
      <c r="BDP3327" s="149"/>
      <c r="BDQ3327" s="70"/>
      <c r="BDR3327" s="83"/>
      <c r="BDS3327" s="82"/>
      <c r="BDT3327" s="82"/>
      <c r="BDU3327" s="88"/>
      <c r="BDV3327" s="85"/>
      <c r="BDW3327" s="125"/>
      <c r="BDX3327" s="149"/>
      <c r="BDY3327" s="70"/>
      <c r="BDZ3327" s="83"/>
      <c r="BEA3327" s="82"/>
      <c r="BEB3327" s="82"/>
      <c r="BEC3327" s="88"/>
      <c r="BED3327" s="85"/>
      <c r="BEE3327" s="125"/>
      <c r="BEF3327" s="149"/>
      <c r="BEG3327" s="70"/>
      <c r="BEH3327" s="83"/>
      <c r="BEI3327" s="82"/>
      <c r="BEJ3327" s="82"/>
      <c r="BEK3327" s="88"/>
      <c r="BEL3327" s="85"/>
      <c r="BEM3327" s="125"/>
      <c r="BEN3327" s="149"/>
      <c r="BEO3327" s="70"/>
      <c r="BEP3327" s="83"/>
      <c r="BEQ3327" s="82"/>
      <c r="BER3327" s="82"/>
      <c r="BES3327" s="88"/>
      <c r="BET3327" s="85"/>
      <c r="BEU3327" s="125"/>
      <c r="BEV3327" s="149"/>
      <c r="BEW3327" s="70"/>
      <c r="BEX3327" s="83"/>
      <c r="BEY3327" s="82"/>
      <c r="BEZ3327" s="82"/>
      <c r="BFA3327" s="88"/>
      <c r="BFB3327" s="85"/>
      <c r="BFC3327" s="125"/>
      <c r="BFD3327" s="149"/>
      <c r="BFE3327" s="70"/>
      <c r="BFF3327" s="83"/>
      <c r="BFG3327" s="82"/>
      <c r="BFH3327" s="82"/>
      <c r="BFI3327" s="88"/>
      <c r="BFJ3327" s="85"/>
      <c r="BFK3327" s="125"/>
      <c r="BFL3327" s="149"/>
      <c r="BFM3327" s="70"/>
      <c r="BFN3327" s="83"/>
      <c r="BFO3327" s="82"/>
      <c r="BFP3327" s="82"/>
      <c r="BFQ3327" s="88"/>
      <c r="BFR3327" s="85"/>
      <c r="BFS3327" s="125"/>
      <c r="BFT3327" s="149"/>
      <c r="BFU3327" s="70"/>
      <c r="BFV3327" s="83"/>
      <c r="BFW3327" s="82"/>
      <c r="BFX3327" s="82"/>
      <c r="BFY3327" s="88"/>
      <c r="BFZ3327" s="85"/>
      <c r="BGA3327" s="125"/>
      <c r="BGB3327" s="149"/>
      <c r="BGC3327" s="70"/>
      <c r="BGD3327" s="83"/>
      <c r="BGE3327" s="82"/>
      <c r="BGF3327" s="82"/>
      <c r="BGG3327" s="88"/>
      <c r="BGH3327" s="85"/>
      <c r="BGI3327" s="125"/>
      <c r="BGJ3327" s="149"/>
      <c r="BGK3327" s="70"/>
      <c r="BGL3327" s="83"/>
      <c r="BGM3327" s="82"/>
      <c r="BGN3327" s="82"/>
      <c r="BGO3327" s="88"/>
      <c r="BGP3327" s="85"/>
      <c r="BGQ3327" s="125"/>
      <c r="BGR3327" s="149"/>
      <c r="BGS3327" s="70"/>
      <c r="BGT3327" s="83"/>
      <c r="BGU3327" s="82"/>
      <c r="BGV3327" s="82"/>
      <c r="BGW3327" s="88"/>
      <c r="BGX3327" s="85"/>
      <c r="BGY3327" s="125"/>
      <c r="BGZ3327" s="149"/>
      <c r="BHA3327" s="70"/>
      <c r="BHB3327" s="83"/>
      <c r="BHC3327" s="82"/>
      <c r="BHD3327" s="82"/>
      <c r="BHE3327" s="88"/>
      <c r="BHF3327" s="85"/>
      <c r="BHG3327" s="125"/>
      <c r="BHH3327" s="149"/>
      <c r="BHI3327" s="70"/>
      <c r="BHJ3327" s="83"/>
      <c r="BHK3327" s="82"/>
      <c r="BHL3327" s="82"/>
      <c r="BHM3327" s="88"/>
      <c r="BHN3327" s="85"/>
      <c r="BHO3327" s="125"/>
      <c r="BHP3327" s="149"/>
      <c r="BHQ3327" s="70"/>
      <c r="BHR3327" s="83"/>
      <c r="BHS3327" s="82"/>
      <c r="BHT3327" s="82"/>
      <c r="BHU3327" s="88"/>
      <c r="BHV3327" s="85"/>
      <c r="BHW3327" s="125"/>
      <c r="BHX3327" s="149"/>
      <c r="BHY3327" s="70"/>
      <c r="BHZ3327" s="83"/>
      <c r="BIA3327" s="82"/>
      <c r="BIB3327" s="82"/>
      <c r="BIC3327" s="88"/>
      <c r="BID3327" s="85"/>
      <c r="BIE3327" s="125"/>
      <c r="BIF3327" s="149"/>
      <c r="BIG3327" s="70"/>
      <c r="BIH3327" s="83"/>
      <c r="BII3327" s="82"/>
      <c r="BIJ3327" s="82"/>
      <c r="BIK3327" s="88"/>
      <c r="BIL3327" s="85"/>
      <c r="BIM3327" s="125"/>
      <c r="BIN3327" s="149"/>
      <c r="BIO3327" s="70"/>
      <c r="BIP3327" s="83"/>
      <c r="BIQ3327" s="82"/>
      <c r="BIR3327" s="82"/>
      <c r="BIS3327" s="88"/>
      <c r="BIT3327" s="85"/>
      <c r="BIU3327" s="125"/>
      <c r="BIV3327" s="149"/>
      <c r="BIW3327" s="70"/>
      <c r="BIX3327" s="83"/>
      <c r="BIY3327" s="82"/>
      <c r="BIZ3327" s="82"/>
      <c r="BJA3327" s="88"/>
      <c r="BJB3327" s="85"/>
      <c r="BJC3327" s="125"/>
      <c r="BJD3327" s="149"/>
      <c r="BJE3327" s="70"/>
      <c r="BJF3327" s="83"/>
      <c r="BJG3327" s="82"/>
      <c r="BJH3327" s="82"/>
      <c r="BJI3327" s="88"/>
      <c r="BJJ3327" s="85"/>
      <c r="BJK3327" s="125"/>
      <c r="BJL3327" s="149"/>
      <c r="BJM3327" s="70"/>
      <c r="BJN3327" s="83"/>
      <c r="BJO3327" s="82"/>
      <c r="BJP3327" s="82"/>
      <c r="BJQ3327" s="88"/>
      <c r="BJR3327" s="85"/>
      <c r="BJS3327" s="125"/>
      <c r="BJT3327" s="149"/>
      <c r="BJU3327" s="70"/>
      <c r="BJV3327" s="83"/>
      <c r="BJW3327" s="82"/>
      <c r="BJX3327" s="82"/>
      <c r="BJY3327" s="88"/>
      <c r="BJZ3327" s="85"/>
      <c r="BKA3327" s="125"/>
      <c r="BKB3327" s="149"/>
      <c r="BKC3327" s="70"/>
      <c r="BKD3327" s="83"/>
      <c r="BKE3327" s="82"/>
      <c r="BKF3327" s="82"/>
      <c r="BKG3327" s="88"/>
      <c r="BKH3327" s="85"/>
      <c r="BKI3327" s="125"/>
      <c r="BKJ3327" s="149"/>
      <c r="BKK3327" s="70"/>
      <c r="BKL3327" s="83"/>
      <c r="BKM3327" s="82"/>
      <c r="BKN3327" s="82"/>
      <c r="BKO3327" s="88"/>
      <c r="BKP3327" s="85"/>
      <c r="BKQ3327" s="125"/>
      <c r="BKR3327" s="149"/>
      <c r="BKS3327" s="70"/>
      <c r="BKT3327" s="83"/>
      <c r="BKU3327" s="82"/>
      <c r="BKV3327" s="82"/>
      <c r="BKW3327" s="88"/>
      <c r="BKX3327" s="85"/>
      <c r="BKY3327" s="125"/>
      <c r="BKZ3327" s="149"/>
      <c r="BLA3327" s="70"/>
      <c r="BLB3327" s="83"/>
      <c r="BLC3327" s="82"/>
      <c r="BLD3327" s="82"/>
      <c r="BLE3327" s="88"/>
      <c r="BLF3327" s="85"/>
      <c r="BLG3327" s="125"/>
      <c r="BLH3327" s="149"/>
      <c r="BLI3327" s="70"/>
      <c r="BLJ3327" s="83"/>
      <c r="BLK3327" s="82"/>
      <c r="BLL3327" s="82"/>
      <c r="BLM3327" s="88"/>
      <c r="BLN3327" s="85"/>
      <c r="BLO3327" s="125"/>
      <c r="BLP3327" s="149"/>
      <c r="BLQ3327" s="70"/>
      <c r="BLR3327" s="83"/>
      <c r="BLS3327" s="82"/>
      <c r="BLT3327" s="82"/>
      <c r="BLU3327" s="88"/>
      <c r="BLV3327" s="85"/>
      <c r="BLW3327" s="125"/>
      <c r="BLX3327" s="149"/>
      <c r="BLY3327" s="70"/>
      <c r="BLZ3327" s="83"/>
      <c r="BMA3327" s="82"/>
      <c r="BMB3327" s="82"/>
      <c r="BMC3327" s="88"/>
      <c r="BMD3327" s="85"/>
      <c r="BME3327" s="125"/>
      <c r="BMF3327" s="149"/>
      <c r="BMG3327" s="70"/>
      <c r="BMH3327" s="83"/>
      <c r="BMI3327" s="82"/>
      <c r="BMJ3327" s="82"/>
      <c r="BMK3327" s="88"/>
      <c r="BML3327" s="85"/>
      <c r="BMM3327" s="125"/>
      <c r="BMN3327" s="149"/>
      <c r="BMO3327" s="70"/>
      <c r="BMP3327" s="83"/>
      <c r="BMQ3327" s="82"/>
      <c r="BMR3327" s="82"/>
      <c r="BMS3327" s="88"/>
      <c r="BMT3327" s="85"/>
      <c r="BMU3327" s="125"/>
      <c r="BMV3327" s="149"/>
      <c r="BMW3327" s="70"/>
      <c r="BMX3327" s="83"/>
      <c r="BMY3327" s="82"/>
      <c r="BMZ3327" s="82"/>
      <c r="BNA3327" s="88"/>
      <c r="BNB3327" s="85"/>
      <c r="BNC3327" s="125"/>
      <c r="BND3327" s="149"/>
      <c r="BNE3327" s="70"/>
      <c r="BNF3327" s="83"/>
      <c r="BNG3327" s="82"/>
      <c r="BNH3327" s="82"/>
      <c r="BNI3327" s="88"/>
      <c r="BNJ3327" s="85"/>
      <c r="BNK3327" s="125"/>
      <c r="BNL3327" s="149"/>
      <c r="BNM3327" s="70"/>
      <c r="BNN3327" s="83"/>
      <c r="BNO3327" s="82"/>
      <c r="BNP3327" s="82"/>
      <c r="BNQ3327" s="88"/>
      <c r="BNR3327" s="85"/>
      <c r="BNS3327" s="125"/>
      <c r="BNT3327" s="149"/>
      <c r="BNU3327" s="70"/>
      <c r="BNV3327" s="83"/>
      <c r="BNW3327" s="82"/>
      <c r="BNX3327" s="82"/>
      <c r="BNY3327" s="88"/>
      <c r="BNZ3327" s="85"/>
      <c r="BOA3327" s="125"/>
      <c r="BOB3327" s="149"/>
      <c r="BOC3327" s="70"/>
      <c r="BOD3327" s="83"/>
      <c r="BOE3327" s="82"/>
      <c r="BOF3327" s="82"/>
      <c r="BOG3327" s="88"/>
      <c r="BOH3327" s="85"/>
      <c r="BOI3327" s="125"/>
      <c r="BOJ3327" s="149"/>
      <c r="BOK3327" s="70"/>
      <c r="BOL3327" s="83"/>
      <c r="BOM3327" s="82"/>
      <c r="BON3327" s="82"/>
      <c r="BOO3327" s="88"/>
      <c r="BOP3327" s="85"/>
      <c r="BOQ3327" s="125"/>
      <c r="BOR3327" s="149"/>
      <c r="BOS3327" s="70"/>
      <c r="BOT3327" s="83"/>
      <c r="BOU3327" s="82"/>
      <c r="BOV3327" s="82"/>
      <c r="BOW3327" s="88"/>
      <c r="BOX3327" s="85"/>
      <c r="BOY3327" s="125"/>
      <c r="BOZ3327" s="149"/>
      <c r="BPA3327" s="70"/>
      <c r="BPB3327" s="83"/>
      <c r="BPC3327" s="82"/>
      <c r="BPD3327" s="82"/>
      <c r="BPE3327" s="88"/>
      <c r="BPF3327" s="85"/>
      <c r="BPG3327" s="125"/>
      <c r="BPH3327" s="149"/>
      <c r="BPI3327" s="70"/>
      <c r="BPJ3327" s="83"/>
      <c r="BPK3327" s="82"/>
      <c r="BPL3327" s="82"/>
      <c r="BPM3327" s="88"/>
      <c r="BPN3327" s="85"/>
      <c r="BPO3327" s="125"/>
      <c r="BPP3327" s="149"/>
      <c r="BPQ3327" s="70"/>
      <c r="BPR3327" s="83"/>
      <c r="BPS3327" s="82"/>
      <c r="BPT3327" s="82"/>
      <c r="BPU3327" s="88"/>
      <c r="BPV3327" s="85"/>
      <c r="BPW3327" s="125"/>
      <c r="BPX3327" s="149"/>
      <c r="BPY3327" s="70"/>
      <c r="BPZ3327" s="83"/>
      <c r="BQA3327" s="82"/>
      <c r="BQB3327" s="82"/>
      <c r="BQC3327" s="88"/>
      <c r="BQD3327" s="85"/>
      <c r="BQE3327" s="125"/>
      <c r="BQF3327" s="149"/>
      <c r="BQG3327" s="70"/>
      <c r="BQH3327" s="83"/>
      <c r="BQI3327" s="82"/>
      <c r="BQJ3327" s="82"/>
      <c r="BQK3327" s="88"/>
      <c r="BQL3327" s="85"/>
      <c r="BQM3327" s="125"/>
      <c r="BQN3327" s="149"/>
      <c r="BQO3327" s="70"/>
      <c r="BQP3327" s="83"/>
      <c r="BQQ3327" s="82"/>
      <c r="BQR3327" s="82"/>
      <c r="BQS3327" s="88"/>
      <c r="BQT3327" s="85"/>
      <c r="BQU3327" s="125"/>
      <c r="BQV3327" s="149"/>
      <c r="BQW3327" s="70"/>
      <c r="BQX3327" s="83"/>
      <c r="BQY3327" s="82"/>
      <c r="BQZ3327" s="82"/>
      <c r="BRA3327" s="88"/>
      <c r="BRB3327" s="85"/>
      <c r="BRC3327" s="125"/>
      <c r="BRD3327" s="149"/>
      <c r="BRE3327" s="70"/>
      <c r="BRF3327" s="83"/>
      <c r="BRG3327" s="82"/>
      <c r="BRH3327" s="82"/>
      <c r="BRI3327" s="88"/>
      <c r="BRJ3327" s="85"/>
      <c r="BRK3327" s="125"/>
      <c r="BRL3327" s="149"/>
      <c r="BRM3327" s="70"/>
      <c r="BRN3327" s="83"/>
      <c r="BRO3327" s="82"/>
      <c r="BRP3327" s="82"/>
      <c r="BRQ3327" s="88"/>
      <c r="BRR3327" s="85"/>
      <c r="BRS3327" s="125"/>
      <c r="BRT3327" s="149"/>
      <c r="BRU3327" s="70"/>
      <c r="BRV3327" s="83"/>
      <c r="BRW3327" s="82"/>
      <c r="BRX3327" s="82"/>
      <c r="BRY3327" s="88"/>
      <c r="BRZ3327" s="85"/>
      <c r="BSA3327" s="125"/>
      <c r="BSB3327" s="149"/>
      <c r="BSC3327" s="70"/>
      <c r="BSD3327" s="83"/>
      <c r="BSE3327" s="82"/>
      <c r="BSF3327" s="82"/>
      <c r="BSG3327" s="88"/>
      <c r="BSH3327" s="85"/>
      <c r="BSI3327" s="125"/>
      <c r="BSJ3327" s="149"/>
      <c r="BSK3327" s="70"/>
      <c r="BSL3327" s="83"/>
      <c r="BSM3327" s="82"/>
      <c r="BSN3327" s="82"/>
      <c r="BSO3327" s="88"/>
      <c r="BSP3327" s="85"/>
      <c r="BSQ3327" s="125"/>
      <c r="BSR3327" s="149"/>
      <c r="BSS3327" s="70"/>
      <c r="BST3327" s="83"/>
      <c r="BSU3327" s="82"/>
      <c r="BSV3327" s="82"/>
      <c r="BSW3327" s="88"/>
      <c r="BSX3327" s="85"/>
      <c r="BSY3327" s="125"/>
      <c r="BSZ3327" s="149"/>
      <c r="BTA3327" s="70"/>
      <c r="BTB3327" s="83"/>
      <c r="BTC3327" s="82"/>
      <c r="BTD3327" s="82"/>
      <c r="BTE3327" s="88"/>
      <c r="BTF3327" s="85"/>
      <c r="BTG3327" s="125"/>
      <c r="BTH3327" s="149"/>
      <c r="BTI3327" s="70"/>
      <c r="BTJ3327" s="83"/>
      <c r="BTK3327" s="82"/>
      <c r="BTL3327" s="82"/>
      <c r="BTM3327" s="88"/>
      <c r="BTN3327" s="85"/>
      <c r="BTO3327" s="125"/>
      <c r="BTP3327" s="149"/>
      <c r="BTQ3327" s="70"/>
      <c r="BTR3327" s="83"/>
      <c r="BTS3327" s="82"/>
      <c r="BTT3327" s="82"/>
      <c r="BTU3327" s="88"/>
      <c r="BTV3327" s="85"/>
      <c r="BTW3327" s="125"/>
      <c r="BTX3327" s="149"/>
      <c r="BTY3327" s="70"/>
      <c r="BTZ3327" s="83"/>
      <c r="BUA3327" s="82"/>
      <c r="BUB3327" s="82"/>
      <c r="BUC3327" s="88"/>
      <c r="BUD3327" s="85"/>
      <c r="BUE3327" s="125"/>
      <c r="BUF3327" s="149"/>
      <c r="BUG3327" s="70"/>
      <c r="BUH3327" s="83"/>
      <c r="BUI3327" s="82"/>
      <c r="BUJ3327" s="82"/>
      <c r="BUK3327" s="88"/>
      <c r="BUL3327" s="85"/>
      <c r="BUM3327" s="125"/>
      <c r="BUN3327" s="149"/>
      <c r="BUO3327" s="70"/>
      <c r="BUP3327" s="83"/>
      <c r="BUQ3327" s="82"/>
      <c r="BUR3327" s="82"/>
      <c r="BUS3327" s="88"/>
      <c r="BUT3327" s="85"/>
      <c r="BUU3327" s="125"/>
      <c r="BUV3327" s="149"/>
      <c r="BUW3327" s="70"/>
      <c r="BUX3327" s="83"/>
      <c r="BUY3327" s="82"/>
      <c r="BUZ3327" s="82"/>
      <c r="BVA3327" s="88"/>
      <c r="BVB3327" s="85"/>
      <c r="BVC3327" s="125"/>
      <c r="BVD3327" s="149"/>
      <c r="BVE3327" s="70"/>
      <c r="BVF3327" s="83"/>
      <c r="BVG3327" s="82"/>
      <c r="BVH3327" s="82"/>
      <c r="BVI3327" s="88"/>
      <c r="BVJ3327" s="85"/>
      <c r="BVK3327" s="125"/>
      <c r="BVL3327" s="149"/>
      <c r="BVM3327" s="70"/>
      <c r="BVN3327" s="83"/>
      <c r="BVO3327" s="82"/>
      <c r="BVP3327" s="82"/>
      <c r="BVQ3327" s="88"/>
      <c r="BVR3327" s="85"/>
      <c r="BVS3327" s="125"/>
      <c r="BVT3327" s="149"/>
      <c r="BVU3327" s="70"/>
      <c r="BVV3327" s="83"/>
      <c r="BVW3327" s="82"/>
      <c r="BVX3327" s="82"/>
      <c r="BVY3327" s="88"/>
      <c r="BVZ3327" s="85"/>
      <c r="BWA3327" s="125"/>
      <c r="BWB3327" s="149"/>
      <c r="BWC3327" s="70"/>
      <c r="BWD3327" s="83"/>
      <c r="BWE3327" s="82"/>
      <c r="BWF3327" s="82"/>
      <c r="BWG3327" s="88"/>
      <c r="BWH3327" s="85"/>
      <c r="BWI3327" s="125"/>
      <c r="BWJ3327" s="149"/>
      <c r="BWK3327" s="70"/>
      <c r="BWL3327" s="83"/>
      <c r="BWM3327" s="82"/>
      <c r="BWN3327" s="82"/>
      <c r="BWO3327" s="88"/>
      <c r="BWP3327" s="85"/>
      <c r="BWQ3327" s="125"/>
      <c r="BWR3327" s="149"/>
      <c r="BWS3327" s="70"/>
      <c r="BWT3327" s="83"/>
      <c r="BWU3327" s="82"/>
      <c r="BWV3327" s="82"/>
      <c r="BWW3327" s="88"/>
      <c r="BWX3327" s="85"/>
      <c r="BWY3327" s="125"/>
      <c r="BWZ3327" s="149"/>
      <c r="BXA3327" s="70"/>
      <c r="BXB3327" s="83"/>
      <c r="BXC3327" s="82"/>
      <c r="BXD3327" s="82"/>
      <c r="BXE3327" s="88"/>
      <c r="BXF3327" s="85"/>
      <c r="BXG3327" s="125"/>
      <c r="BXH3327" s="149"/>
      <c r="BXI3327" s="70"/>
      <c r="BXJ3327" s="83"/>
      <c r="BXK3327" s="82"/>
      <c r="BXL3327" s="82"/>
      <c r="BXM3327" s="88"/>
      <c r="BXN3327" s="85"/>
      <c r="BXO3327" s="125"/>
      <c r="BXP3327" s="149"/>
      <c r="BXQ3327" s="70"/>
      <c r="BXR3327" s="83"/>
      <c r="BXS3327" s="82"/>
      <c r="BXT3327" s="82"/>
      <c r="BXU3327" s="88"/>
      <c r="BXV3327" s="85"/>
      <c r="BXW3327" s="125"/>
      <c r="BXX3327" s="149"/>
      <c r="BXY3327" s="70"/>
      <c r="BXZ3327" s="83"/>
      <c r="BYA3327" s="82"/>
      <c r="BYB3327" s="82"/>
      <c r="BYC3327" s="88"/>
      <c r="BYD3327" s="85"/>
      <c r="BYE3327" s="125"/>
      <c r="BYF3327" s="149"/>
      <c r="BYG3327" s="70"/>
      <c r="BYH3327" s="83"/>
      <c r="BYI3327" s="82"/>
      <c r="BYJ3327" s="82"/>
      <c r="BYK3327" s="88"/>
      <c r="BYL3327" s="85"/>
      <c r="BYM3327" s="125"/>
      <c r="BYN3327" s="149"/>
      <c r="BYO3327" s="70"/>
      <c r="BYP3327" s="83"/>
      <c r="BYQ3327" s="82"/>
      <c r="BYR3327" s="82"/>
      <c r="BYS3327" s="88"/>
      <c r="BYT3327" s="85"/>
      <c r="BYU3327" s="125"/>
      <c r="BYV3327" s="149"/>
      <c r="BYW3327" s="70"/>
      <c r="BYX3327" s="83"/>
      <c r="BYY3327" s="82"/>
      <c r="BYZ3327" s="82"/>
      <c r="BZA3327" s="88"/>
      <c r="BZB3327" s="85"/>
      <c r="BZC3327" s="125"/>
      <c r="BZD3327" s="149"/>
      <c r="BZE3327" s="70"/>
      <c r="BZF3327" s="83"/>
      <c r="BZG3327" s="82"/>
      <c r="BZH3327" s="82"/>
      <c r="BZI3327" s="88"/>
      <c r="BZJ3327" s="85"/>
      <c r="BZK3327" s="125"/>
      <c r="BZL3327" s="149"/>
      <c r="BZM3327" s="70"/>
      <c r="BZN3327" s="83"/>
      <c r="BZO3327" s="82"/>
      <c r="BZP3327" s="82"/>
      <c r="BZQ3327" s="88"/>
      <c r="BZR3327" s="85"/>
      <c r="BZS3327" s="125"/>
      <c r="BZT3327" s="149"/>
      <c r="BZU3327" s="70"/>
      <c r="BZV3327" s="83"/>
      <c r="BZW3327" s="82"/>
      <c r="BZX3327" s="82"/>
      <c r="BZY3327" s="88"/>
      <c r="BZZ3327" s="85"/>
      <c r="CAA3327" s="125"/>
      <c r="CAB3327" s="149"/>
      <c r="CAC3327" s="70"/>
      <c r="CAD3327" s="83"/>
      <c r="CAE3327" s="82"/>
      <c r="CAF3327" s="82"/>
      <c r="CAG3327" s="88"/>
      <c r="CAH3327" s="85"/>
      <c r="CAI3327" s="125"/>
      <c r="CAJ3327" s="149"/>
      <c r="CAK3327" s="70"/>
      <c r="CAL3327" s="83"/>
      <c r="CAM3327" s="82"/>
      <c r="CAN3327" s="82"/>
      <c r="CAO3327" s="88"/>
      <c r="CAP3327" s="85"/>
      <c r="CAQ3327" s="125"/>
      <c r="CAR3327" s="149"/>
      <c r="CAS3327" s="70"/>
      <c r="CAT3327" s="83"/>
      <c r="CAU3327" s="82"/>
      <c r="CAV3327" s="82"/>
      <c r="CAW3327" s="88"/>
      <c r="CAX3327" s="85"/>
      <c r="CAY3327" s="125"/>
      <c r="CAZ3327" s="149"/>
      <c r="CBA3327" s="70"/>
      <c r="CBB3327" s="83"/>
      <c r="CBC3327" s="82"/>
      <c r="CBD3327" s="82"/>
      <c r="CBE3327" s="88"/>
      <c r="CBF3327" s="85"/>
      <c r="CBG3327" s="125"/>
      <c r="CBH3327" s="149"/>
      <c r="CBI3327" s="70"/>
      <c r="CBJ3327" s="83"/>
      <c r="CBK3327" s="82"/>
      <c r="CBL3327" s="82"/>
      <c r="CBM3327" s="88"/>
      <c r="CBN3327" s="85"/>
      <c r="CBO3327" s="125"/>
      <c r="CBP3327" s="149"/>
      <c r="CBQ3327" s="70"/>
      <c r="CBR3327" s="83"/>
      <c r="CBS3327" s="82"/>
      <c r="CBT3327" s="82"/>
      <c r="CBU3327" s="88"/>
      <c r="CBV3327" s="85"/>
      <c r="CBW3327" s="125"/>
      <c r="CBX3327" s="149"/>
      <c r="CBY3327" s="70"/>
      <c r="CBZ3327" s="83"/>
      <c r="CCA3327" s="82"/>
      <c r="CCB3327" s="82"/>
      <c r="CCC3327" s="88"/>
      <c r="CCD3327" s="85"/>
      <c r="CCE3327" s="125"/>
      <c r="CCF3327" s="149"/>
      <c r="CCG3327" s="70"/>
      <c r="CCH3327" s="83"/>
      <c r="CCI3327" s="82"/>
      <c r="CCJ3327" s="82"/>
      <c r="CCK3327" s="88"/>
      <c r="CCL3327" s="85"/>
      <c r="CCM3327" s="125"/>
      <c r="CCN3327" s="149"/>
      <c r="CCO3327" s="70"/>
      <c r="CCP3327" s="83"/>
      <c r="CCQ3327" s="82"/>
      <c r="CCR3327" s="82"/>
      <c r="CCS3327" s="88"/>
      <c r="CCT3327" s="85"/>
      <c r="CCU3327" s="125"/>
      <c r="CCV3327" s="149"/>
      <c r="CCW3327" s="70"/>
      <c r="CCX3327" s="83"/>
      <c r="CCY3327" s="82"/>
      <c r="CCZ3327" s="82"/>
      <c r="CDA3327" s="88"/>
      <c r="CDB3327" s="85"/>
      <c r="CDC3327" s="125"/>
      <c r="CDD3327" s="149"/>
      <c r="CDE3327" s="70"/>
      <c r="CDF3327" s="83"/>
      <c r="CDG3327" s="82"/>
      <c r="CDH3327" s="82"/>
      <c r="CDI3327" s="88"/>
      <c r="CDJ3327" s="85"/>
      <c r="CDK3327" s="125"/>
      <c r="CDL3327" s="149"/>
      <c r="CDM3327" s="70"/>
      <c r="CDN3327" s="83"/>
      <c r="CDO3327" s="82"/>
      <c r="CDP3327" s="82"/>
      <c r="CDQ3327" s="88"/>
      <c r="CDR3327" s="85"/>
      <c r="CDS3327" s="125"/>
      <c r="CDT3327" s="149"/>
      <c r="CDU3327" s="70"/>
      <c r="CDV3327" s="83"/>
      <c r="CDW3327" s="82"/>
      <c r="CDX3327" s="82"/>
      <c r="CDY3327" s="88"/>
      <c r="CDZ3327" s="85"/>
      <c r="CEA3327" s="125"/>
      <c r="CEB3327" s="149"/>
      <c r="CEC3327" s="70"/>
      <c r="CED3327" s="83"/>
      <c r="CEE3327" s="82"/>
      <c r="CEF3327" s="82"/>
      <c r="CEG3327" s="88"/>
      <c r="CEH3327" s="85"/>
      <c r="CEI3327" s="125"/>
      <c r="CEJ3327" s="149"/>
      <c r="CEK3327" s="70"/>
      <c r="CEL3327" s="83"/>
      <c r="CEM3327" s="82"/>
      <c r="CEN3327" s="82"/>
      <c r="CEO3327" s="88"/>
      <c r="CEP3327" s="85"/>
      <c r="CEQ3327" s="125"/>
      <c r="CER3327" s="149"/>
      <c r="CES3327" s="70"/>
      <c r="CET3327" s="83"/>
      <c r="CEU3327" s="82"/>
      <c r="CEV3327" s="82"/>
      <c r="CEW3327" s="88"/>
      <c r="CEX3327" s="85"/>
      <c r="CEY3327" s="125"/>
      <c r="CEZ3327" s="149"/>
      <c r="CFA3327" s="70"/>
      <c r="CFB3327" s="83"/>
      <c r="CFC3327" s="82"/>
      <c r="CFD3327" s="82"/>
      <c r="CFE3327" s="88"/>
      <c r="CFF3327" s="85"/>
      <c r="CFG3327" s="125"/>
      <c r="CFH3327" s="149"/>
      <c r="CFI3327" s="70"/>
      <c r="CFJ3327" s="83"/>
      <c r="CFK3327" s="82"/>
      <c r="CFL3327" s="82"/>
      <c r="CFM3327" s="88"/>
      <c r="CFN3327" s="85"/>
      <c r="CFO3327" s="125"/>
      <c r="CFP3327" s="149"/>
      <c r="CFQ3327" s="70"/>
      <c r="CFR3327" s="83"/>
      <c r="CFS3327" s="82"/>
      <c r="CFT3327" s="82"/>
      <c r="CFU3327" s="88"/>
      <c r="CFV3327" s="85"/>
      <c r="CFW3327" s="125"/>
      <c r="CFX3327" s="149"/>
      <c r="CFY3327" s="70"/>
      <c r="CFZ3327" s="83"/>
      <c r="CGA3327" s="82"/>
      <c r="CGB3327" s="82"/>
      <c r="CGC3327" s="88"/>
      <c r="CGD3327" s="85"/>
      <c r="CGE3327" s="125"/>
      <c r="CGF3327" s="149"/>
      <c r="CGG3327" s="70"/>
      <c r="CGH3327" s="83"/>
      <c r="CGI3327" s="82"/>
      <c r="CGJ3327" s="82"/>
      <c r="CGK3327" s="88"/>
      <c r="CGL3327" s="85"/>
      <c r="CGM3327" s="125"/>
      <c r="CGN3327" s="149"/>
      <c r="CGO3327" s="70"/>
      <c r="CGP3327" s="83"/>
      <c r="CGQ3327" s="82"/>
      <c r="CGR3327" s="82"/>
      <c r="CGS3327" s="88"/>
      <c r="CGT3327" s="85"/>
      <c r="CGU3327" s="125"/>
      <c r="CGV3327" s="149"/>
      <c r="CGW3327" s="70"/>
      <c r="CGX3327" s="83"/>
      <c r="CGY3327" s="82"/>
      <c r="CGZ3327" s="82"/>
      <c r="CHA3327" s="88"/>
      <c r="CHB3327" s="85"/>
      <c r="CHC3327" s="125"/>
      <c r="CHD3327" s="149"/>
      <c r="CHE3327" s="70"/>
      <c r="CHF3327" s="83"/>
      <c r="CHG3327" s="82"/>
      <c r="CHH3327" s="82"/>
      <c r="CHI3327" s="88"/>
      <c r="CHJ3327" s="85"/>
      <c r="CHK3327" s="125"/>
      <c r="CHL3327" s="149"/>
      <c r="CHM3327" s="70"/>
      <c r="CHN3327" s="83"/>
      <c r="CHO3327" s="82"/>
      <c r="CHP3327" s="82"/>
      <c r="CHQ3327" s="88"/>
      <c r="CHR3327" s="85"/>
      <c r="CHS3327" s="125"/>
      <c r="CHT3327" s="149"/>
      <c r="CHU3327" s="70"/>
      <c r="CHV3327" s="83"/>
      <c r="CHW3327" s="82"/>
      <c r="CHX3327" s="82"/>
      <c r="CHY3327" s="88"/>
      <c r="CHZ3327" s="85"/>
      <c r="CIA3327" s="125"/>
      <c r="CIB3327" s="149"/>
      <c r="CIC3327" s="70"/>
      <c r="CID3327" s="83"/>
      <c r="CIE3327" s="82"/>
      <c r="CIF3327" s="82"/>
      <c r="CIG3327" s="88"/>
      <c r="CIH3327" s="85"/>
      <c r="CII3327" s="125"/>
      <c r="CIJ3327" s="149"/>
      <c r="CIK3327" s="70"/>
      <c r="CIL3327" s="83"/>
      <c r="CIM3327" s="82"/>
      <c r="CIN3327" s="82"/>
      <c r="CIO3327" s="88"/>
      <c r="CIP3327" s="85"/>
      <c r="CIQ3327" s="125"/>
      <c r="CIR3327" s="149"/>
      <c r="CIS3327" s="70"/>
      <c r="CIT3327" s="83"/>
      <c r="CIU3327" s="82"/>
      <c r="CIV3327" s="82"/>
      <c r="CIW3327" s="88"/>
      <c r="CIX3327" s="85"/>
      <c r="CIY3327" s="125"/>
      <c r="CIZ3327" s="149"/>
      <c r="CJA3327" s="70"/>
      <c r="CJB3327" s="83"/>
      <c r="CJC3327" s="82"/>
      <c r="CJD3327" s="82"/>
      <c r="CJE3327" s="88"/>
      <c r="CJF3327" s="85"/>
      <c r="CJG3327" s="125"/>
      <c r="CJH3327" s="149"/>
      <c r="CJI3327" s="70"/>
      <c r="CJJ3327" s="83"/>
      <c r="CJK3327" s="82"/>
      <c r="CJL3327" s="82"/>
      <c r="CJM3327" s="88"/>
      <c r="CJN3327" s="85"/>
      <c r="CJO3327" s="125"/>
      <c r="CJP3327" s="149"/>
      <c r="CJQ3327" s="70"/>
      <c r="CJR3327" s="83"/>
      <c r="CJS3327" s="82"/>
      <c r="CJT3327" s="82"/>
      <c r="CJU3327" s="88"/>
      <c r="CJV3327" s="85"/>
      <c r="CJW3327" s="125"/>
      <c r="CJX3327" s="149"/>
      <c r="CJY3327" s="70"/>
      <c r="CJZ3327" s="83"/>
      <c r="CKA3327" s="82"/>
      <c r="CKB3327" s="82"/>
      <c r="CKC3327" s="88"/>
      <c r="CKD3327" s="85"/>
      <c r="CKE3327" s="125"/>
      <c r="CKF3327" s="149"/>
      <c r="CKG3327" s="70"/>
      <c r="CKH3327" s="83"/>
      <c r="CKI3327" s="82"/>
      <c r="CKJ3327" s="82"/>
      <c r="CKK3327" s="88"/>
      <c r="CKL3327" s="85"/>
      <c r="CKM3327" s="125"/>
      <c r="CKN3327" s="149"/>
      <c r="CKO3327" s="70"/>
      <c r="CKP3327" s="83"/>
      <c r="CKQ3327" s="82"/>
      <c r="CKR3327" s="82"/>
      <c r="CKS3327" s="88"/>
      <c r="CKT3327" s="85"/>
      <c r="CKU3327" s="125"/>
      <c r="CKV3327" s="149"/>
      <c r="CKW3327" s="70"/>
      <c r="CKX3327" s="83"/>
      <c r="CKY3327" s="82"/>
      <c r="CKZ3327" s="82"/>
      <c r="CLA3327" s="88"/>
      <c r="CLB3327" s="85"/>
      <c r="CLC3327" s="125"/>
      <c r="CLD3327" s="149"/>
      <c r="CLE3327" s="70"/>
      <c r="CLF3327" s="83"/>
      <c r="CLG3327" s="82"/>
      <c r="CLH3327" s="82"/>
      <c r="CLI3327" s="88"/>
      <c r="CLJ3327" s="85"/>
      <c r="CLK3327" s="125"/>
      <c r="CLL3327" s="149"/>
      <c r="CLM3327" s="70"/>
      <c r="CLN3327" s="83"/>
      <c r="CLO3327" s="82"/>
      <c r="CLP3327" s="82"/>
      <c r="CLQ3327" s="88"/>
      <c r="CLR3327" s="85"/>
      <c r="CLS3327" s="125"/>
      <c r="CLT3327" s="149"/>
      <c r="CLU3327" s="70"/>
      <c r="CLV3327" s="83"/>
      <c r="CLW3327" s="82"/>
      <c r="CLX3327" s="82"/>
      <c r="CLY3327" s="88"/>
      <c r="CLZ3327" s="85"/>
      <c r="CMA3327" s="125"/>
      <c r="CMB3327" s="149"/>
      <c r="CMC3327" s="70"/>
      <c r="CMD3327" s="83"/>
      <c r="CME3327" s="82"/>
      <c r="CMF3327" s="82"/>
      <c r="CMG3327" s="88"/>
      <c r="CMH3327" s="85"/>
      <c r="CMI3327" s="125"/>
      <c r="CMJ3327" s="149"/>
      <c r="CMK3327" s="70"/>
      <c r="CML3327" s="83"/>
      <c r="CMM3327" s="82"/>
      <c r="CMN3327" s="82"/>
      <c r="CMO3327" s="88"/>
      <c r="CMP3327" s="85"/>
      <c r="CMQ3327" s="125"/>
      <c r="CMR3327" s="149"/>
      <c r="CMS3327" s="70"/>
      <c r="CMT3327" s="83"/>
      <c r="CMU3327" s="82"/>
      <c r="CMV3327" s="82"/>
      <c r="CMW3327" s="88"/>
      <c r="CMX3327" s="85"/>
      <c r="CMY3327" s="125"/>
      <c r="CMZ3327" s="149"/>
      <c r="CNA3327" s="70"/>
      <c r="CNB3327" s="83"/>
      <c r="CNC3327" s="82"/>
      <c r="CND3327" s="82"/>
      <c r="CNE3327" s="88"/>
      <c r="CNF3327" s="85"/>
      <c r="CNG3327" s="125"/>
      <c r="CNH3327" s="149"/>
      <c r="CNI3327" s="70"/>
      <c r="CNJ3327" s="83"/>
      <c r="CNK3327" s="82"/>
      <c r="CNL3327" s="82"/>
      <c r="CNM3327" s="88"/>
      <c r="CNN3327" s="85"/>
      <c r="CNO3327" s="125"/>
      <c r="CNP3327" s="149"/>
      <c r="CNQ3327" s="70"/>
      <c r="CNR3327" s="83"/>
      <c r="CNS3327" s="82"/>
      <c r="CNT3327" s="82"/>
      <c r="CNU3327" s="88"/>
      <c r="CNV3327" s="85"/>
      <c r="CNW3327" s="125"/>
      <c r="CNX3327" s="149"/>
      <c r="CNY3327" s="70"/>
      <c r="CNZ3327" s="83"/>
      <c r="COA3327" s="82"/>
      <c r="COB3327" s="82"/>
      <c r="COC3327" s="88"/>
      <c r="COD3327" s="85"/>
      <c r="COE3327" s="125"/>
      <c r="COF3327" s="149"/>
      <c r="COG3327" s="70"/>
      <c r="COH3327" s="83"/>
      <c r="COI3327" s="82"/>
      <c r="COJ3327" s="82"/>
      <c r="COK3327" s="88"/>
      <c r="COL3327" s="85"/>
      <c r="COM3327" s="125"/>
      <c r="CON3327" s="149"/>
      <c r="COO3327" s="70"/>
      <c r="COP3327" s="83"/>
      <c r="COQ3327" s="82"/>
      <c r="COR3327" s="82"/>
      <c r="COS3327" s="88"/>
      <c r="COT3327" s="85"/>
      <c r="COU3327" s="125"/>
      <c r="COV3327" s="149"/>
      <c r="COW3327" s="70"/>
      <c r="COX3327" s="83"/>
      <c r="COY3327" s="82"/>
      <c r="COZ3327" s="82"/>
      <c r="CPA3327" s="88"/>
      <c r="CPB3327" s="85"/>
      <c r="CPC3327" s="125"/>
      <c r="CPD3327" s="149"/>
      <c r="CPE3327" s="70"/>
      <c r="CPF3327" s="83"/>
      <c r="CPG3327" s="82"/>
      <c r="CPH3327" s="82"/>
      <c r="CPI3327" s="88"/>
      <c r="CPJ3327" s="85"/>
      <c r="CPK3327" s="125"/>
      <c r="CPL3327" s="149"/>
      <c r="CPM3327" s="70"/>
      <c r="CPN3327" s="83"/>
      <c r="CPO3327" s="82"/>
      <c r="CPP3327" s="82"/>
      <c r="CPQ3327" s="88"/>
      <c r="CPR3327" s="85"/>
      <c r="CPS3327" s="125"/>
      <c r="CPT3327" s="149"/>
      <c r="CPU3327" s="70"/>
      <c r="CPV3327" s="83"/>
      <c r="CPW3327" s="82"/>
      <c r="CPX3327" s="82"/>
      <c r="CPY3327" s="88"/>
      <c r="CPZ3327" s="85"/>
      <c r="CQA3327" s="125"/>
      <c r="CQB3327" s="149"/>
      <c r="CQC3327" s="70"/>
      <c r="CQD3327" s="83"/>
      <c r="CQE3327" s="82"/>
      <c r="CQF3327" s="82"/>
      <c r="CQG3327" s="88"/>
      <c r="CQH3327" s="85"/>
      <c r="CQI3327" s="125"/>
      <c r="CQJ3327" s="149"/>
      <c r="CQK3327" s="70"/>
      <c r="CQL3327" s="83"/>
      <c r="CQM3327" s="82"/>
      <c r="CQN3327" s="82"/>
      <c r="CQO3327" s="88"/>
      <c r="CQP3327" s="85"/>
      <c r="CQQ3327" s="125"/>
      <c r="CQR3327" s="149"/>
      <c r="CQS3327" s="70"/>
      <c r="CQT3327" s="83"/>
      <c r="CQU3327" s="82"/>
      <c r="CQV3327" s="82"/>
      <c r="CQW3327" s="88"/>
      <c r="CQX3327" s="85"/>
      <c r="CQY3327" s="125"/>
      <c r="CQZ3327" s="149"/>
      <c r="CRA3327" s="70"/>
      <c r="CRB3327" s="83"/>
      <c r="CRC3327" s="82"/>
      <c r="CRD3327" s="82"/>
      <c r="CRE3327" s="88"/>
      <c r="CRF3327" s="85"/>
      <c r="CRG3327" s="125"/>
      <c r="CRH3327" s="149"/>
      <c r="CRI3327" s="70"/>
      <c r="CRJ3327" s="83"/>
      <c r="CRK3327" s="82"/>
      <c r="CRL3327" s="82"/>
      <c r="CRM3327" s="88"/>
      <c r="CRN3327" s="85"/>
      <c r="CRO3327" s="125"/>
      <c r="CRP3327" s="149"/>
      <c r="CRQ3327" s="70"/>
      <c r="CRR3327" s="83"/>
      <c r="CRS3327" s="82"/>
      <c r="CRT3327" s="82"/>
      <c r="CRU3327" s="88"/>
      <c r="CRV3327" s="85"/>
      <c r="CRW3327" s="125"/>
      <c r="CRX3327" s="149"/>
      <c r="CRY3327" s="70"/>
      <c r="CRZ3327" s="83"/>
      <c r="CSA3327" s="82"/>
      <c r="CSB3327" s="82"/>
      <c r="CSC3327" s="88"/>
      <c r="CSD3327" s="85"/>
      <c r="CSE3327" s="125"/>
      <c r="CSF3327" s="149"/>
      <c r="CSG3327" s="70"/>
      <c r="CSH3327" s="83"/>
      <c r="CSI3327" s="82"/>
      <c r="CSJ3327" s="82"/>
      <c r="CSK3327" s="88"/>
      <c r="CSL3327" s="85"/>
      <c r="CSM3327" s="125"/>
      <c r="CSN3327" s="149"/>
      <c r="CSO3327" s="70"/>
      <c r="CSP3327" s="83"/>
      <c r="CSQ3327" s="82"/>
      <c r="CSR3327" s="82"/>
      <c r="CSS3327" s="88"/>
      <c r="CST3327" s="85"/>
      <c r="CSU3327" s="125"/>
      <c r="CSV3327" s="149"/>
      <c r="CSW3327" s="70"/>
      <c r="CSX3327" s="83"/>
      <c r="CSY3327" s="82"/>
      <c r="CSZ3327" s="82"/>
      <c r="CTA3327" s="88"/>
      <c r="CTB3327" s="85"/>
      <c r="CTC3327" s="125"/>
      <c r="CTD3327" s="149"/>
      <c r="CTE3327" s="70"/>
      <c r="CTF3327" s="83"/>
      <c r="CTG3327" s="82"/>
      <c r="CTH3327" s="82"/>
      <c r="CTI3327" s="88"/>
      <c r="CTJ3327" s="85"/>
      <c r="CTK3327" s="125"/>
      <c r="CTL3327" s="149"/>
      <c r="CTM3327" s="70"/>
      <c r="CTN3327" s="83"/>
      <c r="CTO3327" s="82"/>
      <c r="CTP3327" s="82"/>
      <c r="CTQ3327" s="88"/>
      <c r="CTR3327" s="85"/>
      <c r="CTS3327" s="125"/>
      <c r="CTT3327" s="149"/>
      <c r="CTU3327" s="70"/>
      <c r="CTV3327" s="83"/>
      <c r="CTW3327" s="82"/>
      <c r="CTX3327" s="82"/>
      <c r="CTY3327" s="88"/>
      <c r="CTZ3327" s="85"/>
      <c r="CUA3327" s="125"/>
      <c r="CUB3327" s="149"/>
      <c r="CUC3327" s="70"/>
      <c r="CUD3327" s="83"/>
      <c r="CUE3327" s="82"/>
      <c r="CUF3327" s="82"/>
      <c r="CUG3327" s="88"/>
      <c r="CUH3327" s="85"/>
      <c r="CUI3327" s="125"/>
      <c r="CUJ3327" s="149"/>
      <c r="CUK3327" s="70"/>
      <c r="CUL3327" s="83"/>
      <c r="CUM3327" s="82"/>
      <c r="CUN3327" s="82"/>
      <c r="CUO3327" s="88"/>
      <c r="CUP3327" s="85"/>
      <c r="CUQ3327" s="125"/>
      <c r="CUR3327" s="149"/>
      <c r="CUS3327" s="70"/>
      <c r="CUT3327" s="83"/>
      <c r="CUU3327" s="82"/>
      <c r="CUV3327" s="82"/>
      <c r="CUW3327" s="88"/>
      <c r="CUX3327" s="85"/>
      <c r="CUY3327" s="125"/>
      <c r="CUZ3327" s="149"/>
      <c r="CVA3327" s="70"/>
      <c r="CVB3327" s="83"/>
      <c r="CVC3327" s="82"/>
      <c r="CVD3327" s="82"/>
      <c r="CVE3327" s="88"/>
      <c r="CVF3327" s="85"/>
      <c r="CVG3327" s="125"/>
      <c r="CVH3327" s="149"/>
      <c r="CVI3327" s="70"/>
      <c r="CVJ3327" s="83"/>
      <c r="CVK3327" s="82"/>
      <c r="CVL3327" s="82"/>
      <c r="CVM3327" s="88"/>
      <c r="CVN3327" s="85"/>
      <c r="CVO3327" s="125"/>
      <c r="CVP3327" s="149"/>
      <c r="CVQ3327" s="70"/>
      <c r="CVR3327" s="83"/>
      <c r="CVS3327" s="82"/>
      <c r="CVT3327" s="82"/>
      <c r="CVU3327" s="88"/>
      <c r="CVV3327" s="85"/>
      <c r="CVW3327" s="125"/>
      <c r="CVX3327" s="149"/>
      <c r="CVY3327" s="70"/>
      <c r="CVZ3327" s="83"/>
      <c r="CWA3327" s="82"/>
      <c r="CWB3327" s="82"/>
      <c r="CWC3327" s="88"/>
      <c r="CWD3327" s="85"/>
      <c r="CWE3327" s="125"/>
      <c r="CWF3327" s="149"/>
      <c r="CWG3327" s="70"/>
      <c r="CWH3327" s="83"/>
      <c r="CWI3327" s="82"/>
      <c r="CWJ3327" s="82"/>
      <c r="CWK3327" s="88"/>
      <c r="CWL3327" s="85"/>
      <c r="CWM3327" s="125"/>
      <c r="CWN3327" s="149"/>
      <c r="CWO3327" s="70"/>
      <c r="CWP3327" s="83"/>
      <c r="CWQ3327" s="82"/>
      <c r="CWR3327" s="82"/>
      <c r="CWS3327" s="88"/>
      <c r="CWT3327" s="85"/>
      <c r="CWU3327" s="125"/>
      <c r="CWV3327" s="149"/>
      <c r="CWW3327" s="70"/>
      <c r="CWX3327" s="83"/>
      <c r="CWY3327" s="82"/>
      <c r="CWZ3327" s="82"/>
      <c r="CXA3327" s="88"/>
      <c r="CXB3327" s="85"/>
      <c r="CXC3327" s="125"/>
      <c r="CXD3327" s="149"/>
      <c r="CXE3327" s="70"/>
      <c r="CXF3327" s="83"/>
      <c r="CXG3327" s="82"/>
      <c r="CXH3327" s="82"/>
      <c r="CXI3327" s="88"/>
      <c r="CXJ3327" s="85"/>
      <c r="CXK3327" s="125"/>
      <c r="CXL3327" s="149"/>
      <c r="CXM3327" s="70"/>
      <c r="CXN3327" s="83"/>
      <c r="CXO3327" s="82"/>
      <c r="CXP3327" s="82"/>
      <c r="CXQ3327" s="88"/>
      <c r="CXR3327" s="85"/>
      <c r="CXS3327" s="125"/>
      <c r="CXT3327" s="149"/>
      <c r="CXU3327" s="70"/>
      <c r="CXV3327" s="83"/>
      <c r="CXW3327" s="82"/>
      <c r="CXX3327" s="82"/>
      <c r="CXY3327" s="88"/>
      <c r="CXZ3327" s="85"/>
      <c r="CYA3327" s="125"/>
      <c r="CYB3327" s="149"/>
      <c r="CYC3327" s="70"/>
      <c r="CYD3327" s="83"/>
      <c r="CYE3327" s="82"/>
      <c r="CYF3327" s="82"/>
      <c r="CYG3327" s="88"/>
      <c r="CYH3327" s="85"/>
      <c r="CYI3327" s="125"/>
      <c r="CYJ3327" s="149"/>
      <c r="CYK3327" s="70"/>
      <c r="CYL3327" s="83"/>
      <c r="CYM3327" s="82"/>
      <c r="CYN3327" s="82"/>
      <c r="CYO3327" s="88"/>
      <c r="CYP3327" s="85"/>
      <c r="CYQ3327" s="125"/>
      <c r="CYR3327" s="149"/>
      <c r="CYS3327" s="70"/>
      <c r="CYT3327" s="83"/>
      <c r="CYU3327" s="82"/>
      <c r="CYV3327" s="82"/>
      <c r="CYW3327" s="88"/>
      <c r="CYX3327" s="85"/>
      <c r="CYY3327" s="125"/>
      <c r="CYZ3327" s="149"/>
      <c r="CZA3327" s="70"/>
      <c r="CZB3327" s="83"/>
      <c r="CZC3327" s="82"/>
      <c r="CZD3327" s="82"/>
      <c r="CZE3327" s="88"/>
      <c r="CZF3327" s="85"/>
      <c r="CZG3327" s="125"/>
      <c r="CZH3327" s="149"/>
      <c r="CZI3327" s="70"/>
      <c r="CZJ3327" s="83"/>
      <c r="CZK3327" s="82"/>
      <c r="CZL3327" s="82"/>
      <c r="CZM3327" s="88"/>
      <c r="CZN3327" s="85"/>
      <c r="CZO3327" s="125"/>
      <c r="CZP3327" s="149"/>
      <c r="CZQ3327" s="70"/>
      <c r="CZR3327" s="83"/>
      <c r="CZS3327" s="82"/>
      <c r="CZT3327" s="82"/>
      <c r="CZU3327" s="88"/>
      <c r="CZV3327" s="85"/>
      <c r="CZW3327" s="125"/>
      <c r="CZX3327" s="149"/>
      <c r="CZY3327" s="70"/>
      <c r="CZZ3327" s="83"/>
      <c r="DAA3327" s="82"/>
      <c r="DAB3327" s="82"/>
      <c r="DAC3327" s="88"/>
      <c r="DAD3327" s="85"/>
      <c r="DAE3327" s="125"/>
      <c r="DAF3327" s="149"/>
      <c r="DAG3327" s="70"/>
      <c r="DAH3327" s="83"/>
      <c r="DAI3327" s="82"/>
      <c r="DAJ3327" s="82"/>
      <c r="DAK3327" s="88"/>
      <c r="DAL3327" s="85"/>
      <c r="DAM3327" s="125"/>
      <c r="DAN3327" s="149"/>
      <c r="DAO3327" s="70"/>
      <c r="DAP3327" s="83"/>
      <c r="DAQ3327" s="82"/>
      <c r="DAR3327" s="82"/>
      <c r="DAS3327" s="88"/>
      <c r="DAT3327" s="85"/>
      <c r="DAU3327" s="125"/>
      <c r="DAV3327" s="149"/>
      <c r="DAW3327" s="70"/>
      <c r="DAX3327" s="83"/>
      <c r="DAY3327" s="82"/>
      <c r="DAZ3327" s="82"/>
      <c r="DBA3327" s="88"/>
      <c r="DBB3327" s="85"/>
      <c r="DBC3327" s="125"/>
      <c r="DBD3327" s="149"/>
      <c r="DBE3327" s="70"/>
      <c r="DBF3327" s="83"/>
      <c r="DBG3327" s="82"/>
      <c r="DBH3327" s="82"/>
      <c r="DBI3327" s="88"/>
      <c r="DBJ3327" s="85"/>
      <c r="DBK3327" s="125"/>
      <c r="DBL3327" s="149"/>
      <c r="DBM3327" s="70"/>
      <c r="DBN3327" s="83"/>
      <c r="DBO3327" s="82"/>
      <c r="DBP3327" s="82"/>
      <c r="DBQ3327" s="88"/>
      <c r="DBR3327" s="85"/>
      <c r="DBS3327" s="125"/>
      <c r="DBT3327" s="149"/>
      <c r="DBU3327" s="70"/>
      <c r="DBV3327" s="83"/>
      <c r="DBW3327" s="82"/>
      <c r="DBX3327" s="82"/>
      <c r="DBY3327" s="88"/>
      <c r="DBZ3327" s="85"/>
      <c r="DCA3327" s="125"/>
      <c r="DCB3327" s="149"/>
      <c r="DCC3327" s="70"/>
      <c r="DCD3327" s="83"/>
      <c r="DCE3327" s="82"/>
      <c r="DCF3327" s="82"/>
      <c r="DCG3327" s="88"/>
      <c r="DCH3327" s="85"/>
      <c r="DCI3327" s="125"/>
      <c r="DCJ3327" s="149"/>
      <c r="DCK3327" s="70"/>
      <c r="DCL3327" s="83"/>
      <c r="DCM3327" s="82"/>
      <c r="DCN3327" s="82"/>
      <c r="DCO3327" s="88"/>
      <c r="DCP3327" s="85"/>
      <c r="DCQ3327" s="125"/>
      <c r="DCR3327" s="149"/>
      <c r="DCS3327" s="70"/>
      <c r="DCT3327" s="83"/>
      <c r="DCU3327" s="82"/>
      <c r="DCV3327" s="82"/>
      <c r="DCW3327" s="88"/>
      <c r="DCX3327" s="85"/>
      <c r="DCY3327" s="125"/>
      <c r="DCZ3327" s="149"/>
      <c r="DDA3327" s="70"/>
      <c r="DDB3327" s="83"/>
      <c r="DDC3327" s="82"/>
      <c r="DDD3327" s="82"/>
      <c r="DDE3327" s="88"/>
      <c r="DDF3327" s="85"/>
      <c r="DDG3327" s="125"/>
      <c r="DDH3327" s="149"/>
      <c r="DDI3327" s="70"/>
      <c r="DDJ3327" s="83"/>
      <c r="DDK3327" s="82"/>
      <c r="DDL3327" s="82"/>
      <c r="DDM3327" s="88"/>
      <c r="DDN3327" s="85"/>
      <c r="DDO3327" s="125"/>
      <c r="DDP3327" s="149"/>
      <c r="DDQ3327" s="70"/>
      <c r="DDR3327" s="83"/>
      <c r="DDS3327" s="82"/>
      <c r="DDT3327" s="82"/>
      <c r="DDU3327" s="88"/>
      <c r="DDV3327" s="85"/>
      <c r="DDW3327" s="125"/>
      <c r="DDX3327" s="149"/>
      <c r="DDY3327" s="70"/>
      <c r="DDZ3327" s="83"/>
      <c r="DEA3327" s="82"/>
      <c r="DEB3327" s="82"/>
      <c r="DEC3327" s="88"/>
      <c r="DED3327" s="85"/>
      <c r="DEE3327" s="125"/>
      <c r="DEF3327" s="149"/>
      <c r="DEG3327" s="70"/>
      <c r="DEH3327" s="83"/>
      <c r="DEI3327" s="82"/>
      <c r="DEJ3327" s="82"/>
      <c r="DEK3327" s="88"/>
      <c r="DEL3327" s="85"/>
      <c r="DEM3327" s="125"/>
      <c r="DEN3327" s="149"/>
      <c r="DEO3327" s="70"/>
      <c r="DEP3327" s="83"/>
      <c r="DEQ3327" s="82"/>
      <c r="DER3327" s="82"/>
      <c r="DES3327" s="88"/>
      <c r="DET3327" s="85"/>
      <c r="DEU3327" s="125"/>
      <c r="DEV3327" s="149"/>
      <c r="DEW3327" s="70"/>
      <c r="DEX3327" s="83"/>
      <c r="DEY3327" s="82"/>
      <c r="DEZ3327" s="82"/>
      <c r="DFA3327" s="88"/>
      <c r="DFB3327" s="85"/>
      <c r="DFC3327" s="125"/>
      <c r="DFD3327" s="149"/>
      <c r="DFE3327" s="70"/>
      <c r="DFF3327" s="83"/>
      <c r="DFG3327" s="82"/>
      <c r="DFH3327" s="82"/>
      <c r="DFI3327" s="88"/>
      <c r="DFJ3327" s="85"/>
      <c r="DFK3327" s="125"/>
      <c r="DFL3327" s="149"/>
      <c r="DFM3327" s="70"/>
      <c r="DFN3327" s="83"/>
      <c r="DFO3327" s="82"/>
      <c r="DFP3327" s="82"/>
      <c r="DFQ3327" s="88"/>
      <c r="DFR3327" s="85"/>
      <c r="DFS3327" s="125"/>
      <c r="DFT3327" s="149"/>
      <c r="DFU3327" s="70"/>
      <c r="DFV3327" s="83"/>
      <c r="DFW3327" s="82"/>
      <c r="DFX3327" s="82"/>
      <c r="DFY3327" s="88"/>
      <c r="DFZ3327" s="85"/>
      <c r="DGA3327" s="125"/>
      <c r="DGB3327" s="149"/>
      <c r="DGC3327" s="70"/>
      <c r="DGD3327" s="83"/>
      <c r="DGE3327" s="82"/>
      <c r="DGF3327" s="82"/>
      <c r="DGG3327" s="88"/>
      <c r="DGH3327" s="85"/>
      <c r="DGI3327" s="125"/>
      <c r="DGJ3327" s="149"/>
      <c r="DGK3327" s="70"/>
      <c r="DGL3327" s="83"/>
      <c r="DGM3327" s="82"/>
      <c r="DGN3327" s="82"/>
      <c r="DGO3327" s="88"/>
      <c r="DGP3327" s="85"/>
      <c r="DGQ3327" s="125"/>
      <c r="DGR3327" s="149"/>
      <c r="DGS3327" s="70"/>
      <c r="DGT3327" s="83"/>
      <c r="DGU3327" s="82"/>
      <c r="DGV3327" s="82"/>
      <c r="DGW3327" s="88"/>
      <c r="DGX3327" s="85"/>
      <c r="DGY3327" s="125"/>
      <c r="DGZ3327" s="149"/>
      <c r="DHA3327" s="70"/>
      <c r="DHB3327" s="83"/>
      <c r="DHC3327" s="82"/>
      <c r="DHD3327" s="82"/>
      <c r="DHE3327" s="88"/>
      <c r="DHF3327" s="85"/>
      <c r="DHG3327" s="125"/>
      <c r="DHH3327" s="149"/>
      <c r="DHI3327" s="70"/>
      <c r="DHJ3327" s="83"/>
      <c r="DHK3327" s="82"/>
      <c r="DHL3327" s="82"/>
      <c r="DHM3327" s="88"/>
      <c r="DHN3327" s="85"/>
      <c r="DHO3327" s="125"/>
      <c r="DHP3327" s="149"/>
      <c r="DHQ3327" s="70"/>
      <c r="DHR3327" s="83"/>
      <c r="DHS3327" s="82"/>
      <c r="DHT3327" s="82"/>
      <c r="DHU3327" s="88"/>
      <c r="DHV3327" s="85"/>
      <c r="DHW3327" s="125"/>
      <c r="DHX3327" s="149"/>
      <c r="DHY3327" s="70"/>
      <c r="DHZ3327" s="83"/>
      <c r="DIA3327" s="82"/>
      <c r="DIB3327" s="82"/>
      <c r="DIC3327" s="88"/>
      <c r="DID3327" s="85"/>
      <c r="DIE3327" s="125"/>
      <c r="DIF3327" s="149"/>
      <c r="DIG3327" s="70"/>
      <c r="DIH3327" s="83"/>
      <c r="DII3327" s="82"/>
      <c r="DIJ3327" s="82"/>
      <c r="DIK3327" s="88"/>
      <c r="DIL3327" s="85"/>
      <c r="DIM3327" s="125"/>
      <c r="DIN3327" s="149"/>
      <c r="DIO3327" s="70"/>
      <c r="DIP3327" s="83"/>
      <c r="DIQ3327" s="82"/>
      <c r="DIR3327" s="82"/>
      <c r="DIS3327" s="88"/>
      <c r="DIT3327" s="85"/>
      <c r="DIU3327" s="125"/>
      <c r="DIV3327" s="149"/>
      <c r="DIW3327" s="70"/>
      <c r="DIX3327" s="83"/>
      <c r="DIY3327" s="82"/>
      <c r="DIZ3327" s="82"/>
      <c r="DJA3327" s="88"/>
      <c r="DJB3327" s="85"/>
      <c r="DJC3327" s="125"/>
      <c r="DJD3327" s="149"/>
      <c r="DJE3327" s="70"/>
      <c r="DJF3327" s="83"/>
      <c r="DJG3327" s="82"/>
      <c r="DJH3327" s="82"/>
      <c r="DJI3327" s="88"/>
      <c r="DJJ3327" s="85"/>
      <c r="DJK3327" s="125"/>
      <c r="DJL3327" s="149"/>
      <c r="DJM3327" s="70"/>
      <c r="DJN3327" s="83"/>
      <c r="DJO3327" s="82"/>
      <c r="DJP3327" s="82"/>
      <c r="DJQ3327" s="88"/>
      <c r="DJR3327" s="85"/>
      <c r="DJS3327" s="125"/>
      <c r="DJT3327" s="149"/>
      <c r="DJU3327" s="70"/>
      <c r="DJV3327" s="83"/>
      <c r="DJW3327" s="82"/>
      <c r="DJX3327" s="82"/>
      <c r="DJY3327" s="88"/>
      <c r="DJZ3327" s="85"/>
      <c r="DKA3327" s="125"/>
      <c r="DKB3327" s="149"/>
      <c r="DKC3327" s="70"/>
      <c r="DKD3327" s="83"/>
      <c r="DKE3327" s="82"/>
      <c r="DKF3327" s="82"/>
      <c r="DKG3327" s="88"/>
      <c r="DKH3327" s="85"/>
      <c r="DKI3327" s="125"/>
      <c r="DKJ3327" s="149"/>
      <c r="DKK3327" s="70"/>
      <c r="DKL3327" s="83"/>
      <c r="DKM3327" s="82"/>
      <c r="DKN3327" s="82"/>
      <c r="DKO3327" s="88"/>
      <c r="DKP3327" s="85"/>
      <c r="DKQ3327" s="125"/>
      <c r="DKR3327" s="149"/>
      <c r="DKS3327" s="70"/>
      <c r="DKT3327" s="83"/>
      <c r="DKU3327" s="82"/>
      <c r="DKV3327" s="82"/>
      <c r="DKW3327" s="88"/>
      <c r="DKX3327" s="85"/>
      <c r="DKY3327" s="125"/>
      <c r="DKZ3327" s="149"/>
      <c r="DLA3327" s="70"/>
      <c r="DLB3327" s="83"/>
      <c r="DLC3327" s="82"/>
      <c r="DLD3327" s="82"/>
      <c r="DLE3327" s="88"/>
      <c r="DLF3327" s="85"/>
      <c r="DLG3327" s="125"/>
      <c r="DLH3327" s="149"/>
      <c r="DLI3327" s="70"/>
      <c r="DLJ3327" s="83"/>
      <c r="DLK3327" s="82"/>
      <c r="DLL3327" s="82"/>
      <c r="DLM3327" s="88"/>
      <c r="DLN3327" s="85"/>
      <c r="DLO3327" s="125"/>
      <c r="DLP3327" s="149"/>
      <c r="DLQ3327" s="70"/>
      <c r="DLR3327" s="83"/>
      <c r="DLS3327" s="82"/>
      <c r="DLT3327" s="82"/>
      <c r="DLU3327" s="88"/>
      <c r="DLV3327" s="85"/>
      <c r="DLW3327" s="125"/>
      <c r="DLX3327" s="149"/>
      <c r="DLY3327" s="70"/>
      <c r="DLZ3327" s="83"/>
      <c r="DMA3327" s="82"/>
      <c r="DMB3327" s="82"/>
      <c r="DMC3327" s="88"/>
      <c r="DMD3327" s="85"/>
      <c r="DME3327" s="125"/>
      <c r="DMF3327" s="149"/>
      <c r="DMG3327" s="70"/>
      <c r="DMH3327" s="83"/>
      <c r="DMI3327" s="82"/>
      <c r="DMJ3327" s="82"/>
      <c r="DMK3327" s="88"/>
      <c r="DML3327" s="85"/>
      <c r="DMM3327" s="125"/>
      <c r="DMN3327" s="149"/>
      <c r="DMO3327" s="70"/>
      <c r="DMP3327" s="83"/>
      <c r="DMQ3327" s="82"/>
      <c r="DMR3327" s="82"/>
      <c r="DMS3327" s="88"/>
      <c r="DMT3327" s="85"/>
      <c r="DMU3327" s="125"/>
      <c r="DMV3327" s="149"/>
      <c r="DMW3327" s="70"/>
      <c r="DMX3327" s="83"/>
      <c r="DMY3327" s="82"/>
      <c r="DMZ3327" s="82"/>
      <c r="DNA3327" s="88"/>
      <c r="DNB3327" s="85"/>
      <c r="DNC3327" s="125"/>
      <c r="DND3327" s="149"/>
      <c r="DNE3327" s="70"/>
      <c r="DNF3327" s="83"/>
      <c r="DNG3327" s="82"/>
      <c r="DNH3327" s="82"/>
      <c r="DNI3327" s="88"/>
      <c r="DNJ3327" s="85"/>
      <c r="DNK3327" s="125"/>
      <c r="DNL3327" s="149"/>
      <c r="DNM3327" s="70"/>
      <c r="DNN3327" s="83"/>
      <c r="DNO3327" s="82"/>
      <c r="DNP3327" s="82"/>
      <c r="DNQ3327" s="88"/>
      <c r="DNR3327" s="85"/>
      <c r="DNS3327" s="125"/>
      <c r="DNT3327" s="149"/>
      <c r="DNU3327" s="70"/>
      <c r="DNV3327" s="83"/>
      <c r="DNW3327" s="82"/>
      <c r="DNX3327" s="82"/>
      <c r="DNY3327" s="88"/>
      <c r="DNZ3327" s="85"/>
      <c r="DOA3327" s="125"/>
      <c r="DOB3327" s="149"/>
      <c r="DOC3327" s="70"/>
      <c r="DOD3327" s="83"/>
      <c r="DOE3327" s="82"/>
      <c r="DOF3327" s="82"/>
      <c r="DOG3327" s="88"/>
      <c r="DOH3327" s="85"/>
      <c r="DOI3327" s="125"/>
      <c r="DOJ3327" s="149"/>
      <c r="DOK3327" s="70"/>
      <c r="DOL3327" s="83"/>
      <c r="DOM3327" s="82"/>
      <c r="DON3327" s="82"/>
      <c r="DOO3327" s="88"/>
      <c r="DOP3327" s="85"/>
      <c r="DOQ3327" s="125"/>
      <c r="DOR3327" s="149"/>
      <c r="DOS3327" s="70"/>
      <c r="DOT3327" s="83"/>
      <c r="DOU3327" s="82"/>
      <c r="DOV3327" s="82"/>
      <c r="DOW3327" s="88"/>
      <c r="DOX3327" s="85"/>
      <c r="DOY3327" s="125"/>
      <c r="DOZ3327" s="149"/>
      <c r="DPA3327" s="70"/>
      <c r="DPB3327" s="83"/>
      <c r="DPC3327" s="82"/>
      <c r="DPD3327" s="82"/>
      <c r="DPE3327" s="88"/>
      <c r="DPF3327" s="85"/>
      <c r="DPG3327" s="125"/>
      <c r="DPH3327" s="149"/>
      <c r="DPI3327" s="70"/>
      <c r="DPJ3327" s="83"/>
      <c r="DPK3327" s="82"/>
      <c r="DPL3327" s="82"/>
      <c r="DPM3327" s="88"/>
      <c r="DPN3327" s="85"/>
      <c r="DPO3327" s="125"/>
      <c r="DPP3327" s="149"/>
      <c r="DPQ3327" s="70"/>
      <c r="DPR3327" s="83"/>
      <c r="DPS3327" s="82"/>
      <c r="DPT3327" s="82"/>
      <c r="DPU3327" s="88"/>
      <c r="DPV3327" s="85"/>
      <c r="DPW3327" s="125"/>
      <c r="DPX3327" s="149"/>
      <c r="DPY3327" s="70"/>
      <c r="DPZ3327" s="83"/>
      <c r="DQA3327" s="82"/>
      <c r="DQB3327" s="82"/>
      <c r="DQC3327" s="88"/>
      <c r="DQD3327" s="85"/>
      <c r="DQE3327" s="125"/>
      <c r="DQF3327" s="149"/>
      <c r="DQG3327" s="70"/>
      <c r="DQH3327" s="83"/>
      <c r="DQI3327" s="82"/>
      <c r="DQJ3327" s="82"/>
      <c r="DQK3327" s="88"/>
      <c r="DQL3327" s="85"/>
      <c r="DQM3327" s="125"/>
      <c r="DQN3327" s="149"/>
      <c r="DQO3327" s="70"/>
      <c r="DQP3327" s="83"/>
      <c r="DQQ3327" s="82"/>
      <c r="DQR3327" s="82"/>
      <c r="DQS3327" s="88"/>
      <c r="DQT3327" s="85"/>
      <c r="DQU3327" s="125"/>
      <c r="DQV3327" s="149"/>
      <c r="DQW3327" s="70"/>
      <c r="DQX3327" s="83"/>
      <c r="DQY3327" s="82"/>
      <c r="DQZ3327" s="82"/>
      <c r="DRA3327" s="88"/>
      <c r="DRB3327" s="85"/>
      <c r="DRC3327" s="125"/>
      <c r="DRD3327" s="149"/>
      <c r="DRE3327" s="70"/>
      <c r="DRF3327" s="83"/>
      <c r="DRG3327" s="82"/>
      <c r="DRH3327" s="82"/>
      <c r="DRI3327" s="88"/>
      <c r="DRJ3327" s="85"/>
      <c r="DRK3327" s="125"/>
      <c r="DRL3327" s="149"/>
      <c r="DRM3327" s="70"/>
      <c r="DRN3327" s="83"/>
      <c r="DRO3327" s="82"/>
      <c r="DRP3327" s="82"/>
      <c r="DRQ3327" s="88"/>
      <c r="DRR3327" s="85"/>
      <c r="DRS3327" s="125"/>
      <c r="DRT3327" s="149"/>
      <c r="DRU3327" s="70"/>
      <c r="DRV3327" s="83"/>
      <c r="DRW3327" s="82"/>
      <c r="DRX3327" s="82"/>
      <c r="DRY3327" s="88"/>
      <c r="DRZ3327" s="85"/>
      <c r="DSA3327" s="125"/>
      <c r="DSB3327" s="149"/>
      <c r="DSC3327" s="70"/>
      <c r="DSD3327" s="83"/>
      <c r="DSE3327" s="82"/>
      <c r="DSF3327" s="82"/>
      <c r="DSG3327" s="88"/>
      <c r="DSH3327" s="85"/>
      <c r="DSI3327" s="125"/>
      <c r="DSJ3327" s="149"/>
      <c r="DSK3327" s="70"/>
      <c r="DSL3327" s="83"/>
      <c r="DSM3327" s="82"/>
      <c r="DSN3327" s="82"/>
      <c r="DSO3327" s="88"/>
      <c r="DSP3327" s="85"/>
      <c r="DSQ3327" s="125"/>
      <c r="DSR3327" s="149"/>
      <c r="DSS3327" s="70"/>
      <c r="DST3327" s="83"/>
      <c r="DSU3327" s="82"/>
      <c r="DSV3327" s="82"/>
      <c r="DSW3327" s="88"/>
      <c r="DSX3327" s="85"/>
      <c r="DSY3327" s="125"/>
      <c r="DSZ3327" s="149"/>
      <c r="DTA3327" s="70"/>
      <c r="DTB3327" s="83"/>
      <c r="DTC3327" s="82"/>
      <c r="DTD3327" s="82"/>
      <c r="DTE3327" s="88"/>
      <c r="DTF3327" s="85"/>
      <c r="DTG3327" s="125"/>
      <c r="DTH3327" s="149"/>
      <c r="DTI3327" s="70"/>
      <c r="DTJ3327" s="83"/>
      <c r="DTK3327" s="82"/>
      <c r="DTL3327" s="82"/>
      <c r="DTM3327" s="88"/>
      <c r="DTN3327" s="85"/>
      <c r="DTO3327" s="125"/>
      <c r="DTP3327" s="149"/>
      <c r="DTQ3327" s="70"/>
      <c r="DTR3327" s="83"/>
      <c r="DTS3327" s="82"/>
      <c r="DTT3327" s="82"/>
      <c r="DTU3327" s="88"/>
      <c r="DTV3327" s="85"/>
      <c r="DTW3327" s="125"/>
      <c r="DTX3327" s="149"/>
      <c r="DTY3327" s="70"/>
      <c r="DTZ3327" s="83"/>
      <c r="DUA3327" s="82"/>
      <c r="DUB3327" s="82"/>
      <c r="DUC3327" s="88"/>
      <c r="DUD3327" s="85"/>
      <c r="DUE3327" s="125"/>
      <c r="DUF3327" s="149"/>
      <c r="DUG3327" s="70"/>
      <c r="DUH3327" s="83"/>
      <c r="DUI3327" s="82"/>
      <c r="DUJ3327" s="82"/>
      <c r="DUK3327" s="88"/>
      <c r="DUL3327" s="85"/>
      <c r="DUM3327" s="125"/>
      <c r="DUN3327" s="149"/>
      <c r="DUO3327" s="70"/>
      <c r="DUP3327" s="83"/>
      <c r="DUQ3327" s="82"/>
      <c r="DUR3327" s="82"/>
      <c r="DUS3327" s="88"/>
      <c r="DUT3327" s="85"/>
      <c r="DUU3327" s="125"/>
      <c r="DUV3327" s="149"/>
      <c r="DUW3327" s="70"/>
      <c r="DUX3327" s="83"/>
      <c r="DUY3327" s="82"/>
      <c r="DUZ3327" s="82"/>
      <c r="DVA3327" s="88"/>
      <c r="DVB3327" s="85"/>
      <c r="DVC3327" s="125"/>
      <c r="DVD3327" s="149"/>
      <c r="DVE3327" s="70"/>
      <c r="DVF3327" s="83"/>
      <c r="DVG3327" s="82"/>
      <c r="DVH3327" s="82"/>
      <c r="DVI3327" s="88"/>
      <c r="DVJ3327" s="85"/>
      <c r="DVK3327" s="125"/>
      <c r="DVL3327" s="149"/>
      <c r="DVM3327" s="70"/>
      <c r="DVN3327" s="83"/>
      <c r="DVO3327" s="82"/>
      <c r="DVP3327" s="82"/>
      <c r="DVQ3327" s="88"/>
      <c r="DVR3327" s="85"/>
      <c r="DVS3327" s="125"/>
      <c r="DVT3327" s="149"/>
      <c r="DVU3327" s="70"/>
      <c r="DVV3327" s="83"/>
      <c r="DVW3327" s="82"/>
      <c r="DVX3327" s="82"/>
      <c r="DVY3327" s="88"/>
      <c r="DVZ3327" s="85"/>
      <c r="DWA3327" s="125"/>
      <c r="DWB3327" s="149"/>
      <c r="DWC3327" s="70"/>
      <c r="DWD3327" s="83"/>
      <c r="DWE3327" s="82"/>
      <c r="DWF3327" s="82"/>
      <c r="DWG3327" s="88"/>
      <c r="DWH3327" s="85"/>
      <c r="DWI3327" s="125"/>
      <c r="DWJ3327" s="149"/>
      <c r="DWK3327" s="70"/>
      <c r="DWL3327" s="83"/>
      <c r="DWM3327" s="82"/>
      <c r="DWN3327" s="82"/>
      <c r="DWO3327" s="88"/>
      <c r="DWP3327" s="85"/>
      <c r="DWQ3327" s="125"/>
      <c r="DWR3327" s="149"/>
      <c r="DWS3327" s="70"/>
      <c r="DWT3327" s="83"/>
      <c r="DWU3327" s="82"/>
      <c r="DWV3327" s="82"/>
      <c r="DWW3327" s="88"/>
      <c r="DWX3327" s="85"/>
      <c r="DWY3327" s="125"/>
      <c r="DWZ3327" s="149"/>
      <c r="DXA3327" s="70"/>
      <c r="DXB3327" s="83"/>
      <c r="DXC3327" s="82"/>
      <c r="DXD3327" s="82"/>
      <c r="DXE3327" s="88"/>
      <c r="DXF3327" s="85"/>
      <c r="DXG3327" s="125"/>
      <c r="DXH3327" s="149"/>
      <c r="DXI3327" s="70"/>
      <c r="DXJ3327" s="83"/>
      <c r="DXK3327" s="82"/>
      <c r="DXL3327" s="82"/>
      <c r="DXM3327" s="88"/>
      <c r="DXN3327" s="85"/>
      <c r="DXO3327" s="125"/>
      <c r="DXP3327" s="149"/>
      <c r="DXQ3327" s="70"/>
      <c r="DXR3327" s="83"/>
      <c r="DXS3327" s="82"/>
      <c r="DXT3327" s="82"/>
      <c r="DXU3327" s="88"/>
      <c r="DXV3327" s="85"/>
      <c r="DXW3327" s="125"/>
      <c r="DXX3327" s="149"/>
      <c r="DXY3327" s="70"/>
      <c r="DXZ3327" s="83"/>
      <c r="DYA3327" s="82"/>
      <c r="DYB3327" s="82"/>
      <c r="DYC3327" s="88"/>
      <c r="DYD3327" s="85"/>
      <c r="DYE3327" s="125"/>
      <c r="DYF3327" s="149"/>
      <c r="DYG3327" s="70"/>
      <c r="DYH3327" s="83"/>
      <c r="DYI3327" s="82"/>
      <c r="DYJ3327" s="82"/>
      <c r="DYK3327" s="88"/>
      <c r="DYL3327" s="85"/>
      <c r="DYM3327" s="125"/>
      <c r="DYN3327" s="149"/>
      <c r="DYO3327" s="70"/>
      <c r="DYP3327" s="83"/>
      <c r="DYQ3327" s="82"/>
      <c r="DYR3327" s="82"/>
      <c r="DYS3327" s="88"/>
      <c r="DYT3327" s="85"/>
      <c r="DYU3327" s="125"/>
      <c r="DYV3327" s="149"/>
      <c r="DYW3327" s="70"/>
      <c r="DYX3327" s="83"/>
      <c r="DYY3327" s="82"/>
      <c r="DYZ3327" s="82"/>
      <c r="DZA3327" s="88"/>
      <c r="DZB3327" s="85"/>
      <c r="DZC3327" s="125"/>
      <c r="DZD3327" s="149"/>
      <c r="DZE3327" s="70"/>
      <c r="DZF3327" s="83"/>
      <c r="DZG3327" s="82"/>
      <c r="DZH3327" s="82"/>
      <c r="DZI3327" s="88"/>
      <c r="DZJ3327" s="85"/>
      <c r="DZK3327" s="125"/>
      <c r="DZL3327" s="149"/>
      <c r="DZM3327" s="70"/>
      <c r="DZN3327" s="83"/>
      <c r="DZO3327" s="82"/>
      <c r="DZP3327" s="82"/>
      <c r="DZQ3327" s="88"/>
      <c r="DZR3327" s="85"/>
      <c r="DZS3327" s="125"/>
      <c r="DZT3327" s="149"/>
      <c r="DZU3327" s="70"/>
      <c r="DZV3327" s="83"/>
      <c r="DZW3327" s="82"/>
      <c r="DZX3327" s="82"/>
      <c r="DZY3327" s="88"/>
      <c r="DZZ3327" s="85"/>
      <c r="EAA3327" s="125"/>
      <c r="EAB3327" s="149"/>
      <c r="EAC3327" s="70"/>
      <c r="EAD3327" s="83"/>
      <c r="EAE3327" s="82"/>
      <c r="EAF3327" s="82"/>
      <c r="EAG3327" s="88"/>
      <c r="EAH3327" s="85"/>
      <c r="EAI3327" s="125"/>
      <c r="EAJ3327" s="149"/>
      <c r="EAK3327" s="70"/>
      <c r="EAL3327" s="83"/>
      <c r="EAM3327" s="82"/>
      <c r="EAN3327" s="82"/>
      <c r="EAO3327" s="88"/>
      <c r="EAP3327" s="85"/>
      <c r="EAQ3327" s="125"/>
      <c r="EAR3327" s="149"/>
      <c r="EAS3327" s="70"/>
      <c r="EAT3327" s="83"/>
      <c r="EAU3327" s="82"/>
      <c r="EAV3327" s="82"/>
      <c r="EAW3327" s="88"/>
      <c r="EAX3327" s="85"/>
      <c r="EAY3327" s="125"/>
      <c r="EAZ3327" s="149"/>
      <c r="EBA3327" s="70"/>
      <c r="EBB3327" s="83"/>
      <c r="EBC3327" s="82"/>
      <c r="EBD3327" s="82"/>
      <c r="EBE3327" s="88"/>
      <c r="EBF3327" s="85"/>
      <c r="EBG3327" s="125"/>
      <c r="EBH3327" s="149"/>
      <c r="EBI3327" s="70"/>
      <c r="EBJ3327" s="83"/>
      <c r="EBK3327" s="82"/>
      <c r="EBL3327" s="82"/>
      <c r="EBM3327" s="88"/>
      <c r="EBN3327" s="85"/>
      <c r="EBO3327" s="125"/>
      <c r="EBP3327" s="149"/>
      <c r="EBQ3327" s="70"/>
      <c r="EBR3327" s="83"/>
      <c r="EBS3327" s="82"/>
      <c r="EBT3327" s="82"/>
      <c r="EBU3327" s="88"/>
      <c r="EBV3327" s="85"/>
      <c r="EBW3327" s="125"/>
      <c r="EBX3327" s="149"/>
      <c r="EBY3327" s="70"/>
      <c r="EBZ3327" s="83"/>
      <c r="ECA3327" s="82"/>
      <c r="ECB3327" s="82"/>
      <c r="ECC3327" s="88"/>
      <c r="ECD3327" s="85"/>
      <c r="ECE3327" s="125"/>
      <c r="ECF3327" s="149"/>
      <c r="ECG3327" s="70"/>
      <c r="ECH3327" s="83"/>
      <c r="ECI3327" s="82"/>
      <c r="ECJ3327" s="82"/>
      <c r="ECK3327" s="88"/>
      <c r="ECL3327" s="85"/>
      <c r="ECM3327" s="125"/>
      <c r="ECN3327" s="149"/>
      <c r="ECO3327" s="70"/>
      <c r="ECP3327" s="83"/>
      <c r="ECQ3327" s="82"/>
      <c r="ECR3327" s="82"/>
      <c r="ECS3327" s="88"/>
      <c r="ECT3327" s="85"/>
      <c r="ECU3327" s="125"/>
      <c r="ECV3327" s="149"/>
      <c r="ECW3327" s="70"/>
      <c r="ECX3327" s="83"/>
      <c r="ECY3327" s="82"/>
      <c r="ECZ3327" s="82"/>
      <c r="EDA3327" s="88"/>
      <c r="EDB3327" s="85"/>
      <c r="EDC3327" s="125"/>
      <c r="EDD3327" s="149"/>
      <c r="EDE3327" s="70"/>
      <c r="EDF3327" s="83"/>
      <c r="EDG3327" s="82"/>
      <c r="EDH3327" s="82"/>
      <c r="EDI3327" s="88"/>
      <c r="EDJ3327" s="85"/>
      <c r="EDK3327" s="125"/>
      <c r="EDL3327" s="149"/>
      <c r="EDM3327" s="70"/>
      <c r="EDN3327" s="83"/>
      <c r="EDO3327" s="82"/>
      <c r="EDP3327" s="82"/>
      <c r="EDQ3327" s="88"/>
      <c r="EDR3327" s="85"/>
      <c r="EDS3327" s="125"/>
      <c r="EDT3327" s="149"/>
      <c r="EDU3327" s="70"/>
      <c r="EDV3327" s="83"/>
      <c r="EDW3327" s="82"/>
      <c r="EDX3327" s="82"/>
      <c r="EDY3327" s="88"/>
      <c r="EDZ3327" s="85"/>
      <c r="EEA3327" s="125"/>
      <c r="EEB3327" s="149"/>
      <c r="EEC3327" s="70"/>
      <c r="EED3327" s="83"/>
      <c r="EEE3327" s="82"/>
      <c r="EEF3327" s="82"/>
      <c r="EEG3327" s="88"/>
      <c r="EEH3327" s="85"/>
      <c r="EEI3327" s="125"/>
      <c r="EEJ3327" s="149"/>
      <c r="EEK3327" s="70"/>
      <c r="EEL3327" s="83"/>
      <c r="EEM3327" s="82"/>
      <c r="EEN3327" s="82"/>
      <c r="EEO3327" s="88"/>
      <c r="EEP3327" s="85"/>
      <c r="EEQ3327" s="125"/>
      <c r="EER3327" s="149"/>
      <c r="EES3327" s="70"/>
      <c r="EET3327" s="83"/>
      <c r="EEU3327" s="82"/>
      <c r="EEV3327" s="82"/>
      <c r="EEW3327" s="88"/>
      <c r="EEX3327" s="85"/>
      <c r="EEY3327" s="125"/>
      <c r="EEZ3327" s="149"/>
      <c r="EFA3327" s="70"/>
      <c r="EFB3327" s="83"/>
      <c r="EFC3327" s="82"/>
      <c r="EFD3327" s="82"/>
      <c r="EFE3327" s="88"/>
      <c r="EFF3327" s="85"/>
      <c r="EFG3327" s="125"/>
      <c r="EFH3327" s="149"/>
      <c r="EFI3327" s="70"/>
      <c r="EFJ3327" s="83"/>
      <c r="EFK3327" s="82"/>
      <c r="EFL3327" s="82"/>
      <c r="EFM3327" s="88"/>
      <c r="EFN3327" s="85"/>
      <c r="EFO3327" s="125"/>
      <c r="EFP3327" s="149"/>
      <c r="EFQ3327" s="70"/>
      <c r="EFR3327" s="83"/>
      <c r="EFS3327" s="82"/>
      <c r="EFT3327" s="82"/>
      <c r="EFU3327" s="88"/>
      <c r="EFV3327" s="85"/>
      <c r="EFW3327" s="125"/>
      <c r="EFX3327" s="149"/>
      <c r="EFY3327" s="70"/>
      <c r="EFZ3327" s="83"/>
      <c r="EGA3327" s="82"/>
      <c r="EGB3327" s="82"/>
      <c r="EGC3327" s="88"/>
      <c r="EGD3327" s="85"/>
      <c r="EGE3327" s="125"/>
      <c r="EGF3327" s="149"/>
      <c r="EGG3327" s="70"/>
      <c r="EGH3327" s="83"/>
      <c r="EGI3327" s="82"/>
      <c r="EGJ3327" s="82"/>
      <c r="EGK3327" s="88"/>
      <c r="EGL3327" s="85"/>
      <c r="EGM3327" s="125"/>
      <c r="EGN3327" s="149"/>
      <c r="EGO3327" s="70"/>
      <c r="EGP3327" s="83"/>
      <c r="EGQ3327" s="82"/>
      <c r="EGR3327" s="82"/>
      <c r="EGS3327" s="88"/>
      <c r="EGT3327" s="85"/>
      <c r="EGU3327" s="125"/>
      <c r="EGV3327" s="149"/>
      <c r="EGW3327" s="70"/>
      <c r="EGX3327" s="83"/>
      <c r="EGY3327" s="82"/>
      <c r="EGZ3327" s="82"/>
      <c r="EHA3327" s="88"/>
      <c r="EHB3327" s="85"/>
      <c r="EHC3327" s="125"/>
      <c r="EHD3327" s="149"/>
      <c r="EHE3327" s="70"/>
      <c r="EHF3327" s="83"/>
      <c r="EHG3327" s="82"/>
      <c r="EHH3327" s="82"/>
      <c r="EHI3327" s="88"/>
      <c r="EHJ3327" s="85"/>
      <c r="EHK3327" s="125"/>
      <c r="EHL3327" s="149"/>
      <c r="EHM3327" s="70"/>
      <c r="EHN3327" s="83"/>
      <c r="EHO3327" s="82"/>
      <c r="EHP3327" s="82"/>
      <c r="EHQ3327" s="88"/>
      <c r="EHR3327" s="85"/>
      <c r="EHS3327" s="125"/>
      <c r="EHT3327" s="149"/>
      <c r="EHU3327" s="70"/>
      <c r="EHV3327" s="83"/>
      <c r="EHW3327" s="82"/>
      <c r="EHX3327" s="82"/>
      <c r="EHY3327" s="88"/>
      <c r="EHZ3327" s="85"/>
      <c r="EIA3327" s="125"/>
      <c r="EIB3327" s="149"/>
      <c r="EIC3327" s="70"/>
      <c r="EID3327" s="83"/>
      <c r="EIE3327" s="82"/>
      <c r="EIF3327" s="82"/>
      <c r="EIG3327" s="88"/>
      <c r="EIH3327" s="85"/>
      <c r="EII3327" s="125"/>
      <c r="EIJ3327" s="149"/>
      <c r="EIK3327" s="70"/>
      <c r="EIL3327" s="83"/>
      <c r="EIM3327" s="82"/>
      <c r="EIN3327" s="82"/>
      <c r="EIO3327" s="88"/>
      <c r="EIP3327" s="85"/>
      <c r="EIQ3327" s="125"/>
      <c r="EIR3327" s="149"/>
      <c r="EIS3327" s="70"/>
      <c r="EIT3327" s="83"/>
      <c r="EIU3327" s="82"/>
      <c r="EIV3327" s="82"/>
      <c r="EIW3327" s="88"/>
      <c r="EIX3327" s="85"/>
      <c r="EIY3327" s="125"/>
      <c r="EIZ3327" s="149"/>
      <c r="EJA3327" s="70"/>
      <c r="EJB3327" s="83"/>
      <c r="EJC3327" s="82"/>
      <c r="EJD3327" s="82"/>
      <c r="EJE3327" s="88"/>
      <c r="EJF3327" s="85"/>
      <c r="EJG3327" s="125"/>
      <c r="EJH3327" s="149"/>
      <c r="EJI3327" s="70"/>
      <c r="EJJ3327" s="83"/>
      <c r="EJK3327" s="82"/>
      <c r="EJL3327" s="82"/>
      <c r="EJM3327" s="88"/>
      <c r="EJN3327" s="85"/>
      <c r="EJO3327" s="125"/>
      <c r="EJP3327" s="149"/>
      <c r="EJQ3327" s="70"/>
      <c r="EJR3327" s="83"/>
      <c r="EJS3327" s="82"/>
      <c r="EJT3327" s="82"/>
      <c r="EJU3327" s="88"/>
      <c r="EJV3327" s="85"/>
      <c r="EJW3327" s="125"/>
      <c r="EJX3327" s="149"/>
      <c r="EJY3327" s="70"/>
      <c r="EJZ3327" s="83"/>
      <c r="EKA3327" s="82"/>
      <c r="EKB3327" s="82"/>
      <c r="EKC3327" s="88"/>
      <c r="EKD3327" s="85"/>
      <c r="EKE3327" s="125"/>
      <c r="EKF3327" s="149"/>
      <c r="EKG3327" s="70"/>
      <c r="EKH3327" s="83"/>
      <c r="EKI3327" s="82"/>
      <c r="EKJ3327" s="82"/>
      <c r="EKK3327" s="88"/>
      <c r="EKL3327" s="85"/>
      <c r="EKM3327" s="125"/>
      <c r="EKN3327" s="149"/>
      <c r="EKO3327" s="70"/>
      <c r="EKP3327" s="83"/>
      <c r="EKQ3327" s="82"/>
      <c r="EKR3327" s="82"/>
      <c r="EKS3327" s="88"/>
      <c r="EKT3327" s="85"/>
      <c r="EKU3327" s="125"/>
      <c r="EKV3327" s="149"/>
      <c r="EKW3327" s="70"/>
      <c r="EKX3327" s="83"/>
      <c r="EKY3327" s="82"/>
      <c r="EKZ3327" s="82"/>
      <c r="ELA3327" s="88"/>
      <c r="ELB3327" s="85"/>
      <c r="ELC3327" s="125"/>
      <c r="ELD3327" s="149"/>
      <c r="ELE3327" s="70"/>
      <c r="ELF3327" s="83"/>
      <c r="ELG3327" s="82"/>
      <c r="ELH3327" s="82"/>
      <c r="ELI3327" s="88"/>
      <c r="ELJ3327" s="85"/>
      <c r="ELK3327" s="125"/>
      <c r="ELL3327" s="149"/>
      <c r="ELM3327" s="70"/>
      <c r="ELN3327" s="83"/>
      <c r="ELO3327" s="82"/>
      <c r="ELP3327" s="82"/>
      <c r="ELQ3327" s="88"/>
      <c r="ELR3327" s="85"/>
      <c r="ELS3327" s="125"/>
      <c r="ELT3327" s="149"/>
      <c r="ELU3327" s="70"/>
      <c r="ELV3327" s="83"/>
      <c r="ELW3327" s="82"/>
      <c r="ELX3327" s="82"/>
      <c r="ELY3327" s="88"/>
      <c r="ELZ3327" s="85"/>
      <c r="EMA3327" s="125"/>
      <c r="EMB3327" s="149"/>
      <c r="EMC3327" s="70"/>
      <c r="EMD3327" s="83"/>
      <c r="EME3327" s="82"/>
      <c r="EMF3327" s="82"/>
      <c r="EMG3327" s="88"/>
      <c r="EMH3327" s="85"/>
      <c r="EMI3327" s="125"/>
      <c r="EMJ3327" s="149"/>
      <c r="EMK3327" s="70"/>
      <c r="EML3327" s="83"/>
      <c r="EMM3327" s="82"/>
      <c r="EMN3327" s="82"/>
      <c r="EMO3327" s="88"/>
      <c r="EMP3327" s="85"/>
      <c r="EMQ3327" s="125"/>
      <c r="EMR3327" s="149"/>
      <c r="EMS3327" s="70"/>
      <c r="EMT3327" s="83"/>
      <c r="EMU3327" s="82"/>
      <c r="EMV3327" s="82"/>
      <c r="EMW3327" s="88"/>
      <c r="EMX3327" s="85"/>
      <c r="EMY3327" s="125"/>
      <c r="EMZ3327" s="149"/>
      <c r="ENA3327" s="70"/>
      <c r="ENB3327" s="83"/>
      <c r="ENC3327" s="82"/>
      <c r="END3327" s="82"/>
      <c r="ENE3327" s="88"/>
      <c r="ENF3327" s="85"/>
      <c r="ENG3327" s="125"/>
      <c r="ENH3327" s="149"/>
      <c r="ENI3327" s="70"/>
      <c r="ENJ3327" s="83"/>
      <c r="ENK3327" s="82"/>
      <c r="ENL3327" s="82"/>
      <c r="ENM3327" s="88"/>
      <c r="ENN3327" s="85"/>
      <c r="ENO3327" s="125"/>
      <c r="ENP3327" s="149"/>
      <c r="ENQ3327" s="70"/>
      <c r="ENR3327" s="83"/>
      <c r="ENS3327" s="82"/>
      <c r="ENT3327" s="82"/>
      <c r="ENU3327" s="88"/>
      <c r="ENV3327" s="85"/>
      <c r="ENW3327" s="125"/>
      <c r="ENX3327" s="149"/>
      <c r="ENY3327" s="70"/>
      <c r="ENZ3327" s="83"/>
      <c r="EOA3327" s="82"/>
      <c r="EOB3327" s="82"/>
      <c r="EOC3327" s="88"/>
      <c r="EOD3327" s="85"/>
      <c r="EOE3327" s="125"/>
      <c r="EOF3327" s="149"/>
      <c r="EOG3327" s="70"/>
      <c r="EOH3327" s="83"/>
      <c r="EOI3327" s="82"/>
      <c r="EOJ3327" s="82"/>
      <c r="EOK3327" s="88"/>
      <c r="EOL3327" s="85"/>
      <c r="EOM3327" s="125"/>
      <c r="EON3327" s="149"/>
      <c r="EOO3327" s="70"/>
      <c r="EOP3327" s="83"/>
      <c r="EOQ3327" s="82"/>
      <c r="EOR3327" s="82"/>
      <c r="EOS3327" s="88"/>
      <c r="EOT3327" s="85"/>
      <c r="EOU3327" s="125"/>
      <c r="EOV3327" s="149"/>
      <c r="EOW3327" s="70"/>
      <c r="EOX3327" s="83"/>
      <c r="EOY3327" s="82"/>
      <c r="EOZ3327" s="82"/>
      <c r="EPA3327" s="88"/>
      <c r="EPB3327" s="85"/>
      <c r="EPC3327" s="125"/>
      <c r="EPD3327" s="149"/>
      <c r="EPE3327" s="70"/>
      <c r="EPF3327" s="83"/>
      <c r="EPG3327" s="82"/>
      <c r="EPH3327" s="82"/>
      <c r="EPI3327" s="88"/>
      <c r="EPJ3327" s="85"/>
      <c r="EPK3327" s="125"/>
      <c r="EPL3327" s="149"/>
      <c r="EPM3327" s="70"/>
      <c r="EPN3327" s="83"/>
      <c r="EPO3327" s="82"/>
      <c r="EPP3327" s="82"/>
      <c r="EPQ3327" s="88"/>
      <c r="EPR3327" s="85"/>
      <c r="EPS3327" s="125"/>
      <c r="EPT3327" s="149"/>
      <c r="EPU3327" s="70"/>
      <c r="EPV3327" s="83"/>
      <c r="EPW3327" s="82"/>
      <c r="EPX3327" s="82"/>
      <c r="EPY3327" s="88"/>
      <c r="EPZ3327" s="85"/>
      <c r="EQA3327" s="125"/>
      <c r="EQB3327" s="149"/>
      <c r="EQC3327" s="70"/>
      <c r="EQD3327" s="83"/>
      <c r="EQE3327" s="82"/>
      <c r="EQF3327" s="82"/>
      <c r="EQG3327" s="88"/>
      <c r="EQH3327" s="85"/>
      <c r="EQI3327" s="125"/>
      <c r="EQJ3327" s="149"/>
      <c r="EQK3327" s="70"/>
      <c r="EQL3327" s="83"/>
      <c r="EQM3327" s="82"/>
      <c r="EQN3327" s="82"/>
      <c r="EQO3327" s="88"/>
      <c r="EQP3327" s="85"/>
      <c r="EQQ3327" s="125"/>
      <c r="EQR3327" s="149"/>
      <c r="EQS3327" s="70"/>
      <c r="EQT3327" s="83"/>
      <c r="EQU3327" s="82"/>
      <c r="EQV3327" s="82"/>
      <c r="EQW3327" s="88"/>
      <c r="EQX3327" s="85"/>
      <c r="EQY3327" s="125"/>
      <c r="EQZ3327" s="149"/>
      <c r="ERA3327" s="70"/>
      <c r="ERB3327" s="83"/>
      <c r="ERC3327" s="82"/>
      <c r="ERD3327" s="82"/>
      <c r="ERE3327" s="88"/>
      <c r="ERF3327" s="85"/>
      <c r="ERG3327" s="125"/>
      <c r="ERH3327" s="149"/>
      <c r="ERI3327" s="70"/>
      <c r="ERJ3327" s="83"/>
      <c r="ERK3327" s="82"/>
      <c r="ERL3327" s="82"/>
      <c r="ERM3327" s="88"/>
      <c r="ERN3327" s="85"/>
      <c r="ERO3327" s="125"/>
      <c r="ERP3327" s="149"/>
      <c r="ERQ3327" s="70"/>
      <c r="ERR3327" s="83"/>
      <c r="ERS3327" s="82"/>
      <c r="ERT3327" s="82"/>
      <c r="ERU3327" s="88"/>
      <c r="ERV3327" s="85"/>
      <c r="ERW3327" s="125"/>
      <c r="ERX3327" s="149"/>
      <c r="ERY3327" s="70"/>
      <c r="ERZ3327" s="83"/>
      <c r="ESA3327" s="82"/>
      <c r="ESB3327" s="82"/>
      <c r="ESC3327" s="88"/>
      <c r="ESD3327" s="85"/>
      <c r="ESE3327" s="125"/>
      <c r="ESF3327" s="149"/>
      <c r="ESG3327" s="70"/>
      <c r="ESH3327" s="83"/>
      <c r="ESI3327" s="82"/>
      <c r="ESJ3327" s="82"/>
      <c r="ESK3327" s="88"/>
      <c r="ESL3327" s="85"/>
      <c r="ESM3327" s="125"/>
      <c r="ESN3327" s="149"/>
      <c r="ESO3327" s="70"/>
      <c r="ESP3327" s="83"/>
      <c r="ESQ3327" s="82"/>
      <c r="ESR3327" s="82"/>
      <c r="ESS3327" s="88"/>
      <c r="EST3327" s="85"/>
      <c r="ESU3327" s="125"/>
      <c r="ESV3327" s="149"/>
      <c r="ESW3327" s="70"/>
      <c r="ESX3327" s="83"/>
      <c r="ESY3327" s="82"/>
      <c r="ESZ3327" s="82"/>
      <c r="ETA3327" s="88"/>
      <c r="ETB3327" s="85"/>
      <c r="ETC3327" s="125"/>
      <c r="ETD3327" s="149"/>
      <c r="ETE3327" s="70"/>
      <c r="ETF3327" s="83"/>
      <c r="ETG3327" s="82"/>
      <c r="ETH3327" s="82"/>
      <c r="ETI3327" s="88"/>
      <c r="ETJ3327" s="85"/>
      <c r="ETK3327" s="125"/>
      <c r="ETL3327" s="149"/>
      <c r="ETM3327" s="70"/>
      <c r="ETN3327" s="83"/>
      <c r="ETO3327" s="82"/>
      <c r="ETP3327" s="82"/>
      <c r="ETQ3327" s="88"/>
      <c r="ETR3327" s="85"/>
      <c r="ETS3327" s="125"/>
      <c r="ETT3327" s="149"/>
      <c r="ETU3327" s="70"/>
      <c r="ETV3327" s="83"/>
      <c r="ETW3327" s="82"/>
      <c r="ETX3327" s="82"/>
      <c r="ETY3327" s="88"/>
      <c r="ETZ3327" s="85"/>
      <c r="EUA3327" s="125"/>
      <c r="EUB3327" s="149"/>
      <c r="EUC3327" s="70"/>
      <c r="EUD3327" s="83"/>
      <c r="EUE3327" s="82"/>
      <c r="EUF3327" s="82"/>
      <c r="EUG3327" s="88"/>
      <c r="EUH3327" s="85"/>
      <c r="EUI3327" s="125"/>
      <c r="EUJ3327" s="149"/>
      <c r="EUK3327" s="70"/>
      <c r="EUL3327" s="83"/>
      <c r="EUM3327" s="82"/>
      <c r="EUN3327" s="82"/>
      <c r="EUO3327" s="88"/>
      <c r="EUP3327" s="85"/>
      <c r="EUQ3327" s="125"/>
      <c r="EUR3327" s="149"/>
      <c r="EUS3327" s="70"/>
      <c r="EUT3327" s="83"/>
      <c r="EUU3327" s="82"/>
      <c r="EUV3327" s="82"/>
      <c r="EUW3327" s="88"/>
      <c r="EUX3327" s="85"/>
      <c r="EUY3327" s="125"/>
      <c r="EUZ3327" s="149"/>
      <c r="EVA3327" s="70"/>
      <c r="EVB3327" s="83"/>
      <c r="EVC3327" s="82"/>
      <c r="EVD3327" s="82"/>
      <c r="EVE3327" s="88"/>
      <c r="EVF3327" s="85"/>
      <c r="EVG3327" s="125"/>
      <c r="EVH3327" s="149"/>
      <c r="EVI3327" s="70"/>
      <c r="EVJ3327" s="83"/>
      <c r="EVK3327" s="82"/>
      <c r="EVL3327" s="82"/>
      <c r="EVM3327" s="88"/>
      <c r="EVN3327" s="85"/>
      <c r="EVO3327" s="125"/>
      <c r="EVP3327" s="149"/>
      <c r="EVQ3327" s="70"/>
      <c r="EVR3327" s="83"/>
      <c r="EVS3327" s="82"/>
      <c r="EVT3327" s="82"/>
      <c r="EVU3327" s="88"/>
      <c r="EVV3327" s="85"/>
      <c r="EVW3327" s="125"/>
      <c r="EVX3327" s="149"/>
      <c r="EVY3327" s="70"/>
      <c r="EVZ3327" s="83"/>
      <c r="EWA3327" s="82"/>
      <c r="EWB3327" s="82"/>
      <c r="EWC3327" s="88"/>
      <c r="EWD3327" s="85"/>
      <c r="EWE3327" s="125"/>
      <c r="EWF3327" s="149"/>
      <c r="EWG3327" s="70"/>
      <c r="EWH3327" s="83"/>
      <c r="EWI3327" s="82"/>
      <c r="EWJ3327" s="82"/>
      <c r="EWK3327" s="88"/>
      <c r="EWL3327" s="85"/>
      <c r="EWM3327" s="125"/>
      <c r="EWN3327" s="149"/>
      <c r="EWO3327" s="70"/>
      <c r="EWP3327" s="83"/>
      <c r="EWQ3327" s="82"/>
      <c r="EWR3327" s="82"/>
      <c r="EWS3327" s="88"/>
      <c r="EWT3327" s="85"/>
      <c r="EWU3327" s="125"/>
      <c r="EWV3327" s="149"/>
      <c r="EWW3327" s="70"/>
      <c r="EWX3327" s="83"/>
      <c r="EWY3327" s="82"/>
      <c r="EWZ3327" s="82"/>
      <c r="EXA3327" s="88"/>
      <c r="EXB3327" s="85"/>
      <c r="EXC3327" s="125"/>
      <c r="EXD3327" s="149"/>
      <c r="EXE3327" s="70"/>
      <c r="EXF3327" s="83"/>
      <c r="EXG3327" s="82"/>
      <c r="EXH3327" s="82"/>
      <c r="EXI3327" s="88"/>
      <c r="EXJ3327" s="85"/>
      <c r="EXK3327" s="125"/>
      <c r="EXL3327" s="149"/>
      <c r="EXM3327" s="70"/>
      <c r="EXN3327" s="83"/>
      <c r="EXO3327" s="82"/>
      <c r="EXP3327" s="82"/>
      <c r="EXQ3327" s="88"/>
      <c r="EXR3327" s="85"/>
      <c r="EXS3327" s="125"/>
      <c r="EXT3327" s="149"/>
      <c r="EXU3327" s="70"/>
      <c r="EXV3327" s="83"/>
      <c r="EXW3327" s="82"/>
      <c r="EXX3327" s="82"/>
      <c r="EXY3327" s="88"/>
      <c r="EXZ3327" s="85"/>
      <c r="EYA3327" s="125"/>
      <c r="EYB3327" s="149"/>
      <c r="EYC3327" s="70"/>
      <c r="EYD3327" s="83"/>
      <c r="EYE3327" s="82"/>
      <c r="EYF3327" s="82"/>
      <c r="EYG3327" s="88"/>
      <c r="EYH3327" s="85"/>
      <c r="EYI3327" s="125"/>
      <c r="EYJ3327" s="149"/>
      <c r="EYK3327" s="70"/>
      <c r="EYL3327" s="83"/>
      <c r="EYM3327" s="82"/>
      <c r="EYN3327" s="82"/>
      <c r="EYO3327" s="88"/>
      <c r="EYP3327" s="85"/>
      <c r="EYQ3327" s="125"/>
      <c r="EYR3327" s="149"/>
      <c r="EYS3327" s="70"/>
      <c r="EYT3327" s="83"/>
      <c r="EYU3327" s="82"/>
      <c r="EYV3327" s="82"/>
      <c r="EYW3327" s="88"/>
      <c r="EYX3327" s="85"/>
      <c r="EYY3327" s="125"/>
      <c r="EYZ3327" s="149"/>
      <c r="EZA3327" s="70"/>
      <c r="EZB3327" s="83"/>
      <c r="EZC3327" s="82"/>
      <c r="EZD3327" s="82"/>
      <c r="EZE3327" s="88"/>
      <c r="EZF3327" s="85"/>
      <c r="EZG3327" s="125"/>
      <c r="EZH3327" s="149"/>
      <c r="EZI3327" s="70"/>
      <c r="EZJ3327" s="83"/>
      <c r="EZK3327" s="82"/>
      <c r="EZL3327" s="82"/>
      <c r="EZM3327" s="88"/>
      <c r="EZN3327" s="85"/>
      <c r="EZO3327" s="125"/>
      <c r="EZP3327" s="149"/>
      <c r="EZQ3327" s="70"/>
      <c r="EZR3327" s="83"/>
      <c r="EZS3327" s="82"/>
      <c r="EZT3327" s="82"/>
      <c r="EZU3327" s="88"/>
      <c r="EZV3327" s="85"/>
      <c r="EZW3327" s="125"/>
      <c r="EZX3327" s="149"/>
      <c r="EZY3327" s="70"/>
      <c r="EZZ3327" s="83"/>
      <c r="FAA3327" s="82"/>
      <c r="FAB3327" s="82"/>
      <c r="FAC3327" s="88"/>
      <c r="FAD3327" s="85"/>
      <c r="FAE3327" s="125"/>
      <c r="FAF3327" s="149"/>
      <c r="FAG3327" s="70"/>
      <c r="FAH3327" s="83"/>
      <c r="FAI3327" s="82"/>
      <c r="FAJ3327" s="82"/>
      <c r="FAK3327" s="88"/>
      <c r="FAL3327" s="85"/>
      <c r="FAM3327" s="125"/>
      <c r="FAN3327" s="149"/>
      <c r="FAO3327" s="70"/>
      <c r="FAP3327" s="83"/>
      <c r="FAQ3327" s="82"/>
      <c r="FAR3327" s="82"/>
      <c r="FAS3327" s="88"/>
      <c r="FAT3327" s="85"/>
      <c r="FAU3327" s="125"/>
      <c r="FAV3327" s="149"/>
      <c r="FAW3327" s="70"/>
      <c r="FAX3327" s="83"/>
      <c r="FAY3327" s="82"/>
      <c r="FAZ3327" s="82"/>
      <c r="FBA3327" s="88"/>
      <c r="FBB3327" s="85"/>
      <c r="FBC3327" s="125"/>
      <c r="FBD3327" s="149"/>
      <c r="FBE3327" s="70"/>
      <c r="FBF3327" s="83"/>
      <c r="FBG3327" s="82"/>
      <c r="FBH3327" s="82"/>
      <c r="FBI3327" s="88"/>
      <c r="FBJ3327" s="85"/>
      <c r="FBK3327" s="125"/>
      <c r="FBL3327" s="149"/>
      <c r="FBM3327" s="70"/>
      <c r="FBN3327" s="83"/>
      <c r="FBO3327" s="82"/>
      <c r="FBP3327" s="82"/>
      <c r="FBQ3327" s="88"/>
      <c r="FBR3327" s="85"/>
      <c r="FBS3327" s="125"/>
      <c r="FBT3327" s="149"/>
      <c r="FBU3327" s="70"/>
      <c r="FBV3327" s="83"/>
      <c r="FBW3327" s="82"/>
      <c r="FBX3327" s="82"/>
      <c r="FBY3327" s="88"/>
      <c r="FBZ3327" s="85"/>
      <c r="FCA3327" s="125"/>
      <c r="FCB3327" s="149"/>
      <c r="FCC3327" s="70"/>
      <c r="FCD3327" s="83"/>
      <c r="FCE3327" s="82"/>
      <c r="FCF3327" s="82"/>
      <c r="FCG3327" s="88"/>
      <c r="FCH3327" s="85"/>
      <c r="FCI3327" s="125"/>
      <c r="FCJ3327" s="149"/>
      <c r="FCK3327" s="70"/>
      <c r="FCL3327" s="83"/>
      <c r="FCM3327" s="82"/>
      <c r="FCN3327" s="82"/>
      <c r="FCO3327" s="88"/>
      <c r="FCP3327" s="85"/>
      <c r="FCQ3327" s="125"/>
      <c r="FCR3327" s="149"/>
      <c r="FCS3327" s="70"/>
      <c r="FCT3327" s="83"/>
      <c r="FCU3327" s="82"/>
      <c r="FCV3327" s="82"/>
      <c r="FCW3327" s="88"/>
      <c r="FCX3327" s="85"/>
      <c r="FCY3327" s="125"/>
      <c r="FCZ3327" s="149"/>
      <c r="FDA3327" s="70"/>
      <c r="FDB3327" s="83"/>
      <c r="FDC3327" s="82"/>
      <c r="FDD3327" s="82"/>
      <c r="FDE3327" s="88"/>
      <c r="FDF3327" s="85"/>
      <c r="FDG3327" s="125"/>
      <c r="FDH3327" s="149"/>
      <c r="FDI3327" s="70"/>
      <c r="FDJ3327" s="83"/>
      <c r="FDK3327" s="82"/>
      <c r="FDL3327" s="82"/>
      <c r="FDM3327" s="88"/>
      <c r="FDN3327" s="85"/>
      <c r="FDO3327" s="125"/>
      <c r="FDP3327" s="149"/>
      <c r="FDQ3327" s="70"/>
      <c r="FDR3327" s="83"/>
      <c r="FDS3327" s="82"/>
      <c r="FDT3327" s="82"/>
      <c r="FDU3327" s="88"/>
      <c r="FDV3327" s="85"/>
      <c r="FDW3327" s="125"/>
      <c r="FDX3327" s="149"/>
      <c r="FDY3327" s="70"/>
      <c r="FDZ3327" s="83"/>
      <c r="FEA3327" s="82"/>
      <c r="FEB3327" s="82"/>
      <c r="FEC3327" s="88"/>
      <c r="FED3327" s="85"/>
      <c r="FEE3327" s="125"/>
      <c r="FEF3327" s="149"/>
      <c r="FEG3327" s="70"/>
      <c r="FEH3327" s="83"/>
      <c r="FEI3327" s="82"/>
      <c r="FEJ3327" s="82"/>
      <c r="FEK3327" s="88"/>
      <c r="FEL3327" s="85"/>
      <c r="FEM3327" s="125"/>
      <c r="FEN3327" s="149"/>
      <c r="FEO3327" s="70"/>
      <c r="FEP3327" s="83"/>
      <c r="FEQ3327" s="82"/>
      <c r="FER3327" s="82"/>
      <c r="FES3327" s="88"/>
      <c r="FET3327" s="85"/>
      <c r="FEU3327" s="125"/>
      <c r="FEV3327" s="149"/>
      <c r="FEW3327" s="70"/>
      <c r="FEX3327" s="83"/>
      <c r="FEY3327" s="82"/>
      <c r="FEZ3327" s="82"/>
      <c r="FFA3327" s="88"/>
      <c r="FFB3327" s="85"/>
      <c r="FFC3327" s="125"/>
      <c r="FFD3327" s="149"/>
      <c r="FFE3327" s="70"/>
      <c r="FFF3327" s="83"/>
      <c r="FFG3327" s="82"/>
      <c r="FFH3327" s="82"/>
      <c r="FFI3327" s="88"/>
      <c r="FFJ3327" s="85"/>
      <c r="FFK3327" s="125"/>
      <c r="FFL3327" s="149"/>
      <c r="FFM3327" s="70"/>
      <c r="FFN3327" s="83"/>
      <c r="FFO3327" s="82"/>
      <c r="FFP3327" s="82"/>
      <c r="FFQ3327" s="88"/>
      <c r="FFR3327" s="85"/>
      <c r="FFS3327" s="125"/>
      <c r="FFT3327" s="149"/>
      <c r="FFU3327" s="70"/>
      <c r="FFV3327" s="83"/>
      <c r="FFW3327" s="82"/>
      <c r="FFX3327" s="82"/>
      <c r="FFY3327" s="88"/>
      <c r="FFZ3327" s="85"/>
      <c r="FGA3327" s="125"/>
      <c r="FGB3327" s="149"/>
      <c r="FGC3327" s="70"/>
      <c r="FGD3327" s="83"/>
      <c r="FGE3327" s="82"/>
      <c r="FGF3327" s="82"/>
      <c r="FGG3327" s="88"/>
      <c r="FGH3327" s="85"/>
      <c r="FGI3327" s="125"/>
      <c r="FGJ3327" s="149"/>
      <c r="FGK3327" s="70"/>
      <c r="FGL3327" s="83"/>
      <c r="FGM3327" s="82"/>
      <c r="FGN3327" s="82"/>
      <c r="FGO3327" s="88"/>
      <c r="FGP3327" s="85"/>
      <c r="FGQ3327" s="125"/>
      <c r="FGR3327" s="149"/>
      <c r="FGS3327" s="70"/>
      <c r="FGT3327" s="83"/>
      <c r="FGU3327" s="82"/>
      <c r="FGV3327" s="82"/>
      <c r="FGW3327" s="88"/>
      <c r="FGX3327" s="85"/>
      <c r="FGY3327" s="125"/>
      <c r="FGZ3327" s="149"/>
      <c r="FHA3327" s="70"/>
      <c r="FHB3327" s="83"/>
      <c r="FHC3327" s="82"/>
      <c r="FHD3327" s="82"/>
      <c r="FHE3327" s="88"/>
      <c r="FHF3327" s="85"/>
      <c r="FHG3327" s="125"/>
      <c r="FHH3327" s="149"/>
      <c r="FHI3327" s="70"/>
      <c r="FHJ3327" s="83"/>
      <c r="FHK3327" s="82"/>
      <c r="FHL3327" s="82"/>
      <c r="FHM3327" s="88"/>
      <c r="FHN3327" s="85"/>
      <c r="FHO3327" s="125"/>
      <c r="FHP3327" s="149"/>
      <c r="FHQ3327" s="70"/>
      <c r="FHR3327" s="83"/>
      <c r="FHS3327" s="82"/>
      <c r="FHT3327" s="82"/>
      <c r="FHU3327" s="88"/>
      <c r="FHV3327" s="85"/>
      <c r="FHW3327" s="125"/>
      <c r="FHX3327" s="149"/>
      <c r="FHY3327" s="70"/>
      <c r="FHZ3327" s="83"/>
      <c r="FIA3327" s="82"/>
      <c r="FIB3327" s="82"/>
      <c r="FIC3327" s="88"/>
      <c r="FID3327" s="85"/>
      <c r="FIE3327" s="125"/>
      <c r="FIF3327" s="149"/>
      <c r="FIG3327" s="70"/>
      <c r="FIH3327" s="83"/>
      <c r="FII3327" s="82"/>
      <c r="FIJ3327" s="82"/>
      <c r="FIK3327" s="88"/>
      <c r="FIL3327" s="85"/>
      <c r="FIM3327" s="125"/>
      <c r="FIN3327" s="149"/>
      <c r="FIO3327" s="70"/>
      <c r="FIP3327" s="83"/>
      <c r="FIQ3327" s="82"/>
      <c r="FIR3327" s="82"/>
      <c r="FIS3327" s="88"/>
      <c r="FIT3327" s="85"/>
      <c r="FIU3327" s="125"/>
      <c r="FIV3327" s="149"/>
      <c r="FIW3327" s="70"/>
      <c r="FIX3327" s="83"/>
      <c r="FIY3327" s="82"/>
      <c r="FIZ3327" s="82"/>
      <c r="FJA3327" s="88"/>
      <c r="FJB3327" s="85"/>
      <c r="FJC3327" s="125"/>
      <c r="FJD3327" s="149"/>
      <c r="FJE3327" s="70"/>
      <c r="FJF3327" s="83"/>
      <c r="FJG3327" s="82"/>
      <c r="FJH3327" s="82"/>
      <c r="FJI3327" s="88"/>
      <c r="FJJ3327" s="85"/>
      <c r="FJK3327" s="125"/>
      <c r="FJL3327" s="149"/>
      <c r="FJM3327" s="70"/>
      <c r="FJN3327" s="83"/>
      <c r="FJO3327" s="82"/>
      <c r="FJP3327" s="82"/>
      <c r="FJQ3327" s="88"/>
      <c r="FJR3327" s="85"/>
      <c r="FJS3327" s="125"/>
      <c r="FJT3327" s="149"/>
      <c r="FJU3327" s="70"/>
      <c r="FJV3327" s="83"/>
      <c r="FJW3327" s="82"/>
      <c r="FJX3327" s="82"/>
      <c r="FJY3327" s="88"/>
      <c r="FJZ3327" s="85"/>
      <c r="FKA3327" s="125"/>
      <c r="FKB3327" s="149"/>
      <c r="FKC3327" s="70"/>
      <c r="FKD3327" s="83"/>
      <c r="FKE3327" s="82"/>
      <c r="FKF3327" s="82"/>
      <c r="FKG3327" s="88"/>
      <c r="FKH3327" s="85"/>
      <c r="FKI3327" s="125"/>
      <c r="FKJ3327" s="149"/>
      <c r="FKK3327" s="70"/>
      <c r="FKL3327" s="83"/>
      <c r="FKM3327" s="82"/>
      <c r="FKN3327" s="82"/>
      <c r="FKO3327" s="88"/>
      <c r="FKP3327" s="85"/>
      <c r="FKQ3327" s="125"/>
      <c r="FKR3327" s="149"/>
      <c r="FKS3327" s="70"/>
      <c r="FKT3327" s="83"/>
      <c r="FKU3327" s="82"/>
      <c r="FKV3327" s="82"/>
      <c r="FKW3327" s="88"/>
      <c r="FKX3327" s="85"/>
      <c r="FKY3327" s="125"/>
      <c r="FKZ3327" s="149"/>
      <c r="FLA3327" s="70"/>
      <c r="FLB3327" s="83"/>
      <c r="FLC3327" s="82"/>
      <c r="FLD3327" s="82"/>
      <c r="FLE3327" s="88"/>
      <c r="FLF3327" s="85"/>
      <c r="FLG3327" s="125"/>
      <c r="FLH3327" s="149"/>
      <c r="FLI3327" s="70"/>
      <c r="FLJ3327" s="83"/>
      <c r="FLK3327" s="82"/>
      <c r="FLL3327" s="82"/>
      <c r="FLM3327" s="88"/>
      <c r="FLN3327" s="85"/>
      <c r="FLO3327" s="125"/>
      <c r="FLP3327" s="149"/>
      <c r="FLQ3327" s="70"/>
      <c r="FLR3327" s="83"/>
      <c r="FLS3327" s="82"/>
      <c r="FLT3327" s="82"/>
      <c r="FLU3327" s="88"/>
      <c r="FLV3327" s="85"/>
      <c r="FLW3327" s="125"/>
      <c r="FLX3327" s="149"/>
      <c r="FLY3327" s="70"/>
      <c r="FLZ3327" s="83"/>
      <c r="FMA3327" s="82"/>
      <c r="FMB3327" s="82"/>
      <c r="FMC3327" s="88"/>
      <c r="FMD3327" s="85"/>
      <c r="FME3327" s="125"/>
      <c r="FMF3327" s="149"/>
      <c r="FMG3327" s="70"/>
      <c r="FMH3327" s="83"/>
      <c r="FMI3327" s="82"/>
      <c r="FMJ3327" s="82"/>
      <c r="FMK3327" s="88"/>
      <c r="FML3327" s="85"/>
      <c r="FMM3327" s="125"/>
      <c r="FMN3327" s="149"/>
      <c r="FMO3327" s="70"/>
      <c r="FMP3327" s="83"/>
      <c r="FMQ3327" s="82"/>
      <c r="FMR3327" s="82"/>
      <c r="FMS3327" s="88"/>
      <c r="FMT3327" s="85"/>
      <c r="FMU3327" s="125"/>
      <c r="FMV3327" s="149"/>
      <c r="FMW3327" s="70"/>
      <c r="FMX3327" s="83"/>
      <c r="FMY3327" s="82"/>
      <c r="FMZ3327" s="82"/>
      <c r="FNA3327" s="88"/>
      <c r="FNB3327" s="85"/>
      <c r="FNC3327" s="125"/>
      <c r="FND3327" s="149"/>
      <c r="FNE3327" s="70"/>
      <c r="FNF3327" s="83"/>
      <c r="FNG3327" s="82"/>
      <c r="FNH3327" s="82"/>
      <c r="FNI3327" s="88"/>
      <c r="FNJ3327" s="85"/>
      <c r="FNK3327" s="125"/>
      <c r="FNL3327" s="149"/>
      <c r="FNM3327" s="70"/>
      <c r="FNN3327" s="83"/>
      <c r="FNO3327" s="82"/>
      <c r="FNP3327" s="82"/>
      <c r="FNQ3327" s="88"/>
      <c r="FNR3327" s="85"/>
      <c r="FNS3327" s="125"/>
      <c r="FNT3327" s="149"/>
      <c r="FNU3327" s="70"/>
      <c r="FNV3327" s="83"/>
      <c r="FNW3327" s="82"/>
      <c r="FNX3327" s="82"/>
      <c r="FNY3327" s="88"/>
      <c r="FNZ3327" s="85"/>
      <c r="FOA3327" s="125"/>
      <c r="FOB3327" s="149"/>
      <c r="FOC3327" s="70"/>
      <c r="FOD3327" s="83"/>
      <c r="FOE3327" s="82"/>
      <c r="FOF3327" s="82"/>
      <c r="FOG3327" s="88"/>
      <c r="FOH3327" s="85"/>
      <c r="FOI3327" s="125"/>
      <c r="FOJ3327" s="149"/>
      <c r="FOK3327" s="70"/>
      <c r="FOL3327" s="83"/>
      <c r="FOM3327" s="82"/>
      <c r="FON3327" s="82"/>
      <c r="FOO3327" s="88"/>
      <c r="FOP3327" s="85"/>
      <c r="FOQ3327" s="125"/>
      <c r="FOR3327" s="149"/>
      <c r="FOS3327" s="70"/>
      <c r="FOT3327" s="83"/>
      <c r="FOU3327" s="82"/>
      <c r="FOV3327" s="82"/>
      <c r="FOW3327" s="88"/>
      <c r="FOX3327" s="85"/>
      <c r="FOY3327" s="125"/>
      <c r="FOZ3327" s="149"/>
      <c r="FPA3327" s="70"/>
      <c r="FPB3327" s="83"/>
      <c r="FPC3327" s="82"/>
      <c r="FPD3327" s="82"/>
      <c r="FPE3327" s="88"/>
      <c r="FPF3327" s="85"/>
      <c r="FPG3327" s="125"/>
      <c r="FPH3327" s="149"/>
      <c r="FPI3327" s="70"/>
      <c r="FPJ3327" s="83"/>
      <c r="FPK3327" s="82"/>
      <c r="FPL3327" s="82"/>
      <c r="FPM3327" s="88"/>
      <c r="FPN3327" s="85"/>
      <c r="FPO3327" s="125"/>
      <c r="FPP3327" s="149"/>
      <c r="FPQ3327" s="70"/>
      <c r="FPR3327" s="83"/>
      <c r="FPS3327" s="82"/>
      <c r="FPT3327" s="82"/>
      <c r="FPU3327" s="88"/>
      <c r="FPV3327" s="85"/>
      <c r="FPW3327" s="125"/>
      <c r="FPX3327" s="149"/>
      <c r="FPY3327" s="70"/>
      <c r="FPZ3327" s="83"/>
      <c r="FQA3327" s="82"/>
      <c r="FQB3327" s="82"/>
      <c r="FQC3327" s="88"/>
      <c r="FQD3327" s="85"/>
      <c r="FQE3327" s="125"/>
      <c r="FQF3327" s="149"/>
      <c r="FQG3327" s="70"/>
      <c r="FQH3327" s="83"/>
      <c r="FQI3327" s="82"/>
      <c r="FQJ3327" s="82"/>
      <c r="FQK3327" s="88"/>
      <c r="FQL3327" s="85"/>
      <c r="FQM3327" s="125"/>
      <c r="FQN3327" s="149"/>
      <c r="FQO3327" s="70"/>
      <c r="FQP3327" s="83"/>
      <c r="FQQ3327" s="82"/>
      <c r="FQR3327" s="82"/>
      <c r="FQS3327" s="88"/>
      <c r="FQT3327" s="85"/>
      <c r="FQU3327" s="125"/>
      <c r="FQV3327" s="149"/>
      <c r="FQW3327" s="70"/>
      <c r="FQX3327" s="83"/>
      <c r="FQY3327" s="82"/>
      <c r="FQZ3327" s="82"/>
      <c r="FRA3327" s="88"/>
      <c r="FRB3327" s="85"/>
      <c r="FRC3327" s="125"/>
      <c r="FRD3327" s="149"/>
      <c r="FRE3327" s="70"/>
      <c r="FRF3327" s="83"/>
      <c r="FRG3327" s="82"/>
      <c r="FRH3327" s="82"/>
      <c r="FRI3327" s="88"/>
      <c r="FRJ3327" s="85"/>
      <c r="FRK3327" s="125"/>
      <c r="FRL3327" s="149"/>
      <c r="FRM3327" s="70"/>
      <c r="FRN3327" s="83"/>
      <c r="FRO3327" s="82"/>
      <c r="FRP3327" s="82"/>
      <c r="FRQ3327" s="88"/>
      <c r="FRR3327" s="85"/>
      <c r="FRS3327" s="125"/>
      <c r="FRT3327" s="149"/>
      <c r="FRU3327" s="70"/>
      <c r="FRV3327" s="83"/>
      <c r="FRW3327" s="82"/>
      <c r="FRX3327" s="82"/>
      <c r="FRY3327" s="88"/>
      <c r="FRZ3327" s="85"/>
      <c r="FSA3327" s="125"/>
      <c r="FSB3327" s="149"/>
      <c r="FSC3327" s="70"/>
      <c r="FSD3327" s="83"/>
      <c r="FSE3327" s="82"/>
      <c r="FSF3327" s="82"/>
      <c r="FSG3327" s="88"/>
      <c r="FSH3327" s="85"/>
      <c r="FSI3327" s="125"/>
      <c r="FSJ3327" s="149"/>
      <c r="FSK3327" s="70"/>
      <c r="FSL3327" s="83"/>
      <c r="FSM3327" s="82"/>
      <c r="FSN3327" s="82"/>
      <c r="FSO3327" s="88"/>
      <c r="FSP3327" s="85"/>
      <c r="FSQ3327" s="125"/>
      <c r="FSR3327" s="149"/>
      <c r="FSS3327" s="70"/>
      <c r="FST3327" s="83"/>
      <c r="FSU3327" s="82"/>
      <c r="FSV3327" s="82"/>
      <c r="FSW3327" s="88"/>
      <c r="FSX3327" s="85"/>
      <c r="FSY3327" s="125"/>
      <c r="FSZ3327" s="149"/>
      <c r="FTA3327" s="70"/>
      <c r="FTB3327" s="83"/>
      <c r="FTC3327" s="82"/>
      <c r="FTD3327" s="82"/>
      <c r="FTE3327" s="88"/>
      <c r="FTF3327" s="85"/>
      <c r="FTG3327" s="125"/>
      <c r="FTH3327" s="149"/>
      <c r="FTI3327" s="70"/>
      <c r="FTJ3327" s="83"/>
      <c r="FTK3327" s="82"/>
      <c r="FTL3327" s="82"/>
      <c r="FTM3327" s="88"/>
      <c r="FTN3327" s="85"/>
      <c r="FTO3327" s="125"/>
      <c r="FTP3327" s="149"/>
      <c r="FTQ3327" s="70"/>
      <c r="FTR3327" s="83"/>
      <c r="FTS3327" s="82"/>
      <c r="FTT3327" s="82"/>
      <c r="FTU3327" s="88"/>
      <c r="FTV3327" s="85"/>
      <c r="FTW3327" s="125"/>
      <c r="FTX3327" s="149"/>
      <c r="FTY3327" s="70"/>
      <c r="FTZ3327" s="83"/>
      <c r="FUA3327" s="82"/>
      <c r="FUB3327" s="82"/>
      <c r="FUC3327" s="88"/>
      <c r="FUD3327" s="85"/>
      <c r="FUE3327" s="125"/>
      <c r="FUF3327" s="149"/>
      <c r="FUG3327" s="70"/>
      <c r="FUH3327" s="83"/>
      <c r="FUI3327" s="82"/>
      <c r="FUJ3327" s="82"/>
      <c r="FUK3327" s="88"/>
      <c r="FUL3327" s="85"/>
      <c r="FUM3327" s="125"/>
      <c r="FUN3327" s="149"/>
      <c r="FUO3327" s="70"/>
      <c r="FUP3327" s="83"/>
      <c r="FUQ3327" s="82"/>
      <c r="FUR3327" s="82"/>
      <c r="FUS3327" s="88"/>
      <c r="FUT3327" s="85"/>
      <c r="FUU3327" s="125"/>
      <c r="FUV3327" s="149"/>
      <c r="FUW3327" s="70"/>
      <c r="FUX3327" s="83"/>
      <c r="FUY3327" s="82"/>
      <c r="FUZ3327" s="82"/>
      <c r="FVA3327" s="88"/>
      <c r="FVB3327" s="85"/>
      <c r="FVC3327" s="125"/>
      <c r="FVD3327" s="149"/>
      <c r="FVE3327" s="70"/>
      <c r="FVF3327" s="83"/>
      <c r="FVG3327" s="82"/>
      <c r="FVH3327" s="82"/>
      <c r="FVI3327" s="88"/>
      <c r="FVJ3327" s="85"/>
      <c r="FVK3327" s="125"/>
      <c r="FVL3327" s="149"/>
      <c r="FVM3327" s="70"/>
      <c r="FVN3327" s="83"/>
      <c r="FVO3327" s="82"/>
      <c r="FVP3327" s="82"/>
      <c r="FVQ3327" s="88"/>
      <c r="FVR3327" s="85"/>
      <c r="FVS3327" s="125"/>
      <c r="FVT3327" s="149"/>
      <c r="FVU3327" s="70"/>
      <c r="FVV3327" s="83"/>
      <c r="FVW3327" s="82"/>
      <c r="FVX3327" s="82"/>
      <c r="FVY3327" s="88"/>
      <c r="FVZ3327" s="85"/>
      <c r="FWA3327" s="125"/>
      <c r="FWB3327" s="149"/>
      <c r="FWC3327" s="70"/>
      <c r="FWD3327" s="83"/>
      <c r="FWE3327" s="82"/>
      <c r="FWF3327" s="82"/>
      <c r="FWG3327" s="88"/>
      <c r="FWH3327" s="85"/>
      <c r="FWI3327" s="125"/>
      <c r="FWJ3327" s="149"/>
      <c r="FWK3327" s="70"/>
      <c r="FWL3327" s="83"/>
      <c r="FWM3327" s="82"/>
      <c r="FWN3327" s="82"/>
      <c r="FWO3327" s="88"/>
      <c r="FWP3327" s="85"/>
      <c r="FWQ3327" s="125"/>
      <c r="FWR3327" s="149"/>
      <c r="FWS3327" s="70"/>
      <c r="FWT3327" s="83"/>
      <c r="FWU3327" s="82"/>
      <c r="FWV3327" s="82"/>
      <c r="FWW3327" s="88"/>
      <c r="FWX3327" s="85"/>
      <c r="FWY3327" s="125"/>
      <c r="FWZ3327" s="149"/>
      <c r="FXA3327" s="70"/>
      <c r="FXB3327" s="83"/>
      <c r="FXC3327" s="82"/>
      <c r="FXD3327" s="82"/>
      <c r="FXE3327" s="88"/>
      <c r="FXF3327" s="85"/>
      <c r="FXG3327" s="125"/>
      <c r="FXH3327" s="149"/>
      <c r="FXI3327" s="70"/>
      <c r="FXJ3327" s="83"/>
      <c r="FXK3327" s="82"/>
      <c r="FXL3327" s="82"/>
      <c r="FXM3327" s="88"/>
      <c r="FXN3327" s="85"/>
      <c r="FXO3327" s="125"/>
      <c r="FXP3327" s="149"/>
      <c r="FXQ3327" s="70"/>
      <c r="FXR3327" s="83"/>
      <c r="FXS3327" s="82"/>
      <c r="FXT3327" s="82"/>
      <c r="FXU3327" s="88"/>
      <c r="FXV3327" s="85"/>
      <c r="FXW3327" s="125"/>
      <c r="FXX3327" s="149"/>
      <c r="FXY3327" s="70"/>
      <c r="FXZ3327" s="83"/>
      <c r="FYA3327" s="82"/>
      <c r="FYB3327" s="82"/>
      <c r="FYC3327" s="88"/>
      <c r="FYD3327" s="85"/>
      <c r="FYE3327" s="125"/>
      <c r="FYF3327" s="149"/>
      <c r="FYG3327" s="70"/>
      <c r="FYH3327" s="83"/>
      <c r="FYI3327" s="82"/>
      <c r="FYJ3327" s="82"/>
      <c r="FYK3327" s="88"/>
      <c r="FYL3327" s="85"/>
      <c r="FYM3327" s="125"/>
      <c r="FYN3327" s="149"/>
      <c r="FYO3327" s="70"/>
      <c r="FYP3327" s="83"/>
      <c r="FYQ3327" s="82"/>
      <c r="FYR3327" s="82"/>
      <c r="FYS3327" s="88"/>
      <c r="FYT3327" s="85"/>
      <c r="FYU3327" s="125"/>
      <c r="FYV3327" s="149"/>
      <c r="FYW3327" s="70"/>
      <c r="FYX3327" s="83"/>
      <c r="FYY3327" s="82"/>
      <c r="FYZ3327" s="82"/>
      <c r="FZA3327" s="88"/>
      <c r="FZB3327" s="85"/>
      <c r="FZC3327" s="125"/>
      <c r="FZD3327" s="149"/>
      <c r="FZE3327" s="70"/>
      <c r="FZF3327" s="83"/>
      <c r="FZG3327" s="82"/>
      <c r="FZH3327" s="82"/>
      <c r="FZI3327" s="88"/>
      <c r="FZJ3327" s="85"/>
      <c r="FZK3327" s="125"/>
      <c r="FZL3327" s="149"/>
      <c r="FZM3327" s="70"/>
      <c r="FZN3327" s="83"/>
      <c r="FZO3327" s="82"/>
      <c r="FZP3327" s="82"/>
      <c r="FZQ3327" s="88"/>
      <c r="FZR3327" s="85"/>
      <c r="FZS3327" s="125"/>
      <c r="FZT3327" s="149"/>
      <c r="FZU3327" s="70"/>
      <c r="FZV3327" s="83"/>
      <c r="FZW3327" s="82"/>
      <c r="FZX3327" s="82"/>
      <c r="FZY3327" s="88"/>
      <c r="FZZ3327" s="85"/>
      <c r="GAA3327" s="125"/>
      <c r="GAB3327" s="149"/>
      <c r="GAC3327" s="70"/>
      <c r="GAD3327" s="83"/>
      <c r="GAE3327" s="82"/>
      <c r="GAF3327" s="82"/>
      <c r="GAG3327" s="88"/>
      <c r="GAH3327" s="85"/>
      <c r="GAI3327" s="125"/>
      <c r="GAJ3327" s="149"/>
      <c r="GAK3327" s="70"/>
      <c r="GAL3327" s="83"/>
      <c r="GAM3327" s="82"/>
      <c r="GAN3327" s="82"/>
      <c r="GAO3327" s="88"/>
      <c r="GAP3327" s="85"/>
      <c r="GAQ3327" s="125"/>
      <c r="GAR3327" s="149"/>
      <c r="GAS3327" s="70"/>
      <c r="GAT3327" s="83"/>
      <c r="GAU3327" s="82"/>
      <c r="GAV3327" s="82"/>
      <c r="GAW3327" s="88"/>
      <c r="GAX3327" s="85"/>
      <c r="GAY3327" s="125"/>
      <c r="GAZ3327" s="149"/>
      <c r="GBA3327" s="70"/>
      <c r="GBB3327" s="83"/>
      <c r="GBC3327" s="82"/>
      <c r="GBD3327" s="82"/>
      <c r="GBE3327" s="88"/>
      <c r="GBF3327" s="85"/>
      <c r="GBG3327" s="125"/>
      <c r="GBH3327" s="149"/>
      <c r="GBI3327" s="70"/>
      <c r="GBJ3327" s="83"/>
      <c r="GBK3327" s="82"/>
      <c r="GBL3327" s="82"/>
      <c r="GBM3327" s="88"/>
      <c r="GBN3327" s="85"/>
      <c r="GBO3327" s="125"/>
      <c r="GBP3327" s="149"/>
      <c r="GBQ3327" s="70"/>
      <c r="GBR3327" s="83"/>
      <c r="GBS3327" s="82"/>
      <c r="GBT3327" s="82"/>
      <c r="GBU3327" s="88"/>
      <c r="GBV3327" s="85"/>
      <c r="GBW3327" s="125"/>
      <c r="GBX3327" s="149"/>
      <c r="GBY3327" s="70"/>
      <c r="GBZ3327" s="83"/>
      <c r="GCA3327" s="82"/>
      <c r="GCB3327" s="82"/>
      <c r="GCC3327" s="88"/>
      <c r="GCD3327" s="85"/>
      <c r="GCE3327" s="125"/>
      <c r="GCF3327" s="149"/>
      <c r="GCG3327" s="70"/>
      <c r="GCH3327" s="83"/>
      <c r="GCI3327" s="82"/>
      <c r="GCJ3327" s="82"/>
      <c r="GCK3327" s="88"/>
      <c r="GCL3327" s="85"/>
      <c r="GCM3327" s="125"/>
      <c r="GCN3327" s="149"/>
      <c r="GCO3327" s="70"/>
      <c r="GCP3327" s="83"/>
      <c r="GCQ3327" s="82"/>
      <c r="GCR3327" s="82"/>
      <c r="GCS3327" s="88"/>
      <c r="GCT3327" s="85"/>
      <c r="GCU3327" s="125"/>
      <c r="GCV3327" s="149"/>
      <c r="GCW3327" s="70"/>
      <c r="GCX3327" s="83"/>
      <c r="GCY3327" s="82"/>
      <c r="GCZ3327" s="82"/>
      <c r="GDA3327" s="88"/>
      <c r="GDB3327" s="85"/>
      <c r="GDC3327" s="125"/>
      <c r="GDD3327" s="149"/>
      <c r="GDE3327" s="70"/>
      <c r="GDF3327" s="83"/>
      <c r="GDG3327" s="82"/>
      <c r="GDH3327" s="82"/>
      <c r="GDI3327" s="88"/>
      <c r="GDJ3327" s="85"/>
      <c r="GDK3327" s="125"/>
      <c r="GDL3327" s="149"/>
      <c r="GDM3327" s="70"/>
      <c r="GDN3327" s="83"/>
      <c r="GDO3327" s="82"/>
      <c r="GDP3327" s="82"/>
      <c r="GDQ3327" s="88"/>
      <c r="GDR3327" s="85"/>
      <c r="GDS3327" s="125"/>
      <c r="GDT3327" s="149"/>
      <c r="GDU3327" s="70"/>
      <c r="GDV3327" s="83"/>
      <c r="GDW3327" s="82"/>
      <c r="GDX3327" s="82"/>
      <c r="GDY3327" s="88"/>
      <c r="GDZ3327" s="85"/>
      <c r="GEA3327" s="125"/>
      <c r="GEB3327" s="149"/>
      <c r="GEC3327" s="70"/>
      <c r="GED3327" s="83"/>
      <c r="GEE3327" s="82"/>
      <c r="GEF3327" s="82"/>
      <c r="GEG3327" s="88"/>
      <c r="GEH3327" s="85"/>
      <c r="GEI3327" s="125"/>
      <c r="GEJ3327" s="149"/>
      <c r="GEK3327" s="70"/>
      <c r="GEL3327" s="83"/>
      <c r="GEM3327" s="82"/>
      <c r="GEN3327" s="82"/>
      <c r="GEO3327" s="88"/>
      <c r="GEP3327" s="85"/>
      <c r="GEQ3327" s="125"/>
      <c r="GER3327" s="149"/>
      <c r="GES3327" s="70"/>
      <c r="GET3327" s="83"/>
      <c r="GEU3327" s="82"/>
      <c r="GEV3327" s="82"/>
      <c r="GEW3327" s="88"/>
      <c r="GEX3327" s="85"/>
      <c r="GEY3327" s="125"/>
      <c r="GEZ3327" s="149"/>
      <c r="GFA3327" s="70"/>
      <c r="GFB3327" s="83"/>
      <c r="GFC3327" s="82"/>
      <c r="GFD3327" s="82"/>
      <c r="GFE3327" s="88"/>
      <c r="GFF3327" s="85"/>
      <c r="GFG3327" s="125"/>
      <c r="GFH3327" s="149"/>
      <c r="GFI3327" s="70"/>
      <c r="GFJ3327" s="83"/>
      <c r="GFK3327" s="82"/>
      <c r="GFL3327" s="82"/>
      <c r="GFM3327" s="88"/>
      <c r="GFN3327" s="85"/>
      <c r="GFO3327" s="125"/>
      <c r="GFP3327" s="149"/>
      <c r="GFQ3327" s="70"/>
      <c r="GFR3327" s="83"/>
      <c r="GFS3327" s="82"/>
      <c r="GFT3327" s="82"/>
      <c r="GFU3327" s="88"/>
      <c r="GFV3327" s="85"/>
      <c r="GFW3327" s="125"/>
      <c r="GFX3327" s="149"/>
      <c r="GFY3327" s="70"/>
      <c r="GFZ3327" s="83"/>
      <c r="GGA3327" s="82"/>
      <c r="GGB3327" s="82"/>
      <c r="GGC3327" s="88"/>
      <c r="GGD3327" s="85"/>
      <c r="GGE3327" s="125"/>
      <c r="GGF3327" s="149"/>
      <c r="GGG3327" s="70"/>
      <c r="GGH3327" s="83"/>
      <c r="GGI3327" s="82"/>
      <c r="GGJ3327" s="82"/>
      <c r="GGK3327" s="88"/>
      <c r="GGL3327" s="85"/>
      <c r="GGM3327" s="125"/>
      <c r="GGN3327" s="149"/>
      <c r="GGO3327" s="70"/>
      <c r="GGP3327" s="83"/>
      <c r="GGQ3327" s="82"/>
      <c r="GGR3327" s="82"/>
      <c r="GGS3327" s="88"/>
      <c r="GGT3327" s="85"/>
      <c r="GGU3327" s="125"/>
      <c r="GGV3327" s="149"/>
      <c r="GGW3327" s="70"/>
      <c r="GGX3327" s="83"/>
      <c r="GGY3327" s="82"/>
      <c r="GGZ3327" s="82"/>
      <c r="GHA3327" s="88"/>
      <c r="GHB3327" s="85"/>
      <c r="GHC3327" s="125"/>
      <c r="GHD3327" s="149"/>
      <c r="GHE3327" s="70"/>
      <c r="GHF3327" s="83"/>
      <c r="GHG3327" s="82"/>
      <c r="GHH3327" s="82"/>
      <c r="GHI3327" s="88"/>
      <c r="GHJ3327" s="85"/>
      <c r="GHK3327" s="125"/>
      <c r="GHL3327" s="149"/>
      <c r="GHM3327" s="70"/>
      <c r="GHN3327" s="83"/>
      <c r="GHO3327" s="82"/>
      <c r="GHP3327" s="82"/>
      <c r="GHQ3327" s="88"/>
      <c r="GHR3327" s="85"/>
      <c r="GHS3327" s="125"/>
      <c r="GHT3327" s="149"/>
      <c r="GHU3327" s="70"/>
      <c r="GHV3327" s="83"/>
      <c r="GHW3327" s="82"/>
      <c r="GHX3327" s="82"/>
      <c r="GHY3327" s="88"/>
      <c r="GHZ3327" s="85"/>
      <c r="GIA3327" s="125"/>
      <c r="GIB3327" s="149"/>
      <c r="GIC3327" s="70"/>
      <c r="GID3327" s="83"/>
      <c r="GIE3327" s="82"/>
      <c r="GIF3327" s="82"/>
      <c r="GIG3327" s="88"/>
      <c r="GIH3327" s="85"/>
      <c r="GII3327" s="125"/>
      <c r="GIJ3327" s="149"/>
      <c r="GIK3327" s="70"/>
      <c r="GIL3327" s="83"/>
      <c r="GIM3327" s="82"/>
      <c r="GIN3327" s="82"/>
      <c r="GIO3327" s="88"/>
      <c r="GIP3327" s="85"/>
      <c r="GIQ3327" s="125"/>
      <c r="GIR3327" s="149"/>
      <c r="GIS3327" s="70"/>
      <c r="GIT3327" s="83"/>
      <c r="GIU3327" s="82"/>
      <c r="GIV3327" s="82"/>
      <c r="GIW3327" s="88"/>
      <c r="GIX3327" s="85"/>
      <c r="GIY3327" s="125"/>
      <c r="GIZ3327" s="149"/>
      <c r="GJA3327" s="70"/>
      <c r="GJB3327" s="83"/>
      <c r="GJC3327" s="82"/>
      <c r="GJD3327" s="82"/>
      <c r="GJE3327" s="88"/>
      <c r="GJF3327" s="85"/>
      <c r="GJG3327" s="125"/>
      <c r="GJH3327" s="149"/>
      <c r="GJI3327" s="70"/>
      <c r="GJJ3327" s="83"/>
      <c r="GJK3327" s="82"/>
      <c r="GJL3327" s="82"/>
      <c r="GJM3327" s="88"/>
      <c r="GJN3327" s="85"/>
      <c r="GJO3327" s="125"/>
      <c r="GJP3327" s="149"/>
      <c r="GJQ3327" s="70"/>
      <c r="GJR3327" s="83"/>
      <c r="GJS3327" s="82"/>
      <c r="GJT3327" s="82"/>
      <c r="GJU3327" s="88"/>
      <c r="GJV3327" s="85"/>
      <c r="GJW3327" s="125"/>
      <c r="GJX3327" s="149"/>
      <c r="GJY3327" s="70"/>
      <c r="GJZ3327" s="83"/>
      <c r="GKA3327" s="82"/>
      <c r="GKB3327" s="82"/>
      <c r="GKC3327" s="88"/>
      <c r="GKD3327" s="85"/>
      <c r="GKE3327" s="125"/>
      <c r="GKF3327" s="149"/>
      <c r="GKG3327" s="70"/>
      <c r="GKH3327" s="83"/>
      <c r="GKI3327" s="82"/>
      <c r="GKJ3327" s="82"/>
      <c r="GKK3327" s="88"/>
      <c r="GKL3327" s="85"/>
      <c r="GKM3327" s="125"/>
      <c r="GKN3327" s="149"/>
      <c r="GKO3327" s="70"/>
      <c r="GKP3327" s="83"/>
      <c r="GKQ3327" s="82"/>
      <c r="GKR3327" s="82"/>
      <c r="GKS3327" s="88"/>
      <c r="GKT3327" s="85"/>
      <c r="GKU3327" s="125"/>
      <c r="GKV3327" s="149"/>
      <c r="GKW3327" s="70"/>
      <c r="GKX3327" s="83"/>
      <c r="GKY3327" s="82"/>
      <c r="GKZ3327" s="82"/>
      <c r="GLA3327" s="88"/>
      <c r="GLB3327" s="85"/>
      <c r="GLC3327" s="125"/>
      <c r="GLD3327" s="149"/>
      <c r="GLE3327" s="70"/>
      <c r="GLF3327" s="83"/>
      <c r="GLG3327" s="82"/>
      <c r="GLH3327" s="82"/>
      <c r="GLI3327" s="88"/>
      <c r="GLJ3327" s="85"/>
      <c r="GLK3327" s="125"/>
      <c r="GLL3327" s="149"/>
      <c r="GLM3327" s="70"/>
      <c r="GLN3327" s="83"/>
      <c r="GLO3327" s="82"/>
      <c r="GLP3327" s="82"/>
      <c r="GLQ3327" s="88"/>
      <c r="GLR3327" s="85"/>
      <c r="GLS3327" s="125"/>
      <c r="GLT3327" s="149"/>
      <c r="GLU3327" s="70"/>
      <c r="GLV3327" s="83"/>
      <c r="GLW3327" s="82"/>
      <c r="GLX3327" s="82"/>
      <c r="GLY3327" s="88"/>
      <c r="GLZ3327" s="85"/>
      <c r="GMA3327" s="125"/>
      <c r="GMB3327" s="149"/>
      <c r="GMC3327" s="70"/>
      <c r="GMD3327" s="83"/>
      <c r="GME3327" s="82"/>
      <c r="GMF3327" s="82"/>
      <c r="GMG3327" s="88"/>
      <c r="GMH3327" s="85"/>
      <c r="GMI3327" s="125"/>
      <c r="GMJ3327" s="149"/>
      <c r="GMK3327" s="70"/>
      <c r="GML3327" s="83"/>
      <c r="GMM3327" s="82"/>
      <c r="GMN3327" s="82"/>
      <c r="GMO3327" s="88"/>
      <c r="GMP3327" s="85"/>
      <c r="GMQ3327" s="125"/>
      <c r="GMR3327" s="149"/>
      <c r="GMS3327" s="70"/>
      <c r="GMT3327" s="83"/>
      <c r="GMU3327" s="82"/>
      <c r="GMV3327" s="82"/>
      <c r="GMW3327" s="88"/>
      <c r="GMX3327" s="85"/>
      <c r="GMY3327" s="125"/>
      <c r="GMZ3327" s="149"/>
      <c r="GNA3327" s="70"/>
      <c r="GNB3327" s="83"/>
      <c r="GNC3327" s="82"/>
      <c r="GND3327" s="82"/>
      <c r="GNE3327" s="88"/>
      <c r="GNF3327" s="85"/>
      <c r="GNG3327" s="125"/>
      <c r="GNH3327" s="149"/>
      <c r="GNI3327" s="70"/>
      <c r="GNJ3327" s="83"/>
      <c r="GNK3327" s="82"/>
      <c r="GNL3327" s="82"/>
      <c r="GNM3327" s="88"/>
      <c r="GNN3327" s="85"/>
      <c r="GNO3327" s="125"/>
      <c r="GNP3327" s="149"/>
      <c r="GNQ3327" s="70"/>
      <c r="GNR3327" s="83"/>
      <c r="GNS3327" s="82"/>
      <c r="GNT3327" s="82"/>
      <c r="GNU3327" s="88"/>
      <c r="GNV3327" s="85"/>
      <c r="GNW3327" s="125"/>
      <c r="GNX3327" s="149"/>
      <c r="GNY3327" s="70"/>
      <c r="GNZ3327" s="83"/>
      <c r="GOA3327" s="82"/>
      <c r="GOB3327" s="82"/>
      <c r="GOC3327" s="88"/>
      <c r="GOD3327" s="85"/>
      <c r="GOE3327" s="125"/>
      <c r="GOF3327" s="149"/>
      <c r="GOG3327" s="70"/>
      <c r="GOH3327" s="83"/>
      <c r="GOI3327" s="82"/>
      <c r="GOJ3327" s="82"/>
      <c r="GOK3327" s="88"/>
      <c r="GOL3327" s="85"/>
      <c r="GOM3327" s="125"/>
      <c r="GON3327" s="149"/>
      <c r="GOO3327" s="70"/>
      <c r="GOP3327" s="83"/>
      <c r="GOQ3327" s="82"/>
      <c r="GOR3327" s="82"/>
      <c r="GOS3327" s="88"/>
      <c r="GOT3327" s="85"/>
      <c r="GOU3327" s="125"/>
      <c r="GOV3327" s="149"/>
      <c r="GOW3327" s="70"/>
      <c r="GOX3327" s="83"/>
      <c r="GOY3327" s="82"/>
      <c r="GOZ3327" s="82"/>
      <c r="GPA3327" s="88"/>
      <c r="GPB3327" s="85"/>
      <c r="GPC3327" s="125"/>
      <c r="GPD3327" s="149"/>
      <c r="GPE3327" s="70"/>
      <c r="GPF3327" s="83"/>
      <c r="GPG3327" s="82"/>
      <c r="GPH3327" s="82"/>
      <c r="GPI3327" s="88"/>
      <c r="GPJ3327" s="85"/>
      <c r="GPK3327" s="125"/>
      <c r="GPL3327" s="149"/>
      <c r="GPM3327" s="70"/>
      <c r="GPN3327" s="83"/>
      <c r="GPO3327" s="82"/>
      <c r="GPP3327" s="82"/>
      <c r="GPQ3327" s="88"/>
      <c r="GPR3327" s="85"/>
      <c r="GPS3327" s="125"/>
      <c r="GPT3327" s="149"/>
      <c r="GPU3327" s="70"/>
      <c r="GPV3327" s="83"/>
      <c r="GPW3327" s="82"/>
      <c r="GPX3327" s="82"/>
      <c r="GPY3327" s="88"/>
      <c r="GPZ3327" s="85"/>
      <c r="GQA3327" s="125"/>
      <c r="GQB3327" s="149"/>
      <c r="GQC3327" s="70"/>
      <c r="GQD3327" s="83"/>
      <c r="GQE3327" s="82"/>
      <c r="GQF3327" s="82"/>
      <c r="GQG3327" s="88"/>
      <c r="GQH3327" s="85"/>
      <c r="GQI3327" s="125"/>
      <c r="GQJ3327" s="149"/>
      <c r="GQK3327" s="70"/>
      <c r="GQL3327" s="83"/>
      <c r="GQM3327" s="82"/>
      <c r="GQN3327" s="82"/>
      <c r="GQO3327" s="88"/>
      <c r="GQP3327" s="85"/>
      <c r="GQQ3327" s="125"/>
      <c r="GQR3327" s="149"/>
      <c r="GQS3327" s="70"/>
      <c r="GQT3327" s="83"/>
      <c r="GQU3327" s="82"/>
      <c r="GQV3327" s="82"/>
      <c r="GQW3327" s="88"/>
      <c r="GQX3327" s="85"/>
      <c r="GQY3327" s="125"/>
      <c r="GQZ3327" s="149"/>
      <c r="GRA3327" s="70"/>
      <c r="GRB3327" s="83"/>
      <c r="GRC3327" s="82"/>
      <c r="GRD3327" s="82"/>
      <c r="GRE3327" s="88"/>
      <c r="GRF3327" s="85"/>
      <c r="GRG3327" s="125"/>
      <c r="GRH3327" s="149"/>
      <c r="GRI3327" s="70"/>
      <c r="GRJ3327" s="83"/>
      <c r="GRK3327" s="82"/>
      <c r="GRL3327" s="82"/>
      <c r="GRM3327" s="88"/>
      <c r="GRN3327" s="85"/>
      <c r="GRO3327" s="125"/>
      <c r="GRP3327" s="149"/>
      <c r="GRQ3327" s="70"/>
      <c r="GRR3327" s="83"/>
      <c r="GRS3327" s="82"/>
      <c r="GRT3327" s="82"/>
      <c r="GRU3327" s="88"/>
      <c r="GRV3327" s="85"/>
      <c r="GRW3327" s="125"/>
      <c r="GRX3327" s="149"/>
      <c r="GRY3327" s="70"/>
      <c r="GRZ3327" s="83"/>
      <c r="GSA3327" s="82"/>
      <c r="GSB3327" s="82"/>
      <c r="GSC3327" s="88"/>
      <c r="GSD3327" s="85"/>
      <c r="GSE3327" s="125"/>
      <c r="GSF3327" s="149"/>
      <c r="GSG3327" s="70"/>
      <c r="GSH3327" s="83"/>
      <c r="GSI3327" s="82"/>
      <c r="GSJ3327" s="82"/>
      <c r="GSK3327" s="88"/>
      <c r="GSL3327" s="85"/>
      <c r="GSM3327" s="125"/>
      <c r="GSN3327" s="149"/>
      <c r="GSO3327" s="70"/>
      <c r="GSP3327" s="83"/>
      <c r="GSQ3327" s="82"/>
      <c r="GSR3327" s="82"/>
      <c r="GSS3327" s="88"/>
      <c r="GST3327" s="85"/>
      <c r="GSU3327" s="125"/>
      <c r="GSV3327" s="149"/>
      <c r="GSW3327" s="70"/>
      <c r="GSX3327" s="83"/>
      <c r="GSY3327" s="82"/>
      <c r="GSZ3327" s="82"/>
      <c r="GTA3327" s="88"/>
      <c r="GTB3327" s="85"/>
      <c r="GTC3327" s="125"/>
      <c r="GTD3327" s="149"/>
      <c r="GTE3327" s="70"/>
      <c r="GTF3327" s="83"/>
      <c r="GTG3327" s="82"/>
      <c r="GTH3327" s="82"/>
      <c r="GTI3327" s="88"/>
      <c r="GTJ3327" s="85"/>
      <c r="GTK3327" s="125"/>
      <c r="GTL3327" s="149"/>
      <c r="GTM3327" s="70"/>
      <c r="GTN3327" s="83"/>
      <c r="GTO3327" s="82"/>
      <c r="GTP3327" s="82"/>
      <c r="GTQ3327" s="88"/>
      <c r="GTR3327" s="85"/>
      <c r="GTS3327" s="125"/>
      <c r="GTT3327" s="149"/>
      <c r="GTU3327" s="70"/>
      <c r="GTV3327" s="83"/>
      <c r="GTW3327" s="82"/>
      <c r="GTX3327" s="82"/>
      <c r="GTY3327" s="88"/>
      <c r="GTZ3327" s="85"/>
      <c r="GUA3327" s="125"/>
      <c r="GUB3327" s="149"/>
      <c r="GUC3327" s="70"/>
      <c r="GUD3327" s="83"/>
      <c r="GUE3327" s="82"/>
      <c r="GUF3327" s="82"/>
      <c r="GUG3327" s="88"/>
      <c r="GUH3327" s="85"/>
      <c r="GUI3327" s="125"/>
      <c r="GUJ3327" s="149"/>
      <c r="GUK3327" s="70"/>
      <c r="GUL3327" s="83"/>
      <c r="GUM3327" s="82"/>
      <c r="GUN3327" s="82"/>
      <c r="GUO3327" s="88"/>
      <c r="GUP3327" s="85"/>
      <c r="GUQ3327" s="125"/>
      <c r="GUR3327" s="149"/>
      <c r="GUS3327" s="70"/>
      <c r="GUT3327" s="83"/>
      <c r="GUU3327" s="82"/>
      <c r="GUV3327" s="82"/>
      <c r="GUW3327" s="88"/>
      <c r="GUX3327" s="85"/>
      <c r="GUY3327" s="125"/>
      <c r="GUZ3327" s="149"/>
      <c r="GVA3327" s="70"/>
      <c r="GVB3327" s="83"/>
      <c r="GVC3327" s="82"/>
      <c r="GVD3327" s="82"/>
      <c r="GVE3327" s="88"/>
      <c r="GVF3327" s="85"/>
      <c r="GVG3327" s="125"/>
      <c r="GVH3327" s="149"/>
      <c r="GVI3327" s="70"/>
      <c r="GVJ3327" s="83"/>
      <c r="GVK3327" s="82"/>
      <c r="GVL3327" s="82"/>
      <c r="GVM3327" s="88"/>
      <c r="GVN3327" s="85"/>
      <c r="GVO3327" s="125"/>
      <c r="GVP3327" s="149"/>
      <c r="GVQ3327" s="70"/>
      <c r="GVR3327" s="83"/>
      <c r="GVS3327" s="82"/>
      <c r="GVT3327" s="82"/>
      <c r="GVU3327" s="88"/>
      <c r="GVV3327" s="85"/>
      <c r="GVW3327" s="125"/>
      <c r="GVX3327" s="149"/>
      <c r="GVY3327" s="70"/>
      <c r="GVZ3327" s="83"/>
      <c r="GWA3327" s="82"/>
      <c r="GWB3327" s="82"/>
      <c r="GWC3327" s="88"/>
      <c r="GWD3327" s="85"/>
      <c r="GWE3327" s="125"/>
      <c r="GWF3327" s="149"/>
      <c r="GWG3327" s="70"/>
      <c r="GWH3327" s="83"/>
      <c r="GWI3327" s="82"/>
      <c r="GWJ3327" s="82"/>
      <c r="GWK3327" s="88"/>
      <c r="GWL3327" s="85"/>
      <c r="GWM3327" s="125"/>
      <c r="GWN3327" s="149"/>
      <c r="GWO3327" s="70"/>
      <c r="GWP3327" s="83"/>
      <c r="GWQ3327" s="82"/>
      <c r="GWR3327" s="82"/>
      <c r="GWS3327" s="88"/>
      <c r="GWT3327" s="85"/>
      <c r="GWU3327" s="125"/>
      <c r="GWV3327" s="149"/>
      <c r="GWW3327" s="70"/>
      <c r="GWX3327" s="83"/>
      <c r="GWY3327" s="82"/>
      <c r="GWZ3327" s="82"/>
      <c r="GXA3327" s="88"/>
      <c r="GXB3327" s="85"/>
      <c r="GXC3327" s="125"/>
      <c r="GXD3327" s="149"/>
      <c r="GXE3327" s="70"/>
      <c r="GXF3327" s="83"/>
      <c r="GXG3327" s="82"/>
      <c r="GXH3327" s="82"/>
      <c r="GXI3327" s="88"/>
      <c r="GXJ3327" s="85"/>
      <c r="GXK3327" s="125"/>
      <c r="GXL3327" s="149"/>
      <c r="GXM3327" s="70"/>
      <c r="GXN3327" s="83"/>
      <c r="GXO3327" s="82"/>
      <c r="GXP3327" s="82"/>
      <c r="GXQ3327" s="88"/>
      <c r="GXR3327" s="85"/>
      <c r="GXS3327" s="125"/>
      <c r="GXT3327" s="149"/>
      <c r="GXU3327" s="70"/>
      <c r="GXV3327" s="83"/>
      <c r="GXW3327" s="82"/>
      <c r="GXX3327" s="82"/>
      <c r="GXY3327" s="88"/>
      <c r="GXZ3327" s="85"/>
      <c r="GYA3327" s="125"/>
      <c r="GYB3327" s="149"/>
      <c r="GYC3327" s="70"/>
      <c r="GYD3327" s="83"/>
      <c r="GYE3327" s="82"/>
      <c r="GYF3327" s="82"/>
      <c r="GYG3327" s="88"/>
      <c r="GYH3327" s="85"/>
      <c r="GYI3327" s="125"/>
      <c r="GYJ3327" s="149"/>
      <c r="GYK3327" s="70"/>
      <c r="GYL3327" s="83"/>
      <c r="GYM3327" s="82"/>
      <c r="GYN3327" s="82"/>
      <c r="GYO3327" s="88"/>
      <c r="GYP3327" s="85"/>
      <c r="GYQ3327" s="125"/>
      <c r="GYR3327" s="149"/>
      <c r="GYS3327" s="70"/>
      <c r="GYT3327" s="83"/>
      <c r="GYU3327" s="82"/>
      <c r="GYV3327" s="82"/>
      <c r="GYW3327" s="88"/>
      <c r="GYX3327" s="85"/>
      <c r="GYY3327" s="125"/>
      <c r="GYZ3327" s="149"/>
      <c r="GZA3327" s="70"/>
      <c r="GZB3327" s="83"/>
      <c r="GZC3327" s="82"/>
      <c r="GZD3327" s="82"/>
      <c r="GZE3327" s="88"/>
      <c r="GZF3327" s="85"/>
      <c r="GZG3327" s="125"/>
      <c r="GZH3327" s="149"/>
      <c r="GZI3327" s="70"/>
      <c r="GZJ3327" s="83"/>
      <c r="GZK3327" s="82"/>
      <c r="GZL3327" s="82"/>
      <c r="GZM3327" s="88"/>
      <c r="GZN3327" s="85"/>
      <c r="GZO3327" s="125"/>
      <c r="GZP3327" s="149"/>
      <c r="GZQ3327" s="70"/>
      <c r="GZR3327" s="83"/>
      <c r="GZS3327" s="82"/>
      <c r="GZT3327" s="82"/>
      <c r="GZU3327" s="88"/>
      <c r="GZV3327" s="85"/>
      <c r="GZW3327" s="125"/>
      <c r="GZX3327" s="149"/>
      <c r="GZY3327" s="70"/>
      <c r="GZZ3327" s="83"/>
      <c r="HAA3327" s="82"/>
      <c r="HAB3327" s="82"/>
      <c r="HAC3327" s="88"/>
      <c r="HAD3327" s="85"/>
      <c r="HAE3327" s="125"/>
      <c r="HAF3327" s="149"/>
      <c r="HAG3327" s="70"/>
      <c r="HAH3327" s="83"/>
      <c r="HAI3327" s="82"/>
      <c r="HAJ3327" s="82"/>
      <c r="HAK3327" s="88"/>
      <c r="HAL3327" s="85"/>
      <c r="HAM3327" s="125"/>
      <c r="HAN3327" s="149"/>
      <c r="HAO3327" s="70"/>
      <c r="HAP3327" s="83"/>
      <c r="HAQ3327" s="82"/>
      <c r="HAR3327" s="82"/>
      <c r="HAS3327" s="88"/>
      <c r="HAT3327" s="85"/>
      <c r="HAU3327" s="125"/>
      <c r="HAV3327" s="149"/>
      <c r="HAW3327" s="70"/>
      <c r="HAX3327" s="83"/>
      <c r="HAY3327" s="82"/>
      <c r="HAZ3327" s="82"/>
      <c r="HBA3327" s="88"/>
      <c r="HBB3327" s="85"/>
      <c r="HBC3327" s="125"/>
      <c r="HBD3327" s="149"/>
      <c r="HBE3327" s="70"/>
      <c r="HBF3327" s="83"/>
      <c r="HBG3327" s="82"/>
      <c r="HBH3327" s="82"/>
      <c r="HBI3327" s="88"/>
      <c r="HBJ3327" s="85"/>
      <c r="HBK3327" s="125"/>
      <c r="HBL3327" s="149"/>
      <c r="HBM3327" s="70"/>
      <c r="HBN3327" s="83"/>
      <c r="HBO3327" s="82"/>
      <c r="HBP3327" s="82"/>
      <c r="HBQ3327" s="88"/>
      <c r="HBR3327" s="85"/>
      <c r="HBS3327" s="125"/>
      <c r="HBT3327" s="149"/>
      <c r="HBU3327" s="70"/>
      <c r="HBV3327" s="83"/>
      <c r="HBW3327" s="82"/>
      <c r="HBX3327" s="82"/>
      <c r="HBY3327" s="88"/>
      <c r="HBZ3327" s="85"/>
      <c r="HCA3327" s="125"/>
      <c r="HCB3327" s="149"/>
      <c r="HCC3327" s="70"/>
      <c r="HCD3327" s="83"/>
      <c r="HCE3327" s="82"/>
      <c r="HCF3327" s="82"/>
      <c r="HCG3327" s="88"/>
      <c r="HCH3327" s="85"/>
      <c r="HCI3327" s="125"/>
      <c r="HCJ3327" s="149"/>
      <c r="HCK3327" s="70"/>
      <c r="HCL3327" s="83"/>
      <c r="HCM3327" s="82"/>
      <c r="HCN3327" s="82"/>
      <c r="HCO3327" s="88"/>
      <c r="HCP3327" s="85"/>
      <c r="HCQ3327" s="125"/>
      <c r="HCR3327" s="149"/>
      <c r="HCS3327" s="70"/>
      <c r="HCT3327" s="83"/>
      <c r="HCU3327" s="82"/>
      <c r="HCV3327" s="82"/>
      <c r="HCW3327" s="88"/>
      <c r="HCX3327" s="85"/>
      <c r="HCY3327" s="125"/>
      <c r="HCZ3327" s="149"/>
      <c r="HDA3327" s="70"/>
      <c r="HDB3327" s="83"/>
      <c r="HDC3327" s="82"/>
      <c r="HDD3327" s="82"/>
      <c r="HDE3327" s="88"/>
      <c r="HDF3327" s="85"/>
      <c r="HDG3327" s="125"/>
      <c r="HDH3327" s="149"/>
      <c r="HDI3327" s="70"/>
      <c r="HDJ3327" s="83"/>
      <c r="HDK3327" s="82"/>
      <c r="HDL3327" s="82"/>
      <c r="HDM3327" s="88"/>
      <c r="HDN3327" s="85"/>
      <c r="HDO3327" s="125"/>
      <c r="HDP3327" s="149"/>
      <c r="HDQ3327" s="70"/>
      <c r="HDR3327" s="83"/>
      <c r="HDS3327" s="82"/>
      <c r="HDT3327" s="82"/>
      <c r="HDU3327" s="88"/>
      <c r="HDV3327" s="85"/>
      <c r="HDW3327" s="125"/>
      <c r="HDX3327" s="149"/>
      <c r="HDY3327" s="70"/>
      <c r="HDZ3327" s="83"/>
      <c r="HEA3327" s="82"/>
      <c r="HEB3327" s="82"/>
      <c r="HEC3327" s="88"/>
      <c r="HED3327" s="85"/>
      <c r="HEE3327" s="125"/>
      <c r="HEF3327" s="149"/>
      <c r="HEG3327" s="70"/>
      <c r="HEH3327" s="83"/>
      <c r="HEI3327" s="82"/>
      <c r="HEJ3327" s="82"/>
      <c r="HEK3327" s="88"/>
      <c r="HEL3327" s="85"/>
      <c r="HEM3327" s="125"/>
      <c r="HEN3327" s="149"/>
      <c r="HEO3327" s="70"/>
      <c r="HEP3327" s="83"/>
      <c r="HEQ3327" s="82"/>
      <c r="HER3327" s="82"/>
      <c r="HES3327" s="88"/>
      <c r="HET3327" s="85"/>
      <c r="HEU3327" s="125"/>
      <c r="HEV3327" s="149"/>
      <c r="HEW3327" s="70"/>
      <c r="HEX3327" s="83"/>
      <c r="HEY3327" s="82"/>
      <c r="HEZ3327" s="82"/>
      <c r="HFA3327" s="88"/>
      <c r="HFB3327" s="85"/>
      <c r="HFC3327" s="125"/>
      <c r="HFD3327" s="149"/>
      <c r="HFE3327" s="70"/>
      <c r="HFF3327" s="83"/>
      <c r="HFG3327" s="82"/>
      <c r="HFH3327" s="82"/>
      <c r="HFI3327" s="88"/>
      <c r="HFJ3327" s="85"/>
      <c r="HFK3327" s="125"/>
      <c r="HFL3327" s="149"/>
      <c r="HFM3327" s="70"/>
      <c r="HFN3327" s="83"/>
      <c r="HFO3327" s="82"/>
      <c r="HFP3327" s="82"/>
      <c r="HFQ3327" s="88"/>
      <c r="HFR3327" s="85"/>
      <c r="HFS3327" s="125"/>
      <c r="HFT3327" s="149"/>
      <c r="HFU3327" s="70"/>
      <c r="HFV3327" s="83"/>
      <c r="HFW3327" s="82"/>
      <c r="HFX3327" s="82"/>
      <c r="HFY3327" s="88"/>
      <c r="HFZ3327" s="85"/>
      <c r="HGA3327" s="125"/>
      <c r="HGB3327" s="149"/>
      <c r="HGC3327" s="70"/>
      <c r="HGD3327" s="83"/>
      <c r="HGE3327" s="82"/>
      <c r="HGF3327" s="82"/>
      <c r="HGG3327" s="88"/>
      <c r="HGH3327" s="85"/>
      <c r="HGI3327" s="125"/>
      <c r="HGJ3327" s="149"/>
      <c r="HGK3327" s="70"/>
      <c r="HGL3327" s="83"/>
      <c r="HGM3327" s="82"/>
      <c r="HGN3327" s="82"/>
      <c r="HGO3327" s="88"/>
      <c r="HGP3327" s="85"/>
      <c r="HGQ3327" s="125"/>
      <c r="HGR3327" s="149"/>
      <c r="HGS3327" s="70"/>
      <c r="HGT3327" s="83"/>
      <c r="HGU3327" s="82"/>
      <c r="HGV3327" s="82"/>
      <c r="HGW3327" s="88"/>
      <c r="HGX3327" s="85"/>
      <c r="HGY3327" s="125"/>
      <c r="HGZ3327" s="149"/>
      <c r="HHA3327" s="70"/>
      <c r="HHB3327" s="83"/>
      <c r="HHC3327" s="82"/>
      <c r="HHD3327" s="82"/>
      <c r="HHE3327" s="88"/>
      <c r="HHF3327" s="85"/>
      <c r="HHG3327" s="125"/>
      <c r="HHH3327" s="149"/>
      <c r="HHI3327" s="70"/>
      <c r="HHJ3327" s="83"/>
      <c r="HHK3327" s="82"/>
      <c r="HHL3327" s="82"/>
      <c r="HHM3327" s="88"/>
      <c r="HHN3327" s="85"/>
      <c r="HHO3327" s="125"/>
      <c r="HHP3327" s="149"/>
      <c r="HHQ3327" s="70"/>
      <c r="HHR3327" s="83"/>
      <c r="HHS3327" s="82"/>
      <c r="HHT3327" s="82"/>
      <c r="HHU3327" s="88"/>
      <c r="HHV3327" s="85"/>
      <c r="HHW3327" s="125"/>
      <c r="HHX3327" s="149"/>
      <c r="HHY3327" s="70"/>
      <c r="HHZ3327" s="83"/>
      <c r="HIA3327" s="82"/>
      <c r="HIB3327" s="82"/>
      <c r="HIC3327" s="88"/>
      <c r="HID3327" s="85"/>
      <c r="HIE3327" s="125"/>
      <c r="HIF3327" s="149"/>
      <c r="HIG3327" s="70"/>
      <c r="HIH3327" s="83"/>
      <c r="HII3327" s="82"/>
      <c r="HIJ3327" s="82"/>
      <c r="HIK3327" s="88"/>
      <c r="HIL3327" s="85"/>
      <c r="HIM3327" s="125"/>
      <c r="HIN3327" s="149"/>
      <c r="HIO3327" s="70"/>
      <c r="HIP3327" s="83"/>
      <c r="HIQ3327" s="82"/>
      <c r="HIR3327" s="82"/>
      <c r="HIS3327" s="88"/>
      <c r="HIT3327" s="85"/>
      <c r="HIU3327" s="125"/>
      <c r="HIV3327" s="149"/>
      <c r="HIW3327" s="70"/>
      <c r="HIX3327" s="83"/>
      <c r="HIY3327" s="82"/>
      <c r="HIZ3327" s="82"/>
      <c r="HJA3327" s="88"/>
      <c r="HJB3327" s="85"/>
      <c r="HJC3327" s="125"/>
      <c r="HJD3327" s="149"/>
      <c r="HJE3327" s="70"/>
      <c r="HJF3327" s="83"/>
      <c r="HJG3327" s="82"/>
      <c r="HJH3327" s="82"/>
      <c r="HJI3327" s="88"/>
      <c r="HJJ3327" s="85"/>
      <c r="HJK3327" s="125"/>
      <c r="HJL3327" s="149"/>
      <c r="HJM3327" s="70"/>
      <c r="HJN3327" s="83"/>
      <c r="HJO3327" s="82"/>
      <c r="HJP3327" s="82"/>
      <c r="HJQ3327" s="88"/>
      <c r="HJR3327" s="85"/>
      <c r="HJS3327" s="125"/>
      <c r="HJT3327" s="149"/>
      <c r="HJU3327" s="70"/>
      <c r="HJV3327" s="83"/>
      <c r="HJW3327" s="82"/>
      <c r="HJX3327" s="82"/>
      <c r="HJY3327" s="88"/>
      <c r="HJZ3327" s="85"/>
      <c r="HKA3327" s="125"/>
      <c r="HKB3327" s="149"/>
      <c r="HKC3327" s="70"/>
      <c r="HKD3327" s="83"/>
      <c r="HKE3327" s="82"/>
      <c r="HKF3327" s="82"/>
      <c r="HKG3327" s="88"/>
      <c r="HKH3327" s="85"/>
      <c r="HKI3327" s="125"/>
      <c r="HKJ3327" s="149"/>
      <c r="HKK3327" s="70"/>
      <c r="HKL3327" s="83"/>
      <c r="HKM3327" s="82"/>
      <c r="HKN3327" s="82"/>
      <c r="HKO3327" s="88"/>
      <c r="HKP3327" s="85"/>
      <c r="HKQ3327" s="125"/>
      <c r="HKR3327" s="149"/>
      <c r="HKS3327" s="70"/>
      <c r="HKT3327" s="83"/>
      <c r="HKU3327" s="82"/>
      <c r="HKV3327" s="82"/>
      <c r="HKW3327" s="88"/>
      <c r="HKX3327" s="85"/>
      <c r="HKY3327" s="125"/>
      <c r="HKZ3327" s="149"/>
      <c r="HLA3327" s="70"/>
      <c r="HLB3327" s="83"/>
      <c r="HLC3327" s="82"/>
      <c r="HLD3327" s="82"/>
      <c r="HLE3327" s="88"/>
      <c r="HLF3327" s="85"/>
      <c r="HLG3327" s="125"/>
      <c r="HLH3327" s="149"/>
      <c r="HLI3327" s="70"/>
      <c r="HLJ3327" s="83"/>
      <c r="HLK3327" s="82"/>
      <c r="HLL3327" s="82"/>
      <c r="HLM3327" s="88"/>
      <c r="HLN3327" s="85"/>
      <c r="HLO3327" s="125"/>
      <c r="HLP3327" s="149"/>
      <c r="HLQ3327" s="70"/>
      <c r="HLR3327" s="83"/>
      <c r="HLS3327" s="82"/>
      <c r="HLT3327" s="82"/>
      <c r="HLU3327" s="88"/>
      <c r="HLV3327" s="85"/>
      <c r="HLW3327" s="125"/>
      <c r="HLX3327" s="149"/>
      <c r="HLY3327" s="70"/>
      <c r="HLZ3327" s="83"/>
      <c r="HMA3327" s="82"/>
      <c r="HMB3327" s="82"/>
      <c r="HMC3327" s="88"/>
      <c r="HMD3327" s="85"/>
      <c r="HME3327" s="125"/>
      <c r="HMF3327" s="149"/>
      <c r="HMG3327" s="70"/>
      <c r="HMH3327" s="83"/>
      <c r="HMI3327" s="82"/>
      <c r="HMJ3327" s="82"/>
      <c r="HMK3327" s="88"/>
      <c r="HML3327" s="85"/>
      <c r="HMM3327" s="125"/>
      <c r="HMN3327" s="149"/>
      <c r="HMO3327" s="70"/>
      <c r="HMP3327" s="83"/>
      <c r="HMQ3327" s="82"/>
      <c r="HMR3327" s="82"/>
      <c r="HMS3327" s="88"/>
      <c r="HMT3327" s="85"/>
      <c r="HMU3327" s="125"/>
      <c r="HMV3327" s="149"/>
      <c r="HMW3327" s="70"/>
      <c r="HMX3327" s="83"/>
      <c r="HMY3327" s="82"/>
      <c r="HMZ3327" s="82"/>
      <c r="HNA3327" s="88"/>
      <c r="HNB3327" s="85"/>
      <c r="HNC3327" s="125"/>
      <c r="HND3327" s="149"/>
      <c r="HNE3327" s="70"/>
      <c r="HNF3327" s="83"/>
      <c r="HNG3327" s="82"/>
      <c r="HNH3327" s="82"/>
      <c r="HNI3327" s="88"/>
      <c r="HNJ3327" s="85"/>
      <c r="HNK3327" s="125"/>
      <c r="HNL3327" s="149"/>
      <c r="HNM3327" s="70"/>
      <c r="HNN3327" s="83"/>
      <c r="HNO3327" s="82"/>
      <c r="HNP3327" s="82"/>
      <c r="HNQ3327" s="88"/>
      <c r="HNR3327" s="85"/>
      <c r="HNS3327" s="125"/>
      <c r="HNT3327" s="149"/>
      <c r="HNU3327" s="70"/>
      <c r="HNV3327" s="83"/>
      <c r="HNW3327" s="82"/>
      <c r="HNX3327" s="82"/>
      <c r="HNY3327" s="88"/>
      <c r="HNZ3327" s="85"/>
      <c r="HOA3327" s="125"/>
      <c r="HOB3327" s="149"/>
      <c r="HOC3327" s="70"/>
      <c r="HOD3327" s="83"/>
      <c r="HOE3327" s="82"/>
      <c r="HOF3327" s="82"/>
      <c r="HOG3327" s="88"/>
      <c r="HOH3327" s="85"/>
      <c r="HOI3327" s="125"/>
      <c r="HOJ3327" s="149"/>
      <c r="HOK3327" s="70"/>
      <c r="HOL3327" s="83"/>
      <c r="HOM3327" s="82"/>
      <c r="HON3327" s="82"/>
      <c r="HOO3327" s="88"/>
      <c r="HOP3327" s="85"/>
      <c r="HOQ3327" s="125"/>
      <c r="HOR3327" s="149"/>
      <c r="HOS3327" s="70"/>
      <c r="HOT3327" s="83"/>
      <c r="HOU3327" s="82"/>
      <c r="HOV3327" s="82"/>
      <c r="HOW3327" s="88"/>
      <c r="HOX3327" s="85"/>
      <c r="HOY3327" s="125"/>
      <c r="HOZ3327" s="149"/>
      <c r="HPA3327" s="70"/>
      <c r="HPB3327" s="83"/>
      <c r="HPC3327" s="82"/>
      <c r="HPD3327" s="82"/>
      <c r="HPE3327" s="88"/>
      <c r="HPF3327" s="85"/>
      <c r="HPG3327" s="125"/>
      <c r="HPH3327" s="149"/>
      <c r="HPI3327" s="70"/>
      <c r="HPJ3327" s="83"/>
      <c r="HPK3327" s="82"/>
      <c r="HPL3327" s="82"/>
      <c r="HPM3327" s="88"/>
      <c r="HPN3327" s="85"/>
      <c r="HPO3327" s="125"/>
      <c r="HPP3327" s="149"/>
      <c r="HPQ3327" s="70"/>
      <c r="HPR3327" s="83"/>
      <c r="HPS3327" s="82"/>
      <c r="HPT3327" s="82"/>
      <c r="HPU3327" s="88"/>
      <c r="HPV3327" s="85"/>
      <c r="HPW3327" s="125"/>
      <c r="HPX3327" s="149"/>
      <c r="HPY3327" s="70"/>
      <c r="HPZ3327" s="83"/>
      <c r="HQA3327" s="82"/>
      <c r="HQB3327" s="82"/>
      <c r="HQC3327" s="88"/>
      <c r="HQD3327" s="85"/>
      <c r="HQE3327" s="125"/>
      <c r="HQF3327" s="149"/>
      <c r="HQG3327" s="70"/>
      <c r="HQH3327" s="83"/>
      <c r="HQI3327" s="82"/>
      <c r="HQJ3327" s="82"/>
      <c r="HQK3327" s="88"/>
      <c r="HQL3327" s="85"/>
      <c r="HQM3327" s="125"/>
      <c r="HQN3327" s="149"/>
      <c r="HQO3327" s="70"/>
      <c r="HQP3327" s="83"/>
      <c r="HQQ3327" s="82"/>
      <c r="HQR3327" s="82"/>
      <c r="HQS3327" s="88"/>
      <c r="HQT3327" s="85"/>
      <c r="HQU3327" s="125"/>
      <c r="HQV3327" s="149"/>
      <c r="HQW3327" s="70"/>
      <c r="HQX3327" s="83"/>
      <c r="HQY3327" s="82"/>
      <c r="HQZ3327" s="82"/>
      <c r="HRA3327" s="88"/>
      <c r="HRB3327" s="85"/>
      <c r="HRC3327" s="125"/>
      <c r="HRD3327" s="149"/>
      <c r="HRE3327" s="70"/>
      <c r="HRF3327" s="83"/>
      <c r="HRG3327" s="82"/>
      <c r="HRH3327" s="82"/>
      <c r="HRI3327" s="88"/>
      <c r="HRJ3327" s="85"/>
      <c r="HRK3327" s="125"/>
      <c r="HRL3327" s="149"/>
      <c r="HRM3327" s="70"/>
      <c r="HRN3327" s="83"/>
      <c r="HRO3327" s="82"/>
      <c r="HRP3327" s="82"/>
      <c r="HRQ3327" s="88"/>
      <c r="HRR3327" s="85"/>
      <c r="HRS3327" s="125"/>
      <c r="HRT3327" s="149"/>
      <c r="HRU3327" s="70"/>
      <c r="HRV3327" s="83"/>
      <c r="HRW3327" s="82"/>
      <c r="HRX3327" s="82"/>
      <c r="HRY3327" s="88"/>
      <c r="HRZ3327" s="85"/>
      <c r="HSA3327" s="125"/>
      <c r="HSB3327" s="149"/>
      <c r="HSC3327" s="70"/>
      <c r="HSD3327" s="83"/>
      <c r="HSE3327" s="82"/>
      <c r="HSF3327" s="82"/>
      <c r="HSG3327" s="88"/>
      <c r="HSH3327" s="85"/>
      <c r="HSI3327" s="125"/>
      <c r="HSJ3327" s="149"/>
      <c r="HSK3327" s="70"/>
      <c r="HSL3327" s="83"/>
      <c r="HSM3327" s="82"/>
      <c r="HSN3327" s="82"/>
      <c r="HSO3327" s="88"/>
      <c r="HSP3327" s="85"/>
      <c r="HSQ3327" s="125"/>
      <c r="HSR3327" s="149"/>
      <c r="HSS3327" s="70"/>
      <c r="HST3327" s="83"/>
      <c r="HSU3327" s="82"/>
      <c r="HSV3327" s="82"/>
      <c r="HSW3327" s="88"/>
      <c r="HSX3327" s="85"/>
      <c r="HSY3327" s="125"/>
      <c r="HSZ3327" s="149"/>
      <c r="HTA3327" s="70"/>
      <c r="HTB3327" s="83"/>
      <c r="HTC3327" s="82"/>
      <c r="HTD3327" s="82"/>
      <c r="HTE3327" s="88"/>
      <c r="HTF3327" s="85"/>
      <c r="HTG3327" s="125"/>
      <c r="HTH3327" s="149"/>
      <c r="HTI3327" s="70"/>
      <c r="HTJ3327" s="83"/>
      <c r="HTK3327" s="82"/>
      <c r="HTL3327" s="82"/>
      <c r="HTM3327" s="88"/>
      <c r="HTN3327" s="85"/>
      <c r="HTO3327" s="125"/>
      <c r="HTP3327" s="149"/>
      <c r="HTQ3327" s="70"/>
      <c r="HTR3327" s="83"/>
      <c r="HTS3327" s="82"/>
      <c r="HTT3327" s="82"/>
      <c r="HTU3327" s="88"/>
      <c r="HTV3327" s="85"/>
      <c r="HTW3327" s="125"/>
      <c r="HTX3327" s="149"/>
      <c r="HTY3327" s="70"/>
      <c r="HTZ3327" s="83"/>
      <c r="HUA3327" s="82"/>
      <c r="HUB3327" s="82"/>
      <c r="HUC3327" s="88"/>
      <c r="HUD3327" s="85"/>
      <c r="HUE3327" s="125"/>
      <c r="HUF3327" s="149"/>
      <c r="HUG3327" s="70"/>
      <c r="HUH3327" s="83"/>
      <c r="HUI3327" s="82"/>
      <c r="HUJ3327" s="82"/>
      <c r="HUK3327" s="88"/>
      <c r="HUL3327" s="85"/>
      <c r="HUM3327" s="125"/>
      <c r="HUN3327" s="149"/>
      <c r="HUO3327" s="70"/>
      <c r="HUP3327" s="83"/>
      <c r="HUQ3327" s="82"/>
      <c r="HUR3327" s="82"/>
      <c r="HUS3327" s="88"/>
      <c r="HUT3327" s="85"/>
      <c r="HUU3327" s="125"/>
      <c r="HUV3327" s="149"/>
      <c r="HUW3327" s="70"/>
      <c r="HUX3327" s="83"/>
      <c r="HUY3327" s="82"/>
      <c r="HUZ3327" s="82"/>
      <c r="HVA3327" s="88"/>
      <c r="HVB3327" s="85"/>
      <c r="HVC3327" s="125"/>
      <c r="HVD3327" s="149"/>
      <c r="HVE3327" s="70"/>
      <c r="HVF3327" s="83"/>
      <c r="HVG3327" s="82"/>
      <c r="HVH3327" s="82"/>
      <c r="HVI3327" s="88"/>
      <c r="HVJ3327" s="85"/>
      <c r="HVK3327" s="125"/>
      <c r="HVL3327" s="149"/>
      <c r="HVM3327" s="70"/>
      <c r="HVN3327" s="83"/>
      <c r="HVO3327" s="82"/>
      <c r="HVP3327" s="82"/>
      <c r="HVQ3327" s="88"/>
      <c r="HVR3327" s="85"/>
      <c r="HVS3327" s="125"/>
      <c r="HVT3327" s="149"/>
      <c r="HVU3327" s="70"/>
      <c r="HVV3327" s="83"/>
      <c r="HVW3327" s="82"/>
      <c r="HVX3327" s="82"/>
      <c r="HVY3327" s="88"/>
      <c r="HVZ3327" s="85"/>
      <c r="HWA3327" s="125"/>
      <c r="HWB3327" s="149"/>
      <c r="HWC3327" s="70"/>
      <c r="HWD3327" s="83"/>
      <c r="HWE3327" s="82"/>
      <c r="HWF3327" s="82"/>
      <c r="HWG3327" s="88"/>
      <c r="HWH3327" s="85"/>
      <c r="HWI3327" s="125"/>
      <c r="HWJ3327" s="149"/>
      <c r="HWK3327" s="70"/>
      <c r="HWL3327" s="83"/>
      <c r="HWM3327" s="82"/>
      <c r="HWN3327" s="82"/>
      <c r="HWO3327" s="88"/>
      <c r="HWP3327" s="85"/>
      <c r="HWQ3327" s="125"/>
      <c r="HWR3327" s="149"/>
      <c r="HWS3327" s="70"/>
      <c r="HWT3327" s="83"/>
      <c r="HWU3327" s="82"/>
      <c r="HWV3327" s="82"/>
      <c r="HWW3327" s="88"/>
      <c r="HWX3327" s="85"/>
      <c r="HWY3327" s="125"/>
      <c r="HWZ3327" s="149"/>
      <c r="HXA3327" s="70"/>
      <c r="HXB3327" s="83"/>
      <c r="HXC3327" s="82"/>
      <c r="HXD3327" s="82"/>
      <c r="HXE3327" s="88"/>
      <c r="HXF3327" s="85"/>
      <c r="HXG3327" s="125"/>
      <c r="HXH3327" s="149"/>
      <c r="HXI3327" s="70"/>
      <c r="HXJ3327" s="83"/>
      <c r="HXK3327" s="82"/>
      <c r="HXL3327" s="82"/>
      <c r="HXM3327" s="88"/>
      <c r="HXN3327" s="85"/>
      <c r="HXO3327" s="125"/>
      <c r="HXP3327" s="149"/>
      <c r="HXQ3327" s="70"/>
      <c r="HXR3327" s="83"/>
      <c r="HXS3327" s="82"/>
      <c r="HXT3327" s="82"/>
      <c r="HXU3327" s="88"/>
      <c r="HXV3327" s="85"/>
      <c r="HXW3327" s="125"/>
      <c r="HXX3327" s="149"/>
      <c r="HXY3327" s="70"/>
      <c r="HXZ3327" s="83"/>
      <c r="HYA3327" s="82"/>
      <c r="HYB3327" s="82"/>
      <c r="HYC3327" s="88"/>
      <c r="HYD3327" s="85"/>
      <c r="HYE3327" s="125"/>
      <c r="HYF3327" s="149"/>
      <c r="HYG3327" s="70"/>
      <c r="HYH3327" s="83"/>
      <c r="HYI3327" s="82"/>
      <c r="HYJ3327" s="82"/>
      <c r="HYK3327" s="88"/>
      <c r="HYL3327" s="85"/>
      <c r="HYM3327" s="125"/>
      <c r="HYN3327" s="149"/>
      <c r="HYO3327" s="70"/>
      <c r="HYP3327" s="83"/>
      <c r="HYQ3327" s="82"/>
      <c r="HYR3327" s="82"/>
      <c r="HYS3327" s="88"/>
      <c r="HYT3327" s="85"/>
      <c r="HYU3327" s="125"/>
      <c r="HYV3327" s="149"/>
      <c r="HYW3327" s="70"/>
      <c r="HYX3327" s="83"/>
      <c r="HYY3327" s="82"/>
      <c r="HYZ3327" s="82"/>
      <c r="HZA3327" s="88"/>
      <c r="HZB3327" s="85"/>
      <c r="HZC3327" s="125"/>
      <c r="HZD3327" s="149"/>
      <c r="HZE3327" s="70"/>
      <c r="HZF3327" s="83"/>
      <c r="HZG3327" s="82"/>
      <c r="HZH3327" s="82"/>
      <c r="HZI3327" s="88"/>
      <c r="HZJ3327" s="85"/>
      <c r="HZK3327" s="125"/>
      <c r="HZL3327" s="149"/>
      <c r="HZM3327" s="70"/>
      <c r="HZN3327" s="83"/>
      <c r="HZO3327" s="82"/>
      <c r="HZP3327" s="82"/>
      <c r="HZQ3327" s="88"/>
      <c r="HZR3327" s="85"/>
      <c r="HZS3327" s="125"/>
      <c r="HZT3327" s="149"/>
      <c r="HZU3327" s="70"/>
      <c r="HZV3327" s="83"/>
      <c r="HZW3327" s="82"/>
      <c r="HZX3327" s="82"/>
      <c r="HZY3327" s="88"/>
      <c r="HZZ3327" s="85"/>
      <c r="IAA3327" s="125"/>
      <c r="IAB3327" s="149"/>
      <c r="IAC3327" s="70"/>
      <c r="IAD3327" s="83"/>
      <c r="IAE3327" s="82"/>
      <c r="IAF3327" s="82"/>
      <c r="IAG3327" s="88"/>
      <c r="IAH3327" s="85"/>
      <c r="IAI3327" s="125"/>
      <c r="IAJ3327" s="149"/>
      <c r="IAK3327" s="70"/>
      <c r="IAL3327" s="83"/>
      <c r="IAM3327" s="82"/>
      <c r="IAN3327" s="82"/>
      <c r="IAO3327" s="88"/>
      <c r="IAP3327" s="85"/>
      <c r="IAQ3327" s="125"/>
      <c r="IAR3327" s="149"/>
      <c r="IAS3327" s="70"/>
      <c r="IAT3327" s="83"/>
      <c r="IAU3327" s="82"/>
      <c r="IAV3327" s="82"/>
      <c r="IAW3327" s="88"/>
      <c r="IAX3327" s="85"/>
      <c r="IAY3327" s="125"/>
      <c r="IAZ3327" s="149"/>
      <c r="IBA3327" s="70"/>
      <c r="IBB3327" s="83"/>
      <c r="IBC3327" s="82"/>
      <c r="IBD3327" s="82"/>
      <c r="IBE3327" s="88"/>
      <c r="IBF3327" s="85"/>
      <c r="IBG3327" s="125"/>
      <c r="IBH3327" s="149"/>
      <c r="IBI3327" s="70"/>
      <c r="IBJ3327" s="83"/>
      <c r="IBK3327" s="82"/>
      <c r="IBL3327" s="82"/>
      <c r="IBM3327" s="88"/>
      <c r="IBN3327" s="85"/>
      <c r="IBO3327" s="125"/>
      <c r="IBP3327" s="149"/>
      <c r="IBQ3327" s="70"/>
      <c r="IBR3327" s="83"/>
      <c r="IBS3327" s="82"/>
      <c r="IBT3327" s="82"/>
      <c r="IBU3327" s="88"/>
      <c r="IBV3327" s="85"/>
      <c r="IBW3327" s="125"/>
      <c r="IBX3327" s="149"/>
      <c r="IBY3327" s="70"/>
      <c r="IBZ3327" s="83"/>
      <c r="ICA3327" s="82"/>
      <c r="ICB3327" s="82"/>
      <c r="ICC3327" s="88"/>
      <c r="ICD3327" s="85"/>
      <c r="ICE3327" s="125"/>
      <c r="ICF3327" s="149"/>
      <c r="ICG3327" s="70"/>
      <c r="ICH3327" s="83"/>
      <c r="ICI3327" s="82"/>
      <c r="ICJ3327" s="82"/>
      <c r="ICK3327" s="88"/>
      <c r="ICL3327" s="85"/>
      <c r="ICM3327" s="125"/>
      <c r="ICN3327" s="149"/>
      <c r="ICO3327" s="70"/>
      <c r="ICP3327" s="83"/>
      <c r="ICQ3327" s="82"/>
      <c r="ICR3327" s="82"/>
      <c r="ICS3327" s="88"/>
      <c r="ICT3327" s="85"/>
      <c r="ICU3327" s="125"/>
      <c r="ICV3327" s="149"/>
      <c r="ICW3327" s="70"/>
      <c r="ICX3327" s="83"/>
      <c r="ICY3327" s="82"/>
      <c r="ICZ3327" s="82"/>
      <c r="IDA3327" s="88"/>
      <c r="IDB3327" s="85"/>
      <c r="IDC3327" s="125"/>
      <c r="IDD3327" s="149"/>
      <c r="IDE3327" s="70"/>
      <c r="IDF3327" s="83"/>
      <c r="IDG3327" s="82"/>
      <c r="IDH3327" s="82"/>
      <c r="IDI3327" s="88"/>
      <c r="IDJ3327" s="85"/>
      <c r="IDK3327" s="125"/>
      <c r="IDL3327" s="149"/>
      <c r="IDM3327" s="70"/>
      <c r="IDN3327" s="83"/>
      <c r="IDO3327" s="82"/>
      <c r="IDP3327" s="82"/>
      <c r="IDQ3327" s="88"/>
      <c r="IDR3327" s="85"/>
      <c r="IDS3327" s="125"/>
      <c r="IDT3327" s="149"/>
      <c r="IDU3327" s="70"/>
      <c r="IDV3327" s="83"/>
      <c r="IDW3327" s="82"/>
      <c r="IDX3327" s="82"/>
      <c r="IDY3327" s="88"/>
      <c r="IDZ3327" s="85"/>
      <c r="IEA3327" s="125"/>
      <c r="IEB3327" s="149"/>
      <c r="IEC3327" s="70"/>
      <c r="IED3327" s="83"/>
      <c r="IEE3327" s="82"/>
      <c r="IEF3327" s="82"/>
      <c r="IEG3327" s="88"/>
      <c r="IEH3327" s="85"/>
      <c r="IEI3327" s="125"/>
      <c r="IEJ3327" s="149"/>
      <c r="IEK3327" s="70"/>
      <c r="IEL3327" s="83"/>
      <c r="IEM3327" s="82"/>
      <c r="IEN3327" s="82"/>
      <c r="IEO3327" s="88"/>
      <c r="IEP3327" s="85"/>
      <c r="IEQ3327" s="125"/>
      <c r="IER3327" s="149"/>
      <c r="IES3327" s="70"/>
      <c r="IET3327" s="83"/>
      <c r="IEU3327" s="82"/>
      <c r="IEV3327" s="82"/>
      <c r="IEW3327" s="88"/>
      <c r="IEX3327" s="85"/>
      <c r="IEY3327" s="125"/>
      <c r="IEZ3327" s="149"/>
      <c r="IFA3327" s="70"/>
      <c r="IFB3327" s="83"/>
      <c r="IFC3327" s="82"/>
      <c r="IFD3327" s="82"/>
      <c r="IFE3327" s="88"/>
      <c r="IFF3327" s="85"/>
      <c r="IFG3327" s="125"/>
      <c r="IFH3327" s="149"/>
      <c r="IFI3327" s="70"/>
      <c r="IFJ3327" s="83"/>
      <c r="IFK3327" s="82"/>
      <c r="IFL3327" s="82"/>
      <c r="IFM3327" s="88"/>
      <c r="IFN3327" s="85"/>
      <c r="IFO3327" s="125"/>
      <c r="IFP3327" s="149"/>
      <c r="IFQ3327" s="70"/>
      <c r="IFR3327" s="83"/>
      <c r="IFS3327" s="82"/>
      <c r="IFT3327" s="82"/>
      <c r="IFU3327" s="88"/>
      <c r="IFV3327" s="85"/>
      <c r="IFW3327" s="125"/>
      <c r="IFX3327" s="149"/>
      <c r="IFY3327" s="70"/>
      <c r="IFZ3327" s="83"/>
      <c r="IGA3327" s="82"/>
      <c r="IGB3327" s="82"/>
      <c r="IGC3327" s="88"/>
      <c r="IGD3327" s="85"/>
      <c r="IGE3327" s="125"/>
      <c r="IGF3327" s="149"/>
      <c r="IGG3327" s="70"/>
      <c r="IGH3327" s="83"/>
      <c r="IGI3327" s="82"/>
      <c r="IGJ3327" s="82"/>
      <c r="IGK3327" s="88"/>
      <c r="IGL3327" s="85"/>
      <c r="IGM3327" s="125"/>
      <c r="IGN3327" s="149"/>
      <c r="IGO3327" s="70"/>
      <c r="IGP3327" s="83"/>
      <c r="IGQ3327" s="82"/>
      <c r="IGR3327" s="82"/>
      <c r="IGS3327" s="88"/>
      <c r="IGT3327" s="85"/>
      <c r="IGU3327" s="125"/>
      <c r="IGV3327" s="149"/>
      <c r="IGW3327" s="70"/>
      <c r="IGX3327" s="83"/>
      <c r="IGY3327" s="82"/>
      <c r="IGZ3327" s="82"/>
      <c r="IHA3327" s="88"/>
      <c r="IHB3327" s="85"/>
      <c r="IHC3327" s="125"/>
      <c r="IHD3327" s="149"/>
      <c r="IHE3327" s="70"/>
      <c r="IHF3327" s="83"/>
      <c r="IHG3327" s="82"/>
      <c r="IHH3327" s="82"/>
      <c r="IHI3327" s="88"/>
      <c r="IHJ3327" s="85"/>
      <c r="IHK3327" s="125"/>
      <c r="IHL3327" s="149"/>
      <c r="IHM3327" s="70"/>
      <c r="IHN3327" s="83"/>
      <c r="IHO3327" s="82"/>
      <c r="IHP3327" s="82"/>
      <c r="IHQ3327" s="88"/>
      <c r="IHR3327" s="85"/>
      <c r="IHS3327" s="125"/>
      <c r="IHT3327" s="149"/>
      <c r="IHU3327" s="70"/>
      <c r="IHV3327" s="83"/>
      <c r="IHW3327" s="82"/>
      <c r="IHX3327" s="82"/>
      <c r="IHY3327" s="88"/>
      <c r="IHZ3327" s="85"/>
      <c r="IIA3327" s="125"/>
      <c r="IIB3327" s="149"/>
      <c r="IIC3327" s="70"/>
      <c r="IID3327" s="83"/>
      <c r="IIE3327" s="82"/>
      <c r="IIF3327" s="82"/>
      <c r="IIG3327" s="88"/>
      <c r="IIH3327" s="85"/>
      <c r="III3327" s="125"/>
      <c r="IIJ3327" s="149"/>
      <c r="IIK3327" s="70"/>
      <c r="IIL3327" s="83"/>
      <c r="IIM3327" s="82"/>
      <c r="IIN3327" s="82"/>
      <c r="IIO3327" s="88"/>
      <c r="IIP3327" s="85"/>
      <c r="IIQ3327" s="125"/>
      <c r="IIR3327" s="149"/>
      <c r="IIS3327" s="70"/>
      <c r="IIT3327" s="83"/>
      <c r="IIU3327" s="82"/>
      <c r="IIV3327" s="82"/>
      <c r="IIW3327" s="88"/>
      <c r="IIX3327" s="85"/>
      <c r="IIY3327" s="125"/>
      <c r="IIZ3327" s="149"/>
      <c r="IJA3327" s="70"/>
      <c r="IJB3327" s="83"/>
      <c r="IJC3327" s="82"/>
      <c r="IJD3327" s="82"/>
      <c r="IJE3327" s="88"/>
      <c r="IJF3327" s="85"/>
      <c r="IJG3327" s="125"/>
      <c r="IJH3327" s="149"/>
      <c r="IJI3327" s="70"/>
      <c r="IJJ3327" s="83"/>
      <c r="IJK3327" s="82"/>
      <c r="IJL3327" s="82"/>
      <c r="IJM3327" s="88"/>
      <c r="IJN3327" s="85"/>
      <c r="IJO3327" s="125"/>
      <c r="IJP3327" s="149"/>
      <c r="IJQ3327" s="70"/>
      <c r="IJR3327" s="83"/>
      <c r="IJS3327" s="82"/>
      <c r="IJT3327" s="82"/>
      <c r="IJU3327" s="88"/>
      <c r="IJV3327" s="85"/>
      <c r="IJW3327" s="125"/>
      <c r="IJX3327" s="149"/>
      <c r="IJY3327" s="70"/>
      <c r="IJZ3327" s="83"/>
      <c r="IKA3327" s="82"/>
      <c r="IKB3327" s="82"/>
      <c r="IKC3327" s="88"/>
      <c r="IKD3327" s="85"/>
      <c r="IKE3327" s="125"/>
      <c r="IKF3327" s="149"/>
      <c r="IKG3327" s="70"/>
      <c r="IKH3327" s="83"/>
      <c r="IKI3327" s="82"/>
      <c r="IKJ3327" s="82"/>
      <c r="IKK3327" s="88"/>
      <c r="IKL3327" s="85"/>
      <c r="IKM3327" s="125"/>
      <c r="IKN3327" s="149"/>
      <c r="IKO3327" s="70"/>
      <c r="IKP3327" s="83"/>
      <c r="IKQ3327" s="82"/>
      <c r="IKR3327" s="82"/>
      <c r="IKS3327" s="88"/>
      <c r="IKT3327" s="85"/>
      <c r="IKU3327" s="125"/>
      <c r="IKV3327" s="149"/>
      <c r="IKW3327" s="70"/>
      <c r="IKX3327" s="83"/>
      <c r="IKY3327" s="82"/>
      <c r="IKZ3327" s="82"/>
      <c r="ILA3327" s="88"/>
      <c r="ILB3327" s="85"/>
      <c r="ILC3327" s="125"/>
      <c r="ILD3327" s="149"/>
      <c r="ILE3327" s="70"/>
      <c r="ILF3327" s="83"/>
      <c r="ILG3327" s="82"/>
      <c r="ILH3327" s="82"/>
      <c r="ILI3327" s="88"/>
      <c r="ILJ3327" s="85"/>
      <c r="ILK3327" s="125"/>
      <c r="ILL3327" s="149"/>
      <c r="ILM3327" s="70"/>
      <c r="ILN3327" s="83"/>
      <c r="ILO3327" s="82"/>
      <c r="ILP3327" s="82"/>
      <c r="ILQ3327" s="88"/>
      <c r="ILR3327" s="85"/>
      <c r="ILS3327" s="125"/>
      <c r="ILT3327" s="149"/>
      <c r="ILU3327" s="70"/>
      <c r="ILV3327" s="83"/>
      <c r="ILW3327" s="82"/>
      <c r="ILX3327" s="82"/>
      <c r="ILY3327" s="88"/>
      <c r="ILZ3327" s="85"/>
      <c r="IMA3327" s="125"/>
      <c r="IMB3327" s="149"/>
      <c r="IMC3327" s="70"/>
      <c r="IMD3327" s="83"/>
      <c r="IME3327" s="82"/>
      <c r="IMF3327" s="82"/>
      <c r="IMG3327" s="88"/>
      <c r="IMH3327" s="85"/>
      <c r="IMI3327" s="125"/>
      <c r="IMJ3327" s="149"/>
      <c r="IMK3327" s="70"/>
      <c r="IML3327" s="83"/>
      <c r="IMM3327" s="82"/>
      <c r="IMN3327" s="82"/>
      <c r="IMO3327" s="88"/>
      <c r="IMP3327" s="85"/>
      <c r="IMQ3327" s="125"/>
      <c r="IMR3327" s="149"/>
      <c r="IMS3327" s="70"/>
      <c r="IMT3327" s="83"/>
      <c r="IMU3327" s="82"/>
      <c r="IMV3327" s="82"/>
      <c r="IMW3327" s="88"/>
      <c r="IMX3327" s="85"/>
      <c r="IMY3327" s="125"/>
      <c r="IMZ3327" s="149"/>
      <c r="INA3327" s="70"/>
      <c r="INB3327" s="83"/>
      <c r="INC3327" s="82"/>
      <c r="IND3327" s="82"/>
      <c r="INE3327" s="88"/>
      <c r="INF3327" s="85"/>
      <c r="ING3327" s="125"/>
      <c r="INH3327" s="149"/>
      <c r="INI3327" s="70"/>
      <c r="INJ3327" s="83"/>
      <c r="INK3327" s="82"/>
      <c r="INL3327" s="82"/>
      <c r="INM3327" s="88"/>
      <c r="INN3327" s="85"/>
      <c r="INO3327" s="125"/>
      <c r="INP3327" s="149"/>
      <c r="INQ3327" s="70"/>
      <c r="INR3327" s="83"/>
      <c r="INS3327" s="82"/>
      <c r="INT3327" s="82"/>
      <c r="INU3327" s="88"/>
      <c r="INV3327" s="85"/>
      <c r="INW3327" s="125"/>
      <c r="INX3327" s="149"/>
      <c r="INY3327" s="70"/>
      <c r="INZ3327" s="83"/>
      <c r="IOA3327" s="82"/>
      <c r="IOB3327" s="82"/>
      <c r="IOC3327" s="88"/>
      <c r="IOD3327" s="85"/>
      <c r="IOE3327" s="125"/>
      <c r="IOF3327" s="149"/>
      <c r="IOG3327" s="70"/>
      <c r="IOH3327" s="83"/>
      <c r="IOI3327" s="82"/>
      <c r="IOJ3327" s="82"/>
      <c r="IOK3327" s="88"/>
      <c r="IOL3327" s="85"/>
      <c r="IOM3327" s="125"/>
      <c r="ION3327" s="149"/>
      <c r="IOO3327" s="70"/>
      <c r="IOP3327" s="83"/>
      <c r="IOQ3327" s="82"/>
      <c r="IOR3327" s="82"/>
      <c r="IOS3327" s="88"/>
      <c r="IOT3327" s="85"/>
      <c r="IOU3327" s="125"/>
      <c r="IOV3327" s="149"/>
      <c r="IOW3327" s="70"/>
      <c r="IOX3327" s="83"/>
      <c r="IOY3327" s="82"/>
      <c r="IOZ3327" s="82"/>
      <c r="IPA3327" s="88"/>
      <c r="IPB3327" s="85"/>
      <c r="IPC3327" s="125"/>
      <c r="IPD3327" s="149"/>
      <c r="IPE3327" s="70"/>
      <c r="IPF3327" s="83"/>
      <c r="IPG3327" s="82"/>
      <c r="IPH3327" s="82"/>
      <c r="IPI3327" s="88"/>
      <c r="IPJ3327" s="85"/>
      <c r="IPK3327" s="125"/>
      <c r="IPL3327" s="149"/>
      <c r="IPM3327" s="70"/>
      <c r="IPN3327" s="83"/>
      <c r="IPO3327" s="82"/>
      <c r="IPP3327" s="82"/>
      <c r="IPQ3327" s="88"/>
      <c r="IPR3327" s="85"/>
      <c r="IPS3327" s="125"/>
      <c r="IPT3327" s="149"/>
      <c r="IPU3327" s="70"/>
      <c r="IPV3327" s="83"/>
      <c r="IPW3327" s="82"/>
      <c r="IPX3327" s="82"/>
      <c r="IPY3327" s="88"/>
      <c r="IPZ3327" s="85"/>
      <c r="IQA3327" s="125"/>
      <c r="IQB3327" s="149"/>
      <c r="IQC3327" s="70"/>
      <c r="IQD3327" s="83"/>
      <c r="IQE3327" s="82"/>
      <c r="IQF3327" s="82"/>
      <c r="IQG3327" s="88"/>
      <c r="IQH3327" s="85"/>
      <c r="IQI3327" s="125"/>
      <c r="IQJ3327" s="149"/>
      <c r="IQK3327" s="70"/>
      <c r="IQL3327" s="83"/>
      <c r="IQM3327" s="82"/>
      <c r="IQN3327" s="82"/>
      <c r="IQO3327" s="88"/>
      <c r="IQP3327" s="85"/>
      <c r="IQQ3327" s="125"/>
      <c r="IQR3327" s="149"/>
      <c r="IQS3327" s="70"/>
      <c r="IQT3327" s="83"/>
      <c r="IQU3327" s="82"/>
      <c r="IQV3327" s="82"/>
      <c r="IQW3327" s="88"/>
      <c r="IQX3327" s="85"/>
      <c r="IQY3327" s="125"/>
      <c r="IQZ3327" s="149"/>
      <c r="IRA3327" s="70"/>
      <c r="IRB3327" s="83"/>
      <c r="IRC3327" s="82"/>
      <c r="IRD3327" s="82"/>
      <c r="IRE3327" s="88"/>
      <c r="IRF3327" s="85"/>
      <c r="IRG3327" s="125"/>
      <c r="IRH3327" s="149"/>
      <c r="IRI3327" s="70"/>
      <c r="IRJ3327" s="83"/>
      <c r="IRK3327" s="82"/>
      <c r="IRL3327" s="82"/>
      <c r="IRM3327" s="88"/>
      <c r="IRN3327" s="85"/>
      <c r="IRO3327" s="125"/>
      <c r="IRP3327" s="149"/>
      <c r="IRQ3327" s="70"/>
      <c r="IRR3327" s="83"/>
      <c r="IRS3327" s="82"/>
      <c r="IRT3327" s="82"/>
      <c r="IRU3327" s="88"/>
      <c r="IRV3327" s="85"/>
      <c r="IRW3327" s="125"/>
      <c r="IRX3327" s="149"/>
      <c r="IRY3327" s="70"/>
      <c r="IRZ3327" s="83"/>
      <c r="ISA3327" s="82"/>
      <c r="ISB3327" s="82"/>
      <c r="ISC3327" s="88"/>
      <c r="ISD3327" s="85"/>
      <c r="ISE3327" s="125"/>
      <c r="ISF3327" s="149"/>
      <c r="ISG3327" s="70"/>
      <c r="ISH3327" s="83"/>
      <c r="ISI3327" s="82"/>
      <c r="ISJ3327" s="82"/>
      <c r="ISK3327" s="88"/>
      <c r="ISL3327" s="85"/>
      <c r="ISM3327" s="125"/>
      <c r="ISN3327" s="149"/>
      <c r="ISO3327" s="70"/>
      <c r="ISP3327" s="83"/>
      <c r="ISQ3327" s="82"/>
      <c r="ISR3327" s="82"/>
      <c r="ISS3327" s="88"/>
      <c r="IST3327" s="85"/>
      <c r="ISU3327" s="125"/>
      <c r="ISV3327" s="149"/>
      <c r="ISW3327" s="70"/>
      <c r="ISX3327" s="83"/>
      <c r="ISY3327" s="82"/>
      <c r="ISZ3327" s="82"/>
      <c r="ITA3327" s="88"/>
      <c r="ITB3327" s="85"/>
      <c r="ITC3327" s="125"/>
      <c r="ITD3327" s="149"/>
      <c r="ITE3327" s="70"/>
      <c r="ITF3327" s="83"/>
      <c r="ITG3327" s="82"/>
      <c r="ITH3327" s="82"/>
      <c r="ITI3327" s="88"/>
      <c r="ITJ3327" s="85"/>
      <c r="ITK3327" s="125"/>
      <c r="ITL3327" s="149"/>
      <c r="ITM3327" s="70"/>
      <c r="ITN3327" s="83"/>
      <c r="ITO3327" s="82"/>
      <c r="ITP3327" s="82"/>
      <c r="ITQ3327" s="88"/>
      <c r="ITR3327" s="85"/>
      <c r="ITS3327" s="125"/>
      <c r="ITT3327" s="149"/>
      <c r="ITU3327" s="70"/>
      <c r="ITV3327" s="83"/>
      <c r="ITW3327" s="82"/>
      <c r="ITX3327" s="82"/>
      <c r="ITY3327" s="88"/>
      <c r="ITZ3327" s="85"/>
      <c r="IUA3327" s="125"/>
      <c r="IUB3327" s="149"/>
      <c r="IUC3327" s="70"/>
      <c r="IUD3327" s="83"/>
      <c r="IUE3327" s="82"/>
      <c r="IUF3327" s="82"/>
      <c r="IUG3327" s="88"/>
      <c r="IUH3327" s="85"/>
      <c r="IUI3327" s="125"/>
      <c r="IUJ3327" s="149"/>
      <c r="IUK3327" s="70"/>
      <c r="IUL3327" s="83"/>
      <c r="IUM3327" s="82"/>
      <c r="IUN3327" s="82"/>
      <c r="IUO3327" s="88"/>
      <c r="IUP3327" s="85"/>
      <c r="IUQ3327" s="125"/>
      <c r="IUR3327" s="149"/>
      <c r="IUS3327" s="70"/>
      <c r="IUT3327" s="83"/>
      <c r="IUU3327" s="82"/>
      <c r="IUV3327" s="82"/>
      <c r="IUW3327" s="88"/>
      <c r="IUX3327" s="85"/>
      <c r="IUY3327" s="125"/>
      <c r="IUZ3327" s="149"/>
      <c r="IVA3327" s="70"/>
      <c r="IVB3327" s="83"/>
      <c r="IVC3327" s="82"/>
      <c r="IVD3327" s="82"/>
      <c r="IVE3327" s="88"/>
      <c r="IVF3327" s="85"/>
      <c r="IVG3327" s="125"/>
      <c r="IVH3327" s="149"/>
      <c r="IVI3327" s="70"/>
      <c r="IVJ3327" s="83"/>
      <c r="IVK3327" s="82"/>
      <c r="IVL3327" s="82"/>
      <c r="IVM3327" s="88"/>
      <c r="IVN3327" s="85"/>
      <c r="IVO3327" s="125"/>
      <c r="IVP3327" s="149"/>
      <c r="IVQ3327" s="70"/>
      <c r="IVR3327" s="83"/>
      <c r="IVS3327" s="82"/>
      <c r="IVT3327" s="82"/>
      <c r="IVU3327" s="88"/>
      <c r="IVV3327" s="85"/>
      <c r="IVW3327" s="125"/>
      <c r="IVX3327" s="149"/>
      <c r="IVY3327" s="70"/>
      <c r="IVZ3327" s="83"/>
      <c r="IWA3327" s="82"/>
      <c r="IWB3327" s="82"/>
      <c r="IWC3327" s="88"/>
      <c r="IWD3327" s="85"/>
      <c r="IWE3327" s="125"/>
      <c r="IWF3327" s="149"/>
      <c r="IWG3327" s="70"/>
      <c r="IWH3327" s="83"/>
      <c r="IWI3327" s="82"/>
      <c r="IWJ3327" s="82"/>
      <c r="IWK3327" s="88"/>
      <c r="IWL3327" s="85"/>
      <c r="IWM3327" s="125"/>
      <c r="IWN3327" s="149"/>
      <c r="IWO3327" s="70"/>
      <c r="IWP3327" s="83"/>
      <c r="IWQ3327" s="82"/>
      <c r="IWR3327" s="82"/>
      <c r="IWS3327" s="88"/>
      <c r="IWT3327" s="85"/>
      <c r="IWU3327" s="125"/>
      <c r="IWV3327" s="149"/>
      <c r="IWW3327" s="70"/>
      <c r="IWX3327" s="83"/>
      <c r="IWY3327" s="82"/>
      <c r="IWZ3327" s="82"/>
      <c r="IXA3327" s="88"/>
      <c r="IXB3327" s="85"/>
      <c r="IXC3327" s="125"/>
      <c r="IXD3327" s="149"/>
      <c r="IXE3327" s="70"/>
      <c r="IXF3327" s="83"/>
      <c r="IXG3327" s="82"/>
      <c r="IXH3327" s="82"/>
      <c r="IXI3327" s="88"/>
      <c r="IXJ3327" s="85"/>
      <c r="IXK3327" s="125"/>
      <c r="IXL3327" s="149"/>
      <c r="IXM3327" s="70"/>
      <c r="IXN3327" s="83"/>
      <c r="IXO3327" s="82"/>
      <c r="IXP3327" s="82"/>
      <c r="IXQ3327" s="88"/>
      <c r="IXR3327" s="85"/>
      <c r="IXS3327" s="125"/>
      <c r="IXT3327" s="149"/>
      <c r="IXU3327" s="70"/>
      <c r="IXV3327" s="83"/>
      <c r="IXW3327" s="82"/>
      <c r="IXX3327" s="82"/>
      <c r="IXY3327" s="88"/>
      <c r="IXZ3327" s="85"/>
      <c r="IYA3327" s="125"/>
      <c r="IYB3327" s="149"/>
      <c r="IYC3327" s="70"/>
      <c r="IYD3327" s="83"/>
      <c r="IYE3327" s="82"/>
      <c r="IYF3327" s="82"/>
      <c r="IYG3327" s="88"/>
      <c r="IYH3327" s="85"/>
      <c r="IYI3327" s="125"/>
      <c r="IYJ3327" s="149"/>
      <c r="IYK3327" s="70"/>
      <c r="IYL3327" s="83"/>
      <c r="IYM3327" s="82"/>
      <c r="IYN3327" s="82"/>
      <c r="IYO3327" s="88"/>
      <c r="IYP3327" s="85"/>
      <c r="IYQ3327" s="125"/>
      <c r="IYR3327" s="149"/>
      <c r="IYS3327" s="70"/>
      <c r="IYT3327" s="83"/>
      <c r="IYU3327" s="82"/>
      <c r="IYV3327" s="82"/>
      <c r="IYW3327" s="88"/>
      <c r="IYX3327" s="85"/>
      <c r="IYY3327" s="125"/>
      <c r="IYZ3327" s="149"/>
      <c r="IZA3327" s="70"/>
      <c r="IZB3327" s="83"/>
      <c r="IZC3327" s="82"/>
      <c r="IZD3327" s="82"/>
      <c r="IZE3327" s="88"/>
      <c r="IZF3327" s="85"/>
      <c r="IZG3327" s="125"/>
      <c r="IZH3327" s="149"/>
      <c r="IZI3327" s="70"/>
      <c r="IZJ3327" s="83"/>
      <c r="IZK3327" s="82"/>
      <c r="IZL3327" s="82"/>
      <c r="IZM3327" s="88"/>
      <c r="IZN3327" s="85"/>
      <c r="IZO3327" s="125"/>
      <c r="IZP3327" s="149"/>
      <c r="IZQ3327" s="70"/>
      <c r="IZR3327" s="83"/>
      <c r="IZS3327" s="82"/>
      <c r="IZT3327" s="82"/>
      <c r="IZU3327" s="88"/>
      <c r="IZV3327" s="85"/>
      <c r="IZW3327" s="125"/>
      <c r="IZX3327" s="149"/>
      <c r="IZY3327" s="70"/>
      <c r="IZZ3327" s="83"/>
      <c r="JAA3327" s="82"/>
      <c r="JAB3327" s="82"/>
      <c r="JAC3327" s="88"/>
      <c r="JAD3327" s="85"/>
      <c r="JAE3327" s="125"/>
      <c r="JAF3327" s="149"/>
      <c r="JAG3327" s="70"/>
      <c r="JAH3327" s="83"/>
      <c r="JAI3327" s="82"/>
      <c r="JAJ3327" s="82"/>
      <c r="JAK3327" s="88"/>
      <c r="JAL3327" s="85"/>
      <c r="JAM3327" s="125"/>
      <c r="JAN3327" s="149"/>
      <c r="JAO3327" s="70"/>
      <c r="JAP3327" s="83"/>
      <c r="JAQ3327" s="82"/>
      <c r="JAR3327" s="82"/>
      <c r="JAS3327" s="88"/>
      <c r="JAT3327" s="85"/>
      <c r="JAU3327" s="125"/>
      <c r="JAV3327" s="149"/>
      <c r="JAW3327" s="70"/>
      <c r="JAX3327" s="83"/>
      <c r="JAY3327" s="82"/>
      <c r="JAZ3327" s="82"/>
      <c r="JBA3327" s="88"/>
      <c r="JBB3327" s="85"/>
      <c r="JBC3327" s="125"/>
      <c r="JBD3327" s="149"/>
      <c r="JBE3327" s="70"/>
      <c r="JBF3327" s="83"/>
      <c r="JBG3327" s="82"/>
      <c r="JBH3327" s="82"/>
      <c r="JBI3327" s="88"/>
      <c r="JBJ3327" s="85"/>
      <c r="JBK3327" s="125"/>
      <c r="JBL3327" s="149"/>
      <c r="JBM3327" s="70"/>
      <c r="JBN3327" s="83"/>
      <c r="JBO3327" s="82"/>
      <c r="JBP3327" s="82"/>
      <c r="JBQ3327" s="88"/>
      <c r="JBR3327" s="85"/>
      <c r="JBS3327" s="125"/>
      <c r="JBT3327" s="149"/>
      <c r="JBU3327" s="70"/>
      <c r="JBV3327" s="83"/>
      <c r="JBW3327" s="82"/>
      <c r="JBX3327" s="82"/>
      <c r="JBY3327" s="88"/>
      <c r="JBZ3327" s="85"/>
      <c r="JCA3327" s="125"/>
      <c r="JCB3327" s="149"/>
      <c r="JCC3327" s="70"/>
      <c r="JCD3327" s="83"/>
      <c r="JCE3327" s="82"/>
      <c r="JCF3327" s="82"/>
      <c r="JCG3327" s="88"/>
      <c r="JCH3327" s="85"/>
      <c r="JCI3327" s="125"/>
      <c r="JCJ3327" s="149"/>
      <c r="JCK3327" s="70"/>
      <c r="JCL3327" s="83"/>
      <c r="JCM3327" s="82"/>
      <c r="JCN3327" s="82"/>
      <c r="JCO3327" s="88"/>
      <c r="JCP3327" s="85"/>
      <c r="JCQ3327" s="125"/>
      <c r="JCR3327" s="149"/>
      <c r="JCS3327" s="70"/>
      <c r="JCT3327" s="83"/>
      <c r="JCU3327" s="82"/>
      <c r="JCV3327" s="82"/>
      <c r="JCW3327" s="88"/>
      <c r="JCX3327" s="85"/>
      <c r="JCY3327" s="125"/>
      <c r="JCZ3327" s="149"/>
      <c r="JDA3327" s="70"/>
      <c r="JDB3327" s="83"/>
      <c r="JDC3327" s="82"/>
      <c r="JDD3327" s="82"/>
      <c r="JDE3327" s="88"/>
      <c r="JDF3327" s="85"/>
      <c r="JDG3327" s="125"/>
      <c r="JDH3327" s="149"/>
      <c r="JDI3327" s="70"/>
      <c r="JDJ3327" s="83"/>
      <c r="JDK3327" s="82"/>
      <c r="JDL3327" s="82"/>
      <c r="JDM3327" s="88"/>
      <c r="JDN3327" s="85"/>
      <c r="JDO3327" s="125"/>
      <c r="JDP3327" s="149"/>
      <c r="JDQ3327" s="70"/>
      <c r="JDR3327" s="83"/>
      <c r="JDS3327" s="82"/>
      <c r="JDT3327" s="82"/>
      <c r="JDU3327" s="88"/>
      <c r="JDV3327" s="85"/>
      <c r="JDW3327" s="125"/>
      <c r="JDX3327" s="149"/>
      <c r="JDY3327" s="70"/>
      <c r="JDZ3327" s="83"/>
      <c r="JEA3327" s="82"/>
      <c r="JEB3327" s="82"/>
      <c r="JEC3327" s="88"/>
      <c r="JED3327" s="85"/>
      <c r="JEE3327" s="125"/>
      <c r="JEF3327" s="149"/>
      <c r="JEG3327" s="70"/>
      <c r="JEH3327" s="83"/>
      <c r="JEI3327" s="82"/>
      <c r="JEJ3327" s="82"/>
      <c r="JEK3327" s="88"/>
      <c r="JEL3327" s="85"/>
      <c r="JEM3327" s="125"/>
      <c r="JEN3327" s="149"/>
      <c r="JEO3327" s="70"/>
      <c r="JEP3327" s="83"/>
      <c r="JEQ3327" s="82"/>
      <c r="JER3327" s="82"/>
      <c r="JES3327" s="88"/>
      <c r="JET3327" s="85"/>
      <c r="JEU3327" s="125"/>
      <c r="JEV3327" s="149"/>
      <c r="JEW3327" s="70"/>
      <c r="JEX3327" s="83"/>
      <c r="JEY3327" s="82"/>
      <c r="JEZ3327" s="82"/>
      <c r="JFA3327" s="88"/>
      <c r="JFB3327" s="85"/>
      <c r="JFC3327" s="125"/>
      <c r="JFD3327" s="149"/>
      <c r="JFE3327" s="70"/>
      <c r="JFF3327" s="83"/>
      <c r="JFG3327" s="82"/>
      <c r="JFH3327" s="82"/>
      <c r="JFI3327" s="88"/>
      <c r="JFJ3327" s="85"/>
      <c r="JFK3327" s="125"/>
      <c r="JFL3327" s="149"/>
      <c r="JFM3327" s="70"/>
      <c r="JFN3327" s="83"/>
      <c r="JFO3327" s="82"/>
      <c r="JFP3327" s="82"/>
      <c r="JFQ3327" s="88"/>
      <c r="JFR3327" s="85"/>
      <c r="JFS3327" s="125"/>
      <c r="JFT3327" s="149"/>
      <c r="JFU3327" s="70"/>
      <c r="JFV3327" s="83"/>
      <c r="JFW3327" s="82"/>
      <c r="JFX3327" s="82"/>
      <c r="JFY3327" s="88"/>
      <c r="JFZ3327" s="85"/>
      <c r="JGA3327" s="125"/>
      <c r="JGB3327" s="149"/>
      <c r="JGC3327" s="70"/>
      <c r="JGD3327" s="83"/>
      <c r="JGE3327" s="82"/>
      <c r="JGF3327" s="82"/>
      <c r="JGG3327" s="88"/>
      <c r="JGH3327" s="85"/>
      <c r="JGI3327" s="125"/>
      <c r="JGJ3327" s="149"/>
      <c r="JGK3327" s="70"/>
      <c r="JGL3327" s="83"/>
      <c r="JGM3327" s="82"/>
      <c r="JGN3327" s="82"/>
      <c r="JGO3327" s="88"/>
      <c r="JGP3327" s="85"/>
      <c r="JGQ3327" s="125"/>
      <c r="JGR3327" s="149"/>
      <c r="JGS3327" s="70"/>
      <c r="JGT3327" s="83"/>
      <c r="JGU3327" s="82"/>
      <c r="JGV3327" s="82"/>
      <c r="JGW3327" s="88"/>
      <c r="JGX3327" s="85"/>
      <c r="JGY3327" s="125"/>
      <c r="JGZ3327" s="149"/>
      <c r="JHA3327" s="70"/>
      <c r="JHB3327" s="83"/>
      <c r="JHC3327" s="82"/>
      <c r="JHD3327" s="82"/>
      <c r="JHE3327" s="88"/>
      <c r="JHF3327" s="85"/>
      <c r="JHG3327" s="125"/>
      <c r="JHH3327" s="149"/>
      <c r="JHI3327" s="70"/>
      <c r="JHJ3327" s="83"/>
      <c r="JHK3327" s="82"/>
      <c r="JHL3327" s="82"/>
      <c r="JHM3327" s="88"/>
      <c r="JHN3327" s="85"/>
      <c r="JHO3327" s="125"/>
      <c r="JHP3327" s="149"/>
      <c r="JHQ3327" s="70"/>
      <c r="JHR3327" s="83"/>
      <c r="JHS3327" s="82"/>
      <c r="JHT3327" s="82"/>
      <c r="JHU3327" s="88"/>
      <c r="JHV3327" s="85"/>
      <c r="JHW3327" s="125"/>
      <c r="JHX3327" s="149"/>
      <c r="JHY3327" s="70"/>
      <c r="JHZ3327" s="83"/>
      <c r="JIA3327" s="82"/>
      <c r="JIB3327" s="82"/>
      <c r="JIC3327" s="88"/>
      <c r="JID3327" s="85"/>
      <c r="JIE3327" s="125"/>
      <c r="JIF3327" s="149"/>
      <c r="JIG3327" s="70"/>
      <c r="JIH3327" s="83"/>
      <c r="JII3327" s="82"/>
      <c r="JIJ3327" s="82"/>
      <c r="JIK3327" s="88"/>
      <c r="JIL3327" s="85"/>
      <c r="JIM3327" s="125"/>
      <c r="JIN3327" s="149"/>
      <c r="JIO3327" s="70"/>
      <c r="JIP3327" s="83"/>
      <c r="JIQ3327" s="82"/>
      <c r="JIR3327" s="82"/>
      <c r="JIS3327" s="88"/>
      <c r="JIT3327" s="85"/>
      <c r="JIU3327" s="125"/>
      <c r="JIV3327" s="149"/>
      <c r="JIW3327" s="70"/>
      <c r="JIX3327" s="83"/>
      <c r="JIY3327" s="82"/>
      <c r="JIZ3327" s="82"/>
      <c r="JJA3327" s="88"/>
      <c r="JJB3327" s="85"/>
      <c r="JJC3327" s="125"/>
      <c r="JJD3327" s="149"/>
      <c r="JJE3327" s="70"/>
      <c r="JJF3327" s="83"/>
      <c r="JJG3327" s="82"/>
      <c r="JJH3327" s="82"/>
      <c r="JJI3327" s="88"/>
      <c r="JJJ3327" s="85"/>
      <c r="JJK3327" s="125"/>
      <c r="JJL3327" s="149"/>
      <c r="JJM3327" s="70"/>
      <c r="JJN3327" s="83"/>
      <c r="JJO3327" s="82"/>
      <c r="JJP3327" s="82"/>
      <c r="JJQ3327" s="88"/>
      <c r="JJR3327" s="85"/>
      <c r="JJS3327" s="125"/>
      <c r="JJT3327" s="149"/>
      <c r="JJU3327" s="70"/>
      <c r="JJV3327" s="83"/>
      <c r="JJW3327" s="82"/>
      <c r="JJX3327" s="82"/>
      <c r="JJY3327" s="88"/>
      <c r="JJZ3327" s="85"/>
      <c r="JKA3327" s="125"/>
      <c r="JKB3327" s="149"/>
      <c r="JKC3327" s="70"/>
      <c r="JKD3327" s="83"/>
      <c r="JKE3327" s="82"/>
      <c r="JKF3327" s="82"/>
      <c r="JKG3327" s="88"/>
      <c r="JKH3327" s="85"/>
      <c r="JKI3327" s="125"/>
      <c r="JKJ3327" s="149"/>
      <c r="JKK3327" s="70"/>
      <c r="JKL3327" s="83"/>
      <c r="JKM3327" s="82"/>
      <c r="JKN3327" s="82"/>
      <c r="JKO3327" s="88"/>
      <c r="JKP3327" s="85"/>
      <c r="JKQ3327" s="125"/>
      <c r="JKR3327" s="149"/>
      <c r="JKS3327" s="70"/>
      <c r="JKT3327" s="83"/>
      <c r="JKU3327" s="82"/>
      <c r="JKV3327" s="82"/>
      <c r="JKW3327" s="88"/>
      <c r="JKX3327" s="85"/>
      <c r="JKY3327" s="125"/>
      <c r="JKZ3327" s="149"/>
      <c r="JLA3327" s="70"/>
      <c r="JLB3327" s="83"/>
      <c r="JLC3327" s="82"/>
      <c r="JLD3327" s="82"/>
      <c r="JLE3327" s="88"/>
      <c r="JLF3327" s="85"/>
      <c r="JLG3327" s="125"/>
      <c r="JLH3327" s="149"/>
      <c r="JLI3327" s="70"/>
      <c r="JLJ3327" s="83"/>
      <c r="JLK3327" s="82"/>
      <c r="JLL3327" s="82"/>
      <c r="JLM3327" s="88"/>
      <c r="JLN3327" s="85"/>
      <c r="JLO3327" s="125"/>
      <c r="JLP3327" s="149"/>
      <c r="JLQ3327" s="70"/>
      <c r="JLR3327" s="83"/>
      <c r="JLS3327" s="82"/>
      <c r="JLT3327" s="82"/>
      <c r="JLU3327" s="88"/>
      <c r="JLV3327" s="85"/>
      <c r="JLW3327" s="125"/>
      <c r="JLX3327" s="149"/>
      <c r="JLY3327" s="70"/>
      <c r="JLZ3327" s="83"/>
      <c r="JMA3327" s="82"/>
      <c r="JMB3327" s="82"/>
      <c r="JMC3327" s="88"/>
      <c r="JMD3327" s="85"/>
      <c r="JME3327" s="125"/>
      <c r="JMF3327" s="149"/>
      <c r="JMG3327" s="70"/>
      <c r="JMH3327" s="83"/>
      <c r="JMI3327" s="82"/>
      <c r="JMJ3327" s="82"/>
      <c r="JMK3327" s="88"/>
      <c r="JML3327" s="85"/>
      <c r="JMM3327" s="125"/>
      <c r="JMN3327" s="149"/>
      <c r="JMO3327" s="70"/>
      <c r="JMP3327" s="83"/>
      <c r="JMQ3327" s="82"/>
      <c r="JMR3327" s="82"/>
      <c r="JMS3327" s="88"/>
      <c r="JMT3327" s="85"/>
      <c r="JMU3327" s="125"/>
      <c r="JMV3327" s="149"/>
      <c r="JMW3327" s="70"/>
      <c r="JMX3327" s="83"/>
      <c r="JMY3327" s="82"/>
      <c r="JMZ3327" s="82"/>
      <c r="JNA3327" s="88"/>
      <c r="JNB3327" s="85"/>
      <c r="JNC3327" s="125"/>
      <c r="JND3327" s="149"/>
      <c r="JNE3327" s="70"/>
      <c r="JNF3327" s="83"/>
      <c r="JNG3327" s="82"/>
      <c r="JNH3327" s="82"/>
      <c r="JNI3327" s="88"/>
      <c r="JNJ3327" s="85"/>
      <c r="JNK3327" s="125"/>
      <c r="JNL3327" s="149"/>
      <c r="JNM3327" s="70"/>
      <c r="JNN3327" s="83"/>
      <c r="JNO3327" s="82"/>
      <c r="JNP3327" s="82"/>
      <c r="JNQ3327" s="88"/>
      <c r="JNR3327" s="85"/>
      <c r="JNS3327" s="125"/>
      <c r="JNT3327" s="149"/>
      <c r="JNU3327" s="70"/>
      <c r="JNV3327" s="83"/>
      <c r="JNW3327" s="82"/>
      <c r="JNX3327" s="82"/>
      <c r="JNY3327" s="88"/>
      <c r="JNZ3327" s="85"/>
      <c r="JOA3327" s="125"/>
      <c r="JOB3327" s="149"/>
      <c r="JOC3327" s="70"/>
      <c r="JOD3327" s="83"/>
      <c r="JOE3327" s="82"/>
      <c r="JOF3327" s="82"/>
      <c r="JOG3327" s="88"/>
      <c r="JOH3327" s="85"/>
      <c r="JOI3327" s="125"/>
      <c r="JOJ3327" s="149"/>
      <c r="JOK3327" s="70"/>
      <c r="JOL3327" s="83"/>
      <c r="JOM3327" s="82"/>
      <c r="JON3327" s="82"/>
      <c r="JOO3327" s="88"/>
      <c r="JOP3327" s="85"/>
      <c r="JOQ3327" s="125"/>
      <c r="JOR3327" s="149"/>
      <c r="JOS3327" s="70"/>
      <c r="JOT3327" s="83"/>
      <c r="JOU3327" s="82"/>
      <c r="JOV3327" s="82"/>
      <c r="JOW3327" s="88"/>
      <c r="JOX3327" s="85"/>
      <c r="JOY3327" s="125"/>
      <c r="JOZ3327" s="149"/>
      <c r="JPA3327" s="70"/>
      <c r="JPB3327" s="83"/>
      <c r="JPC3327" s="82"/>
      <c r="JPD3327" s="82"/>
      <c r="JPE3327" s="88"/>
      <c r="JPF3327" s="85"/>
      <c r="JPG3327" s="125"/>
      <c r="JPH3327" s="149"/>
      <c r="JPI3327" s="70"/>
      <c r="JPJ3327" s="83"/>
      <c r="JPK3327" s="82"/>
      <c r="JPL3327" s="82"/>
      <c r="JPM3327" s="88"/>
      <c r="JPN3327" s="85"/>
      <c r="JPO3327" s="125"/>
      <c r="JPP3327" s="149"/>
      <c r="JPQ3327" s="70"/>
      <c r="JPR3327" s="83"/>
      <c r="JPS3327" s="82"/>
      <c r="JPT3327" s="82"/>
      <c r="JPU3327" s="88"/>
      <c r="JPV3327" s="85"/>
      <c r="JPW3327" s="125"/>
      <c r="JPX3327" s="149"/>
      <c r="JPY3327" s="70"/>
      <c r="JPZ3327" s="83"/>
      <c r="JQA3327" s="82"/>
      <c r="JQB3327" s="82"/>
      <c r="JQC3327" s="88"/>
      <c r="JQD3327" s="85"/>
      <c r="JQE3327" s="125"/>
      <c r="JQF3327" s="149"/>
      <c r="JQG3327" s="70"/>
      <c r="JQH3327" s="83"/>
      <c r="JQI3327" s="82"/>
      <c r="JQJ3327" s="82"/>
      <c r="JQK3327" s="88"/>
      <c r="JQL3327" s="85"/>
      <c r="JQM3327" s="125"/>
      <c r="JQN3327" s="149"/>
      <c r="JQO3327" s="70"/>
      <c r="JQP3327" s="83"/>
      <c r="JQQ3327" s="82"/>
      <c r="JQR3327" s="82"/>
      <c r="JQS3327" s="88"/>
      <c r="JQT3327" s="85"/>
      <c r="JQU3327" s="125"/>
      <c r="JQV3327" s="149"/>
      <c r="JQW3327" s="70"/>
      <c r="JQX3327" s="83"/>
      <c r="JQY3327" s="82"/>
      <c r="JQZ3327" s="82"/>
      <c r="JRA3327" s="88"/>
      <c r="JRB3327" s="85"/>
      <c r="JRC3327" s="125"/>
      <c r="JRD3327" s="149"/>
      <c r="JRE3327" s="70"/>
      <c r="JRF3327" s="83"/>
      <c r="JRG3327" s="82"/>
      <c r="JRH3327" s="82"/>
      <c r="JRI3327" s="88"/>
      <c r="JRJ3327" s="85"/>
      <c r="JRK3327" s="125"/>
      <c r="JRL3327" s="149"/>
      <c r="JRM3327" s="70"/>
      <c r="JRN3327" s="83"/>
      <c r="JRO3327" s="82"/>
      <c r="JRP3327" s="82"/>
      <c r="JRQ3327" s="88"/>
      <c r="JRR3327" s="85"/>
      <c r="JRS3327" s="125"/>
      <c r="JRT3327" s="149"/>
      <c r="JRU3327" s="70"/>
      <c r="JRV3327" s="83"/>
      <c r="JRW3327" s="82"/>
      <c r="JRX3327" s="82"/>
      <c r="JRY3327" s="88"/>
      <c r="JRZ3327" s="85"/>
      <c r="JSA3327" s="125"/>
      <c r="JSB3327" s="149"/>
      <c r="JSC3327" s="70"/>
      <c r="JSD3327" s="83"/>
      <c r="JSE3327" s="82"/>
      <c r="JSF3327" s="82"/>
      <c r="JSG3327" s="88"/>
      <c r="JSH3327" s="85"/>
      <c r="JSI3327" s="125"/>
      <c r="JSJ3327" s="149"/>
      <c r="JSK3327" s="70"/>
      <c r="JSL3327" s="83"/>
      <c r="JSM3327" s="82"/>
      <c r="JSN3327" s="82"/>
      <c r="JSO3327" s="88"/>
      <c r="JSP3327" s="85"/>
      <c r="JSQ3327" s="125"/>
      <c r="JSR3327" s="149"/>
      <c r="JSS3327" s="70"/>
      <c r="JST3327" s="83"/>
      <c r="JSU3327" s="82"/>
      <c r="JSV3327" s="82"/>
      <c r="JSW3327" s="88"/>
      <c r="JSX3327" s="85"/>
      <c r="JSY3327" s="125"/>
      <c r="JSZ3327" s="149"/>
      <c r="JTA3327" s="70"/>
      <c r="JTB3327" s="83"/>
      <c r="JTC3327" s="82"/>
      <c r="JTD3327" s="82"/>
      <c r="JTE3327" s="88"/>
      <c r="JTF3327" s="85"/>
      <c r="JTG3327" s="125"/>
      <c r="JTH3327" s="149"/>
      <c r="JTI3327" s="70"/>
      <c r="JTJ3327" s="83"/>
      <c r="JTK3327" s="82"/>
      <c r="JTL3327" s="82"/>
      <c r="JTM3327" s="88"/>
      <c r="JTN3327" s="85"/>
      <c r="JTO3327" s="125"/>
      <c r="JTP3327" s="149"/>
      <c r="JTQ3327" s="70"/>
      <c r="JTR3327" s="83"/>
      <c r="JTS3327" s="82"/>
      <c r="JTT3327" s="82"/>
      <c r="JTU3327" s="88"/>
      <c r="JTV3327" s="85"/>
      <c r="JTW3327" s="125"/>
      <c r="JTX3327" s="149"/>
      <c r="JTY3327" s="70"/>
      <c r="JTZ3327" s="83"/>
      <c r="JUA3327" s="82"/>
      <c r="JUB3327" s="82"/>
      <c r="JUC3327" s="88"/>
      <c r="JUD3327" s="85"/>
      <c r="JUE3327" s="125"/>
      <c r="JUF3327" s="149"/>
      <c r="JUG3327" s="70"/>
      <c r="JUH3327" s="83"/>
      <c r="JUI3327" s="82"/>
      <c r="JUJ3327" s="82"/>
      <c r="JUK3327" s="88"/>
      <c r="JUL3327" s="85"/>
      <c r="JUM3327" s="125"/>
      <c r="JUN3327" s="149"/>
      <c r="JUO3327" s="70"/>
      <c r="JUP3327" s="83"/>
      <c r="JUQ3327" s="82"/>
      <c r="JUR3327" s="82"/>
      <c r="JUS3327" s="88"/>
      <c r="JUT3327" s="85"/>
      <c r="JUU3327" s="125"/>
      <c r="JUV3327" s="149"/>
      <c r="JUW3327" s="70"/>
      <c r="JUX3327" s="83"/>
      <c r="JUY3327" s="82"/>
      <c r="JUZ3327" s="82"/>
      <c r="JVA3327" s="88"/>
      <c r="JVB3327" s="85"/>
      <c r="JVC3327" s="125"/>
      <c r="JVD3327" s="149"/>
      <c r="JVE3327" s="70"/>
      <c r="JVF3327" s="83"/>
      <c r="JVG3327" s="82"/>
      <c r="JVH3327" s="82"/>
      <c r="JVI3327" s="88"/>
      <c r="JVJ3327" s="85"/>
      <c r="JVK3327" s="125"/>
      <c r="JVL3327" s="149"/>
      <c r="JVM3327" s="70"/>
      <c r="JVN3327" s="83"/>
      <c r="JVO3327" s="82"/>
      <c r="JVP3327" s="82"/>
      <c r="JVQ3327" s="88"/>
      <c r="JVR3327" s="85"/>
      <c r="JVS3327" s="125"/>
      <c r="JVT3327" s="149"/>
      <c r="JVU3327" s="70"/>
      <c r="JVV3327" s="83"/>
      <c r="JVW3327" s="82"/>
      <c r="JVX3327" s="82"/>
      <c r="JVY3327" s="88"/>
      <c r="JVZ3327" s="85"/>
      <c r="JWA3327" s="125"/>
      <c r="JWB3327" s="149"/>
      <c r="JWC3327" s="70"/>
      <c r="JWD3327" s="83"/>
      <c r="JWE3327" s="82"/>
      <c r="JWF3327" s="82"/>
      <c r="JWG3327" s="88"/>
      <c r="JWH3327" s="85"/>
      <c r="JWI3327" s="125"/>
      <c r="JWJ3327" s="149"/>
      <c r="JWK3327" s="70"/>
      <c r="JWL3327" s="83"/>
      <c r="JWM3327" s="82"/>
      <c r="JWN3327" s="82"/>
      <c r="JWO3327" s="88"/>
      <c r="JWP3327" s="85"/>
      <c r="JWQ3327" s="125"/>
      <c r="JWR3327" s="149"/>
      <c r="JWS3327" s="70"/>
      <c r="JWT3327" s="83"/>
      <c r="JWU3327" s="82"/>
      <c r="JWV3327" s="82"/>
      <c r="JWW3327" s="88"/>
      <c r="JWX3327" s="85"/>
      <c r="JWY3327" s="125"/>
      <c r="JWZ3327" s="149"/>
      <c r="JXA3327" s="70"/>
      <c r="JXB3327" s="83"/>
      <c r="JXC3327" s="82"/>
      <c r="JXD3327" s="82"/>
      <c r="JXE3327" s="88"/>
      <c r="JXF3327" s="85"/>
      <c r="JXG3327" s="125"/>
      <c r="JXH3327" s="149"/>
      <c r="JXI3327" s="70"/>
      <c r="JXJ3327" s="83"/>
      <c r="JXK3327" s="82"/>
      <c r="JXL3327" s="82"/>
      <c r="JXM3327" s="88"/>
      <c r="JXN3327" s="85"/>
      <c r="JXO3327" s="125"/>
      <c r="JXP3327" s="149"/>
      <c r="JXQ3327" s="70"/>
      <c r="JXR3327" s="83"/>
      <c r="JXS3327" s="82"/>
      <c r="JXT3327" s="82"/>
      <c r="JXU3327" s="88"/>
      <c r="JXV3327" s="85"/>
      <c r="JXW3327" s="125"/>
      <c r="JXX3327" s="149"/>
      <c r="JXY3327" s="70"/>
      <c r="JXZ3327" s="83"/>
      <c r="JYA3327" s="82"/>
      <c r="JYB3327" s="82"/>
      <c r="JYC3327" s="88"/>
      <c r="JYD3327" s="85"/>
      <c r="JYE3327" s="125"/>
      <c r="JYF3327" s="149"/>
      <c r="JYG3327" s="70"/>
      <c r="JYH3327" s="83"/>
      <c r="JYI3327" s="82"/>
      <c r="JYJ3327" s="82"/>
      <c r="JYK3327" s="88"/>
      <c r="JYL3327" s="85"/>
      <c r="JYM3327" s="125"/>
      <c r="JYN3327" s="149"/>
      <c r="JYO3327" s="70"/>
      <c r="JYP3327" s="83"/>
      <c r="JYQ3327" s="82"/>
      <c r="JYR3327" s="82"/>
      <c r="JYS3327" s="88"/>
      <c r="JYT3327" s="85"/>
      <c r="JYU3327" s="125"/>
      <c r="JYV3327" s="149"/>
      <c r="JYW3327" s="70"/>
      <c r="JYX3327" s="83"/>
      <c r="JYY3327" s="82"/>
      <c r="JYZ3327" s="82"/>
      <c r="JZA3327" s="88"/>
      <c r="JZB3327" s="85"/>
      <c r="JZC3327" s="125"/>
      <c r="JZD3327" s="149"/>
      <c r="JZE3327" s="70"/>
      <c r="JZF3327" s="83"/>
      <c r="JZG3327" s="82"/>
      <c r="JZH3327" s="82"/>
      <c r="JZI3327" s="88"/>
      <c r="JZJ3327" s="85"/>
      <c r="JZK3327" s="125"/>
      <c r="JZL3327" s="149"/>
      <c r="JZM3327" s="70"/>
      <c r="JZN3327" s="83"/>
      <c r="JZO3327" s="82"/>
      <c r="JZP3327" s="82"/>
      <c r="JZQ3327" s="88"/>
      <c r="JZR3327" s="85"/>
      <c r="JZS3327" s="125"/>
      <c r="JZT3327" s="149"/>
      <c r="JZU3327" s="70"/>
      <c r="JZV3327" s="83"/>
      <c r="JZW3327" s="82"/>
      <c r="JZX3327" s="82"/>
      <c r="JZY3327" s="88"/>
      <c r="JZZ3327" s="85"/>
      <c r="KAA3327" s="125"/>
      <c r="KAB3327" s="149"/>
      <c r="KAC3327" s="70"/>
      <c r="KAD3327" s="83"/>
      <c r="KAE3327" s="82"/>
      <c r="KAF3327" s="82"/>
      <c r="KAG3327" s="88"/>
      <c r="KAH3327" s="85"/>
      <c r="KAI3327" s="125"/>
      <c r="KAJ3327" s="149"/>
      <c r="KAK3327" s="70"/>
      <c r="KAL3327" s="83"/>
      <c r="KAM3327" s="82"/>
      <c r="KAN3327" s="82"/>
      <c r="KAO3327" s="88"/>
      <c r="KAP3327" s="85"/>
      <c r="KAQ3327" s="125"/>
      <c r="KAR3327" s="149"/>
      <c r="KAS3327" s="70"/>
      <c r="KAT3327" s="83"/>
      <c r="KAU3327" s="82"/>
      <c r="KAV3327" s="82"/>
      <c r="KAW3327" s="88"/>
      <c r="KAX3327" s="85"/>
      <c r="KAY3327" s="125"/>
      <c r="KAZ3327" s="149"/>
      <c r="KBA3327" s="70"/>
      <c r="KBB3327" s="83"/>
      <c r="KBC3327" s="82"/>
      <c r="KBD3327" s="82"/>
      <c r="KBE3327" s="88"/>
      <c r="KBF3327" s="85"/>
      <c r="KBG3327" s="125"/>
      <c r="KBH3327" s="149"/>
      <c r="KBI3327" s="70"/>
      <c r="KBJ3327" s="83"/>
      <c r="KBK3327" s="82"/>
      <c r="KBL3327" s="82"/>
      <c r="KBM3327" s="88"/>
      <c r="KBN3327" s="85"/>
      <c r="KBO3327" s="125"/>
      <c r="KBP3327" s="149"/>
      <c r="KBQ3327" s="70"/>
      <c r="KBR3327" s="83"/>
      <c r="KBS3327" s="82"/>
      <c r="KBT3327" s="82"/>
      <c r="KBU3327" s="88"/>
      <c r="KBV3327" s="85"/>
      <c r="KBW3327" s="125"/>
      <c r="KBX3327" s="149"/>
      <c r="KBY3327" s="70"/>
      <c r="KBZ3327" s="83"/>
      <c r="KCA3327" s="82"/>
      <c r="KCB3327" s="82"/>
      <c r="KCC3327" s="88"/>
      <c r="KCD3327" s="85"/>
      <c r="KCE3327" s="125"/>
      <c r="KCF3327" s="149"/>
      <c r="KCG3327" s="70"/>
      <c r="KCH3327" s="83"/>
      <c r="KCI3327" s="82"/>
      <c r="KCJ3327" s="82"/>
      <c r="KCK3327" s="88"/>
      <c r="KCL3327" s="85"/>
      <c r="KCM3327" s="125"/>
      <c r="KCN3327" s="149"/>
      <c r="KCO3327" s="70"/>
      <c r="KCP3327" s="83"/>
      <c r="KCQ3327" s="82"/>
      <c r="KCR3327" s="82"/>
      <c r="KCS3327" s="88"/>
      <c r="KCT3327" s="85"/>
      <c r="KCU3327" s="125"/>
      <c r="KCV3327" s="149"/>
      <c r="KCW3327" s="70"/>
      <c r="KCX3327" s="83"/>
      <c r="KCY3327" s="82"/>
      <c r="KCZ3327" s="82"/>
      <c r="KDA3327" s="88"/>
      <c r="KDB3327" s="85"/>
      <c r="KDC3327" s="125"/>
      <c r="KDD3327" s="149"/>
      <c r="KDE3327" s="70"/>
      <c r="KDF3327" s="83"/>
      <c r="KDG3327" s="82"/>
      <c r="KDH3327" s="82"/>
      <c r="KDI3327" s="88"/>
      <c r="KDJ3327" s="85"/>
      <c r="KDK3327" s="125"/>
      <c r="KDL3327" s="149"/>
      <c r="KDM3327" s="70"/>
      <c r="KDN3327" s="83"/>
      <c r="KDO3327" s="82"/>
      <c r="KDP3327" s="82"/>
      <c r="KDQ3327" s="88"/>
      <c r="KDR3327" s="85"/>
      <c r="KDS3327" s="125"/>
      <c r="KDT3327" s="149"/>
      <c r="KDU3327" s="70"/>
      <c r="KDV3327" s="83"/>
      <c r="KDW3327" s="82"/>
      <c r="KDX3327" s="82"/>
      <c r="KDY3327" s="88"/>
      <c r="KDZ3327" s="85"/>
      <c r="KEA3327" s="125"/>
      <c r="KEB3327" s="149"/>
      <c r="KEC3327" s="70"/>
      <c r="KED3327" s="83"/>
      <c r="KEE3327" s="82"/>
      <c r="KEF3327" s="82"/>
      <c r="KEG3327" s="88"/>
      <c r="KEH3327" s="85"/>
      <c r="KEI3327" s="125"/>
      <c r="KEJ3327" s="149"/>
      <c r="KEK3327" s="70"/>
      <c r="KEL3327" s="83"/>
      <c r="KEM3327" s="82"/>
      <c r="KEN3327" s="82"/>
      <c r="KEO3327" s="88"/>
      <c r="KEP3327" s="85"/>
      <c r="KEQ3327" s="125"/>
      <c r="KER3327" s="149"/>
      <c r="KES3327" s="70"/>
      <c r="KET3327" s="83"/>
      <c r="KEU3327" s="82"/>
      <c r="KEV3327" s="82"/>
      <c r="KEW3327" s="88"/>
      <c r="KEX3327" s="85"/>
      <c r="KEY3327" s="125"/>
      <c r="KEZ3327" s="149"/>
      <c r="KFA3327" s="70"/>
      <c r="KFB3327" s="83"/>
      <c r="KFC3327" s="82"/>
      <c r="KFD3327" s="82"/>
      <c r="KFE3327" s="88"/>
      <c r="KFF3327" s="85"/>
      <c r="KFG3327" s="125"/>
      <c r="KFH3327" s="149"/>
      <c r="KFI3327" s="70"/>
      <c r="KFJ3327" s="83"/>
      <c r="KFK3327" s="82"/>
      <c r="KFL3327" s="82"/>
      <c r="KFM3327" s="88"/>
      <c r="KFN3327" s="85"/>
      <c r="KFO3327" s="125"/>
      <c r="KFP3327" s="149"/>
      <c r="KFQ3327" s="70"/>
      <c r="KFR3327" s="83"/>
      <c r="KFS3327" s="82"/>
      <c r="KFT3327" s="82"/>
      <c r="KFU3327" s="88"/>
      <c r="KFV3327" s="85"/>
      <c r="KFW3327" s="125"/>
      <c r="KFX3327" s="149"/>
      <c r="KFY3327" s="70"/>
      <c r="KFZ3327" s="83"/>
      <c r="KGA3327" s="82"/>
      <c r="KGB3327" s="82"/>
      <c r="KGC3327" s="88"/>
      <c r="KGD3327" s="85"/>
      <c r="KGE3327" s="125"/>
      <c r="KGF3327" s="149"/>
      <c r="KGG3327" s="70"/>
      <c r="KGH3327" s="83"/>
      <c r="KGI3327" s="82"/>
      <c r="KGJ3327" s="82"/>
      <c r="KGK3327" s="88"/>
      <c r="KGL3327" s="85"/>
      <c r="KGM3327" s="125"/>
      <c r="KGN3327" s="149"/>
      <c r="KGO3327" s="70"/>
      <c r="KGP3327" s="83"/>
      <c r="KGQ3327" s="82"/>
      <c r="KGR3327" s="82"/>
      <c r="KGS3327" s="88"/>
      <c r="KGT3327" s="85"/>
      <c r="KGU3327" s="125"/>
      <c r="KGV3327" s="149"/>
      <c r="KGW3327" s="70"/>
      <c r="KGX3327" s="83"/>
      <c r="KGY3327" s="82"/>
      <c r="KGZ3327" s="82"/>
      <c r="KHA3327" s="88"/>
      <c r="KHB3327" s="85"/>
      <c r="KHC3327" s="125"/>
      <c r="KHD3327" s="149"/>
      <c r="KHE3327" s="70"/>
      <c r="KHF3327" s="83"/>
      <c r="KHG3327" s="82"/>
      <c r="KHH3327" s="82"/>
      <c r="KHI3327" s="88"/>
      <c r="KHJ3327" s="85"/>
      <c r="KHK3327" s="125"/>
      <c r="KHL3327" s="149"/>
      <c r="KHM3327" s="70"/>
      <c r="KHN3327" s="83"/>
      <c r="KHO3327" s="82"/>
      <c r="KHP3327" s="82"/>
      <c r="KHQ3327" s="88"/>
      <c r="KHR3327" s="85"/>
      <c r="KHS3327" s="125"/>
      <c r="KHT3327" s="149"/>
      <c r="KHU3327" s="70"/>
      <c r="KHV3327" s="83"/>
      <c r="KHW3327" s="82"/>
      <c r="KHX3327" s="82"/>
      <c r="KHY3327" s="88"/>
      <c r="KHZ3327" s="85"/>
      <c r="KIA3327" s="125"/>
      <c r="KIB3327" s="149"/>
      <c r="KIC3327" s="70"/>
      <c r="KID3327" s="83"/>
      <c r="KIE3327" s="82"/>
      <c r="KIF3327" s="82"/>
      <c r="KIG3327" s="88"/>
      <c r="KIH3327" s="85"/>
      <c r="KII3327" s="125"/>
      <c r="KIJ3327" s="149"/>
      <c r="KIK3327" s="70"/>
      <c r="KIL3327" s="83"/>
      <c r="KIM3327" s="82"/>
      <c r="KIN3327" s="82"/>
      <c r="KIO3327" s="88"/>
      <c r="KIP3327" s="85"/>
      <c r="KIQ3327" s="125"/>
      <c r="KIR3327" s="149"/>
      <c r="KIS3327" s="70"/>
      <c r="KIT3327" s="83"/>
      <c r="KIU3327" s="82"/>
      <c r="KIV3327" s="82"/>
      <c r="KIW3327" s="88"/>
      <c r="KIX3327" s="85"/>
      <c r="KIY3327" s="125"/>
      <c r="KIZ3327" s="149"/>
      <c r="KJA3327" s="70"/>
      <c r="KJB3327" s="83"/>
      <c r="KJC3327" s="82"/>
      <c r="KJD3327" s="82"/>
      <c r="KJE3327" s="88"/>
      <c r="KJF3327" s="85"/>
      <c r="KJG3327" s="125"/>
      <c r="KJH3327" s="149"/>
      <c r="KJI3327" s="70"/>
      <c r="KJJ3327" s="83"/>
      <c r="KJK3327" s="82"/>
      <c r="KJL3327" s="82"/>
      <c r="KJM3327" s="88"/>
      <c r="KJN3327" s="85"/>
      <c r="KJO3327" s="125"/>
      <c r="KJP3327" s="149"/>
      <c r="KJQ3327" s="70"/>
      <c r="KJR3327" s="83"/>
      <c r="KJS3327" s="82"/>
      <c r="KJT3327" s="82"/>
      <c r="KJU3327" s="88"/>
      <c r="KJV3327" s="85"/>
      <c r="KJW3327" s="125"/>
      <c r="KJX3327" s="149"/>
      <c r="KJY3327" s="70"/>
      <c r="KJZ3327" s="83"/>
      <c r="KKA3327" s="82"/>
      <c r="KKB3327" s="82"/>
      <c r="KKC3327" s="88"/>
      <c r="KKD3327" s="85"/>
      <c r="KKE3327" s="125"/>
      <c r="KKF3327" s="149"/>
      <c r="KKG3327" s="70"/>
      <c r="KKH3327" s="83"/>
      <c r="KKI3327" s="82"/>
      <c r="KKJ3327" s="82"/>
      <c r="KKK3327" s="88"/>
      <c r="KKL3327" s="85"/>
      <c r="KKM3327" s="125"/>
      <c r="KKN3327" s="149"/>
      <c r="KKO3327" s="70"/>
      <c r="KKP3327" s="83"/>
      <c r="KKQ3327" s="82"/>
      <c r="KKR3327" s="82"/>
      <c r="KKS3327" s="88"/>
      <c r="KKT3327" s="85"/>
      <c r="KKU3327" s="125"/>
      <c r="KKV3327" s="149"/>
      <c r="KKW3327" s="70"/>
      <c r="KKX3327" s="83"/>
      <c r="KKY3327" s="82"/>
      <c r="KKZ3327" s="82"/>
      <c r="KLA3327" s="88"/>
      <c r="KLB3327" s="85"/>
      <c r="KLC3327" s="125"/>
      <c r="KLD3327" s="149"/>
      <c r="KLE3327" s="70"/>
      <c r="KLF3327" s="83"/>
      <c r="KLG3327" s="82"/>
      <c r="KLH3327" s="82"/>
      <c r="KLI3327" s="88"/>
      <c r="KLJ3327" s="85"/>
      <c r="KLK3327" s="125"/>
      <c r="KLL3327" s="149"/>
      <c r="KLM3327" s="70"/>
      <c r="KLN3327" s="83"/>
      <c r="KLO3327" s="82"/>
      <c r="KLP3327" s="82"/>
      <c r="KLQ3327" s="88"/>
      <c r="KLR3327" s="85"/>
      <c r="KLS3327" s="125"/>
      <c r="KLT3327" s="149"/>
      <c r="KLU3327" s="70"/>
      <c r="KLV3327" s="83"/>
      <c r="KLW3327" s="82"/>
      <c r="KLX3327" s="82"/>
      <c r="KLY3327" s="88"/>
      <c r="KLZ3327" s="85"/>
      <c r="KMA3327" s="125"/>
      <c r="KMB3327" s="149"/>
      <c r="KMC3327" s="70"/>
      <c r="KMD3327" s="83"/>
      <c r="KME3327" s="82"/>
      <c r="KMF3327" s="82"/>
      <c r="KMG3327" s="88"/>
      <c r="KMH3327" s="85"/>
      <c r="KMI3327" s="125"/>
      <c r="KMJ3327" s="149"/>
      <c r="KMK3327" s="70"/>
      <c r="KML3327" s="83"/>
      <c r="KMM3327" s="82"/>
      <c r="KMN3327" s="82"/>
      <c r="KMO3327" s="88"/>
      <c r="KMP3327" s="85"/>
      <c r="KMQ3327" s="125"/>
      <c r="KMR3327" s="149"/>
      <c r="KMS3327" s="70"/>
      <c r="KMT3327" s="83"/>
      <c r="KMU3327" s="82"/>
      <c r="KMV3327" s="82"/>
      <c r="KMW3327" s="88"/>
      <c r="KMX3327" s="85"/>
      <c r="KMY3327" s="125"/>
      <c r="KMZ3327" s="149"/>
      <c r="KNA3327" s="70"/>
      <c r="KNB3327" s="83"/>
      <c r="KNC3327" s="82"/>
      <c r="KND3327" s="82"/>
      <c r="KNE3327" s="88"/>
      <c r="KNF3327" s="85"/>
      <c r="KNG3327" s="125"/>
      <c r="KNH3327" s="149"/>
      <c r="KNI3327" s="70"/>
      <c r="KNJ3327" s="83"/>
      <c r="KNK3327" s="82"/>
      <c r="KNL3327" s="82"/>
      <c r="KNM3327" s="88"/>
      <c r="KNN3327" s="85"/>
      <c r="KNO3327" s="125"/>
      <c r="KNP3327" s="149"/>
      <c r="KNQ3327" s="70"/>
      <c r="KNR3327" s="83"/>
      <c r="KNS3327" s="82"/>
      <c r="KNT3327" s="82"/>
      <c r="KNU3327" s="88"/>
      <c r="KNV3327" s="85"/>
      <c r="KNW3327" s="125"/>
      <c r="KNX3327" s="149"/>
      <c r="KNY3327" s="70"/>
      <c r="KNZ3327" s="83"/>
      <c r="KOA3327" s="82"/>
      <c r="KOB3327" s="82"/>
      <c r="KOC3327" s="88"/>
      <c r="KOD3327" s="85"/>
      <c r="KOE3327" s="125"/>
      <c r="KOF3327" s="149"/>
      <c r="KOG3327" s="70"/>
      <c r="KOH3327" s="83"/>
      <c r="KOI3327" s="82"/>
      <c r="KOJ3327" s="82"/>
      <c r="KOK3327" s="88"/>
      <c r="KOL3327" s="85"/>
      <c r="KOM3327" s="125"/>
      <c r="KON3327" s="149"/>
      <c r="KOO3327" s="70"/>
      <c r="KOP3327" s="83"/>
      <c r="KOQ3327" s="82"/>
      <c r="KOR3327" s="82"/>
      <c r="KOS3327" s="88"/>
      <c r="KOT3327" s="85"/>
      <c r="KOU3327" s="125"/>
      <c r="KOV3327" s="149"/>
      <c r="KOW3327" s="70"/>
      <c r="KOX3327" s="83"/>
      <c r="KOY3327" s="82"/>
      <c r="KOZ3327" s="82"/>
      <c r="KPA3327" s="88"/>
      <c r="KPB3327" s="85"/>
      <c r="KPC3327" s="125"/>
      <c r="KPD3327" s="149"/>
      <c r="KPE3327" s="70"/>
      <c r="KPF3327" s="83"/>
      <c r="KPG3327" s="82"/>
      <c r="KPH3327" s="82"/>
      <c r="KPI3327" s="88"/>
      <c r="KPJ3327" s="85"/>
      <c r="KPK3327" s="125"/>
      <c r="KPL3327" s="149"/>
      <c r="KPM3327" s="70"/>
      <c r="KPN3327" s="83"/>
      <c r="KPO3327" s="82"/>
      <c r="KPP3327" s="82"/>
      <c r="KPQ3327" s="88"/>
      <c r="KPR3327" s="85"/>
      <c r="KPS3327" s="125"/>
      <c r="KPT3327" s="149"/>
      <c r="KPU3327" s="70"/>
      <c r="KPV3327" s="83"/>
      <c r="KPW3327" s="82"/>
      <c r="KPX3327" s="82"/>
      <c r="KPY3327" s="88"/>
      <c r="KPZ3327" s="85"/>
      <c r="KQA3327" s="125"/>
      <c r="KQB3327" s="149"/>
      <c r="KQC3327" s="70"/>
      <c r="KQD3327" s="83"/>
      <c r="KQE3327" s="82"/>
      <c r="KQF3327" s="82"/>
      <c r="KQG3327" s="88"/>
      <c r="KQH3327" s="85"/>
      <c r="KQI3327" s="125"/>
      <c r="KQJ3327" s="149"/>
      <c r="KQK3327" s="70"/>
      <c r="KQL3327" s="83"/>
      <c r="KQM3327" s="82"/>
      <c r="KQN3327" s="82"/>
      <c r="KQO3327" s="88"/>
      <c r="KQP3327" s="85"/>
      <c r="KQQ3327" s="125"/>
      <c r="KQR3327" s="149"/>
      <c r="KQS3327" s="70"/>
      <c r="KQT3327" s="83"/>
      <c r="KQU3327" s="82"/>
      <c r="KQV3327" s="82"/>
      <c r="KQW3327" s="88"/>
      <c r="KQX3327" s="85"/>
      <c r="KQY3327" s="125"/>
      <c r="KQZ3327" s="149"/>
      <c r="KRA3327" s="70"/>
      <c r="KRB3327" s="83"/>
      <c r="KRC3327" s="82"/>
      <c r="KRD3327" s="82"/>
      <c r="KRE3327" s="88"/>
      <c r="KRF3327" s="85"/>
      <c r="KRG3327" s="125"/>
      <c r="KRH3327" s="149"/>
      <c r="KRI3327" s="70"/>
      <c r="KRJ3327" s="83"/>
      <c r="KRK3327" s="82"/>
      <c r="KRL3327" s="82"/>
      <c r="KRM3327" s="88"/>
      <c r="KRN3327" s="85"/>
      <c r="KRO3327" s="125"/>
      <c r="KRP3327" s="149"/>
      <c r="KRQ3327" s="70"/>
      <c r="KRR3327" s="83"/>
      <c r="KRS3327" s="82"/>
      <c r="KRT3327" s="82"/>
      <c r="KRU3327" s="88"/>
      <c r="KRV3327" s="85"/>
      <c r="KRW3327" s="125"/>
      <c r="KRX3327" s="149"/>
      <c r="KRY3327" s="70"/>
      <c r="KRZ3327" s="83"/>
      <c r="KSA3327" s="82"/>
      <c r="KSB3327" s="82"/>
      <c r="KSC3327" s="88"/>
      <c r="KSD3327" s="85"/>
      <c r="KSE3327" s="125"/>
      <c r="KSF3327" s="149"/>
      <c r="KSG3327" s="70"/>
      <c r="KSH3327" s="83"/>
      <c r="KSI3327" s="82"/>
      <c r="KSJ3327" s="82"/>
      <c r="KSK3327" s="88"/>
      <c r="KSL3327" s="85"/>
      <c r="KSM3327" s="125"/>
      <c r="KSN3327" s="149"/>
      <c r="KSO3327" s="70"/>
      <c r="KSP3327" s="83"/>
      <c r="KSQ3327" s="82"/>
      <c r="KSR3327" s="82"/>
      <c r="KSS3327" s="88"/>
      <c r="KST3327" s="85"/>
      <c r="KSU3327" s="125"/>
      <c r="KSV3327" s="149"/>
      <c r="KSW3327" s="70"/>
      <c r="KSX3327" s="83"/>
      <c r="KSY3327" s="82"/>
      <c r="KSZ3327" s="82"/>
      <c r="KTA3327" s="88"/>
      <c r="KTB3327" s="85"/>
      <c r="KTC3327" s="125"/>
      <c r="KTD3327" s="149"/>
      <c r="KTE3327" s="70"/>
      <c r="KTF3327" s="83"/>
      <c r="KTG3327" s="82"/>
      <c r="KTH3327" s="82"/>
      <c r="KTI3327" s="88"/>
      <c r="KTJ3327" s="85"/>
      <c r="KTK3327" s="125"/>
      <c r="KTL3327" s="149"/>
      <c r="KTM3327" s="70"/>
      <c r="KTN3327" s="83"/>
      <c r="KTO3327" s="82"/>
      <c r="KTP3327" s="82"/>
      <c r="KTQ3327" s="88"/>
      <c r="KTR3327" s="85"/>
      <c r="KTS3327" s="125"/>
      <c r="KTT3327" s="149"/>
      <c r="KTU3327" s="70"/>
      <c r="KTV3327" s="83"/>
      <c r="KTW3327" s="82"/>
      <c r="KTX3327" s="82"/>
      <c r="KTY3327" s="88"/>
      <c r="KTZ3327" s="85"/>
      <c r="KUA3327" s="125"/>
      <c r="KUB3327" s="149"/>
      <c r="KUC3327" s="70"/>
      <c r="KUD3327" s="83"/>
      <c r="KUE3327" s="82"/>
      <c r="KUF3327" s="82"/>
      <c r="KUG3327" s="88"/>
      <c r="KUH3327" s="85"/>
      <c r="KUI3327" s="125"/>
      <c r="KUJ3327" s="149"/>
      <c r="KUK3327" s="70"/>
      <c r="KUL3327" s="83"/>
      <c r="KUM3327" s="82"/>
      <c r="KUN3327" s="82"/>
      <c r="KUO3327" s="88"/>
      <c r="KUP3327" s="85"/>
      <c r="KUQ3327" s="125"/>
      <c r="KUR3327" s="149"/>
      <c r="KUS3327" s="70"/>
      <c r="KUT3327" s="83"/>
      <c r="KUU3327" s="82"/>
      <c r="KUV3327" s="82"/>
      <c r="KUW3327" s="88"/>
      <c r="KUX3327" s="85"/>
      <c r="KUY3327" s="125"/>
      <c r="KUZ3327" s="149"/>
      <c r="KVA3327" s="70"/>
      <c r="KVB3327" s="83"/>
      <c r="KVC3327" s="82"/>
      <c r="KVD3327" s="82"/>
      <c r="KVE3327" s="88"/>
      <c r="KVF3327" s="85"/>
      <c r="KVG3327" s="125"/>
      <c r="KVH3327" s="149"/>
      <c r="KVI3327" s="70"/>
      <c r="KVJ3327" s="83"/>
      <c r="KVK3327" s="82"/>
      <c r="KVL3327" s="82"/>
      <c r="KVM3327" s="88"/>
      <c r="KVN3327" s="85"/>
      <c r="KVO3327" s="125"/>
      <c r="KVP3327" s="149"/>
      <c r="KVQ3327" s="70"/>
      <c r="KVR3327" s="83"/>
      <c r="KVS3327" s="82"/>
      <c r="KVT3327" s="82"/>
      <c r="KVU3327" s="88"/>
      <c r="KVV3327" s="85"/>
      <c r="KVW3327" s="125"/>
      <c r="KVX3327" s="149"/>
      <c r="KVY3327" s="70"/>
      <c r="KVZ3327" s="83"/>
      <c r="KWA3327" s="82"/>
      <c r="KWB3327" s="82"/>
      <c r="KWC3327" s="88"/>
      <c r="KWD3327" s="85"/>
      <c r="KWE3327" s="125"/>
      <c r="KWF3327" s="149"/>
      <c r="KWG3327" s="70"/>
      <c r="KWH3327" s="83"/>
      <c r="KWI3327" s="82"/>
      <c r="KWJ3327" s="82"/>
      <c r="KWK3327" s="88"/>
      <c r="KWL3327" s="85"/>
      <c r="KWM3327" s="125"/>
      <c r="KWN3327" s="149"/>
      <c r="KWO3327" s="70"/>
      <c r="KWP3327" s="83"/>
      <c r="KWQ3327" s="82"/>
      <c r="KWR3327" s="82"/>
      <c r="KWS3327" s="88"/>
      <c r="KWT3327" s="85"/>
      <c r="KWU3327" s="125"/>
      <c r="KWV3327" s="149"/>
      <c r="KWW3327" s="70"/>
      <c r="KWX3327" s="83"/>
      <c r="KWY3327" s="82"/>
      <c r="KWZ3327" s="82"/>
      <c r="KXA3327" s="88"/>
      <c r="KXB3327" s="85"/>
      <c r="KXC3327" s="125"/>
      <c r="KXD3327" s="149"/>
      <c r="KXE3327" s="70"/>
      <c r="KXF3327" s="83"/>
      <c r="KXG3327" s="82"/>
      <c r="KXH3327" s="82"/>
      <c r="KXI3327" s="88"/>
      <c r="KXJ3327" s="85"/>
      <c r="KXK3327" s="125"/>
      <c r="KXL3327" s="149"/>
      <c r="KXM3327" s="70"/>
      <c r="KXN3327" s="83"/>
      <c r="KXO3327" s="82"/>
      <c r="KXP3327" s="82"/>
      <c r="KXQ3327" s="88"/>
      <c r="KXR3327" s="85"/>
      <c r="KXS3327" s="125"/>
      <c r="KXT3327" s="149"/>
      <c r="KXU3327" s="70"/>
      <c r="KXV3327" s="83"/>
      <c r="KXW3327" s="82"/>
      <c r="KXX3327" s="82"/>
      <c r="KXY3327" s="88"/>
      <c r="KXZ3327" s="85"/>
      <c r="KYA3327" s="125"/>
      <c r="KYB3327" s="149"/>
      <c r="KYC3327" s="70"/>
      <c r="KYD3327" s="83"/>
      <c r="KYE3327" s="82"/>
      <c r="KYF3327" s="82"/>
      <c r="KYG3327" s="88"/>
      <c r="KYH3327" s="85"/>
      <c r="KYI3327" s="125"/>
      <c r="KYJ3327" s="149"/>
      <c r="KYK3327" s="70"/>
      <c r="KYL3327" s="83"/>
      <c r="KYM3327" s="82"/>
      <c r="KYN3327" s="82"/>
      <c r="KYO3327" s="88"/>
      <c r="KYP3327" s="85"/>
      <c r="KYQ3327" s="125"/>
      <c r="KYR3327" s="149"/>
      <c r="KYS3327" s="70"/>
      <c r="KYT3327" s="83"/>
      <c r="KYU3327" s="82"/>
      <c r="KYV3327" s="82"/>
      <c r="KYW3327" s="88"/>
      <c r="KYX3327" s="85"/>
      <c r="KYY3327" s="125"/>
      <c r="KYZ3327" s="149"/>
      <c r="KZA3327" s="70"/>
      <c r="KZB3327" s="83"/>
      <c r="KZC3327" s="82"/>
      <c r="KZD3327" s="82"/>
      <c r="KZE3327" s="88"/>
      <c r="KZF3327" s="85"/>
      <c r="KZG3327" s="125"/>
      <c r="KZH3327" s="149"/>
      <c r="KZI3327" s="70"/>
      <c r="KZJ3327" s="83"/>
      <c r="KZK3327" s="82"/>
      <c r="KZL3327" s="82"/>
      <c r="KZM3327" s="88"/>
      <c r="KZN3327" s="85"/>
      <c r="KZO3327" s="125"/>
      <c r="KZP3327" s="149"/>
      <c r="KZQ3327" s="70"/>
      <c r="KZR3327" s="83"/>
      <c r="KZS3327" s="82"/>
      <c r="KZT3327" s="82"/>
      <c r="KZU3327" s="88"/>
      <c r="KZV3327" s="85"/>
      <c r="KZW3327" s="125"/>
      <c r="KZX3327" s="149"/>
      <c r="KZY3327" s="70"/>
      <c r="KZZ3327" s="83"/>
      <c r="LAA3327" s="82"/>
      <c r="LAB3327" s="82"/>
      <c r="LAC3327" s="88"/>
      <c r="LAD3327" s="85"/>
      <c r="LAE3327" s="125"/>
      <c r="LAF3327" s="149"/>
      <c r="LAG3327" s="70"/>
      <c r="LAH3327" s="83"/>
      <c r="LAI3327" s="82"/>
      <c r="LAJ3327" s="82"/>
      <c r="LAK3327" s="88"/>
      <c r="LAL3327" s="85"/>
      <c r="LAM3327" s="125"/>
      <c r="LAN3327" s="149"/>
      <c r="LAO3327" s="70"/>
      <c r="LAP3327" s="83"/>
      <c r="LAQ3327" s="82"/>
      <c r="LAR3327" s="82"/>
      <c r="LAS3327" s="88"/>
      <c r="LAT3327" s="85"/>
      <c r="LAU3327" s="125"/>
      <c r="LAV3327" s="149"/>
      <c r="LAW3327" s="70"/>
      <c r="LAX3327" s="83"/>
      <c r="LAY3327" s="82"/>
      <c r="LAZ3327" s="82"/>
      <c r="LBA3327" s="88"/>
      <c r="LBB3327" s="85"/>
      <c r="LBC3327" s="125"/>
      <c r="LBD3327" s="149"/>
      <c r="LBE3327" s="70"/>
      <c r="LBF3327" s="83"/>
      <c r="LBG3327" s="82"/>
      <c r="LBH3327" s="82"/>
      <c r="LBI3327" s="88"/>
      <c r="LBJ3327" s="85"/>
      <c r="LBK3327" s="125"/>
      <c r="LBL3327" s="149"/>
      <c r="LBM3327" s="70"/>
      <c r="LBN3327" s="83"/>
      <c r="LBO3327" s="82"/>
      <c r="LBP3327" s="82"/>
      <c r="LBQ3327" s="88"/>
      <c r="LBR3327" s="85"/>
      <c r="LBS3327" s="125"/>
      <c r="LBT3327" s="149"/>
      <c r="LBU3327" s="70"/>
      <c r="LBV3327" s="83"/>
      <c r="LBW3327" s="82"/>
      <c r="LBX3327" s="82"/>
      <c r="LBY3327" s="88"/>
      <c r="LBZ3327" s="85"/>
      <c r="LCA3327" s="125"/>
      <c r="LCB3327" s="149"/>
      <c r="LCC3327" s="70"/>
      <c r="LCD3327" s="83"/>
      <c r="LCE3327" s="82"/>
      <c r="LCF3327" s="82"/>
      <c r="LCG3327" s="88"/>
      <c r="LCH3327" s="85"/>
      <c r="LCI3327" s="125"/>
      <c r="LCJ3327" s="149"/>
      <c r="LCK3327" s="70"/>
      <c r="LCL3327" s="83"/>
      <c r="LCM3327" s="82"/>
      <c r="LCN3327" s="82"/>
      <c r="LCO3327" s="88"/>
      <c r="LCP3327" s="85"/>
      <c r="LCQ3327" s="125"/>
      <c r="LCR3327" s="149"/>
      <c r="LCS3327" s="70"/>
      <c r="LCT3327" s="83"/>
      <c r="LCU3327" s="82"/>
      <c r="LCV3327" s="82"/>
      <c r="LCW3327" s="88"/>
      <c r="LCX3327" s="85"/>
      <c r="LCY3327" s="125"/>
      <c r="LCZ3327" s="149"/>
      <c r="LDA3327" s="70"/>
      <c r="LDB3327" s="83"/>
      <c r="LDC3327" s="82"/>
      <c r="LDD3327" s="82"/>
      <c r="LDE3327" s="88"/>
      <c r="LDF3327" s="85"/>
      <c r="LDG3327" s="125"/>
      <c r="LDH3327" s="149"/>
      <c r="LDI3327" s="70"/>
      <c r="LDJ3327" s="83"/>
      <c r="LDK3327" s="82"/>
      <c r="LDL3327" s="82"/>
      <c r="LDM3327" s="88"/>
      <c r="LDN3327" s="85"/>
      <c r="LDO3327" s="125"/>
      <c r="LDP3327" s="149"/>
      <c r="LDQ3327" s="70"/>
      <c r="LDR3327" s="83"/>
      <c r="LDS3327" s="82"/>
      <c r="LDT3327" s="82"/>
      <c r="LDU3327" s="88"/>
      <c r="LDV3327" s="85"/>
      <c r="LDW3327" s="125"/>
      <c r="LDX3327" s="149"/>
      <c r="LDY3327" s="70"/>
      <c r="LDZ3327" s="83"/>
      <c r="LEA3327" s="82"/>
      <c r="LEB3327" s="82"/>
      <c r="LEC3327" s="88"/>
      <c r="LED3327" s="85"/>
      <c r="LEE3327" s="125"/>
      <c r="LEF3327" s="149"/>
      <c r="LEG3327" s="70"/>
      <c r="LEH3327" s="83"/>
      <c r="LEI3327" s="82"/>
      <c r="LEJ3327" s="82"/>
      <c r="LEK3327" s="88"/>
      <c r="LEL3327" s="85"/>
      <c r="LEM3327" s="125"/>
      <c r="LEN3327" s="149"/>
      <c r="LEO3327" s="70"/>
      <c r="LEP3327" s="83"/>
      <c r="LEQ3327" s="82"/>
      <c r="LER3327" s="82"/>
      <c r="LES3327" s="88"/>
      <c r="LET3327" s="85"/>
      <c r="LEU3327" s="125"/>
      <c r="LEV3327" s="149"/>
      <c r="LEW3327" s="70"/>
      <c r="LEX3327" s="83"/>
      <c r="LEY3327" s="82"/>
      <c r="LEZ3327" s="82"/>
      <c r="LFA3327" s="88"/>
      <c r="LFB3327" s="85"/>
      <c r="LFC3327" s="125"/>
      <c r="LFD3327" s="149"/>
      <c r="LFE3327" s="70"/>
      <c r="LFF3327" s="83"/>
      <c r="LFG3327" s="82"/>
      <c r="LFH3327" s="82"/>
      <c r="LFI3327" s="88"/>
      <c r="LFJ3327" s="85"/>
      <c r="LFK3327" s="125"/>
      <c r="LFL3327" s="149"/>
      <c r="LFM3327" s="70"/>
      <c r="LFN3327" s="83"/>
      <c r="LFO3327" s="82"/>
      <c r="LFP3327" s="82"/>
      <c r="LFQ3327" s="88"/>
      <c r="LFR3327" s="85"/>
      <c r="LFS3327" s="125"/>
      <c r="LFT3327" s="149"/>
      <c r="LFU3327" s="70"/>
      <c r="LFV3327" s="83"/>
      <c r="LFW3327" s="82"/>
      <c r="LFX3327" s="82"/>
      <c r="LFY3327" s="88"/>
      <c r="LFZ3327" s="85"/>
      <c r="LGA3327" s="125"/>
      <c r="LGB3327" s="149"/>
      <c r="LGC3327" s="70"/>
      <c r="LGD3327" s="83"/>
      <c r="LGE3327" s="82"/>
      <c r="LGF3327" s="82"/>
      <c r="LGG3327" s="88"/>
      <c r="LGH3327" s="85"/>
      <c r="LGI3327" s="125"/>
      <c r="LGJ3327" s="149"/>
      <c r="LGK3327" s="70"/>
      <c r="LGL3327" s="83"/>
      <c r="LGM3327" s="82"/>
      <c r="LGN3327" s="82"/>
      <c r="LGO3327" s="88"/>
      <c r="LGP3327" s="85"/>
      <c r="LGQ3327" s="125"/>
      <c r="LGR3327" s="149"/>
      <c r="LGS3327" s="70"/>
      <c r="LGT3327" s="83"/>
      <c r="LGU3327" s="82"/>
      <c r="LGV3327" s="82"/>
      <c r="LGW3327" s="88"/>
      <c r="LGX3327" s="85"/>
      <c r="LGY3327" s="125"/>
      <c r="LGZ3327" s="149"/>
      <c r="LHA3327" s="70"/>
      <c r="LHB3327" s="83"/>
      <c r="LHC3327" s="82"/>
      <c r="LHD3327" s="82"/>
      <c r="LHE3327" s="88"/>
      <c r="LHF3327" s="85"/>
      <c r="LHG3327" s="125"/>
      <c r="LHH3327" s="149"/>
      <c r="LHI3327" s="70"/>
      <c r="LHJ3327" s="83"/>
      <c r="LHK3327" s="82"/>
      <c r="LHL3327" s="82"/>
      <c r="LHM3327" s="88"/>
      <c r="LHN3327" s="85"/>
      <c r="LHO3327" s="125"/>
      <c r="LHP3327" s="149"/>
      <c r="LHQ3327" s="70"/>
      <c r="LHR3327" s="83"/>
      <c r="LHS3327" s="82"/>
      <c r="LHT3327" s="82"/>
      <c r="LHU3327" s="88"/>
      <c r="LHV3327" s="85"/>
      <c r="LHW3327" s="125"/>
      <c r="LHX3327" s="149"/>
      <c r="LHY3327" s="70"/>
      <c r="LHZ3327" s="83"/>
      <c r="LIA3327" s="82"/>
      <c r="LIB3327" s="82"/>
      <c r="LIC3327" s="88"/>
      <c r="LID3327" s="85"/>
      <c r="LIE3327" s="125"/>
      <c r="LIF3327" s="149"/>
      <c r="LIG3327" s="70"/>
      <c r="LIH3327" s="83"/>
      <c r="LII3327" s="82"/>
      <c r="LIJ3327" s="82"/>
      <c r="LIK3327" s="88"/>
      <c r="LIL3327" s="85"/>
      <c r="LIM3327" s="125"/>
      <c r="LIN3327" s="149"/>
      <c r="LIO3327" s="70"/>
      <c r="LIP3327" s="83"/>
      <c r="LIQ3327" s="82"/>
      <c r="LIR3327" s="82"/>
      <c r="LIS3327" s="88"/>
      <c r="LIT3327" s="85"/>
      <c r="LIU3327" s="125"/>
      <c r="LIV3327" s="149"/>
      <c r="LIW3327" s="70"/>
      <c r="LIX3327" s="83"/>
      <c r="LIY3327" s="82"/>
      <c r="LIZ3327" s="82"/>
      <c r="LJA3327" s="88"/>
      <c r="LJB3327" s="85"/>
      <c r="LJC3327" s="125"/>
      <c r="LJD3327" s="149"/>
      <c r="LJE3327" s="70"/>
      <c r="LJF3327" s="83"/>
      <c r="LJG3327" s="82"/>
      <c r="LJH3327" s="82"/>
      <c r="LJI3327" s="88"/>
      <c r="LJJ3327" s="85"/>
      <c r="LJK3327" s="125"/>
      <c r="LJL3327" s="149"/>
      <c r="LJM3327" s="70"/>
      <c r="LJN3327" s="83"/>
      <c r="LJO3327" s="82"/>
      <c r="LJP3327" s="82"/>
      <c r="LJQ3327" s="88"/>
      <c r="LJR3327" s="85"/>
      <c r="LJS3327" s="125"/>
      <c r="LJT3327" s="149"/>
      <c r="LJU3327" s="70"/>
      <c r="LJV3327" s="83"/>
      <c r="LJW3327" s="82"/>
      <c r="LJX3327" s="82"/>
      <c r="LJY3327" s="88"/>
      <c r="LJZ3327" s="85"/>
      <c r="LKA3327" s="125"/>
      <c r="LKB3327" s="149"/>
      <c r="LKC3327" s="70"/>
      <c r="LKD3327" s="83"/>
      <c r="LKE3327" s="82"/>
      <c r="LKF3327" s="82"/>
      <c r="LKG3327" s="88"/>
      <c r="LKH3327" s="85"/>
      <c r="LKI3327" s="125"/>
      <c r="LKJ3327" s="149"/>
      <c r="LKK3327" s="70"/>
      <c r="LKL3327" s="83"/>
      <c r="LKM3327" s="82"/>
      <c r="LKN3327" s="82"/>
      <c r="LKO3327" s="88"/>
      <c r="LKP3327" s="85"/>
      <c r="LKQ3327" s="125"/>
      <c r="LKR3327" s="149"/>
      <c r="LKS3327" s="70"/>
      <c r="LKT3327" s="83"/>
      <c r="LKU3327" s="82"/>
      <c r="LKV3327" s="82"/>
      <c r="LKW3327" s="88"/>
      <c r="LKX3327" s="85"/>
      <c r="LKY3327" s="125"/>
      <c r="LKZ3327" s="149"/>
      <c r="LLA3327" s="70"/>
      <c r="LLB3327" s="83"/>
      <c r="LLC3327" s="82"/>
      <c r="LLD3327" s="82"/>
      <c r="LLE3327" s="88"/>
      <c r="LLF3327" s="85"/>
      <c r="LLG3327" s="125"/>
      <c r="LLH3327" s="149"/>
      <c r="LLI3327" s="70"/>
      <c r="LLJ3327" s="83"/>
      <c r="LLK3327" s="82"/>
      <c r="LLL3327" s="82"/>
      <c r="LLM3327" s="88"/>
      <c r="LLN3327" s="85"/>
      <c r="LLO3327" s="125"/>
      <c r="LLP3327" s="149"/>
      <c r="LLQ3327" s="70"/>
      <c r="LLR3327" s="83"/>
      <c r="LLS3327" s="82"/>
      <c r="LLT3327" s="82"/>
      <c r="LLU3327" s="88"/>
      <c r="LLV3327" s="85"/>
      <c r="LLW3327" s="125"/>
      <c r="LLX3327" s="149"/>
      <c r="LLY3327" s="70"/>
      <c r="LLZ3327" s="83"/>
      <c r="LMA3327" s="82"/>
      <c r="LMB3327" s="82"/>
      <c r="LMC3327" s="88"/>
      <c r="LMD3327" s="85"/>
      <c r="LME3327" s="125"/>
      <c r="LMF3327" s="149"/>
      <c r="LMG3327" s="70"/>
      <c r="LMH3327" s="83"/>
      <c r="LMI3327" s="82"/>
      <c r="LMJ3327" s="82"/>
      <c r="LMK3327" s="88"/>
      <c r="LML3327" s="85"/>
      <c r="LMM3327" s="125"/>
      <c r="LMN3327" s="149"/>
      <c r="LMO3327" s="70"/>
      <c r="LMP3327" s="83"/>
      <c r="LMQ3327" s="82"/>
      <c r="LMR3327" s="82"/>
      <c r="LMS3327" s="88"/>
      <c r="LMT3327" s="85"/>
      <c r="LMU3327" s="125"/>
      <c r="LMV3327" s="149"/>
      <c r="LMW3327" s="70"/>
      <c r="LMX3327" s="83"/>
      <c r="LMY3327" s="82"/>
      <c r="LMZ3327" s="82"/>
      <c r="LNA3327" s="88"/>
      <c r="LNB3327" s="85"/>
      <c r="LNC3327" s="125"/>
      <c r="LND3327" s="149"/>
      <c r="LNE3327" s="70"/>
      <c r="LNF3327" s="83"/>
      <c r="LNG3327" s="82"/>
      <c r="LNH3327" s="82"/>
      <c r="LNI3327" s="88"/>
      <c r="LNJ3327" s="85"/>
      <c r="LNK3327" s="125"/>
      <c r="LNL3327" s="149"/>
      <c r="LNM3327" s="70"/>
      <c r="LNN3327" s="83"/>
      <c r="LNO3327" s="82"/>
      <c r="LNP3327" s="82"/>
      <c r="LNQ3327" s="88"/>
      <c r="LNR3327" s="85"/>
      <c r="LNS3327" s="125"/>
      <c r="LNT3327" s="149"/>
      <c r="LNU3327" s="70"/>
      <c r="LNV3327" s="83"/>
      <c r="LNW3327" s="82"/>
      <c r="LNX3327" s="82"/>
      <c r="LNY3327" s="88"/>
      <c r="LNZ3327" s="85"/>
      <c r="LOA3327" s="125"/>
      <c r="LOB3327" s="149"/>
      <c r="LOC3327" s="70"/>
      <c r="LOD3327" s="83"/>
      <c r="LOE3327" s="82"/>
      <c r="LOF3327" s="82"/>
      <c r="LOG3327" s="88"/>
      <c r="LOH3327" s="85"/>
      <c r="LOI3327" s="125"/>
      <c r="LOJ3327" s="149"/>
      <c r="LOK3327" s="70"/>
      <c r="LOL3327" s="83"/>
      <c r="LOM3327" s="82"/>
      <c r="LON3327" s="82"/>
      <c r="LOO3327" s="88"/>
      <c r="LOP3327" s="85"/>
      <c r="LOQ3327" s="125"/>
      <c r="LOR3327" s="149"/>
      <c r="LOS3327" s="70"/>
      <c r="LOT3327" s="83"/>
      <c r="LOU3327" s="82"/>
      <c r="LOV3327" s="82"/>
      <c r="LOW3327" s="88"/>
      <c r="LOX3327" s="85"/>
      <c r="LOY3327" s="125"/>
      <c r="LOZ3327" s="149"/>
      <c r="LPA3327" s="70"/>
      <c r="LPB3327" s="83"/>
      <c r="LPC3327" s="82"/>
      <c r="LPD3327" s="82"/>
      <c r="LPE3327" s="88"/>
      <c r="LPF3327" s="85"/>
      <c r="LPG3327" s="125"/>
      <c r="LPH3327" s="149"/>
      <c r="LPI3327" s="70"/>
      <c r="LPJ3327" s="83"/>
      <c r="LPK3327" s="82"/>
      <c r="LPL3327" s="82"/>
      <c r="LPM3327" s="88"/>
      <c r="LPN3327" s="85"/>
      <c r="LPO3327" s="125"/>
      <c r="LPP3327" s="149"/>
      <c r="LPQ3327" s="70"/>
      <c r="LPR3327" s="83"/>
      <c r="LPS3327" s="82"/>
      <c r="LPT3327" s="82"/>
      <c r="LPU3327" s="88"/>
      <c r="LPV3327" s="85"/>
      <c r="LPW3327" s="125"/>
      <c r="LPX3327" s="149"/>
      <c r="LPY3327" s="70"/>
      <c r="LPZ3327" s="83"/>
      <c r="LQA3327" s="82"/>
      <c r="LQB3327" s="82"/>
      <c r="LQC3327" s="88"/>
      <c r="LQD3327" s="85"/>
      <c r="LQE3327" s="125"/>
      <c r="LQF3327" s="149"/>
      <c r="LQG3327" s="70"/>
      <c r="LQH3327" s="83"/>
      <c r="LQI3327" s="82"/>
      <c r="LQJ3327" s="82"/>
      <c r="LQK3327" s="88"/>
      <c r="LQL3327" s="85"/>
      <c r="LQM3327" s="125"/>
      <c r="LQN3327" s="149"/>
      <c r="LQO3327" s="70"/>
      <c r="LQP3327" s="83"/>
      <c r="LQQ3327" s="82"/>
      <c r="LQR3327" s="82"/>
      <c r="LQS3327" s="88"/>
      <c r="LQT3327" s="85"/>
      <c r="LQU3327" s="125"/>
      <c r="LQV3327" s="149"/>
      <c r="LQW3327" s="70"/>
      <c r="LQX3327" s="83"/>
      <c r="LQY3327" s="82"/>
      <c r="LQZ3327" s="82"/>
      <c r="LRA3327" s="88"/>
      <c r="LRB3327" s="85"/>
      <c r="LRC3327" s="125"/>
      <c r="LRD3327" s="149"/>
      <c r="LRE3327" s="70"/>
      <c r="LRF3327" s="83"/>
      <c r="LRG3327" s="82"/>
      <c r="LRH3327" s="82"/>
      <c r="LRI3327" s="88"/>
      <c r="LRJ3327" s="85"/>
      <c r="LRK3327" s="125"/>
      <c r="LRL3327" s="149"/>
      <c r="LRM3327" s="70"/>
      <c r="LRN3327" s="83"/>
      <c r="LRO3327" s="82"/>
      <c r="LRP3327" s="82"/>
      <c r="LRQ3327" s="88"/>
      <c r="LRR3327" s="85"/>
      <c r="LRS3327" s="125"/>
      <c r="LRT3327" s="149"/>
      <c r="LRU3327" s="70"/>
      <c r="LRV3327" s="83"/>
      <c r="LRW3327" s="82"/>
      <c r="LRX3327" s="82"/>
      <c r="LRY3327" s="88"/>
      <c r="LRZ3327" s="85"/>
      <c r="LSA3327" s="125"/>
      <c r="LSB3327" s="149"/>
      <c r="LSC3327" s="70"/>
      <c r="LSD3327" s="83"/>
      <c r="LSE3327" s="82"/>
      <c r="LSF3327" s="82"/>
      <c r="LSG3327" s="88"/>
      <c r="LSH3327" s="85"/>
      <c r="LSI3327" s="125"/>
      <c r="LSJ3327" s="149"/>
      <c r="LSK3327" s="70"/>
      <c r="LSL3327" s="83"/>
      <c r="LSM3327" s="82"/>
      <c r="LSN3327" s="82"/>
      <c r="LSO3327" s="88"/>
      <c r="LSP3327" s="85"/>
      <c r="LSQ3327" s="125"/>
      <c r="LSR3327" s="149"/>
      <c r="LSS3327" s="70"/>
      <c r="LST3327" s="83"/>
      <c r="LSU3327" s="82"/>
      <c r="LSV3327" s="82"/>
      <c r="LSW3327" s="88"/>
      <c r="LSX3327" s="85"/>
      <c r="LSY3327" s="125"/>
      <c r="LSZ3327" s="149"/>
      <c r="LTA3327" s="70"/>
      <c r="LTB3327" s="83"/>
      <c r="LTC3327" s="82"/>
      <c r="LTD3327" s="82"/>
      <c r="LTE3327" s="88"/>
      <c r="LTF3327" s="85"/>
      <c r="LTG3327" s="125"/>
      <c r="LTH3327" s="149"/>
      <c r="LTI3327" s="70"/>
      <c r="LTJ3327" s="83"/>
      <c r="LTK3327" s="82"/>
      <c r="LTL3327" s="82"/>
      <c r="LTM3327" s="88"/>
      <c r="LTN3327" s="85"/>
      <c r="LTO3327" s="125"/>
      <c r="LTP3327" s="149"/>
      <c r="LTQ3327" s="70"/>
      <c r="LTR3327" s="83"/>
      <c r="LTS3327" s="82"/>
      <c r="LTT3327" s="82"/>
      <c r="LTU3327" s="88"/>
      <c r="LTV3327" s="85"/>
      <c r="LTW3327" s="125"/>
      <c r="LTX3327" s="149"/>
      <c r="LTY3327" s="70"/>
      <c r="LTZ3327" s="83"/>
      <c r="LUA3327" s="82"/>
      <c r="LUB3327" s="82"/>
      <c r="LUC3327" s="88"/>
      <c r="LUD3327" s="85"/>
      <c r="LUE3327" s="125"/>
      <c r="LUF3327" s="149"/>
      <c r="LUG3327" s="70"/>
      <c r="LUH3327" s="83"/>
      <c r="LUI3327" s="82"/>
      <c r="LUJ3327" s="82"/>
      <c r="LUK3327" s="88"/>
      <c r="LUL3327" s="85"/>
      <c r="LUM3327" s="125"/>
      <c r="LUN3327" s="149"/>
      <c r="LUO3327" s="70"/>
      <c r="LUP3327" s="83"/>
      <c r="LUQ3327" s="82"/>
      <c r="LUR3327" s="82"/>
      <c r="LUS3327" s="88"/>
      <c r="LUT3327" s="85"/>
      <c r="LUU3327" s="125"/>
      <c r="LUV3327" s="149"/>
      <c r="LUW3327" s="70"/>
      <c r="LUX3327" s="83"/>
      <c r="LUY3327" s="82"/>
      <c r="LUZ3327" s="82"/>
      <c r="LVA3327" s="88"/>
      <c r="LVB3327" s="85"/>
      <c r="LVC3327" s="125"/>
      <c r="LVD3327" s="149"/>
      <c r="LVE3327" s="70"/>
      <c r="LVF3327" s="83"/>
      <c r="LVG3327" s="82"/>
      <c r="LVH3327" s="82"/>
      <c r="LVI3327" s="88"/>
      <c r="LVJ3327" s="85"/>
      <c r="LVK3327" s="125"/>
      <c r="LVL3327" s="149"/>
      <c r="LVM3327" s="70"/>
      <c r="LVN3327" s="83"/>
      <c r="LVO3327" s="82"/>
      <c r="LVP3327" s="82"/>
      <c r="LVQ3327" s="88"/>
      <c r="LVR3327" s="85"/>
      <c r="LVS3327" s="125"/>
      <c r="LVT3327" s="149"/>
      <c r="LVU3327" s="70"/>
      <c r="LVV3327" s="83"/>
      <c r="LVW3327" s="82"/>
      <c r="LVX3327" s="82"/>
      <c r="LVY3327" s="88"/>
      <c r="LVZ3327" s="85"/>
      <c r="LWA3327" s="125"/>
      <c r="LWB3327" s="149"/>
      <c r="LWC3327" s="70"/>
      <c r="LWD3327" s="83"/>
      <c r="LWE3327" s="82"/>
      <c r="LWF3327" s="82"/>
      <c r="LWG3327" s="88"/>
      <c r="LWH3327" s="85"/>
      <c r="LWI3327" s="125"/>
      <c r="LWJ3327" s="149"/>
      <c r="LWK3327" s="70"/>
      <c r="LWL3327" s="83"/>
      <c r="LWM3327" s="82"/>
      <c r="LWN3327" s="82"/>
      <c r="LWO3327" s="88"/>
      <c r="LWP3327" s="85"/>
      <c r="LWQ3327" s="125"/>
      <c r="LWR3327" s="149"/>
      <c r="LWS3327" s="70"/>
      <c r="LWT3327" s="83"/>
      <c r="LWU3327" s="82"/>
      <c r="LWV3327" s="82"/>
      <c r="LWW3327" s="88"/>
      <c r="LWX3327" s="85"/>
      <c r="LWY3327" s="125"/>
      <c r="LWZ3327" s="149"/>
      <c r="LXA3327" s="70"/>
      <c r="LXB3327" s="83"/>
      <c r="LXC3327" s="82"/>
      <c r="LXD3327" s="82"/>
      <c r="LXE3327" s="88"/>
      <c r="LXF3327" s="85"/>
      <c r="LXG3327" s="125"/>
      <c r="LXH3327" s="149"/>
      <c r="LXI3327" s="70"/>
      <c r="LXJ3327" s="83"/>
      <c r="LXK3327" s="82"/>
      <c r="LXL3327" s="82"/>
      <c r="LXM3327" s="88"/>
      <c r="LXN3327" s="85"/>
      <c r="LXO3327" s="125"/>
      <c r="LXP3327" s="149"/>
      <c r="LXQ3327" s="70"/>
      <c r="LXR3327" s="83"/>
      <c r="LXS3327" s="82"/>
      <c r="LXT3327" s="82"/>
      <c r="LXU3327" s="88"/>
      <c r="LXV3327" s="85"/>
      <c r="LXW3327" s="125"/>
      <c r="LXX3327" s="149"/>
      <c r="LXY3327" s="70"/>
      <c r="LXZ3327" s="83"/>
      <c r="LYA3327" s="82"/>
      <c r="LYB3327" s="82"/>
      <c r="LYC3327" s="88"/>
      <c r="LYD3327" s="85"/>
      <c r="LYE3327" s="125"/>
      <c r="LYF3327" s="149"/>
      <c r="LYG3327" s="70"/>
      <c r="LYH3327" s="83"/>
      <c r="LYI3327" s="82"/>
      <c r="LYJ3327" s="82"/>
      <c r="LYK3327" s="88"/>
      <c r="LYL3327" s="85"/>
      <c r="LYM3327" s="125"/>
      <c r="LYN3327" s="149"/>
      <c r="LYO3327" s="70"/>
      <c r="LYP3327" s="83"/>
      <c r="LYQ3327" s="82"/>
      <c r="LYR3327" s="82"/>
      <c r="LYS3327" s="88"/>
      <c r="LYT3327" s="85"/>
      <c r="LYU3327" s="125"/>
      <c r="LYV3327" s="149"/>
      <c r="LYW3327" s="70"/>
      <c r="LYX3327" s="83"/>
      <c r="LYY3327" s="82"/>
      <c r="LYZ3327" s="82"/>
      <c r="LZA3327" s="88"/>
      <c r="LZB3327" s="85"/>
      <c r="LZC3327" s="125"/>
      <c r="LZD3327" s="149"/>
      <c r="LZE3327" s="70"/>
      <c r="LZF3327" s="83"/>
      <c r="LZG3327" s="82"/>
      <c r="LZH3327" s="82"/>
      <c r="LZI3327" s="88"/>
      <c r="LZJ3327" s="85"/>
      <c r="LZK3327" s="125"/>
      <c r="LZL3327" s="149"/>
      <c r="LZM3327" s="70"/>
      <c r="LZN3327" s="83"/>
      <c r="LZO3327" s="82"/>
      <c r="LZP3327" s="82"/>
      <c r="LZQ3327" s="88"/>
      <c r="LZR3327" s="85"/>
      <c r="LZS3327" s="125"/>
      <c r="LZT3327" s="149"/>
      <c r="LZU3327" s="70"/>
      <c r="LZV3327" s="83"/>
      <c r="LZW3327" s="82"/>
      <c r="LZX3327" s="82"/>
      <c r="LZY3327" s="88"/>
      <c r="LZZ3327" s="85"/>
      <c r="MAA3327" s="125"/>
      <c r="MAB3327" s="149"/>
      <c r="MAC3327" s="70"/>
      <c r="MAD3327" s="83"/>
      <c r="MAE3327" s="82"/>
      <c r="MAF3327" s="82"/>
      <c r="MAG3327" s="88"/>
      <c r="MAH3327" s="85"/>
      <c r="MAI3327" s="125"/>
      <c r="MAJ3327" s="149"/>
      <c r="MAK3327" s="70"/>
      <c r="MAL3327" s="83"/>
      <c r="MAM3327" s="82"/>
      <c r="MAN3327" s="82"/>
      <c r="MAO3327" s="88"/>
      <c r="MAP3327" s="85"/>
      <c r="MAQ3327" s="125"/>
      <c r="MAR3327" s="149"/>
      <c r="MAS3327" s="70"/>
      <c r="MAT3327" s="83"/>
      <c r="MAU3327" s="82"/>
      <c r="MAV3327" s="82"/>
      <c r="MAW3327" s="88"/>
      <c r="MAX3327" s="85"/>
      <c r="MAY3327" s="125"/>
      <c r="MAZ3327" s="149"/>
      <c r="MBA3327" s="70"/>
      <c r="MBB3327" s="83"/>
      <c r="MBC3327" s="82"/>
      <c r="MBD3327" s="82"/>
      <c r="MBE3327" s="88"/>
      <c r="MBF3327" s="85"/>
      <c r="MBG3327" s="125"/>
      <c r="MBH3327" s="149"/>
      <c r="MBI3327" s="70"/>
      <c r="MBJ3327" s="83"/>
      <c r="MBK3327" s="82"/>
      <c r="MBL3327" s="82"/>
      <c r="MBM3327" s="88"/>
      <c r="MBN3327" s="85"/>
      <c r="MBO3327" s="125"/>
      <c r="MBP3327" s="149"/>
      <c r="MBQ3327" s="70"/>
      <c r="MBR3327" s="83"/>
      <c r="MBS3327" s="82"/>
      <c r="MBT3327" s="82"/>
      <c r="MBU3327" s="88"/>
      <c r="MBV3327" s="85"/>
      <c r="MBW3327" s="125"/>
      <c r="MBX3327" s="149"/>
      <c r="MBY3327" s="70"/>
      <c r="MBZ3327" s="83"/>
      <c r="MCA3327" s="82"/>
      <c r="MCB3327" s="82"/>
      <c r="MCC3327" s="88"/>
      <c r="MCD3327" s="85"/>
      <c r="MCE3327" s="125"/>
      <c r="MCF3327" s="149"/>
      <c r="MCG3327" s="70"/>
      <c r="MCH3327" s="83"/>
      <c r="MCI3327" s="82"/>
      <c r="MCJ3327" s="82"/>
      <c r="MCK3327" s="88"/>
      <c r="MCL3327" s="85"/>
      <c r="MCM3327" s="125"/>
      <c r="MCN3327" s="149"/>
      <c r="MCO3327" s="70"/>
      <c r="MCP3327" s="83"/>
      <c r="MCQ3327" s="82"/>
      <c r="MCR3327" s="82"/>
      <c r="MCS3327" s="88"/>
      <c r="MCT3327" s="85"/>
      <c r="MCU3327" s="125"/>
      <c r="MCV3327" s="149"/>
      <c r="MCW3327" s="70"/>
      <c r="MCX3327" s="83"/>
      <c r="MCY3327" s="82"/>
      <c r="MCZ3327" s="82"/>
      <c r="MDA3327" s="88"/>
      <c r="MDB3327" s="85"/>
      <c r="MDC3327" s="125"/>
      <c r="MDD3327" s="149"/>
      <c r="MDE3327" s="70"/>
      <c r="MDF3327" s="83"/>
      <c r="MDG3327" s="82"/>
      <c r="MDH3327" s="82"/>
      <c r="MDI3327" s="88"/>
      <c r="MDJ3327" s="85"/>
      <c r="MDK3327" s="125"/>
      <c r="MDL3327" s="149"/>
      <c r="MDM3327" s="70"/>
      <c r="MDN3327" s="83"/>
      <c r="MDO3327" s="82"/>
      <c r="MDP3327" s="82"/>
      <c r="MDQ3327" s="88"/>
      <c r="MDR3327" s="85"/>
      <c r="MDS3327" s="125"/>
      <c r="MDT3327" s="149"/>
      <c r="MDU3327" s="70"/>
      <c r="MDV3327" s="83"/>
      <c r="MDW3327" s="82"/>
      <c r="MDX3327" s="82"/>
      <c r="MDY3327" s="88"/>
      <c r="MDZ3327" s="85"/>
      <c r="MEA3327" s="125"/>
      <c r="MEB3327" s="149"/>
      <c r="MEC3327" s="70"/>
      <c r="MED3327" s="83"/>
      <c r="MEE3327" s="82"/>
      <c r="MEF3327" s="82"/>
      <c r="MEG3327" s="88"/>
      <c r="MEH3327" s="85"/>
      <c r="MEI3327" s="125"/>
      <c r="MEJ3327" s="149"/>
      <c r="MEK3327" s="70"/>
      <c r="MEL3327" s="83"/>
      <c r="MEM3327" s="82"/>
      <c r="MEN3327" s="82"/>
      <c r="MEO3327" s="88"/>
      <c r="MEP3327" s="85"/>
      <c r="MEQ3327" s="125"/>
      <c r="MER3327" s="149"/>
      <c r="MES3327" s="70"/>
      <c r="MET3327" s="83"/>
      <c r="MEU3327" s="82"/>
      <c r="MEV3327" s="82"/>
      <c r="MEW3327" s="88"/>
      <c r="MEX3327" s="85"/>
      <c r="MEY3327" s="125"/>
      <c r="MEZ3327" s="149"/>
      <c r="MFA3327" s="70"/>
      <c r="MFB3327" s="83"/>
      <c r="MFC3327" s="82"/>
      <c r="MFD3327" s="82"/>
      <c r="MFE3327" s="88"/>
      <c r="MFF3327" s="85"/>
      <c r="MFG3327" s="125"/>
      <c r="MFH3327" s="149"/>
      <c r="MFI3327" s="70"/>
      <c r="MFJ3327" s="83"/>
      <c r="MFK3327" s="82"/>
      <c r="MFL3327" s="82"/>
      <c r="MFM3327" s="88"/>
      <c r="MFN3327" s="85"/>
      <c r="MFO3327" s="125"/>
      <c r="MFP3327" s="149"/>
      <c r="MFQ3327" s="70"/>
      <c r="MFR3327" s="83"/>
      <c r="MFS3327" s="82"/>
      <c r="MFT3327" s="82"/>
      <c r="MFU3327" s="88"/>
      <c r="MFV3327" s="85"/>
      <c r="MFW3327" s="125"/>
      <c r="MFX3327" s="149"/>
      <c r="MFY3327" s="70"/>
      <c r="MFZ3327" s="83"/>
      <c r="MGA3327" s="82"/>
      <c r="MGB3327" s="82"/>
      <c r="MGC3327" s="88"/>
      <c r="MGD3327" s="85"/>
      <c r="MGE3327" s="125"/>
      <c r="MGF3327" s="149"/>
      <c r="MGG3327" s="70"/>
      <c r="MGH3327" s="83"/>
      <c r="MGI3327" s="82"/>
      <c r="MGJ3327" s="82"/>
      <c r="MGK3327" s="88"/>
      <c r="MGL3327" s="85"/>
      <c r="MGM3327" s="125"/>
      <c r="MGN3327" s="149"/>
      <c r="MGO3327" s="70"/>
      <c r="MGP3327" s="83"/>
      <c r="MGQ3327" s="82"/>
      <c r="MGR3327" s="82"/>
      <c r="MGS3327" s="88"/>
      <c r="MGT3327" s="85"/>
      <c r="MGU3327" s="125"/>
      <c r="MGV3327" s="149"/>
      <c r="MGW3327" s="70"/>
      <c r="MGX3327" s="83"/>
      <c r="MGY3327" s="82"/>
      <c r="MGZ3327" s="82"/>
      <c r="MHA3327" s="88"/>
      <c r="MHB3327" s="85"/>
      <c r="MHC3327" s="125"/>
      <c r="MHD3327" s="149"/>
      <c r="MHE3327" s="70"/>
      <c r="MHF3327" s="83"/>
      <c r="MHG3327" s="82"/>
      <c r="MHH3327" s="82"/>
      <c r="MHI3327" s="88"/>
      <c r="MHJ3327" s="85"/>
      <c r="MHK3327" s="125"/>
      <c r="MHL3327" s="149"/>
      <c r="MHM3327" s="70"/>
      <c r="MHN3327" s="83"/>
      <c r="MHO3327" s="82"/>
      <c r="MHP3327" s="82"/>
      <c r="MHQ3327" s="88"/>
      <c r="MHR3327" s="85"/>
      <c r="MHS3327" s="125"/>
      <c r="MHT3327" s="149"/>
      <c r="MHU3327" s="70"/>
      <c r="MHV3327" s="83"/>
      <c r="MHW3327" s="82"/>
      <c r="MHX3327" s="82"/>
      <c r="MHY3327" s="88"/>
      <c r="MHZ3327" s="85"/>
      <c r="MIA3327" s="125"/>
      <c r="MIB3327" s="149"/>
      <c r="MIC3327" s="70"/>
      <c r="MID3327" s="83"/>
      <c r="MIE3327" s="82"/>
      <c r="MIF3327" s="82"/>
      <c r="MIG3327" s="88"/>
      <c r="MIH3327" s="85"/>
      <c r="MII3327" s="125"/>
      <c r="MIJ3327" s="149"/>
      <c r="MIK3327" s="70"/>
      <c r="MIL3327" s="83"/>
      <c r="MIM3327" s="82"/>
      <c r="MIN3327" s="82"/>
      <c r="MIO3327" s="88"/>
      <c r="MIP3327" s="85"/>
      <c r="MIQ3327" s="125"/>
      <c r="MIR3327" s="149"/>
      <c r="MIS3327" s="70"/>
      <c r="MIT3327" s="83"/>
      <c r="MIU3327" s="82"/>
      <c r="MIV3327" s="82"/>
      <c r="MIW3327" s="88"/>
      <c r="MIX3327" s="85"/>
      <c r="MIY3327" s="125"/>
      <c r="MIZ3327" s="149"/>
      <c r="MJA3327" s="70"/>
      <c r="MJB3327" s="83"/>
      <c r="MJC3327" s="82"/>
      <c r="MJD3327" s="82"/>
      <c r="MJE3327" s="88"/>
      <c r="MJF3327" s="85"/>
      <c r="MJG3327" s="125"/>
      <c r="MJH3327" s="149"/>
      <c r="MJI3327" s="70"/>
      <c r="MJJ3327" s="83"/>
      <c r="MJK3327" s="82"/>
      <c r="MJL3327" s="82"/>
      <c r="MJM3327" s="88"/>
      <c r="MJN3327" s="85"/>
      <c r="MJO3327" s="125"/>
      <c r="MJP3327" s="149"/>
      <c r="MJQ3327" s="70"/>
      <c r="MJR3327" s="83"/>
      <c r="MJS3327" s="82"/>
      <c r="MJT3327" s="82"/>
      <c r="MJU3327" s="88"/>
      <c r="MJV3327" s="85"/>
      <c r="MJW3327" s="125"/>
      <c r="MJX3327" s="149"/>
      <c r="MJY3327" s="70"/>
      <c r="MJZ3327" s="83"/>
      <c r="MKA3327" s="82"/>
      <c r="MKB3327" s="82"/>
      <c r="MKC3327" s="88"/>
      <c r="MKD3327" s="85"/>
      <c r="MKE3327" s="125"/>
      <c r="MKF3327" s="149"/>
      <c r="MKG3327" s="70"/>
      <c r="MKH3327" s="83"/>
      <c r="MKI3327" s="82"/>
      <c r="MKJ3327" s="82"/>
      <c r="MKK3327" s="88"/>
      <c r="MKL3327" s="85"/>
      <c r="MKM3327" s="125"/>
      <c r="MKN3327" s="149"/>
      <c r="MKO3327" s="70"/>
      <c r="MKP3327" s="83"/>
      <c r="MKQ3327" s="82"/>
      <c r="MKR3327" s="82"/>
      <c r="MKS3327" s="88"/>
      <c r="MKT3327" s="85"/>
      <c r="MKU3327" s="125"/>
      <c r="MKV3327" s="149"/>
      <c r="MKW3327" s="70"/>
      <c r="MKX3327" s="83"/>
      <c r="MKY3327" s="82"/>
      <c r="MKZ3327" s="82"/>
      <c r="MLA3327" s="88"/>
      <c r="MLB3327" s="85"/>
      <c r="MLC3327" s="125"/>
      <c r="MLD3327" s="149"/>
      <c r="MLE3327" s="70"/>
      <c r="MLF3327" s="83"/>
      <c r="MLG3327" s="82"/>
      <c r="MLH3327" s="82"/>
      <c r="MLI3327" s="88"/>
      <c r="MLJ3327" s="85"/>
      <c r="MLK3327" s="125"/>
      <c r="MLL3327" s="149"/>
      <c r="MLM3327" s="70"/>
      <c r="MLN3327" s="83"/>
      <c r="MLO3327" s="82"/>
      <c r="MLP3327" s="82"/>
      <c r="MLQ3327" s="88"/>
      <c r="MLR3327" s="85"/>
      <c r="MLS3327" s="125"/>
      <c r="MLT3327" s="149"/>
      <c r="MLU3327" s="70"/>
      <c r="MLV3327" s="83"/>
      <c r="MLW3327" s="82"/>
      <c r="MLX3327" s="82"/>
      <c r="MLY3327" s="88"/>
      <c r="MLZ3327" s="85"/>
      <c r="MMA3327" s="125"/>
      <c r="MMB3327" s="149"/>
      <c r="MMC3327" s="70"/>
      <c r="MMD3327" s="83"/>
      <c r="MME3327" s="82"/>
      <c r="MMF3327" s="82"/>
      <c r="MMG3327" s="88"/>
      <c r="MMH3327" s="85"/>
      <c r="MMI3327" s="125"/>
      <c r="MMJ3327" s="149"/>
      <c r="MMK3327" s="70"/>
      <c r="MML3327" s="83"/>
      <c r="MMM3327" s="82"/>
      <c r="MMN3327" s="82"/>
      <c r="MMO3327" s="88"/>
      <c r="MMP3327" s="85"/>
      <c r="MMQ3327" s="125"/>
      <c r="MMR3327" s="149"/>
      <c r="MMS3327" s="70"/>
      <c r="MMT3327" s="83"/>
      <c r="MMU3327" s="82"/>
      <c r="MMV3327" s="82"/>
      <c r="MMW3327" s="88"/>
      <c r="MMX3327" s="85"/>
      <c r="MMY3327" s="125"/>
      <c r="MMZ3327" s="149"/>
      <c r="MNA3327" s="70"/>
      <c r="MNB3327" s="83"/>
      <c r="MNC3327" s="82"/>
      <c r="MND3327" s="82"/>
      <c r="MNE3327" s="88"/>
      <c r="MNF3327" s="85"/>
      <c r="MNG3327" s="125"/>
      <c r="MNH3327" s="149"/>
      <c r="MNI3327" s="70"/>
      <c r="MNJ3327" s="83"/>
      <c r="MNK3327" s="82"/>
      <c r="MNL3327" s="82"/>
      <c r="MNM3327" s="88"/>
      <c r="MNN3327" s="85"/>
      <c r="MNO3327" s="125"/>
      <c r="MNP3327" s="149"/>
      <c r="MNQ3327" s="70"/>
      <c r="MNR3327" s="83"/>
      <c r="MNS3327" s="82"/>
      <c r="MNT3327" s="82"/>
      <c r="MNU3327" s="88"/>
      <c r="MNV3327" s="85"/>
      <c r="MNW3327" s="125"/>
      <c r="MNX3327" s="149"/>
      <c r="MNY3327" s="70"/>
      <c r="MNZ3327" s="83"/>
      <c r="MOA3327" s="82"/>
      <c r="MOB3327" s="82"/>
      <c r="MOC3327" s="88"/>
      <c r="MOD3327" s="85"/>
      <c r="MOE3327" s="125"/>
      <c r="MOF3327" s="149"/>
      <c r="MOG3327" s="70"/>
      <c r="MOH3327" s="83"/>
      <c r="MOI3327" s="82"/>
      <c r="MOJ3327" s="82"/>
      <c r="MOK3327" s="88"/>
      <c r="MOL3327" s="85"/>
      <c r="MOM3327" s="125"/>
      <c r="MON3327" s="149"/>
      <c r="MOO3327" s="70"/>
      <c r="MOP3327" s="83"/>
      <c r="MOQ3327" s="82"/>
      <c r="MOR3327" s="82"/>
      <c r="MOS3327" s="88"/>
      <c r="MOT3327" s="85"/>
      <c r="MOU3327" s="125"/>
      <c r="MOV3327" s="149"/>
      <c r="MOW3327" s="70"/>
      <c r="MOX3327" s="83"/>
      <c r="MOY3327" s="82"/>
      <c r="MOZ3327" s="82"/>
      <c r="MPA3327" s="88"/>
      <c r="MPB3327" s="85"/>
      <c r="MPC3327" s="125"/>
      <c r="MPD3327" s="149"/>
      <c r="MPE3327" s="70"/>
      <c r="MPF3327" s="83"/>
      <c r="MPG3327" s="82"/>
      <c r="MPH3327" s="82"/>
      <c r="MPI3327" s="88"/>
      <c r="MPJ3327" s="85"/>
      <c r="MPK3327" s="125"/>
      <c r="MPL3327" s="149"/>
      <c r="MPM3327" s="70"/>
      <c r="MPN3327" s="83"/>
      <c r="MPO3327" s="82"/>
      <c r="MPP3327" s="82"/>
      <c r="MPQ3327" s="88"/>
      <c r="MPR3327" s="85"/>
      <c r="MPS3327" s="125"/>
      <c r="MPT3327" s="149"/>
      <c r="MPU3327" s="70"/>
      <c r="MPV3327" s="83"/>
      <c r="MPW3327" s="82"/>
      <c r="MPX3327" s="82"/>
      <c r="MPY3327" s="88"/>
      <c r="MPZ3327" s="85"/>
      <c r="MQA3327" s="125"/>
      <c r="MQB3327" s="149"/>
      <c r="MQC3327" s="70"/>
      <c r="MQD3327" s="83"/>
      <c r="MQE3327" s="82"/>
      <c r="MQF3327" s="82"/>
      <c r="MQG3327" s="88"/>
      <c r="MQH3327" s="85"/>
      <c r="MQI3327" s="125"/>
      <c r="MQJ3327" s="149"/>
      <c r="MQK3327" s="70"/>
      <c r="MQL3327" s="83"/>
      <c r="MQM3327" s="82"/>
      <c r="MQN3327" s="82"/>
      <c r="MQO3327" s="88"/>
      <c r="MQP3327" s="85"/>
      <c r="MQQ3327" s="125"/>
      <c r="MQR3327" s="149"/>
      <c r="MQS3327" s="70"/>
      <c r="MQT3327" s="83"/>
      <c r="MQU3327" s="82"/>
      <c r="MQV3327" s="82"/>
      <c r="MQW3327" s="88"/>
      <c r="MQX3327" s="85"/>
      <c r="MQY3327" s="125"/>
      <c r="MQZ3327" s="149"/>
      <c r="MRA3327" s="70"/>
      <c r="MRB3327" s="83"/>
      <c r="MRC3327" s="82"/>
      <c r="MRD3327" s="82"/>
      <c r="MRE3327" s="88"/>
      <c r="MRF3327" s="85"/>
      <c r="MRG3327" s="125"/>
      <c r="MRH3327" s="149"/>
      <c r="MRI3327" s="70"/>
      <c r="MRJ3327" s="83"/>
      <c r="MRK3327" s="82"/>
      <c r="MRL3327" s="82"/>
      <c r="MRM3327" s="88"/>
      <c r="MRN3327" s="85"/>
      <c r="MRO3327" s="125"/>
      <c r="MRP3327" s="149"/>
      <c r="MRQ3327" s="70"/>
      <c r="MRR3327" s="83"/>
      <c r="MRS3327" s="82"/>
      <c r="MRT3327" s="82"/>
      <c r="MRU3327" s="88"/>
      <c r="MRV3327" s="85"/>
      <c r="MRW3327" s="125"/>
      <c r="MRX3327" s="149"/>
      <c r="MRY3327" s="70"/>
      <c r="MRZ3327" s="83"/>
      <c r="MSA3327" s="82"/>
      <c r="MSB3327" s="82"/>
      <c r="MSC3327" s="88"/>
      <c r="MSD3327" s="85"/>
      <c r="MSE3327" s="125"/>
      <c r="MSF3327" s="149"/>
      <c r="MSG3327" s="70"/>
      <c r="MSH3327" s="83"/>
      <c r="MSI3327" s="82"/>
      <c r="MSJ3327" s="82"/>
      <c r="MSK3327" s="88"/>
      <c r="MSL3327" s="85"/>
      <c r="MSM3327" s="125"/>
      <c r="MSN3327" s="149"/>
      <c r="MSO3327" s="70"/>
      <c r="MSP3327" s="83"/>
      <c r="MSQ3327" s="82"/>
      <c r="MSR3327" s="82"/>
      <c r="MSS3327" s="88"/>
      <c r="MST3327" s="85"/>
      <c r="MSU3327" s="125"/>
      <c r="MSV3327" s="149"/>
      <c r="MSW3327" s="70"/>
      <c r="MSX3327" s="83"/>
      <c r="MSY3327" s="82"/>
      <c r="MSZ3327" s="82"/>
      <c r="MTA3327" s="88"/>
      <c r="MTB3327" s="85"/>
      <c r="MTC3327" s="125"/>
      <c r="MTD3327" s="149"/>
      <c r="MTE3327" s="70"/>
      <c r="MTF3327" s="83"/>
      <c r="MTG3327" s="82"/>
      <c r="MTH3327" s="82"/>
      <c r="MTI3327" s="88"/>
      <c r="MTJ3327" s="85"/>
      <c r="MTK3327" s="125"/>
      <c r="MTL3327" s="149"/>
      <c r="MTM3327" s="70"/>
      <c r="MTN3327" s="83"/>
      <c r="MTO3327" s="82"/>
      <c r="MTP3327" s="82"/>
      <c r="MTQ3327" s="88"/>
      <c r="MTR3327" s="85"/>
      <c r="MTS3327" s="125"/>
      <c r="MTT3327" s="149"/>
      <c r="MTU3327" s="70"/>
      <c r="MTV3327" s="83"/>
      <c r="MTW3327" s="82"/>
      <c r="MTX3327" s="82"/>
      <c r="MTY3327" s="88"/>
      <c r="MTZ3327" s="85"/>
      <c r="MUA3327" s="125"/>
      <c r="MUB3327" s="149"/>
      <c r="MUC3327" s="70"/>
      <c r="MUD3327" s="83"/>
      <c r="MUE3327" s="82"/>
      <c r="MUF3327" s="82"/>
      <c r="MUG3327" s="88"/>
      <c r="MUH3327" s="85"/>
      <c r="MUI3327" s="125"/>
      <c r="MUJ3327" s="149"/>
      <c r="MUK3327" s="70"/>
      <c r="MUL3327" s="83"/>
      <c r="MUM3327" s="82"/>
      <c r="MUN3327" s="82"/>
      <c r="MUO3327" s="88"/>
      <c r="MUP3327" s="85"/>
      <c r="MUQ3327" s="125"/>
      <c r="MUR3327" s="149"/>
      <c r="MUS3327" s="70"/>
      <c r="MUT3327" s="83"/>
      <c r="MUU3327" s="82"/>
      <c r="MUV3327" s="82"/>
      <c r="MUW3327" s="88"/>
      <c r="MUX3327" s="85"/>
      <c r="MUY3327" s="125"/>
      <c r="MUZ3327" s="149"/>
      <c r="MVA3327" s="70"/>
      <c r="MVB3327" s="83"/>
      <c r="MVC3327" s="82"/>
      <c r="MVD3327" s="82"/>
      <c r="MVE3327" s="88"/>
      <c r="MVF3327" s="85"/>
      <c r="MVG3327" s="125"/>
      <c r="MVH3327" s="149"/>
      <c r="MVI3327" s="70"/>
      <c r="MVJ3327" s="83"/>
      <c r="MVK3327" s="82"/>
      <c r="MVL3327" s="82"/>
      <c r="MVM3327" s="88"/>
      <c r="MVN3327" s="85"/>
      <c r="MVO3327" s="125"/>
      <c r="MVP3327" s="149"/>
      <c r="MVQ3327" s="70"/>
      <c r="MVR3327" s="83"/>
      <c r="MVS3327" s="82"/>
      <c r="MVT3327" s="82"/>
      <c r="MVU3327" s="88"/>
      <c r="MVV3327" s="85"/>
      <c r="MVW3327" s="125"/>
      <c r="MVX3327" s="149"/>
      <c r="MVY3327" s="70"/>
      <c r="MVZ3327" s="83"/>
      <c r="MWA3327" s="82"/>
      <c r="MWB3327" s="82"/>
      <c r="MWC3327" s="88"/>
      <c r="MWD3327" s="85"/>
      <c r="MWE3327" s="125"/>
      <c r="MWF3327" s="149"/>
      <c r="MWG3327" s="70"/>
      <c r="MWH3327" s="83"/>
      <c r="MWI3327" s="82"/>
      <c r="MWJ3327" s="82"/>
      <c r="MWK3327" s="88"/>
      <c r="MWL3327" s="85"/>
      <c r="MWM3327" s="125"/>
      <c r="MWN3327" s="149"/>
      <c r="MWO3327" s="70"/>
      <c r="MWP3327" s="83"/>
      <c r="MWQ3327" s="82"/>
      <c r="MWR3327" s="82"/>
      <c r="MWS3327" s="88"/>
      <c r="MWT3327" s="85"/>
      <c r="MWU3327" s="125"/>
      <c r="MWV3327" s="149"/>
      <c r="MWW3327" s="70"/>
      <c r="MWX3327" s="83"/>
      <c r="MWY3327" s="82"/>
      <c r="MWZ3327" s="82"/>
      <c r="MXA3327" s="88"/>
      <c r="MXB3327" s="85"/>
      <c r="MXC3327" s="125"/>
      <c r="MXD3327" s="149"/>
      <c r="MXE3327" s="70"/>
      <c r="MXF3327" s="83"/>
      <c r="MXG3327" s="82"/>
      <c r="MXH3327" s="82"/>
      <c r="MXI3327" s="88"/>
      <c r="MXJ3327" s="85"/>
      <c r="MXK3327" s="125"/>
      <c r="MXL3327" s="149"/>
      <c r="MXM3327" s="70"/>
      <c r="MXN3327" s="83"/>
      <c r="MXO3327" s="82"/>
      <c r="MXP3327" s="82"/>
      <c r="MXQ3327" s="88"/>
      <c r="MXR3327" s="85"/>
      <c r="MXS3327" s="125"/>
      <c r="MXT3327" s="149"/>
      <c r="MXU3327" s="70"/>
      <c r="MXV3327" s="83"/>
      <c r="MXW3327" s="82"/>
      <c r="MXX3327" s="82"/>
      <c r="MXY3327" s="88"/>
      <c r="MXZ3327" s="85"/>
      <c r="MYA3327" s="125"/>
      <c r="MYB3327" s="149"/>
      <c r="MYC3327" s="70"/>
      <c r="MYD3327" s="83"/>
      <c r="MYE3327" s="82"/>
      <c r="MYF3327" s="82"/>
      <c r="MYG3327" s="88"/>
      <c r="MYH3327" s="85"/>
      <c r="MYI3327" s="125"/>
      <c r="MYJ3327" s="149"/>
      <c r="MYK3327" s="70"/>
      <c r="MYL3327" s="83"/>
      <c r="MYM3327" s="82"/>
      <c r="MYN3327" s="82"/>
      <c r="MYO3327" s="88"/>
      <c r="MYP3327" s="85"/>
      <c r="MYQ3327" s="125"/>
      <c r="MYR3327" s="149"/>
      <c r="MYS3327" s="70"/>
      <c r="MYT3327" s="83"/>
      <c r="MYU3327" s="82"/>
      <c r="MYV3327" s="82"/>
      <c r="MYW3327" s="88"/>
      <c r="MYX3327" s="85"/>
      <c r="MYY3327" s="125"/>
      <c r="MYZ3327" s="149"/>
      <c r="MZA3327" s="70"/>
      <c r="MZB3327" s="83"/>
      <c r="MZC3327" s="82"/>
      <c r="MZD3327" s="82"/>
      <c r="MZE3327" s="88"/>
      <c r="MZF3327" s="85"/>
      <c r="MZG3327" s="125"/>
      <c r="MZH3327" s="149"/>
      <c r="MZI3327" s="70"/>
      <c r="MZJ3327" s="83"/>
      <c r="MZK3327" s="82"/>
      <c r="MZL3327" s="82"/>
      <c r="MZM3327" s="88"/>
      <c r="MZN3327" s="85"/>
      <c r="MZO3327" s="125"/>
      <c r="MZP3327" s="149"/>
      <c r="MZQ3327" s="70"/>
      <c r="MZR3327" s="83"/>
      <c r="MZS3327" s="82"/>
      <c r="MZT3327" s="82"/>
      <c r="MZU3327" s="88"/>
      <c r="MZV3327" s="85"/>
      <c r="MZW3327" s="125"/>
      <c r="MZX3327" s="149"/>
      <c r="MZY3327" s="70"/>
      <c r="MZZ3327" s="83"/>
      <c r="NAA3327" s="82"/>
      <c r="NAB3327" s="82"/>
      <c r="NAC3327" s="88"/>
      <c r="NAD3327" s="85"/>
      <c r="NAE3327" s="125"/>
      <c r="NAF3327" s="149"/>
      <c r="NAG3327" s="70"/>
      <c r="NAH3327" s="83"/>
      <c r="NAI3327" s="82"/>
      <c r="NAJ3327" s="82"/>
      <c r="NAK3327" s="88"/>
      <c r="NAL3327" s="85"/>
      <c r="NAM3327" s="125"/>
      <c r="NAN3327" s="149"/>
      <c r="NAO3327" s="70"/>
      <c r="NAP3327" s="83"/>
      <c r="NAQ3327" s="82"/>
      <c r="NAR3327" s="82"/>
      <c r="NAS3327" s="88"/>
      <c r="NAT3327" s="85"/>
      <c r="NAU3327" s="125"/>
      <c r="NAV3327" s="149"/>
      <c r="NAW3327" s="70"/>
      <c r="NAX3327" s="83"/>
      <c r="NAY3327" s="82"/>
      <c r="NAZ3327" s="82"/>
      <c r="NBA3327" s="88"/>
      <c r="NBB3327" s="85"/>
      <c r="NBC3327" s="125"/>
      <c r="NBD3327" s="149"/>
      <c r="NBE3327" s="70"/>
      <c r="NBF3327" s="83"/>
      <c r="NBG3327" s="82"/>
      <c r="NBH3327" s="82"/>
      <c r="NBI3327" s="88"/>
      <c r="NBJ3327" s="85"/>
      <c r="NBK3327" s="125"/>
      <c r="NBL3327" s="149"/>
      <c r="NBM3327" s="70"/>
      <c r="NBN3327" s="83"/>
      <c r="NBO3327" s="82"/>
      <c r="NBP3327" s="82"/>
      <c r="NBQ3327" s="88"/>
      <c r="NBR3327" s="85"/>
      <c r="NBS3327" s="125"/>
      <c r="NBT3327" s="149"/>
      <c r="NBU3327" s="70"/>
      <c r="NBV3327" s="83"/>
      <c r="NBW3327" s="82"/>
      <c r="NBX3327" s="82"/>
      <c r="NBY3327" s="88"/>
      <c r="NBZ3327" s="85"/>
      <c r="NCA3327" s="125"/>
      <c r="NCB3327" s="149"/>
      <c r="NCC3327" s="70"/>
      <c r="NCD3327" s="83"/>
      <c r="NCE3327" s="82"/>
      <c r="NCF3327" s="82"/>
      <c r="NCG3327" s="88"/>
      <c r="NCH3327" s="85"/>
      <c r="NCI3327" s="125"/>
      <c r="NCJ3327" s="149"/>
      <c r="NCK3327" s="70"/>
      <c r="NCL3327" s="83"/>
      <c r="NCM3327" s="82"/>
      <c r="NCN3327" s="82"/>
      <c r="NCO3327" s="88"/>
      <c r="NCP3327" s="85"/>
      <c r="NCQ3327" s="125"/>
      <c r="NCR3327" s="149"/>
      <c r="NCS3327" s="70"/>
      <c r="NCT3327" s="83"/>
      <c r="NCU3327" s="82"/>
      <c r="NCV3327" s="82"/>
      <c r="NCW3327" s="88"/>
      <c r="NCX3327" s="85"/>
      <c r="NCY3327" s="125"/>
      <c r="NCZ3327" s="149"/>
      <c r="NDA3327" s="70"/>
      <c r="NDB3327" s="83"/>
      <c r="NDC3327" s="82"/>
      <c r="NDD3327" s="82"/>
      <c r="NDE3327" s="88"/>
      <c r="NDF3327" s="85"/>
      <c r="NDG3327" s="125"/>
      <c r="NDH3327" s="149"/>
      <c r="NDI3327" s="70"/>
      <c r="NDJ3327" s="83"/>
      <c r="NDK3327" s="82"/>
      <c r="NDL3327" s="82"/>
      <c r="NDM3327" s="88"/>
      <c r="NDN3327" s="85"/>
      <c r="NDO3327" s="125"/>
      <c r="NDP3327" s="149"/>
      <c r="NDQ3327" s="70"/>
      <c r="NDR3327" s="83"/>
      <c r="NDS3327" s="82"/>
      <c r="NDT3327" s="82"/>
      <c r="NDU3327" s="88"/>
      <c r="NDV3327" s="85"/>
      <c r="NDW3327" s="125"/>
      <c r="NDX3327" s="149"/>
      <c r="NDY3327" s="70"/>
      <c r="NDZ3327" s="83"/>
      <c r="NEA3327" s="82"/>
      <c r="NEB3327" s="82"/>
      <c r="NEC3327" s="88"/>
      <c r="NED3327" s="85"/>
      <c r="NEE3327" s="125"/>
      <c r="NEF3327" s="149"/>
      <c r="NEG3327" s="70"/>
      <c r="NEH3327" s="83"/>
      <c r="NEI3327" s="82"/>
      <c r="NEJ3327" s="82"/>
      <c r="NEK3327" s="88"/>
      <c r="NEL3327" s="85"/>
      <c r="NEM3327" s="125"/>
      <c r="NEN3327" s="149"/>
      <c r="NEO3327" s="70"/>
      <c r="NEP3327" s="83"/>
      <c r="NEQ3327" s="82"/>
      <c r="NER3327" s="82"/>
      <c r="NES3327" s="88"/>
      <c r="NET3327" s="85"/>
      <c r="NEU3327" s="125"/>
      <c r="NEV3327" s="149"/>
      <c r="NEW3327" s="70"/>
      <c r="NEX3327" s="83"/>
      <c r="NEY3327" s="82"/>
      <c r="NEZ3327" s="82"/>
      <c r="NFA3327" s="88"/>
      <c r="NFB3327" s="85"/>
      <c r="NFC3327" s="125"/>
      <c r="NFD3327" s="149"/>
      <c r="NFE3327" s="70"/>
      <c r="NFF3327" s="83"/>
      <c r="NFG3327" s="82"/>
      <c r="NFH3327" s="82"/>
      <c r="NFI3327" s="88"/>
      <c r="NFJ3327" s="85"/>
      <c r="NFK3327" s="125"/>
      <c r="NFL3327" s="149"/>
      <c r="NFM3327" s="70"/>
      <c r="NFN3327" s="83"/>
      <c r="NFO3327" s="82"/>
      <c r="NFP3327" s="82"/>
      <c r="NFQ3327" s="88"/>
      <c r="NFR3327" s="85"/>
      <c r="NFS3327" s="125"/>
      <c r="NFT3327" s="149"/>
      <c r="NFU3327" s="70"/>
      <c r="NFV3327" s="83"/>
      <c r="NFW3327" s="82"/>
      <c r="NFX3327" s="82"/>
      <c r="NFY3327" s="88"/>
      <c r="NFZ3327" s="85"/>
      <c r="NGA3327" s="125"/>
      <c r="NGB3327" s="149"/>
      <c r="NGC3327" s="70"/>
      <c r="NGD3327" s="83"/>
      <c r="NGE3327" s="82"/>
      <c r="NGF3327" s="82"/>
      <c r="NGG3327" s="88"/>
      <c r="NGH3327" s="85"/>
      <c r="NGI3327" s="125"/>
      <c r="NGJ3327" s="149"/>
      <c r="NGK3327" s="70"/>
      <c r="NGL3327" s="83"/>
      <c r="NGM3327" s="82"/>
      <c r="NGN3327" s="82"/>
      <c r="NGO3327" s="88"/>
      <c r="NGP3327" s="85"/>
      <c r="NGQ3327" s="125"/>
      <c r="NGR3327" s="149"/>
      <c r="NGS3327" s="70"/>
      <c r="NGT3327" s="83"/>
      <c r="NGU3327" s="82"/>
      <c r="NGV3327" s="82"/>
      <c r="NGW3327" s="88"/>
      <c r="NGX3327" s="85"/>
      <c r="NGY3327" s="125"/>
      <c r="NGZ3327" s="149"/>
      <c r="NHA3327" s="70"/>
      <c r="NHB3327" s="83"/>
      <c r="NHC3327" s="82"/>
      <c r="NHD3327" s="82"/>
      <c r="NHE3327" s="88"/>
      <c r="NHF3327" s="85"/>
      <c r="NHG3327" s="125"/>
      <c r="NHH3327" s="149"/>
      <c r="NHI3327" s="70"/>
      <c r="NHJ3327" s="83"/>
      <c r="NHK3327" s="82"/>
      <c r="NHL3327" s="82"/>
      <c r="NHM3327" s="88"/>
      <c r="NHN3327" s="85"/>
      <c r="NHO3327" s="125"/>
      <c r="NHP3327" s="149"/>
      <c r="NHQ3327" s="70"/>
      <c r="NHR3327" s="83"/>
      <c r="NHS3327" s="82"/>
      <c r="NHT3327" s="82"/>
      <c r="NHU3327" s="88"/>
      <c r="NHV3327" s="85"/>
      <c r="NHW3327" s="125"/>
      <c r="NHX3327" s="149"/>
      <c r="NHY3327" s="70"/>
      <c r="NHZ3327" s="83"/>
      <c r="NIA3327" s="82"/>
      <c r="NIB3327" s="82"/>
      <c r="NIC3327" s="88"/>
      <c r="NID3327" s="85"/>
      <c r="NIE3327" s="125"/>
      <c r="NIF3327" s="149"/>
      <c r="NIG3327" s="70"/>
      <c r="NIH3327" s="83"/>
      <c r="NII3327" s="82"/>
      <c r="NIJ3327" s="82"/>
      <c r="NIK3327" s="88"/>
      <c r="NIL3327" s="85"/>
      <c r="NIM3327" s="125"/>
      <c r="NIN3327" s="149"/>
      <c r="NIO3327" s="70"/>
      <c r="NIP3327" s="83"/>
      <c r="NIQ3327" s="82"/>
      <c r="NIR3327" s="82"/>
      <c r="NIS3327" s="88"/>
      <c r="NIT3327" s="85"/>
      <c r="NIU3327" s="125"/>
      <c r="NIV3327" s="149"/>
      <c r="NIW3327" s="70"/>
      <c r="NIX3327" s="83"/>
      <c r="NIY3327" s="82"/>
      <c r="NIZ3327" s="82"/>
      <c r="NJA3327" s="88"/>
      <c r="NJB3327" s="85"/>
      <c r="NJC3327" s="125"/>
      <c r="NJD3327" s="149"/>
      <c r="NJE3327" s="70"/>
      <c r="NJF3327" s="83"/>
      <c r="NJG3327" s="82"/>
      <c r="NJH3327" s="82"/>
      <c r="NJI3327" s="88"/>
      <c r="NJJ3327" s="85"/>
      <c r="NJK3327" s="125"/>
      <c r="NJL3327" s="149"/>
      <c r="NJM3327" s="70"/>
      <c r="NJN3327" s="83"/>
      <c r="NJO3327" s="82"/>
      <c r="NJP3327" s="82"/>
      <c r="NJQ3327" s="88"/>
      <c r="NJR3327" s="85"/>
      <c r="NJS3327" s="125"/>
      <c r="NJT3327" s="149"/>
      <c r="NJU3327" s="70"/>
      <c r="NJV3327" s="83"/>
      <c r="NJW3327" s="82"/>
      <c r="NJX3327" s="82"/>
      <c r="NJY3327" s="88"/>
      <c r="NJZ3327" s="85"/>
      <c r="NKA3327" s="125"/>
      <c r="NKB3327" s="149"/>
      <c r="NKC3327" s="70"/>
      <c r="NKD3327" s="83"/>
      <c r="NKE3327" s="82"/>
      <c r="NKF3327" s="82"/>
      <c r="NKG3327" s="88"/>
      <c r="NKH3327" s="85"/>
      <c r="NKI3327" s="125"/>
      <c r="NKJ3327" s="149"/>
      <c r="NKK3327" s="70"/>
      <c r="NKL3327" s="83"/>
      <c r="NKM3327" s="82"/>
      <c r="NKN3327" s="82"/>
      <c r="NKO3327" s="88"/>
      <c r="NKP3327" s="85"/>
      <c r="NKQ3327" s="125"/>
      <c r="NKR3327" s="149"/>
      <c r="NKS3327" s="70"/>
      <c r="NKT3327" s="83"/>
      <c r="NKU3327" s="82"/>
      <c r="NKV3327" s="82"/>
      <c r="NKW3327" s="88"/>
      <c r="NKX3327" s="85"/>
      <c r="NKY3327" s="125"/>
      <c r="NKZ3327" s="149"/>
      <c r="NLA3327" s="70"/>
      <c r="NLB3327" s="83"/>
      <c r="NLC3327" s="82"/>
      <c r="NLD3327" s="82"/>
      <c r="NLE3327" s="88"/>
      <c r="NLF3327" s="85"/>
      <c r="NLG3327" s="125"/>
      <c r="NLH3327" s="149"/>
      <c r="NLI3327" s="70"/>
      <c r="NLJ3327" s="83"/>
      <c r="NLK3327" s="82"/>
      <c r="NLL3327" s="82"/>
      <c r="NLM3327" s="88"/>
      <c r="NLN3327" s="85"/>
      <c r="NLO3327" s="125"/>
      <c r="NLP3327" s="149"/>
      <c r="NLQ3327" s="70"/>
      <c r="NLR3327" s="83"/>
      <c r="NLS3327" s="82"/>
      <c r="NLT3327" s="82"/>
      <c r="NLU3327" s="88"/>
      <c r="NLV3327" s="85"/>
      <c r="NLW3327" s="125"/>
      <c r="NLX3327" s="149"/>
      <c r="NLY3327" s="70"/>
      <c r="NLZ3327" s="83"/>
      <c r="NMA3327" s="82"/>
      <c r="NMB3327" s="82"/>
      <c r="NMC3327" s="88"/>
      <c r="NMD3327" s="85"/>
      <c r="NME3327" s="125"/>
      <c r="NMF3327" s="149"/>
      <c r="NMG3327" s="70"/>
      <c r="NMH3327" s="83"/>
      <c r="NMI3327" s="82"/>
      <c r="NMJ3327" s="82"/>
      <c r="NMK3327" s="88"/>
      <c r="NML3327" s="85"/>
      <c r="NMM3327" s="125"/>
      <c r="NMN3327" s="149"/>
      <c r="NMO3327" s="70"/>
      <c r="NMP3327" s="83"/>
      <c r="NMQ3327" s="82"/>
      <c r="NMR3327" s="82"/>
      <c r="NMS3327" s="88"/>
      <c r="NMT3327" s="85"/>
      <c r="NMU3327" s="125"/>
      <c r="NMV3327" s="149"/>
      <c r="NMW3327" s="70"/>
      <c r="NMX3327" s="83"/>
      <c r="NMY3327" s="82"/>
      <c r="NMZ3327" s="82"/>
      <c r="NNA3327" s="88"/>
      <c r="NNB3327" s="85"/>
      <c r="NNC3327" s="125"/>
      <c r="NND3327" s="149"/>
      <c r="NNE3327" s="70"/>
      <c r="NNF3327" s="83"/>
      <c r="NNG3327" s="82"/>
      <c r="NNH3327" s="82"/>
      <c r="NNI3327" s="88"/>
      <c r="NNJ3327" s="85"/>
      <c r="NNK3327" s="125"/>
      <c r="NNL3327" s="149"/>
      <c r="NNM3327" s="70"/>
      <c r="NNN3327" s="83"/>
      <c r="NNO3327" s="82"/>
      <c r="NNP3327" s="82"/>
      <c r="NNQ3327" s="88"/>
      <c r="NNR3327" s="85"/>
      <c r="NNS3327" s="125"/>
      <c r="NNT3327" s="149"/>
      <c r="NNU3327" s="70"/>
      <c r="NNV3327" s="83"/>
      <c r="NNW3327" s="82"/>
      <c r="NNX3327" s="82"/>
      <c r="NNY3327" s="88"/>
      <c r="NNZ3327" s="85"/>
      <c r="NOA3327" s="125"/>
      <c r="NOB3327" s="149"/>
      <c r="NOC3327" s="70"/>
      <c r="NOD3327" s="83"/>
      <c r="NOE3327" s="82"/>
      <c r="NOF3327" s="82"/>
      <c r="NOG3327" s="88"/>
      <c r="NOH3327" s="85"/>
      <c r="NOI3327" s="125"/>
      <c r="NOJ3327" s="149"/>
      <c r="NOK3327" s="70"/>
      <c r="NOL3327" s="83"/>
      <c r="NOM3327" s="82"/>
      <c r="NON3327" s="82"/>
      <c r="NOO3327" s="88"/>
      <c r="NOP3327" s="85"/>
      <c r="NOQ3327" s="125"/>
      <c r="NOR3327" s="149"/>
      <c r="NOS3327" s="70"/>
      <c r="NOT3327" s="83"/>
      <c r="NOU3327" s="82"/>
      <c r="NOV3327" s="82"/>
      <c r="NOW3327" s="88"/>
      <c r="NOX3327" s="85"/>
      <c r="NOY3327" s="125"/>
      <c r="NOZ3327" s="149"/>
      <c r="NPA3327" s="70"/>
      <c r="NPB3327" s="83"/>
      <c r="NPC3327" s="82"/>
      <c r="NPD3327" s="82"/>
      <c r="NPE3327" s="88"/>
      <c r="NPF3327" s="85"/>
      <c r="NPG3327" s="125"/>
      <c r="NPH3327" s="149"/>
      <c r="NPI3327" s="70"/>
      <c r="NPJ3327" s="83"/>
      <c r="NPK3327" s="82"/>
      <c r="NPL3327" s="82"/>
      <c r="NPM3327" s="88"/>
      <c r="NPN3327" s="85"/>
      <c r="NPO3327" s="125"/>
      <c r="NPP3327" s="149"/>
      <c r="NPQ3327" s="70"/>
      <c r="NPR3327" s="83"/>
      <c r="NPS3327" s="82"/>
      <c r="NPT3327" s="82"/>
      <c r="NPU3327" s="88"/>
      <c r="NPV3327" s="85"/>
      <c r="NPW3327" s="125"/>
      <c r="NPX3327" s="149"/>
      <c r="NPY3327" s="70"/>
      <c r="NPZ3327" s="83"/>
      <c r="NQA3327" s="82"/>
      <c r="NQB3327" s="82"/>
      <c r="NQC3327" s="88"/>
      <c r="NQD3327" s="85"/>
      <c r="NQE3327" s="125"/>
      <c r="NQF3327" s="149"/>
      <c r="NQG3327" s="70"/>
      <c r="NQH3327" s="83"/>
      <c r="NQI3327" s="82"/>
      <c r="NQJ3327" s="82"/>
      <c r="NQK3327" s="88"/>
      <c r="NQL3327" s="85"/>
      <c r="NQM3327" s="125"/>
      <c r="NQN3327" s="149"/>
      <c r="NQO3327" s="70"/>
      <c r="NQP3327" s="83"/>
      <c r="NQQ3327" s="82"/>
      <c r="NQR3327" s="82"/>
      <c r="NQS3327" s="88"/>
      <c r="NQT3327" s="85"/>
      <c r="NQU3327" s="125"/>
      <c r="NQV3327" s="149"/>
      <c r="NQW3327" s="70"/>
      <c r="NQX3327" s="83"/>
      <c r="NQY3327" s="82"/>
      <c r="NQZ3327" s="82"/>
      <c r="NRA3327" s="88"/>
      <c r="NRB3327" s="85"/>
      <c r="NRC3327" s="125"/>
      <c r="NRD3327" s="149"/>
      <c r="NRE3327" s="70"/>
      <c r="NRF3327" s="83"/>
      <c r="NRG3327" s="82"/>
      <c r="NRH3327" s="82"/>
      <c r="NRI3327" s="88"/>
      <c r="NRJ3327" s="85"/>
      <c r="NRK3327" s="125"/>
      <c r="NRL3327" s="149"/>
      <c r="NRM3327" s="70"/>
      <c r="NRN3327" s="83"/>
      <c r="NRO3327" s="82"/>
      <c r="NRP3327" s="82"/>
      <c r="NRQ3327" s="88"/>
      <c r="NRR3327" s="85"/>
      <c r="NRS3327" s="125"/>
      <c r="NRT3327" s="149"/>
      <c r="NRU3327" s="70"/>
      <c r="NRV3327" s="83"/>
      <c r="NRW3327" s="82"/>
      <c r="NRX3327" s="82"/>
      <c r="NRY3327" s="88"/>
      <c r="NRZ3327" s="85"/>
      <c r="NSA3327" s="125"/>
      <c r="NSB3327" s="149"/>
      <c r="NSC3327" s="70"/>
      <c r="NSD3327" s="83"/>
      <c r="NSE3327" s="82"/>
      <c r="NSF3327" s="82"/>
      <c r="NSG3327" s="88"/>
      <c r="NSH3327" s="85"/>
      <c r="NSI3327" s="125"/>
      <c r="NSJ3327" s="149"/>
      <c r="NSK3327" s="70"/>
      <c r="NSL3327" s="83"/>
      <c r="NSM3327" s="82"/>
      <c r="NSN3327" s="82"/>
      <c r="NSO3327" s="88"/>
      <c r="NSP3327" s="85"/>
      <c r="NSQ3327" s="125"/>
      <c r="NSR3327" s="149"/>
      <c r="NSS3327" s="70"/>
      <c r="NST3327" s="83"/>
      <c r="NSU3327" s="82"/>
      <c r="NSV3327" s="82"/>
      <c r="NSW3327" s="88"/>
      <c r="NSX3327" s="85"/>
      <c r="NSY3327" s="125"/>
      <c r="NSZ3327" s="149"/>
      <c r="NTA3327" s="70"/>
      <c r="NTB3327" s="83"/>
      <c r="NTC3327" s="82"/>
      <c r="NTD3327" s="82"/>
      <c r="NTE3327" s="88"/>
      <c r="NTF3327" s="85"/>
      <c r="NTG3327" s="125"/>
      <c r="NTH3327" s="149"/>
      <c r="NTI3327" s="70"/>
      <c r="NTJ3327" s="83"/>
      <c r="NTK3327" s="82"/>
      <c r="NTL3327" s="82"/>
      <c r="NTM3327" s="88"/>
      <c r="NTN3327" s="85"/>
      <c r="NTO3327" s="125"/>
      <c r="NTP3327" s="149"/>
      <c r="NTQ3327" s="70"/>
      <c r="NTR3327" s="83"/>
      <c r="NTS3327" s="82"/>
      <c r="NTT3327" s="82"/>
      <c r="NTU3327" s="88"/>
      <c r="NTV3327" s="85"/>
      <c r="NTW3327" s="125"/>
      <c r="NTX3327" s="149"/>
      <c r="NTY3327" s="70"/>
      <c r="NTZ3327" s="83"/>
      <c r="NUA3327" s="82"/>
      <c r="NUB3327" s="82"/>
      <c r="NUC3327" s="88"/>
      <c r="NUD3327" s="85"/>
      <c r="NUE3327" s="125"/>
      <c r="NUF3327" s="149"/>
      <c r="NUG3327" s="70"/>
      <c r="NUH3327" s="83"/>
      <c r="NUI3327" s="82"/>
      <c r="NUJ3327" s="82"/>
      <c r="NUK3327" s="88"/>
      <c r="NUL3327" s="85"/>
      <c r="NUM3327" s="125"/>
      <c r="NUN3327" s="149"/>
      <c r="NUO3327" s="70"/>
      <c r="NUP3327" s="83"/>
      <c r="NUQ3327" s="82"/>
      <c r="NUR3327" s="82"/>
      <c r="NUS3327" s="88"/>
      <c r="NUT3327" s="85"/>
      <c r="NUU3327" s="125"/>
      <c r="NUV3327" s="149"/>
      <c r="NUW3327" s="70"/>
      <c r="NUX3327" s="83"/>
      <c r="NUY3327" s="82"/>
      <c r="NUZ3327" s="82"/>
      <c r="NVA3327" s="88"/>
      <c r="NVB3327" s="85"/>
      <c r="NVC3327" s="125"/>
      <c r="NVD3327" s="149"/>
      <c r="NVE3327" s="70"/>
      <c r="NVF3327" s="83"/>
      <c r="NVG3327" s="82"/>
      <c r="NVH3327" s="82"/>
      <c r="NVI3327" s="88"/>
      <c r="NVJ3327" s="85"/>
      <c r="NVK3327" s="125"/>
      <c r="NVL3327" s="149"/>
      <c r="NVM3327" s="70"/>
      <c r="NVN3327" s="83"/>
      <c r="NVO3327" s="82"/>
      <c r="NVP3327" s="82"/>
      <c r="NVQ3327" s="88"/>
      <c r="NVR3327" s="85"/>
      <c r="NVS3327" s="125"/>
      <c r="NVT3327" s="149"/>
      <c r="NVU3327" s="70"/>
      <c r="NVV3327" s="83"/>
      <c r="NVW3327" s="82"/>
      <c r="NVX3327" s="82"/>
      <c r="NVY3327" s="88"/>
      <c r="NVZ3327" s="85"/>
      <c r="NWA3327" s="125"/>
      <c r="NWB3327" s="149"/>
      <c r="NWC3327" s="70"/>
      <c r="NWD3327" s="83"/>
      <c r="NWE3327" s="82"/>
      <c r="NWF3327" s="82"/>
      <c r="NWG3327" s="88"/>
      <c r="NWH3327" s="85"/>
      <c r="NWI3327" s="125"/>
      <c r="NWJ3327" s="149"/>
      <c r="NWK3327" s="70"/>
      <c r="NWL3327" s="83"/>
      <c r="NWM3327" s="82"/>
      <c r="NWN3327" s="82"/>
      <c r="NWO3327" s="88"/>
      <c r="NWP3327" s="85"/>
      <c r="NWQ3327" s="125"/>
      <c r="NWR3327" s="149"/>
      <c r="NWS3327" s="70"/>
      <c r="NWT3327" s="83"/>
      <c r="NWU3327" s="82"/>
      <c r="NWV3327" s="82"/>
      <c r="NWW3327" s="88"/>
      <c r="NWX3327" s="85"/>
      <c r="NWY3327" s="125"/>
      <c r="NWZ3327" s="149"/>
      <c r="NXA3327" s="70"/>
      <c r="NXB3327" s="83"/>
      <c r="NXC3327" s="82"/>
      <c r="NXD3327" s="82"/>
      <c r="NXE3327" s="88"/>
      <c r="NXF3327" s="85"/>
      <c r="NXG3327" s="125"/>
      <c r="NXH3327" s="149"/>
      <c r="NXI3327" s="70"/>
      <c r="NXJ3327" s="83"/>
      <c r="NXK3327" s="82"/>
      <c r="NXL3327" s="82"/>
      <c r="NXM3327" s="88"/>
      <c r="NXN3327" s="85"/>
      <c r="NXO3327" s="125"/>
      <c r="NXP3327" s="149"/>
      <c r="NXQ3327" s="70"/>
      <c r="NXR3327" s="83"/>
      <c r="NXS3327" s="82"/>
      <c r="NXT3327" s="82"/>
      <c r="NXU3327" s="88"/>
      <c r="NXV3327" s="85"/>
      <c r="NXW3327" s="125"/>
      <c r="NXX3327" s="149"/>
      <c r="NXY3327" s="70"/>
      <c r="NXZ3327" s="83"/>
      <c r="NYA3327" s="82"/>
      <c r="NYB3327" s="82"/>
      <c r="NYC3327" s="88"/>
      <c r="NYD3327" s="85"/>
      <c r="NYE3327" s="125"/>
      <c r="NYF3327" s="149"/>
      <c r="NYG3327" s="70"/>
      <c r="NYH3327" s="83"/>
      <c r="NYI3327" s="82"/>
      <c r="NYJ3327" s="82"/>
      <c r="NYK3327" s="88"/>
      <c r="NYL3327" s="85"/>
      <c r="NYM3327" s="125"/>
      <c r="NYN3327" s="149"/>
      <c r="NYO3327" s="70"/>
      <c r="NYP3327" s="83"/>
      <c r="NYQ3327" s="82"/>
      <c r="NYR3327" s="82"/>
      <c r="NYS3327" s="88"/>
      <c r="NYT3327" s="85"/>
      <c r="NYU3327" s="125"/>
      <c r="NYV3327" s="149"/>
      <c r="NYW3327" s="70"/>
      <c r="NYX3327" s="83"/>
      <c r="NYY3327" s="82"/>
      <c r="NYZ3327" s="82"/>
      <c r="NZA3327" s="88"/>
      <c r="NZB3327" s="85"/>
      <c r="NZC3327" s="125"/>
      <c r="NZD3327" s="149"/>
      <c r="NZE3327" s="70"/>
      <c r="NZF3327" s="83"/>
      <c r="NZG3327" s="82"/>
      <c r="NZH3327" s="82"/>
      <c r="NZI3327" s="88"/>
      <c r="NZJ3327" s="85"/>
      <c r="NZK3327" s="125"/>
      <c r="NZL3327" s="149"/>
      <c r="NZM3327" s="70"/>
      <c r="NZN3327" s="83"/>
      <c r="NZO3327" s="82"/>
      <c r="NZP3327" s="82"/>
      <c r="NZQ3327" s="88"/>
      <c r="NZR3327" s="85"/>
      <c r="NZS3327" s="125"/>
      <c r="NZT3327" s="149"/>
      <c r="NZU3327" s="70"/>
      <c r="NZV3327" s="83"/>
      <c r="NZW3327" s="82"/>
      <c r="NZX3327" s="82"/>
      <c r="NZY3327" s="88"/>
      <c r="NZZ3327" s="85"/>
      <c r="OAA3327" s="125"/>
      <c r="OAB3327" s="149"/>
      <c r="OAC3327" s="70"/>
      <c r="OAD3327" s="83"/>
      <c r="OAE3327" s="82"/>
      <c r="OAF3327" s="82"/>
      <c r="OAG3327" s="88"/>
      <c r="OAH3327" s="85"/>
      <c r="OAI3327" s="125"/>
      <c r="OAJ3327" s="149"/>
      <c r="OAK3327" s="70"/>
      <c r="OAL3327" s="83"/>
      <c r="OAM3327" s="82"/>
      <c r="OAN3327" s="82"/>
      <c r="OAO3327" s="88"/>
      <c r="OAP3327" s="85"/>
      <c r="OAQ3327" s="125"/>
      <c r="OAR3327" s="149"/>
      <c r="OAS3327" s="70"/>
      <c r="OAT3327" s="83"/>
      <c r="OAU3327" s="82"/>
      <c r="OAV3327" s="82"/>
      <c r="OAW3327" s="88"/>
      <c r="OAX3327" s="85"/>
      <c r="OAY3327" s="125"/>
      <c r="OAZ3327" s="149"/>
      <c r="OBA3327" s="70"/>
      <c r="OBB3327" s="83"/>
      <c r="OBC3327" s="82"/>
      <c r="OBD3327" s="82"/>
      <c r="OBE3327" s="88"/>
      <c r="OBF3327" s="85"/>
      <c r="OBG3327" s="125"/>
      <c r="OBH3327" s="149"/>
      <c r="OBI3327" s="70"/>
      <c r="OBJ3327" s="83"/>
      <c r="OBK3327" s="82"/>
      <c r="OBL3327" s="82"/>
      <c r="OBM3327" s="88"/>
      <c r="OBN3327" s="85"/>
      <c r="OBO3327" s="125"/>
      <c r="OBP3327" s="149"/>
      <c r="OBQ3327" s="70"/>
      <c r="OBR3327" s="83"/>
      <c r="OBS3327" s="82"/>
      <c r="OBT3327" s="82"/>
      <c r="OBU3327" s="88"/>
      <c r="OBV3327" s="85"/>
      <c r="OBW3327" s="125"/>
      <c r="OBX3327" s="149"/>
      <c r="OBY3327" s="70"/>
      <c r="OBZ3327" s="83"/>
      <c r="OCA3327" s="82"/>
      <c r="OCB3327" s="82"/>
      <c r="OCC3327" s="88"/>
      <c r="OCD3327" s="85"/>
      <c r="OCE3327" s="125"/>
      <c r="OCF3327" s="149"/>
      <c r="OCG3327" s="70"/>
      <c r="OCH3327" s="83"/>
      <c r="OCI3327" s="82"/>
      <c r="OCJ3327" s="82"/>
      <c r="OCK3327" s="88"/>
      <c r="OCL3327" s="85"/>
      <c r="OCM3327" s="125"/>
      <c r="OCN3327" s="149"/>
      <c r="OCO3327" s="70"/>
      <c r="OCP3327" s="83"/>
      <c r="OCQ3327" s="82"/>
      <c r="OCR3327" s="82"/>
      <c r="OCS3327" s="88"/>
      <c r="OCT3327" s="85"/>
      <c r="OCU3327" s="125"/>
      <c r="OCV3327" s="149"/>
      <c r="OCW3327" s="70"/>
      <c r="OCX3327" s="83"/>
      <c r="OCY3327" s="82"/>
      <c r="OCZ3327" s="82"/>
      <c r="ODA3327" s="88"/>
      <c r="ODB3327" s="85"/>
      <c r="ODC3327" s="125"/>
      <c r="ODD3327" s="149"/>
      <c r="ODE3327" s="70"/>
      <c r="ODF3327" s="83"/>
      <c r="ODG3327" s="82"/>
      <c r="ODH3327" s="82"/>
      <c r="ODI3327" s="88"/>
      <c r="ODJ3327" s="85"/>
      <c r="ODK3327" s="125"/>
      <c r="ODL3327" s="149"/>
      <c r="ODM3327" s="70"/>
      <c r="ODN3327" s="83"/>
      <c r="ODO3327" s="82"/>
      <c r="ODP3327" s="82"/>
      <c r="ODQ3327" s="88"/>
      <c r="ODR3327" s="85"/>
      <c r="ODS3327" s="125"/>
      <c r="ODT3327" s="149"/>
      <c r="ODU3327" s="70"/>
      <c r="ODV3327" s="83"/>
      <c r="ODW3327" s="82"/>
      <c r="ODX3327" s="82"/>
      <c r="ODY3327" s="88"/>
      <c r="ODZ3327" s="85"/>
      <c r="OEA3327" s="125"/>
      <c r="OEB3327" s="149"/>
      <c r="OEC3327" s="70"/>
      <c r="OED3327" s="83"/>
      <c r="OEE3327" s="82"/>
      <c r="OEF3327" s="82"/>
      <c r="OEG3327" s="88"/>
      <c r="OEH3327" s="85"/>
      <c r="OEI3327" s="125"/>
      <c r="OEJ3327" s="149"/>
      <c r="OEK3327" s="70"/>
      <c r="OEL3327" s="83"/>
      <c r="OEM3327" s="82"/>
      <c r="OEN3327" s="82"/>
      <c r="OEO3327" s="88"/>
      <c r="OEP3327" s="85"/>
      <c r="OEQ3327" s="125"/>
      <c r="OER3327" s="149"/>
      <c r="OES3327" s="70"/>
      <c r="OET3327" s="83"/>
      <c r="OEU3327" s="82"/>
      <c r="OEV3327" s="82"/>
      <c r="OEW3327" s="88"/>
      <c r="OEX3327" s="85"/>
      <c r="OEY3327" s="125"/>
      <c r="OEZ3327" s="149"/>
      <c r="OFA3327" s="70"/>
      <c r="OFB3327" s="83"/>
      <c r="OFC3327" s="82"/>
      <c r="OFD3327" s="82"/>
      <c r="OFE3327" s="88"/>
      <c r="OFF3327" s="85"/>
      <c r="OFG3327" s="125"/>
      <c r="OFH3327" s="149"/>
      <c r="OFI3327" s="70"/>
      <c r="OFJ3327" s="83"/>
      <c r="OFK3327" s="82"/>
      <c r="OFL3327" s="82"/>
      <c r="OFM3327" s="88"/>
      <c r="OFN3327" s="85"/>
      <c r="OFO3327" s="125"/>
      <c r="OFP3327" s="149"/>
      <c r="OFQ3327" s="70"/>
      <c r="OFR3327" s="83"/>
      <c r="OFS3327" s="82"/>
      <c r="OFT3327" s="82"/>
      <c r="OFU3327" s="88"/>
      <c r="OFV3327" s="85"/>
      <c r="OFW3327" s="125"/>
      <c r="OFX3327" s="149"/>
      <c r="OFY3327" s="70"/>
      <c r="OFZ3327" s="83"/>
      <c r="OGA3327" s="82"/>
      <c r="OGB3327" s="82"/>
      <c r="OGC3327" s="88"/>
      <c r="OGD3327" s="85"/>
      <c r="OGE3327" s="125"/>
      <c r="OGF3327" s="149"/>
      <c r="OGG3327" s="70"/>
      <c r="OGH3327" s="83"/>
      <c r="OGI3327" s="82"/>
      <c r="OGJ3327" s="82"/>
      <c r="OGK3327" s="88"/>
      <c r="OGL3327" s="85"/>
      <c r="OGM3327" s="125"/>
      <c r="OGN3327" s="149"/>
      <c r="OGO3327" s="70"/>
      <c r="OGP3327" s="83"/>
      <c r="OGQ3327" s="82"/>
      <c r="OGR3327" s="82"/>
      <c r="OGS3327" s="88"/>
      <c r="OGT3327" s="85"/>
      <c r="OGU3327" s="125"/>
      <c r="OGV3327" s="149"/>
      <c r="OGW3327" s="70"/>
      <c r="OGX3327" s="83"/>
      <c r="OGY3327" s="82"/>
      <c r="OGZ3327" s="82"/>
      <c r="OHA3327" s="88"/>
      <c r="OHB3327" s="85"/>
      <c r="OHC3327" s="125"/>
      <c r="OHD3327" s="149"/>
      <c r="OHE3327" s="70"/>
      <c r="OHF3327" s="83"/>
      <c r="OHG3327" s="82"/>
      <c r="OHH3327" s="82"/>
      <c r="OHI3327" s="88"/>
      <c r="OHJ3327" s="85"/>
      <c r="OHK3327" s="125"/>
      <c r="OHL3327" s="149"/>
      <c r="OHM3327" s="70"/>
      <c r="OHN3327" s="83"/>
      <c r="OHO3327" s="82"/>
      <c r="OHP3327" s="82"/>
      <c r="OHQ3327" s="88"/>
      <c r="OHR3327" s="85"/>
      <c r="OHS3327" s="125"/>
      <c r="OHT3327" s="149"/>
      <c r="OHU3327" s="70"/>
      <c r="OHV3327" s="83"/>
      <c r="OHW3327" s="82"/>
      <c r="OHX3327" s="82"/>
      <c r="OHY3327" s="88"/>
      <c r="OHZ3327" s="85"/>
      <c r="OIA3327" s="125"/>
      <c r="OIB3327" s="149"/>
      <c r="OIC3327" s="70"/>
      <c r="OID3327" s="83"/>
      <c r="OIE3327" s="82"/>
      <c r="OIF3327" s="82"/>
      <c r="OIG3327" s="88"/>
      <c r="OIH3327" s="85"/>
      <c r="OII3327" s="125"/>
      <c r="OIJ3327" s="149"/>
      <c r="OIK3327" s="70"/>
      <c r="OIL3327" s="83"/>
      <c r="OIM3327" s="82"/>
      <c r="OIN3327" s="82"/>
      <c r="OIO3327" s="88"/>
      <c r="OIP3327" s="85"/>
      <c r="OIQ3327" s="125"/>
      <c r="OIR3327" s="149"/>
      <c r="OIS3327" s="70"/>
      <c r="OIT3327" s="83"/>
      <c r="OIU3327" s="82"/>
      <c r="OIV3327" s="82"/>
      <c r="OIW3327" s="88"/>
      <c r="OIX3327" s="85"/>
      <c r="OIY3327" s="125"/>
      <c r="OIZ3327" s="149"/>
      <c r="OJA3327" s="70"/>
      <c r="OJB3327" s="83"/>
      <c r="OJC3327" s="82"/>
      <c r="OJD3327" s="82"/>
      <c r="OJE3327" s="88"/>
      <c r="OJF3327" s="85"/>
      <c r="OJG3327" s="125"/>
      <c r="OJH3327" s="149"/>
      <c r="OJI3327" s="70"/>
      <c r="OJJ3327" s="83"/>
      <c r="OJK3327" s="82"/>
      <c r="OJL3327" s="82"/>
      <c r="OJM3327" s="88"/>
      <c r="OJN3327" s="85"/>
      <c r="OJO3327" s="125"/>
      <c r="OJP3327" s="149"/>
      <c r="OJQ3327" s="70"/>
      <c r="OJR3327" s="83"/>
      <c r="OJS3327" s="82"/>
      <c r="OJT3327" s="82"/>
      <c r="OJU3327" s="88"/>
      <c r="OJV3327" s="85"/>
      <c r="OJW3327" s="125"/>
      <c r="OJX3327" s="149"/>
      <c r="OJY3327" s="70"/>
      <c r="OJZ3327" s="83"/>
      <c r="OKA3327" s="82"/>
      <c r="OKB3327" s="82"/>
      <c r="OKC3327" s="88"/>
      <c r="OKD3327" s="85"/>
      <c r="OKE3327" s="125"/>
      <c r="OKF3327" s="149"/>
      <c r="OKG3327" s="70"/>
      <c r="OKH3327" s="83"/>
      <c r="OKI3327" s="82"/>
      <c r="OKJ3327" s="82"/>
      <c r="OKK3327" s="88"/>
      <c r="OKL3327" s="85"/>
      <c r="OKM3327" s="125"/>
      <c r="OKN3327" s="149"/>
      <c r="OKO3327" s="70"/>
      <c r="OKP3327" s="83"/>
      <c r="OKQ3327" s="82"/>
      <c r="OKR3327" s="82"/>
      <c r="OKS3327" s="88"/>
      <c r="OKT3327" s="85"/>
      <c r="OKU3327" s="125"/>
      <c r="OKV3327" s="149"/>
      <c r="OKW3327" s="70"/>
      <c r="OKX3327" s="83"/>
      <c r="OKY3327" s="82"/>
      <c r="OKZ3327" s="82"/>
      <c r="OLA3327" s="88"/>
      <c r="OLB3327" s="85"/>
      <c r="OLC3327" s="125"/>
      <c r="OLD3327" s="149"/>
      <c r="OLE3327" s="70"/>
      <c r="OLF3327" s="83"/>
      <c r="OLG3327" s="82"/>
      <c r="OLH3327" s="82"/>
      <c r="OLI3327" s="88"/>
      <c r="OLJ3327" s="85"/>
      <c r="OLK3327" s="125"/>
      <c r="OLL3327" s="149"/>
      <c r="OLM3327" s="70"/>
      <c r="OLN3327" s="83"/>
      <c r="OLO3327" s="82"/>
      <c r="OLP3327" s="82"/>
      <c r="OLQ3327" s="88"/>
      <c r="OLR3327" s="85"/>
      <c r="OLS3327" s="125"/>
      <c r="OLT3327" s="149"/>
      <c r="OLU3327" s="70"/>
      <c r="OLV3327" s="83"/>
      <c r="OLW3327" s="82"/>
      <c r="OLX3327" s="82"/>
      <c r="OLY3327" s="88"/>
      <c r="OLZ3327" s="85"/>
      <c r="OMA3327" s="125"/>
      <c r="OMB3327" s="149"/>
      <c r="OMC3327" s="70"/>
      <c r="OMD3327" s="83"/>
      <c r="OME3327" s="82"/>
      <c r="OMF3327" s="82"/>
      <c r="OMG3327" s="88"/>
      <c r="OMH3327" s="85"/>
      <c r="OMI3327" s="125"/>
      <c r="OMJ3327" s="149"/>
      <c r="OMK3327" s="70"/>
      <c r="OML3327" s="83"/>
      <c r="OMM3327" s="82"/>
      <c r="OMN3327" s="82"/>
      <c r="OMO3327" s="88"/>
      <c r="OMP3327" s="85"/>
      <c r="OMQ3327" s="125"/>
      <c r="OMR3327" s="149"/>
      <c r="OMS3327" s="70"/>
      <c r="OMT3327" s="83"/>
      <c r="OMU3327" s="82"/>
      <c r="OMV3327" s="82"/>
      <c r="OMW3327" s="88"/>
      <c r="OMX3327" s="85"/>
      <c r="OMY3327" s="125"/>
      <c r="OMZ3327" s="149"/>
      <c r="ONA3327" s="70"/>
      <c r="ONB3327" s="83"/>
      <c r="ONC3327" s="82"/>
      <c r="OND3327" s="82"/>
      <c r="ONE3327" s="88"/>
      <c r="ONF3327" s="85"/>
      <c r="ONG3327" s="125"/>
      <c r="ONH3327" s="149"/>
      <c r="ONI3327" s="70"/>
      <c r="ONJ3327" s="83"/>
      <c r="ONK3327" s="82"/>
      <c r="ONL3327" s="82"/>
      <c r="ONM3327" s="88"/>
      <c r="ONN3327" s="85"/>
      <c r="ONO3327" s="125"/>
      <c r="ONP3327" s="149"/>
      <c r="ONQ3327" s="70"/>
      <c r="ONR3327" s="83"/>
      <c r="ONS3327" s="82"/>
      <c r="ONT3327" s="82"/>
      <c r="ONU3327" s="88"/>
      <c r="ONV3327" s="85"/>
      <c r="ONW3327" s="125"/>
      <c r="ONX3327" s="149"/>
      <c r="ONY3327" s="70"/>
      <c r="ONZ3327" s="83"/>
      <c r="OOA3327" s="82"/>
      <c r="OOB3327" s="82"/>
      <c r="OOC3327" s="88"/>
      <c r="OOD3327" s="85"/>
      <c r="OOE3327" s="125"/>
      <c r="OOF3327" s="149"/>
      <c r="OOG3327" s="70"/>
      <c r="OOH3327" s="83"/>
      <c r="OOI3327" s="82"/>
      <c r="OOJ3327" s="82"/>
      <c r="OOK3327" s="88"/>
      <c r="OOL3327" s="85"/>
      <c r="OOM3327" s="125"/>
      <c r="OON3327" s="149"/>
      <c r="OOO3327" s="70"/>
      <c r="OOP3327" s="83"/>
      <c r="OOQ3327" s="82"/>
      <c r="OOR3327" s="82"/>
      <c r="OOS3327" s="88"/>
      <c r="OOT3327" s="85"/>
      <c r="OOU3327" s="125"/>
      <c r="OOV3327" s="149"/>
      <c r="OOW3327" s="70"/>
      <c r="OOX3327" s="83"/>
      <c r="OOY3327" s="82"/>
      <c r="OOZ3327" s="82"/>
      <c r="OPA3327" s="88"/>
      <c r="OPB3327" s="85"/>
      <c r="OPC3327" s="125"/>
      <c r="OPD3327" s="149"/>
      <c r="OPE3327" s="70"/>
      <c r="OPF3327" s="83"/>
      <c r="OPG3327" s="82"/>
      <c r="OPH3327" s="82"/>
      <c r="OPI3327" s="88"/>
      <c r="OPJ3327" s="85"/>
      <c r="OPK3327" s="125"/>
      <c r="OPL3327" s="149"/>
      <c r="OPM3327" s="70"/>
      <c r="OPN3327" s="83"/>
      <c r="OPO3327" s="82"/>
      <c r="OPP3327" s="82"/>
      <c r="OPQ3327" s="88"/>
      <c r="OPR3327" s="85"/>
      <c r="OPS3327" s="125"/>
      <c r="OPT3327" s="149"/>
      <c r="OPU3327" s="70"/>
      <c r="OPV3327" s="83"/>
      <c r="OPW3327" s="82"/>
      <c r="OPX3327" s="82"/>
      <c r="OPY3327" s="88"/>
      <c r="OPZ3327" s="85"/>
      <c r="OQA3327" s="125"/>
      <c r="OQB3327" s="149"/>
      <c r="OQC3327" s="70"/>
      <c r="OQD3327" s="83"/>
      <c r="OQE3327" s="82"/>
      <c r="OQF3327" s="82"/>
      <c r="OQG3327" s="88"/>
      <c r="OQH3327" s="85"/>
      <c r="OQI3327" s="125"/>
      <c r="OQJ3327" s="149"/>
      <c r="OQK3327" s="70"/>
      <c r="OQL3327" s="83"/>
      <c r="OQM3327" s="82"/>
      <c r="OQN3327" s="82"/>
      <c r="OQO3327" s="88"/>
      <c r="OQP3327" s="85"/>
      <c r="OQQ3327" s="125"/>
      <c r="OQR3327" s="149"/>
      <c r="OQS3327" s="70"/>
      <c r="OQT3327" s="83"/>
      <c r="OQU3327" s="82"/>
      <c r="OQV3327" s="82"/>
      <c r="OQW3327" s="88"/>
      <c r="OQX3327" s="85"/>
      <c r="OQY3327" s="125"/>
      <c r="OQZ3327" s="149"/>
      <c r="ORA3327" s="70"/>
      <c r="ORB3327" s="83"/>
      <c r="ORC3327" s="82"/>
      <c r="ORD3327" s="82"/>
      <c r="ORE3327" s="88"/>
      <c r="ORF3327" s="85"/>
      <c r="ORG3327" s="125"/>
      <c r="ORH3327" s="149"/>
      <c r="ORI3327" s="70"/>
      <c r="ORJ3327" s="83"/>
      <c r="ORK3327" s="82"/>
      <c r="ORL3327" s="82"/>
      <c r="ORM3327" s="88"/>
      <c r="ORN3327" s="85"/>
      <c r="ORO3327" s="125"/>
      <c r="ORP3327" s="149"/>
      <c r="ORQ3327" s="70"/>
      <c r="ORR3327" s="83"/>
      <c r="ORS3327" s="82"/>
      <c r="ORT3327" s="82"/>
      <c r="ORU3327" s="88"/>
      <c r="ORV3327" s="85"/>
      <c r="ORW3327" s="125"/>
      <c r="ORX3327" s="149"/>
      <c r="ORY3327" s="70"/>
      <c r="ORZ3327" s="83"/>
      <c r="OSA3327" s="82"/>
      <c r="OSB3327" s="82"/>
      <c r="OSC3327" s="88"/>
      <c r="OSD3327" s="85"/>
      <c r="OSE3327" s="125"/>
      <c r="OSF3327" s="149"/>
      <c r="OSG3327" s="70"/>
      <c r="OSH3327" s="83"/>
      <c r="OSI3327" s="82"/>
      <c r="OSJ3327" s="82"/>
      <c r="OSK3327" s="88"/>
      <c r="OSL3327" s="85"/>
      <c r="OSM3327" s="125"/>
      <c r="OSN3327" s="149"/>
      <c r="OSO3327" s="70"/>
      <c r="OSP3327" s="83"/>
      <c r="OSQ3327" s="82"/>
      <c r="OSR3327" s="82"/>
      <c r="OSS3327" s="88"/>
      <c r="OST3327" s="85"/>
      <c r="OSU3327" s="125"/>
      <c r="OSV3327" s="149"/>
      <c r="OSW3327" s="70"/>
      <c r="OSX3327" s="83"/>
      <c r="OSY3327" s="82"/>
      <c r="OSZ3327" s="82"/>
      <c r="OTA3327" s="88"/>
      <c r="OTB3327" s="85"/>
      <c r="OTC3327" s="125"/>
      <c r="OTD3327" s="149"/>
      <c r="OTE3327" s="70"/>
      <c r="OTF3327" s="83"/>
      <c r="OTG3327" s="82"/>
      <c r="OTH3327" s="82"/>
      <c r="OTI3327" s="88"/>
      <c r="OTJ3327" s="85"/>
      <c r="OTK3327" s="125"/>
      <c r="OTL3327" s="149"/>
      <c r="OTM3327" s="70"/>
      <c r="OTN3327" s="83"/>
      <c r="OTO3327" s="82"/>
      <c r="OTP3327" s="82"/>
      <c r="OTQ3327" s="88"/>
      <c r="OTR3327" s="85"/>
      <c r="OTS3327" s="125"/>
      <c r="OTT3327" s="149"/>
      <c r="OTU3327" s="70"/>
      <c r="OTV3327" s="83"/>
      <c r="OTW3327" s="82"/>
      <c r="OTX3327" s="82"/>
      <c r="OTY3327" s="88"/>
      <c r="OTZ3327" s="85"/>
      <c r="OUA3327" s="125"/>
      <c r="OUB3327" s="149"/>
      <c r="OUC3327" s="70"/>
      <c r="OUD3327" s="83"/>
      <c r="OUE3327" s="82"/>
      <c r="OUF3327" s="82"/>
      <c r="OUG3327" s="88"/>
      <c r="OUH3327" s="85"/>
      <c r="OUI3327" s="125"/>
      <c r="OUJ3327" s="149"/>
      <c r="OUK3327" s="70"/>
      <c r="OUL3327" s="83"/>
      <c r="OUM3327" s="82"/>
      <c r="OUN3327" s="82"/>
      <c r="OUO3327" s="88"/>
      <c r="OUP3327" s="85"/>
      <c r="OUQ3327" s="125"/>
      <c r="OUR3327" s="149"/>
      <c r="OUS3327" s="70"/>
      <c r="OUT3327" s="83"/>
      <c r="OUU3327" s="82"/>
      <c r="OUV3327" s="82"/>
      <c r="OUW3327" s="88"/>
      <c r="OUX3327" s="85"/>
      <c r="OUY3327" s="125"/>
      <c r="OUZ3327" s="149"/>
      <c r="OVA3327" s="70"/>
      <c r="OVB3327" s="83"/>
      <c r="OVC3327" s="82"/>
      <c r="OVD3327" s="82"/>
      <c r="OVE3327" s="88"/>
      <c r="OVF3327" s="85"/>
      <c r="OVG3327" s="125"/>
      <c r="OVH3327" s="149"/>
      <c r="OVI3327" s="70"/>
      <c r="OVJ3327" s="83"/>
      <c r="OVK3327" s="82"/>
      <c r="OVL3327" s="82"/>
      <c r="OVM3327" s="88"/>
      <c r="OVN3327" s="85"/>
      <c r="OVO3327" s="125"/>
      <c r="OVP3327" s="149"/>
      <c r="OVQ3327" s="70"/>
      <c r="OVR3327" s="83"/>
      <c r="OVS3327" s="82"/>
      <c r="OVT3327" s="82"/>
      <c r="OVU3327" s="88"/>
      <c r="OVV3327" s="85"/>
      <c r="OVW3327" s="125"/>
      <c r="OVX3327" s="149"/>
      <c r="OVY3327" s="70"/>
      <c r="OVZ3327" s="83"/>
      <c r="OWA3327" s="82"/>
      <c r="OWB3327" s="82"/>
      <c r="OWC3327" s="88"/>
      <c r="OWD3327" s="85"/>
      <c r="OWE3327" s="125"/>
      <c r="OWF3327" s="149"/>
      <c r="OWG3327" s="70"/>
      <c r="OWH3327" s="83"/>
      <c r="OWI3327" s="82"/>
      <c r="OWJ3327" s="82"/>
      <c r="OWK3327" s="88"/>
      <c r="OWL3327" s="85"/>
      <c r="OWM3327" s="125"/>
      <c r="OWN3327" s="149"/>
      <c r="OWO3327" s="70"/>
      <c r="OWP3327" s="83"/>
      <c r="OWQ3327" s="82"/>
      <c r="OWR3327" s="82"/>
      <c r="OWS3327" s="88"/>
      <c r="OWT3327" s="85"/>
      <c r="OWU3327" s="125"/>
      <c r="OWV3327" s="149"/>
      <c r="OWW3327" s="70"/>
      <c r="OWX3327" s="83"/>
      <c r="OWY3327" s="82"/>
      <c r="OWZ3327" s="82"/>
      <c r="OXA3327" s="88"/>
      <c r="OXB3327" s="85"/>
      <c r="OXC3327" s="125"/>
      <c r="OXD3327" s="149"/>
      <c r="OXE3327" s="70"/>
      <c r="OXF3327" s="83"/>
      <c r="OXG3327" s="82"/>
      <c r="OXH3327" s="82"/>
      <c r="OXI3327" s="88"/>
      <c r="OXJ3327" s="85"/>
      <c r="OXK3327" s="125"/>
      <c r="OXL3327" s="149"/>
      <c r="OXM3327" s="70"/>
      <c r="OXN3327" s="83"/>
      <c r="OXO3327" s="82"/>
      <c r="OXP3327" s="82"/>
      <c r="OXQ3327" s="88"/>
      <c r="OXR3327" s="85"/>
      <c r="OXS3327" s="125"/>
      <c r="OXT3327" s="149"/>
      <c r="OXU3327" s="70"/>
      <c r="OXV3327" s="83"/>
      <c r="OXW3327" s="82"/>
      <c r="OXX3327" s="82"/>
      <c r="OXY3327" s="88"/>
      <c r="OXZ3327" s="85"/>
      <c r="OYA3327" s="125"/>
      <c r="OYB3327" s="149"/>
      <c r="OYC3327" s="70"/>
      <c r="OYD3327" s="83"/>
      <c r="OYE3327" s="82"/>
      <c r="OYF3327" s="82"/>
      <c r="OYG3327" s="88"/>
      <c r="OYH3327" s="85"/>
      <c r="OYI3327" s="125"/>
      <c r="OYJ3327" s="149"/>
      <c r="OYK3327" s="70"/>
      <c r="OYL3327" s="83"/>
      <c r="OYM3327" s="82"/>
      <c r="OYN3327" s="82"/>
      <c r="OYO3327" s="88"/>
      <c r="OYP3327" s="85"/>
      <c r="OYQ3327" s="125"/>
      <c r="OYR3327" s="149"/>
      <c r="OYS3327" s="70"/>
      <c r="OYT3327" s="83"/>
      <c r="OYU3327" s="82"/>
      <c r="OYV3327" s="82"/>
      <c r="OYW3327" s="88"/>
      <c r="OYX3327" s="85"/>
      <c r="OYY3327" s="125"/>
      <c r="OYZ3327" s="149"/>
      <c r="OZA3327" s="70"/>
      <c r="OZB3327" s="83"/>
      <c r="OZC3327" s="82"/>
      <c r="OZD3327" s="82"/>
      <c r="OZE3327" s="88"/>
      <c r="OZF3327" s="85"/>
      <c r="OZG3327" s="125"/>
      <c r="OZH3327" s="149"/>
      <c r="OZI3327" s="70"/>
      <c r="OZJ3327" s="83"/>
      <c r="OZK3327" s="82"/>
      <c r="OZL3327" s="82"/>
      <c r="OZM3327" s="88"/>
      <c r="OZN3327" s="85"/>
      <c r="OZO3327" s="125"/>
      <c r="OZP3327" s="149"/>
      <c r="OZQ3327" s="70"/>
      <c r="OZR3327" s="83"/>
      <c r="OZS3327" s="82"/>
      <c r="OZT3327" s="82"/>
      <c r="OZU3327" s="88"/>
      <c r="OZV3327" s="85"/>
      <c r="OZW3327" s="125"/>
      <c r="OZX3327" s="149"/>
      <c r="OZY3327" s="70"/>
      <c r="OZZ3327" s="83"/>
      <c r="PAA3327" s="82"/>
      <c r="PAB3327" s="82"/>
      <c r="PAC3327" s="88"/>
      <c r="PAD3327" s="85"/>
      <c r="PAE3327" s="125"/>
      <c r="PAF3327" s="149"/>
      <c r="PAG3327" s="70"/>
      <c r="PAH3327" s="83"/>
      <c r="PAI3327" s="82"/>
      <c r="PAJ3327" s="82"/>
      <c r="PAK3327" s="88"/>
      <c r="PAL3327" s="85"/>
      <c r="PAM3327" s="125"/>
      <c r="PAN3327" s="149"/>
      <c r="PAO3327" s="70"/>
      <c r="PAP3327" s="83"/>
      <c r="PAQ3327" s="82"/>
      <c r="PAR3327" s="82"/>
      <c r="PAS3327" s="88"/>
      <c r="PAT3327" s="85"/>
      <c r="PAU3327" s="125"/>
      <c r="PAV3327" s="149"/>
      <c r="PAW3327" s="70"/>
      <c r="PAX3327" s="83"/>
      <c r="PAY3327" s="82"/>
      <c r="PAZ3327" s="82"/>
      <c r="PBA3327" s="88"/>
      <c r="PBB3327" s="85"/>
      <c r="PBC3327" s="125"/>
      <c r="PBD3327" s="149"/>
      <c r="PBE3327" s="70"/>
      <c r="PBF3327" s="83"/>
      <c r="PBG3327" s="82"/>
      <c r="PBH3327" s="82"/>
      <c r="PBI3327" s="88"/>
      <c r="PBJ3327" s="85"/>
      <c r="PBK3327" s="125"/>
      <c r="PBL3327" s="149"/>
      <c r="PBM3327" s="70"/>
      <c r="PBN3327" s="83"/>
      <c r="PBO3327" s="82"/>
      <c r="PBP3327" s="82"/>
      <c r="PBQ3327" s="88"/>
      <c r="PBR3327" s="85"/>
      <c r="PBS3327" s="125"/>
      <c r="PBT3327" s="149"/>
      <c r="PBU3327" s="70"/>
      <c r="PBV3327" s="83"/>
      <c r="PBW3327" s="82"/>
      <c r="PBX3327" s="82"/>
      <c r="PBY3327" s="88"/>
      <c r="PBZ3327" s="85"/>
      <c r="PCA3327" s="125"/>
      <c r="PCB3327" s="149"/>
      <c r="PCC3327" s="70"/>
      <c r="PCD3327" s="83"/>
      <c r="PCE3327" s="82"/>
      <c r="PCF3327" s="82"/>
      <c r="PCG3327" s="88"/>
      <c r="PCH3327" s="85"/>
      <c r="PCI3327" s="125"/>
      <c r="PCJ3327" s="149"/>
      <c r="PCK3327" s="70"/>
      <c r="PCL3327" s="83"/>
      <c r="PCM3327" s="82"/>
      <c r="PCN3327" s="82"/>
      <c r="PCO3327" s="88"/>
      <c r="PCP3327" s="85"/>
      <c r="PCQ3327" s="125"/>
      <c r="PCR3327" s="149"/>
      <c r="PCS3327" s="70"/>
      <c r="PCT3327" s="83"/>
      <c r="PCU3327" s="82"/>
      <c r="PCV3327" s="82"/>
      <c r="PCW3327" s="88"/>
      <c r="PCX3327" s="85"/>
      <c r="PCY3327" s="125"/>
      <c r="PCZ3327" s="149"/>
      <c r="PDA3327" s="70"/>
      <c r="PDB3327" s="83"/>
      <c r="PDC3327" s="82"/>
      <c r="PDD3327" s="82"/>
      <c r="PDE3327" s="88"/>
      <c r="PDF3327" s="85"/>
      <c r="PDG3327" s="125"/>
      <c r="PDH3327" s="149"/>
      <c r="PDI3327" s="70"/>
      <c r="PDJ3327" s="83"/>
      <c r="PDK3327" s="82"/>
      <c r="PDL3327" s="82"/>
      <c r="PDM3327" s="88"/>
      <c r="PDN3327" s="85"/>
      <c r="PDO3327" s="125"/>
      <c r="PDP3327" s="149"/>
      <c r="PDQ3327" s="70"/>
      <c r="PDR3327" s="83"/>
      <c r="PDS3327" s="82"/>
      <c r="PDT3327" s="82"/>
      <c r="PDU3327" s="88"/>
      <c r="PDV3327" s="85"/>
      <c r="PDW3327" s="125"/>
      <c r="PDX3327" s="149"/>
      <c r="PDY3327" s="70"/>
      <c r="PDZ3327" s="83"/>
      <c r="PEA3327" s="82"/>
      <c r="PEB3327" s="82"/>
      <c r="PEC3327" s="88"/>
      <c r="PED3327" s="85"/>
      <c r="PEE3327" s="125"/>
      <c r="PEF3327" s="149"/>
      <c r="PEG3327" s="70"/>
      <c r="PEH3327" s="83"/>
      <c r="PEI3327" s="82"/>
      <c r="PEJ3327" s="82"/>
      <c r="PEK3327" s="88"/>
      <c r="PEL3327" s="85"/>
      <c r="PEM3327" s="125"/>
      <c r="PEN3327" s="149"/>
      <c r="PEO3327" s="70"/>
      <c r="PEP3327" s="83"/>
      <c r="PEQ3327" s="82"/>
      <c r="PER3327" s="82"/>
      <c r="PES3327" s="88"/>
      <c r="PET3327" s="85"/>
      <c r="PEU3327" s="125"/>
      <c r="PEV3327" s="149"/>
      <c r="PEW3327" s="70"/>
      <c r="PEX3327" s="83"/>
      <c r="PEY3327" s="82"/>
      <c r="PEZ3327" s="82"/>
      <c r="PFA3327" s="88"/>
      <c r="PFB3327" s="85"/>
      <c r="PFC3327" s="125"/>
      <c r="PFD3327" s="149"/>
      <c r="PFE3327" s="70"/>
      <c r="PFF3327" s="83"/>
      <c r="PFG3327" s="82"/>
      <c r="PFH3327" s="82"/>
      <c r="PFI3327" s="88"/>
      <c r="PFJ3327" s="85"/>
      <c r="PFK3327" s="125"/>
      <c r="PFL3327" s="149"/>
      <c r="PFM3327" s="70"/>
      <c r="PFN3327" s="83"/>
      <c r="PFO3327" s="82"/>
      <c r="PFP3327" s="82"/>
      <c r="PFQ3327" s="88"/>
      <c r="PFR3327" s="85"/>
      <c r="PFS3327" s="125"/>
      <c r="PFT3327" s="149"/>
      <c r="PFU3327" s="70"/>
      <c r="PFV3327" s="83"/>
      <c r="PFW3327" s="82"/>
      <c r="PFX3327" s="82"/>
      <c r="PFY3327" s="88"/>
      <c r="PFZ3327" s="85"/>
      <c r="PGA3327" s="125"/>
      <c r="PGB3327" s="149"/>
      <c r="PGC3327" s="70"/>
      <c r="PGD3327" s="83"/>
      <c r="PGE3327" s="82"/>
      <c r="PGF3327" s="82"/>
      <c r="PGG3327" s="88"/>
      <c r="PGH3327" s="85"/>
      <c r="PGI3327" s="125"/>
      <c r="PGJ3327" s="149"/>
      <c r="PGK3327" s="70"/>
      <c r="PGL3327" s="83"/>
      <c r="PGM3327" s="82"/>
      <c r="PGN3327" s="82"/>
      <c r="PGO3327" s="88"/>
      <c r="PGP3327" s="85"/>
      <c r="PGQ3327" s="125"/>
      <c r="PGR3327" s="149"/>
      <c r="PGS3327" s="70"/>
      <c r="PGT3327" s="83"/>
      <c r="PGU3327" s="82"/>
      <c r="PGV3327" s="82"/>
      <c r="PGW3327" s="88"/>
      <c r="PGX3327" s="85"/>
      <c r="PGY3327" s="125"/>
      <c r="PGZ3327" s="149"/>
      <c r="PHA3327" s="70"/>
      <c r="PHB3327" s="83"/>
      <c r="PHC3327" s="82"/>
      <c r="PHD3327" s="82"/>
      <c r="PHE3327" s="88"/>
      <c r="PHF3327" s="85"/>
      <c r="PHG3327" s="125"/>
      <c r="PHH3327" s="149"/>
      <c r="PHI3327" s="70"/>
      <c r="PHJ3327" s="83"/>
      <c r="PHK3327" s="82"/>
      <c r="PHL3327" s="82"/>
      <c r="PHM3327" s="88"/>
      <c r="PHN3327" s="85"/>
      <c r="PHO3327" s="125"/>
      <c r="PHP3327" s="149"/>
      <c r="PHQ3327" s="70"/>
      <c r="PHR3327" s="83"/>
      <c r="PHS3327" s="82"/>
      <c r="PHT3327" s="82"/>
      <c r="PHU3327" s="88"/>
      <c r="PHV3327" s="85"/>
      <c r="PHW3327" s="125"/>
      <c r="PHX3327" s="149"/>
      <c r="PHY3327" s="70"/>
      <c r="PHZ3327" s="83"/>
      <c r="PIA3327" s="82"/>
      <c r="PIB3327" s="82"/>
      <c r="PIC3327" s="88"/>
      <c r="PID3327" s="85"/>
      <c r="PIE3327" s="125"/>
      <c r="PIF3327" s="149"/>
      <c r="PIG3327" s="70"/>
      <c r="PIH3327" s="83"/>
      <c r="PII3327" s="82"/>
      <c r="PIJ3327" s="82"/>
      <c r="PIK3327" s="88"/>
      <c r="PIL3327" s="85"/>
      <c r="PIM3327" s="125"/>
      <c r="PIN3327" s="149"/>
      <c r="PIO3327" s="70"/>
      <c r="PIP3327" s="83"/>
      <c r="PIQ3327" s="82"/>
      <c r="PIR3327" s="82"/>
      <c r="PIS3327" s="88"/>
      <c r="PIT3327" s="85"/>
      <c r="PIU3327" s="125"/>
      <c r="PIV3327" s="149"/>
      <c r="PIW3327" s="70"/>
      <c r="PIX3327" s="83"/>
      <c r="PIY3327" s="82"/>
      <c r="PIZ3327" s="82"/>
      <c r="PJA3327" s="88"/>
      <c r="PJB3327" s="85"/>
      <c r="PJC3327" s="125"/>
      <c r="PJD3327" s="149"/>
      <c r="PJE3327" s="70"/>
      <c r="PJF3327" s="83"/>
      <c r="PJG3327" s="82"/>
      <c r="PJH3327" s="82"/>
      <c r="PJI3327" s="88"/>
      <c r="PJJ3327" s="85"/>
      <c r="PJK3327" s="125"/>
      <c r="PJL3327" s="149"/>
      <c r="PJM3327" s="70"/>
      <c r="PJN3327" s="83"/>
      <c r="PJO3327" s="82"/>
      <c r="PJP3327" s="82"/>
      <c r="PJQ3327" s="88"/>
      <c r="PJR3327" s="85"/>
      <c r="PJS3327" s="125"/>
      <c r="PJT3327" s="149"/>
      <c r="PJU3327" s="70"/>
      <c r="PJV3327" s="83"/>
      <c r="PJW3327" s="82"/>
      <c r="PJX3327" s="82"/>
      <c r="PJY3327" s="88"/>
      <c r="PJZ3327" s="85"/>
      <c r="PKA3327" s="125"/>
      <c r="PKB3327" s="149"/>
      <c r="PKC3327" s="70"/>
      <c r="PKD3327" s="83"/>
      <c r="PKE3327" s="82"/>
      <c r="PKF3327" s="82"/>
      <c r="PKG3327" s="88"/>
      <c r="PKH3327" s="85"/>
      <c r="PKI3327" s="125"/>
      <c r="PKJ3327" s="149"/>
      <c r="PKK3327" s="70"/>
      <c r="PKL3327" s="83"/>
      <c r="PKM3327" s="82"/>
      <c r="PKN3327" s="82"/>
      <c r="PKO3327" s="88"/>
      <c r="PKP3327" s="85"/>
      <c r="PKQ3327" s="125"/>
      <c r="PKR3327" s="149"/>
      <c r="PKS3327" s="70"/>
      <c r="PKT3327" s="83"/>
      <c r="PKU3327" s="82"/>
      <c r="PKV3327" s="82"/>
      <c r="PKW3327" s="88"/>
      <c r="PKX3327" s="85"/>
      <c r="PKY3327" s="125"/>
      <c r="PKZ3327" s="149"/>
      <c r="PLA3327" s="70"/>
      <c r="PLB3327" s="83"/>
      <c r="PLC3327" s="82"/>
      <c r="PLD3327" s="82"/>
      <c r="PLE3327" s="88"/>
      <c r="PLF3327" s="85"/>
      <c r="PLG3327" s="125"/>
      <c r="PLH3327" s="149"/>
      <c r="PLI3327" s="70"/>
      <c r="PLJ3327" s="83"/>
      <c r="PLK3327" s="82"/>
      <c r="PLL3327" s="82"/>
      <c r="PLM3327" s="88"/>
      <c r="PLN3327" s="85"/>
      <c r="PLO3327" s="125"/>
      <c r="PLP3327" s="149"/>
      <c r="PLQ3327" s="70"/>
      <c r="PLR3327" s="83"/>
      <c r="PLS3327" s="82"/>
      <c r="PLT3327" s="82"/>
      <c r="PLU3327" s="88"/>
      <c r="PLV3327" s="85"/>
      <c r="PLW3327" s="125"/>
      <c r="PLX3327" s="149"/>
      <c r="PLY3327" s="70"/>
      <c r="PLZ3327" s="83"/>
      <c r="PMA3327" s="82"/>
      <c r="PMB3327" s="82"/>
      <c r="PMC3327" s="88"/>
      <c r="PMD3327" s="85"/>
      <c r="PME3327" s="125"/>
      <c r="PMF3327" s="149"/>
      <c r="PMG3327" s="70"/>
      <c r="PMH3327" s="83"/>
      <c r="PMI3327" s="82"/>
      <c r="PMJ3327" s="82"/>
      <c r="PMK3327" s="88"/>
      <c r="PML3327" s="85"/>
      <c r="PMM3327" s="125"/>
      <c r="PMN3327" s="149"/>
      <c r="PMO3327" s="70"/>
      <c r="PMP3327" s="83"/>
      <c r="PMQ3327" s="82"/>
      <c r="PMR3327" s="82"/>
      <c r="PMS3327" s="88"/>
      <c r="PMT3327" s="85"/>
      <c r="PMU3327" s="125"/>
      <c r="PMV3327" s="149"/>
      <c r="PMW3327" s="70"/>
      <c r="PMX3327" s="83"/>
      <c r="PMY3327" s="82"/>
      <c r="PMZ3327" s="82"/>
      <c r="PNA3327" s="88"/>
      <c r="PNB3327" s="85"/>
      <c r="PNC3327" s="125"/>
      <c r="PND3327" s="149"/>
      <c r="PNE3327" s="70"/>
      <c r="PNF3327" s="83"/>
      <c r="PNG3327" s="82"/>
      <c r="PNH3327" s="82"/>
      <c r="PNI3327" s="88"/>
      <c r="PNJ3327" s="85"/>
      <c r="PNK3327" s="125"/>
      <c r="PNL3327" s="149"/>
      <c r="PNM3327" s="70"/>
      <c r="PNN3327" s="83"/>
      <c r="PNO3327" s="82"/>
      <c r="PNP3327" s="82"/>
      <c r="PNQ3327" s="88"/>
      <c r="PNR3327" s="85"/>
      <c r="PNS3327" s="125"/>
      <c r="PNT3327" s="149"/>
      <c r="PNU3327" s="70"/>
      <c r="PNV3327" s="83"/>
      <c r="PNW3327" s="82"/>
      <c r="PNX3327" s="82"/>
      <c r="PNY3327" s="88"/>
      <c r="PNZ3327" s="85"/>
      <c r="POA3327" s="125"/>
      <c r="POB3327" s="149"/>
      <c r="POC3327" s="70"/>
      <c r="POD3327" s="83"/>
      <c r="POE3327" s="82"/>
      <c r="POF3327" s="82"/>
      <c r="POG3327" s="88"/>
      <c r="POH3327" s="85"/>
      <c r="POI3327" s="125"/>
      <c r="POJ3327" s="149"/>
      <c r="POK3327" s="70"/>
      <c r="POL3327" s="83"/>
      <c r="POM3327" s="82"/>
      <c r="PON3327" s="82"/>
      <c r="POO3327" s="88"/>
      <c r="POP3327" s="85"/>
      <c r="POQ3327" s="125"/>
      <c r="POR3327" s="149"/>
      <c r="POS3327" s="70"/>
      <c r="POT3327" s="83"/>
      <c r="POU3327" s="82"/>
      <c r="POV3327" s="82"/>
      <c r="POW3327" s="88"/>
      <c r="POX3327" s="85"/>
      <c r="POY3327" s="125"/>
      <c r="POZ3327" s="149"/>
      <c r="PPA3327" s="70"/>
      <c r="PPB3327" s="83"/>
      <c r="PPC3327" s="82"/>
      <c r="PPD3327" s="82"/>
      <c r="PPE3327" s="88"/>
      <c r="PPF3327" s="85"/>
      <c r="PPG3327" s="125"/>
      <c r="PPH3327" s="149"/>
      <c r="PPI3327" s="70"/>
      <c r="PPJ3327" s="83"/>
      <c r="PPK3327" s="82"/>
      <c r="PPL3327" s="82"/>
      <c r="PPM3327" s="88"/>
      <c r="PPN3327" s="85"/>
      <c r="PPO3327" s="125"/>
      <c r="PPP3327" s="149"/>
      <c r="PPQ3327" s="70"/>
      <c r="PPR3327" s="83"/>
      <c r="PPS3327" s="82"/>
      <c r="PPT3327" s="82"/>
      <c r="PPU3327" s="88"/>
      <c r="PPV3327" s="85"/>
      <c r="PPW3327" s="125"/>
      <c r="PPX3327" s="149"/>
      <c r="PPY3327" s="70"/>
      <c r="PPZ3327" s="83"/>
      <c r="PQA3327" s="82"/>
      <c r="PQB3327" s="82"/>
      <c r="PQC3327" s="88"/>
      <c r="PQD3327" s="85"/>
      <c r="PQE3327" s="125"/>
      <c r="PQF3327" s="149"/>
      <c r="PQG3327" s="70"/>
      <c r="PQH3327" s="83"/>
      <c r="PQI3327" s="82"/>
      <c r="PQJ3327" s="82"/>
      <c r="PQK3327" s="88"/>
      <c r="PQL3327" s="85"/>
      <c r="PQM3327" s="125"/>
      <c r="PQN3327" s="149"/>
      <c r="PQO3327" s="70"/>
      <c r="PQP3327" s="83"/>
      <c r="PQQ3327" s="82"/>
      <c r="PQR3327" s="82"/>
      <c r="PQS3327" s="88"/>
      <c r="PQT3327" s="85"/>
      <c r="PQU3327" s="125"/>
      <c r="PQV3327" s="149"/>
      <c r="PQW3327" s="70"/>
      <c r="PQX3327" s="83"/>
      <c r="PQY3327" s="82"/>
      <c r="PQZ3327" s="82"/>
      <c r="PRA3327" s="88"/>
      <c r="PRB3327" s="85"/>
      <c r="PRC3327" s="125"/>
      <c r="PRD3327" s="149"/>
      <c r="PRE3327" s="70"/>
      <c r="PRF3327" s="83"/>
      <c r="PRG3327" s="82"/>
      <c r="PRH3327" s="82"/>
      <c r="PRI3327" s="88"/>
      <c r="PRJ3327" s="85"/>
      <c r="PRK3327" s="125"/>
      <c r="PRL3327" s="149"/>
      <c r="PRM3327" s="70"/>
      <c r="PRN3327" s="83"/>
      <c r="PRO3327" s="82"/>
      <c r="PRP3327" s="82"/>
      <c r="PRQ3327" s="88"/>
      <c r="PRR3327" s="85"/>
      <c r="PRS3327" s="125"/>
      <c r="PRT3327" s="149"/>
      <c r="PRU3327" s="70"/>
      <c r="PRV3327" s="83"/>
      <c r="PRW3327" s="82"/>
      <c r="PRX3327" s="82"/>
      <c r="PRY3327" s="88"/>
      <c r="PRZ3327" s="85"/>
      <c r="PSA3327" s="125"/>
      <c r="PSB3327" s="149"/>
      <c r="PSC3327" s="70"/>
      <c r="PSD3327" s="83"/>
      <c r="PSE3327" s="82"/>
      <c r="PSF3327" s="82"/>
      <c r="PSG3327" s="88"/>
      <c r="PSH3327" s="85"/>
      <c r="PSI3327" s="125"/>
      <c r="PSJ3327" s="149"/>
      <c r="PSK3327" s="70"/>
      <c r="PSL3327" s="83"/>
      <c r="PSM3327" s="82"/>
      <c r="PSN3327" s="82"/>
      <c r="PSO3327" s="88"/>
      <c r="PSP3327" s="85"/>
      <c r="PSQ3327" s="125"/>
      <c r="PSR3327" s="149"/>
      <c r="PSS3327" s="70"/>
      <c r="PST3327" s="83"/>
      <c r="PSU3327" s="82"/>
      <c r="PSV3327" s="82"/>
      <c r="PSW3327" s="88"/>
      <c r="PSX3327" s="85"/>
      <c r="PSY3327" s="125"/>
      <c r="PSZ3327" s="149"/>
      <c r="PTA3327" s="70"/>
      <c r="PTB3327" s="83"/>
      <c r="PTC3327" s="82"/>
      <c r="PTD3327" s="82"/>
      <c r="PTE3327" s="88"/>
      <c r="PTF3327" s="85"/>
      <c r="PTG3327" s="125"/>
      <c r="PTH3327" s="149"/>
      <c r="PTI3327" s="70"/>
      <c r="PTJ3327" s="83"/>
      <c r="PTK3327" s="82"/>
      <c r="PTL3327" s="82"/>
      <c r="PTM3327" s="88"/>
      <c r="PTN3327" s="85"/>
      <c r="PTO3327" s="125"/>
      <c r="PTP3327" s="149"/>
      <c r="PTQ3327" s="70"/>
      <c r="PTR3327" s="83"/>
      <c r="PTS3327" s="82"/>
      <c r="PTT3327" s="82"/>
      <c r="PTU3327" s="88"/>
      <c r="PTV3327" s="85"/>
      <c r="PTW3327" s="125"/>
      <c r="PTX3327" s="149"/>
      <c r="PTY3327" s="70"/>
      <c r="PTZ3327" s="83"/>
      <c r="PUA3327" s="82"/>
      <c r="PUB3327" s="82"/>
      <c r="PUC3327" s="88"/>
      <c r="PUD3327" s="85"/>
      <c r="PUE3327" s="125"/>
      <c r="PUF3327" s="149"/>
      <c r="PUG3327" s="70"/>
      <c r="PUH3327" s="83"/>
      <c r="PUI3327" s="82"/>
      <c r="PUJ3327" s="82"/>
      <c r="PUK3327" s="88"/>
      <c r="PUL3327" s="85"/>
      <c r="PUM3327" s="125"/>
      <c r="PUN3327" s="149"/>
      <c r="PUO3327" s="70"/>
      <c r="PUP3327" s="83"/>
      <c r="PUQ3327" s="82"/>
      <c r="PUR3327" s="82"/>
      <c r="PUS3327" s="88"/>
      <c r="PUT3327" s="85"/>
      <c r="PUU3327" s="125"/>
      <c r="PUV3327" s="149"/>
      <c r="PUW3327" s="70"/>
      <c r="PUX3327" s="83"/>
      <c r="PUY3327" s="82"/>
      <c r="PUZ3327" s="82"/>
      <c r="PVA3327" s="88"/>
      <c r="PVB3327" s="85"/>
      <c r="PVC3327" s="125"/>
      <c r="PVD3327" s="149"/>
      <c r="PVE3327" s="70"/>
      <c r="PVF3327" s="83"/>
      <c r="PVG3327" s="82"/>
      <c r="PVH3327" s="82"/>
      <c r="PVI3327" s="88"/>
      <c r="PVJ3327" s="85"/>
      <c r="PVK3327" s="125"/>
      <c r="PVL3327" s="149"/>
      <c r="PVM3327" s="70"/>
      <c r="PVN3327" s="83"/>
      <c r="PVO3327" s="82"/>
      <c r="PVP3327" s="82"/>
      <c r="PVQ3327" s="88"/>
      <c r="PVR3327" s="85"/>
      <c r="PVS3327" s="125"/>
      <c r="PVT3327" s="149"/>
      <c r="PVU3327" s="70"/>
      <c r="PVV3327" s="83"/>
      <c r="PVW3327" s="82"/>
      <c r="PVX3327" s="82"/>
      <c r="PVY3327" s="88"/>
      <c r="PVZ3327" s="85"/>
      <c r="PWA3327" s="125"/>
      <c r="PWB3327" s="149"/>
      <c r="PWC3327" s="70"/>
      <c r="PWD3327" s="83"/>
      <c r="PWE3327" s="82"/>
      <c r="PWF3327" s="82"/>
      <c r="PWG3327" s="88"/>
      <c r="PWH3327" s="85"/>
      <c r="PWI3327" s="125"/>
      <c r="PWJ3327" s="149"/>
      <c r="PWK3327" s="70"/>
      <c r="PWL3327" s="83"/>
      <c r="PWM3327" s="82"/>
      <c r="PWN3327" s="82"/>
      <c r="PWO3327" s="88"/>
      <c r="PWP3327" s="85"/>
      <c r="PWQ3327" s="125"/>
      <c r="PWR3327" s="149"/>
      <c r="PWS3327" s="70"/>
      <c r="PWT3327" s="83"/>
      <c r="PWU3327" s="82"/>
      <c r="PWV3327" s="82"/>
      <c r="PWW3327" s="88"/>
      <c r="PWX3327" s="85"/>
      <c r="PWY3327" s="125"/>
      <c r="PWZ3327" s="149"/>
      <c r="PXA3327" s="70"/>
      <c r="PXB3327" s="83"/>
      <c r="PXC3327" s="82"/>
      <c r="PXD3327" s="82"/>
      <c r="PXE3327" s="88"/>
      <c r="PXF3327" s="85"/>
      <c r="PXG3327" s="125"/>
      <c r="PXH3327" s="149"/>
      <c r="PXI3327" s="70"/>
      <c r="PXJ3327" s="83"/>
      <c r="PXK3327" s="82"/>
      <c r="PXL3327" s="82"/>
      <c r="PXM3327" s="88"/>
      <c r="PXN3327" s="85"/>
      <c r="PXO3327" s="125"/>
      <c r="PXP3327" s="149"/>
      <c r="PXQ3327" s="70"/>
      <c r="PXR3327" s="83"/>
      <c r="PXS3327" s="82"/>
      <c r="PXT3327" s="82"/>
      <c r="PXU3327" s="88"/>
      <c r="PXV3327" s="85"/>
      <c r="PXW3327" s="125"/>
      <c r="PXX3327" s="149"/>
      <c r="PXY3327" s="70"/>
      <c r="PXZ3327" s="83"/>
      <c r="PYA3327" s="82"/>
      <c r="PYB3327" s="82"/>
      <c r="PYC3327" s="88"/>
      <c r="PYD3327" s="85"/>
      <c r="PYE3327" s="125"/>
      <c r="PYF3327" s="149"/>
      <c r="PYG3327" s="70"/>
      <c r="PYH3327" s="83"/>
      <c r="PYI3327" s="82"/>
      <c r="PYJ3327" s="82"/>
      <c r="PYK3327" s="88"/>
      <c r="PYL3327" s="85"/>
      <c r="PYM3327" s="125"/>
      <c r="PYN3327" s="149"/>
      <c r="PYO3327" s="70"/>
      <c r="PYP3327" s="83"/>
      <c r="PYQ3327" s="82"/>
      <c r="PYR3327" s="82"/>
      <c r="PYS3327" s="88"/>
      <c r="PYT3327" s="85"/>
      <c r="PYU3327" s="125"/>
      <c r="PYV3327" s="149"/>
      <c r="PYW3327" s="70"/>
      <c r="PYX3327" s="83"/>
      <c r="PYY3327" s="82"/>
      <c r="PYZ3327" s="82"/>
      <c r="PZA3327" s="88"/>
      <c r="PZB3327" s="85"/>
      <c r="PZC3327" s="125"/>
      <c r="PZD3327" s="149"/>
      <c r="PZE3327" s="70"/>
      <c r="PZF3327" s="83"/>
      <c r="PZG3327" s="82"/>
      <c r="PZH3327" s="82"/>
      <c r="PZI3327" s="88"/>
      <c r="PZJ3327" s="85"/>
      <c r="PZK3327" s="125"/>
      <c r="PZL3327" s="149"/>
      <c r="PZM3327" s="70"/>
      <c r="PZN3327" s="83"/>
      <c r="PZO3327" s="82"/>
      <c r="PZP3327" s="82"/>
      <c r="PZQ3327" s="88"/>
      <c r="PZR3327" s="85"/>
      <c r="PZS3327" s="125"/>
      <c r="PZT3327" s="149"/>
      <c r="PZU3327" s="70"/>
      <c r="PZV3327" s="83"/>
      <c r="PZW3327" s="82"/>
      <c r="PZX3327" s="82"/>
      <c r="PZY3327" s="88"/>
      <c r="PZZ3327" s="85"/>
      <c r="QAA3327" s="125"/>
      <c r="QAB3327" s="149"/>
      <c r="QAC3327" s="70"/>
      <c r="QAD3327" s="83"/>
      <c r="QAE3327" s="82"/>
      <c r="QAF3327" s="82"/>
      <c r="QAG3327" s="88"/>
      <c r="QAH3327" s="85"/>
      <c r="QAI3327" s="125"/>
      <c r="QAJ3327" s="149"/>
      <c r="QAK3327" s="70"/>
      <c r="QAL3327" s="83"/>
      <c r="QAM3327" s="82"/>
      <c r="QAN3327" s="82"/>
      <c r="QAO3327" s="88"/>
      <c r="QAP3327" s="85"/>
      <c r="QAQ3327" s="125"/>
      <c r="QAR3327" s="149"/>
      <c r="QAS3327" s="70"/>
      <c r="QAT3327" s="83"/>
      <c r="QAU3327" s="82"/>
      <c r="QAV3327" s="82"/>
      <c r="QAW3327" s="88"/>
      <c r="QAX3327" s="85"/>
      <c r="QAY3327" s="125"/>
      <c r="QAZ3327" s="149"/>
      <c r="QBA3327" s="70"/>
      <c r="QBB3327" s="83"/>
      <c r="QBC3327" s="82"/>
      <c r="QBD3327" s="82"/>
      <c r="QBE3327" s="88"/>
      <c r="QBF3327" s="85"/>
      <c r="QBG3327" s="125"/>
      <c r="QBH3327" s="149"/>
      <c r="QBI3327" s="70"/>
      <c r="QBJ3327" s="83"/>
      <c r="QBK3327" s="82"/>
      <c r="QBL3327" s="82"/>
      <c r="QBM3327" s="88"/>
      <c r="QBN3327" s="85"/>
      <c r="QBO3327" s="125"/>
      <c r="QBP3327" s="149"/>
      <c r="QBQ3327" s="70"/>
      <c r="QBR3327" s="83"/>
      <c r="QBS3327" s="82"/>
      <c r="QBT3327" s="82"/>
      <c r="QBU3327" s="88"/>
      <c r="QBV3327" s="85"/>
      <c r="QBW3327" s="125"/>
      <c r="QBX3327" s="149"/>
      <c r="QBY3327" s="70"/>
      <c r="QBZ3327" s="83"/>
      <c r="QCA3327" s="82"/>
      <c r="QCB3327" s="82"/>
      <c r="QCC3327" s="88"/>
      <c r="QCD3327" s="85"/>
      <c r="QCE3327" s="125"/>
      <c r="QCF3327" s="149"/>
      <c r="QCG3327" s="70"/>
      <c r="QCH3327" s="83"/>
      <c r="QCI3327" s="82"/>
      <c r="QCJ3327" s="82"/>
      <c r="QCK3327" s="88"/>
      <c r="QCL3327" s="85"/>
      <c r="QCM3327" s="125"/>
      <c r="QCN3327" s="149"/>
      <c r="QCO3327" s="70"/>
      <c r="QCP3327" s="83"/>
      <c r="QCQ3327" s="82"/>
      <c r="QCR3327" s="82"/>
      <c r="QCS3327" s="88"/>
      <c r="QCT3327" s="85"/>
      <c r="QCU3327" s="125"/>
      <c r="QCV3327" s="149"/>
      <c r="QCW3327" s="70"/>
      <c r="QCX3327" s="83"/>
      <c r="QCY3327" s="82"/>
      <c r="QCZ3327" s="82"/>
      <c r="QDA3327" s="88"/>
      <c r="QDB3327" s="85"/>
      <c r="QDC3327" s="125"/>
      <c r="QDD3327" s="149"/>
      <c r="QDE3327" s="70"/>
      <c r="QDF3327" s="83"/>
      <c r="QDG3327" s="82"/>
      <c r="QDH3327" s="82"/>
      <c r="QDI3327" s="88"/>
      <c r="QDJ3327" s="85"/>
      <c r="QDK3327" s="125"/>
      <c r="QDL3327" s="149"/>
      <c r="QDM3327" s="70"/>
      <c r="QDN3327" s="83"/>
      <c r="QDO3327" s="82"/>
      <c r="QDP3327" s="82"/>
      <c r="QDQ3327" s="88"/>
      <c r="QDR3327" s="85"/>
      <c r="QDS3327" s="125"/>
      <c r="QDT3327" s="149"/>
      <c r="QDU3327" s="70"/>
      <c r="QDV3327" s="83"/>
      <c r="QDW3327" s="82"/>
      <c r="QDX3327" s="82"/>
      <c r="QDY3327" s="88"/>
      <c r="QDZ3327" s="85"/>
      <c r="QEA3327" s="125"/>
      <c r="QEB3327" s="149"/>
      <c r="QEC3327" s="70"/>
      <c r="QED3327" s="83"/>
      <c r="QEE3327" s="82"/>
      <c r="QEF3327" s="82"/>
      <c r="QEG3327" s="88"/>
      <c r="QEH3327" s="85"/>
      <c r="QEI3327" s="125"/>
      <c r="QEJ3327" s="149"/>
      <c r="QEK3327" s="70"/>
      <c r="QEL3327" s="83"/>
      <c r="QEM3327" s="82"/>
      <c r="QEN3327" s="82"/>
      <c r="QEO3327" s="88"/>
      <c r="QEP3327" s="85"/>
      <c r="QEQ3327" s="125"/>
      <c r="QER3327" s="149"/>
      <c r="QES3327" s="70"/>
      <c r="QET3327" s="83"/>
      <c r="QEU3327" s="82"/>
      <c r="QEV3327" s="82"/>
      <c r="QEW3327" s="88"/>
      <c r="QEX3327" s="85"/>
      <c r="QEY3327" s="125"/>
      <c r="QEZ3327" s="149"/>
      <c r="QFA3327" s="70"/>
      <c r="QFB3327" s="83"/>
      <c r="QFC3327" s="82"/>
      <c r="QFD3327" s="82"/>
      <c r="QFE3327" s="88"/>
      <c r="QFF3327" s="85"/>
      <c r="QFG3327" s="125"/>
      <c r="QFH3327" s="149"/>
      <c r="QFI3327" s="70"/>
      <c r="QFJ3327" s="83"/>
      <c r="QFK3327" s="82"/>
      <c r="QFL3327" s="82"/>
      <c r="QFM3327" s="88"/>
      <c r="QFN3327" s="85"/>
      <c r="QFO3327" s="125"/>
      <c r="QFP3327" s="149"/>
      <c r="QFQ3327" s="70"/>
      <c r="QFR3327" s="83"/>
      <c r="QFS3327" s="82"/>
      <c r="QFT3327" s="82"/>
      <c r="QFU3327" s="88"/>
      <c r="QFV3327" s="85"/>
      <c r="QFW3327" s="125"/>
      <c r="QFX3327" s="149"/>
      <c r="QFY3327" s="70"/>
      <c r="QFZ3327" s="83"/>
      <c r="QGA3327" s="82"/>
      <c r="QGB3327" s="82"/>
      <c r="QGC3327" s="88"/>
      <c r="QGD3327" s="85"/>
      <c r="QGE3327" s="125"/>
      <c r="QGF3327" s="149"/>
      <c r="QGG3327" s="70"/>
      <c r="QGH3327" s="83"/>
      <c r="QGI3327" s="82"/>
      <c r="QGJ3327" s="82"/>
      <c r="QGK3327" s="88"/>
      <c r="QGL3327" s="85"/>
      <c r="QGM3327" s="125"/>
      <c r="QGN3327" s="149"/>
      <c r="QGO3327" s="70"/>
      <c r="QGP3327" s="83"/>
      <c r="QGQ3327" s="82"/>
      <c r="QGR3327" s="82"/>
      <c r="QGS3327" s="88"/>
      <c r="QGT3327" s="85"/>
      <c r="QGU3327" s="125"/>
      <c r="QGV3327" s="149"/>
      <c r="QGW3327" s="70"/>
      <c r="QGX3327" s="83"/>
      <c r="QGY3327" s="82"/>
      <c r="QGZ3327" s="82"/>
      <c r="QHA3327" s="88"/>
      <c r="QHB3327" s="85"/>
      <c r="QHC3327" s="125"/>
      <c r="QHD3327" s="149"/>
      <c r="QHE3327" s="70"/>
      <c r="QHF3327" s="83"/>
      <c r="QHG3327" s="82"/>
      <c r="QHH3327" s="82"/>
      <c r="QHI3327" s="88"/>
      <c r="QHJ3327" s="85"/>
      <c r="QHK3327" s="125"/>
      <c r="QHL3327" s="149"/>
      <c r="QHM3327" s="70"/>
      <c r="QHN3327" s="83"/>
      <c r="QHO3327" s="82"/>
      <c r="QHP3327" s="82"/>
      <c r="QHQ3327" s="88"/>
      <c r="QHR3327" s="85"/>
      <c r="QHS3327" s="125"/>
      <c r="QHT3327" s="149"/>
      <c r="QHU3327" s="70"/>
      <c r="QHV3327" s="83"/>
      <c r="QHW3327" s="82"/>
      <c r="QHX3327" s="82"/>
      <c r="QHY3327" s="88"/>
      <c r="QHZ3327" s="85"/>
      <c r="QIA3327" s="125"/>
      <c r="QIB3327" s="149"/>
      <c r="QIC3327" s="70"/>
      <c r="QID3327" s="83"/>
      <c r="QIE3327" s="82"/>
      <c r="QIF3327" s="82"/>
      <c r="QIG3327" s="88"/>
      <c r="QIH3327" s="85"/>
      <c r="QII3327" s="125"/>
      <c r="QIJ3327" s="149"/>
      <c r="QIK3327" s="70"/>
      <c r="QIL3327" s="83"/>
      <c r="QIM3327" s="82"/>
      <c r="QIN3327" s="82"/>
      <c r="QIO3327" s="88"/>
      <c r="QIP3327" s="85"/>
      <c r="QIQ3327" s="125"/>
      <c r="QIR3327" s="149"/>
      <c r="QIS3327" s="70"/>
      <c r="QIT3327" s="83"/>
      <c r="QIU3327" s="82"/>
      <c r="QIV3327" s="82"/>
      <c r="QIW3327" s="88"/>
      <c r="QIX3327" s="85"/>
      <c r="QIY3327" s="125"/>
      <c r="QIZ3327" s="149"/>
      <c r="QJA3327" s="70"/>
      <c r="QJB3327" s="83"/>
      <c r="QJC3327" s="82"/>
      <c r="QJD3327" s="82"/>
      <c r="QJE3327" s="88"/>
      <c r="QJF3327" s="85"/>
      <c r="QJG3327" s="125"/>
      <c r="QJH3327" s="149"/>
      <c r="QJI3327" s="70"/>
      <c r="QJJ3327" s="83"/>
      <c r="QJK3327" s="82"/>
      <c r="QJL3327" s="82"/>
      <c r="QJM3327" s="88"/>
      <c r="QJN3327" s="85"/>
      <c r="QJO3327" s="125"/>
      <c r="QJP3327" s="149"/>
      <c r="QJQ3327" s="70"/>
      <c r="QJR3327" s="83"/>
      <c r="QJS3327" s="82"/>
      <c r="QJT3327" s="82"/>
      <c r="QJU3327" s="88"/>
      <c r="QJV3327" s="85"/>
      <c r="QJW3327" s="125"/>
      <c r="QJX3327" s="149"/>
      <c r="QJY3327" s="70"/>
      <c r="QJZ3327" s="83"/>
      <c r="QKA3327" s="82"/>
      <c r="QKB3327" s="82"/>
      <c r="QKC3327" s="88"/>
      <c r="QKD3327" s="85"/>
      <c r="QKE3327" s="125"/>
      <c r="QKF3327" s="149"/>
      <c r="QKG3327" s="70"/>
      <c r="QKH3327" s="83"/>
      <c r="QKI3327" s="82"/>
      <c r="QKJ3327" s="82"/>
      <c r="QKK3327" s="88"/>
      <c r="QKL3327" s="85"/>
      <c r="QKM3327" s="125"/>
      <c r="QKN3327" s="149"/>
      <c r="QKO3327" s="70"/>
      <c r="QKP3327" s="83"/>
      <c r="QKQ3327" s="82"/>
      <c r="QKR3327" s="82"/>
      <c r="QKS3327" s="88"/>
      <c r="QKT3327" s="85"/>
      <c r="QKU3327" s="125"/>
      <c r="QKV3327" s="149"/>
      <c r="QKW3327" s="70"/>
      <c r="QKX3327" s="83"/>
      <c r="QKY3327" s="82"/>
      <c r="QKZ3327" s="82"/>
      <c r="QLA3327" s="88"/>
      <c r="QLB3327" s="85"/>
      <c r="QLC3327" s="125"/>
      <c r="QLD3327" s="149"/>
      <c r="QLE3327" s="70"/>
      <c r="QLF3327" s="83"/>
      <c r="QLG3327" s="82"/>
      <c r="QLH3327" s="82"/>
      <c r="QLI3327" s="88"/>
      <c r="QLJ3327" s="85"/>
      <c r="QLK3327" s="125"/>
      <c r="QLL3327" s="149"/>
      <c r="QLM3327" s="70"/>
      <c r="QLN3327" s="83"/>
      <c r="QLO3327" s="82"/>
      <c r="QLP3327" s="82"/>
      <c r="QLQ3327" s="88"/>
      <c r="QLR3327" s="85"/>
      <c r="QLS3327" s="125"/>
      <c r="QLT3327" s="149"/>
      <c r="QLU3327" s="70"/>
      <c r="QLV3327" s="83"/>
      <c r="QLW3327" s="82"/>
      <c r="QLX3327" s="82"/>
      <c r="QLY3327" s="88"/>
      <c r="QLZ3327" s="85"/>
      <c r="QMA3327" s="125"/>
      <c r="QMB3327" s="149"/>
      <c r="QMC3327" s="70"/>
      <c r="QMD3327" s="83"/>
      <c r="QME3327" s="82"/>
      <c r="QMF3327" s="82"/>
      <c r="QMG3327" s="88"/>
      <c r="QMH3327" s="85"/>
      <c r="QMI3327" s="125"/>
      <c r="QMJ3327" s="149"/>
      <c r="QMK3327" s="70"/>
      <c r="QML3327" s="83"/>
      <c r="QMM3327" s="82"/>
      <c r="QMN3327" s="82"/>
      <c r="QMO3327" s="88"/>
      <c r="QMP3327" s="85"/>
      <c r="QMQ3327" s="125"/>
      <c r="QMR3327" s="149"/>
      <c r="QMS3327" s="70"/>
      <c r="QMT3327" s="83"/>
      <c r="QMU3327" s="82"/>
      <c r="QMV3327" s="82"/>
      <c r="QMW3327" s="88"/>
      <c r="QMX3327" s="85"/>
      <c r="QMY3327" s="125"/>
      <c r="QMZ3327" s="149"/>
      <c r="QNA3327" s="70"/>
      <c r="QNB3327" s="83"/>
      <c r="QNC3327" s="82"/>
      <c r="QND3327" s="82"/>
      <c r="QNE3327" s="88"/>
      <c r="QNF3327" s="85"/>
      <c r="QNG3327" s="125"/>
      <c r="QNH3327" s="149"/>
      <c r="QNI3327" s="70"/>
      <c r="QNJ3327" s="83"/>
      <c r="QNK3327" s="82"/>
      <c r="QNL3327" s="82"/>
      <c r="QNM3327" s="88"/>
      <c r="QNN3327" s="85"/>
      <c r="QNO3327" s="125"/>
      <c r="QNP3327" s="149"/>
      <c r="QNQ3327" s="70"/>
      <c r="QNR3327" s="83"/>
      <c r="QNS3327" s="82"/>
      <c r="QNT3327" s="82"/>
      <c r="QNU3327" s="88"/>
      <c r="QNV3327" s="85"/>
      <c r="QNW3327" s="125"/>
      <c r="QNX3327" s="149"/>
      <c r="QNY3327" s="70"/>
      <c r="QNZ3327" s="83"/>
      <c r="QOA3327" s="82"/>
      <c r="QOB3327" s="82"/>
      <c r="QOC3327" s="88"/>
      <c r="QOD3327" s="85"/>
      <c r="QOE3327" s="125"/>
      <c r="QOF3327" s="149"/>
      <c r="QOG3327" s="70"/>
      <c r="QOH3327" s="83"/>
      <c r="QOI3327" s="82"/>
      <c r="QOJ3327" s="82"/>
      <c r="QOK3327" s="88"/>
      <c r="QOL3327" s="85"/>
      <c r="QOM3327" s="125"/>
      <c r="QON3327" s="149"/>
      <c r="QOO3327" s="70"/>
      <c r="QOP3327" s="83"/>
      <c r="QOQ3327" s="82"/>
      <c r="QOR3327" s="82"/>
      <c r="QOS3327" s="88"/>
      <c r="QOT3327" s="85"/>
      <c r="QOU3327" s="125"/>
      <c r="QOV3327" s="149"/>
      <c r="QOW3327" s="70"/>
      <c r="QOX3327" s="83"/>
      <c r="QOY3327" s="82"/>
      <c r="QOZ3327" s="82"/>
      <c r="QPA3327" s="88"/>
      <c r="QPB3327" s="85"/>
      <c r="QPC3327" s="125"/>
      <c r="QPD3327" s="149"/>
      <c r="QPE3327" s="70"/>
      <c r="QPF3327" s="83"/>
      <c r="QPG3327" s="82"/>
      <c r="QPH3327" s="82"/>
      <c r="QPI3327" s="88"/>
      <c r="QPJ3327" s="85"/>
      <c r="QPK3327" s="125"/>
      <c r="QPL3327" s="149"/>
      <c r="QPM3327" s="70"/>
      <c r="QPN3327" s="83"/>
      <c r="QPO3327" s="82"/>
      <c r="QPP3327" s="82"/>
      <c r="QPQ3327" s="88"/>
      <c r="QPR3327" s="85"/>
      <c r="QPS3327" s="125"/>
      <c r="QPT3327" s="149"/>
      <c r="QPU3327" s="70"/>
      <c r="QPV3327" s="83"/>
      <c r="QPW3327" s="82"/>
      <c r="QPX3327" s="82"/>
      <c r="QPY3327" s="88"/>
      <c r="QPZ3327" s="85"/>
      <c r="QQA3327" s="125"/>
      <c r="QQB3327" s="149"/>
      <c r="QQC3327" s="70"/>
      <c r="QQD3327" s="83"/>
      <c r="QQE3327" s="82"/>
      <c r="QQF3327" s="82"/>
      <c r="QQG3327" s="88"/>
      <c r="QQH3327" s="85"/>
      <c r="QQI3327" s="125"/>
      <c r="QQJ3327" s="149"/>
      <c r="QQK3327" s="70"/>
      <c r="QQL3327" s="83"/>
      <c r="QQM3327" s="82"/>
      <c r="QQN3327" s="82"/>
      <c r="QQO3327" s="88"/>
      <c r="QQP3327" s="85"/>
      <c r="QQQ3327" s="125"/>
      <c r="QQR3327" s="149"/>
      <c r="QQS3327" s="70"/>
      <c r="QQT3327" s="83"/>
      <c r="QQU3327" s="82"/>
      <c r="QQV3327" s="82"/>
      <c r="QQW3327" s="88"/>
      <c r="QQX3327" s="85"/>
      <c r="QQY3327" s="125"/>
      <c r="QQZ3327" s="149"/>
      <c r="QRA3327" s="70"/>
      <c r="QRB3327" s="83"/>
      <c r="QRC3327" s="82"/>
      <c r="QRD3327" s="82"/>
      <c r="QRE3327" s="88"/>
      <c r="QRF3327" s="85"/>
      <c r="QRG3327" s="125"/>
      <c r="QRH3327" s="149"/>
      <c r="QRI3327" s="70"/>
      <c r="QRJ3327" s="83"/>
      <c r="QRK3327" s="82"/>
      <c r="QRL3327" s="82"/>
      <c r="QRM3327" s="88"/>
      <c r="QRN3327" s="85"/>
      <c r="QRO3327" s="125"/>
      <c r="QRP3327" s="149"/>
      <c r="QRQ3327" s="70"/>
      <c r="QRR3327" s="83"/>
      <c r="QRS3327" s="82"/>
      <c r="QRT3327" s="82"/>
      <c r="QRU3327" s="88"/>
      <c r="QRV3327" s="85"/>
      <c r="QRW3327" s="125"/>
      <c r="QRX3327" s="149"/>
      <c r="QRY3327" s="70"/>
      <c r="QRZ3327" s="83"/>
      <c r="QSA3327" s="82"/>
      <c r="QSB3327" s="82"/>
      <c r="QSC3327" s="88"/>
      <c r="QSD3327" s="85"/>
      <c r="QSE3327" s="125"/>
      <c r="QSF3327" s="149"/>
      <c r="QSG3327" s="70"/>
      <c r="QSH3327" s="83"/>
      <c r="QSI3327" s="82"/>
      <c r="QSJ3327" s="82"/>
      <c r="QSK3327" s="88"/>
      <c r="QSL3327" s="85"/>
      <c r="QSM3327" s="125"/>
      <c r="QSN3327" s="149"/>
      <c r="QSO3327" s="70"/>
      <c r="QSP3327" s="83"/>
      <c r="QSQ3327" s="82"/>
      <c r="QSR3327" s="82"/>
      <c r="QSS3327" s="88"/>
      <c r="QST3327" s="85"/>
      <c r="QSU3327" s="125"/>
      <c r="QSV3327" s="149"/>
      <c r="QSW3327" s="70"/>
      <c r="QSX3327" s="83"/>
      <c r="QSY3327" s="82"/>
      <c r="QSZ3327" s="82"/>
      <c r="QTA3327" s="88"/>
      <c r="QTB3327" s="85"/>
      <c r="QTC3327" s="125"/>
      <c r="QTD3327" s="149"/>
      <c r="QTE3327" s="70"/>
      <c r="QTF3327" s="83"/>
      <c r="QTG3327" s="82"/>
      <c r="QTH3327" s="82"/>
      <c r="QTI3327" s="88"/>
      <c r="QTJ3327" s="85"/>
      <c r="QTK3327" s="125"/>
      <c r="QTL3327" s="149"/>
      <c r="QTM3327" s="70"/>
      <c r="QTN3327" s="83"/>
      <c r="QTO3327" s="82"/>
      <c r="QTP3327" s="82"/>
      <c r="QTQ3327" s="88"/>
      <c r="QTR3327" s="85"/>
      <c r="QTS3327" s="125"/>
      <c r="QTT3327" s="149"/>
      <c r="QTU3327" s="70"/>
      <c r="QTV3327" s="83"/>
      <c r="QTW3327" s="82"/>
      <c r="QTX3327" s="82"/>
      <c r="QTY3327" s="88"/>
      <c r="QTZ3327" s="85"/>
      <c r="QUA3327" s="125"/>
      <c r="QUB3327" s="149"/>
      <c r="QUC3327" s="70"/>
      <c r="QUD3327" s="83"/>
      <c r="QUE3327" s="82"/>
      <c r="QUF3327" s="82"/>
      <c r="QUG3327" s="88"/>
      <c r="QUH3327" s="85"/>
      <c r="QUI3327" s="125"/>
      <c r="QUJ3327" s="149"/>
      <c r="QUK3327" s="70"/>
      <c r="QUL3327" s="83"/>
      <c r="QUM3327" s="82"/>
      <c r="QUN3327" s="82"/>
      <c r="QUO3327" s="88"/>
      <c r="QUP3327" s="85"/>
      <c r="QUQ3327" s="125"/>
      <c r="QUR3327" s="149"/>
      <c r="QUS3327" s="70"/>
      <c r="QUT3327" s="83"/>
      <c r="QUU3327" s="82"/>
      <c r="QUV3327" s="82"/>
      <c r="QUW3327" s="88"/>
      <c r="QUX3327" s="85"/>
      <c r="QUY3327" s="125"/>
      <c r="QUZ3327" s="149"/>
      <c r="QVA3327" s="70"/>
      <c r="QVB3327" s="83"/>
      <c r="QVC3327" s="82"/>
      <c r="QVD3327" s="82"/>
      <c r="QVE3327" s="88"/>
      <c r="QVF3327" s="85"/>
      <c r="QVG3327" s="125"/>
      <c r="QVH3327" s="149"/>
      <c r="QVI3327" s="70"/>
      <c r="QVJ3327" s="83"/>
      <c r="QVK3327" s="82"/>
      <c r="QVL3327" s="82"/>
      <c r="QVM3327" s="88"/>
      <c r="QVN3327" s="85"/>
      <c r="QVO3327" s="125"/>
      <c r="QVP3327" s="149"/>
      <c r="QVQ3327" s="70"/>
      <c r="QVR3327" s="83"/>
      <c r="QVS3327" s="82"/>
      <c r="QVT3327" s="82"/>
      <c r="QVU3327" s="88"/>
      <c r="QVV3327" s="85"/>
      <c r="QVW3327" s="125"/>
      <c r="QVX3327" s="149"/>
      <c r="QVY3327" s="70"/>
      <c r="QVZ3327" s="83"/>
      <c r="QWA3327" s="82"/>
      <c r="QWB3327" s="82"/>
      <c r="QWC3327" s="88"/>
      <c r="QWD3327" s="85"/>
      <c r="QWE3327" s="125"/>
      <c r="QWF3327" s="149"/>
      <c r="QWG3327" s="70"/>
      <c r="QWH3327" s="83"/>
      <c r="QWI3327" s="82"/>
      <c r="QWJ3327" s="82"/>
      <c r="QWK3327" s="88"/>
      <c r="QWL3327" s="85"/>
      <c r="QWM3327" s="125"/>
      <c r="QWN3327" s="149"/>
      <c r="QWO3327" s="70"/>
      <c r="QWP3327" s="83"/>
      <c r="QWQ3327" s="82"/>
      <c r="QWR3327" s="82"/>
      <c r="QWS3327" s="88"/>
      <c r="QWT3327" s="85"/>
      <c r="QWU3327" s="125"/>
      <c r="QWV3327" s="149"/>
      <c r="QWW3327" s="70"/>
      <c r="QWX3327" s="83"/>
      <c r="QWY3327" s="82"/>
      <c r="QWZ3327" s="82"/>
      <c r="QXA3327" s="88"/>
      <c r="QXB3327" s="85"/>
      <c r="QXC3327" s="125"/>
      <c r="QXD3327" s="149"/>
      <c r="QXE3327" s="70"/>
      <c r="QXF3327" s="83"/>
      <c r="QXG3327" s="82"/>
      <c r="QXH3327" s="82"/>
      <c r="QXI3327" s="88"/>
      <c r="QXJ3327" s="85"/>
      <c r="QXK3327" s="125"/>
      <c r="QXL3327" s="149"/>
      <c r="QXM3327" s="70"/>
      <c r="QXN3327" s="83"/>
      <c r="QXO3327" s="82"/>
      <c r="QXP3327" s="82"/>
      <c r="QXQ3327" s="88"/>
      <c r="QXR3327" s="85"/>
      <c r="QXS3327" s="125"/>
      <c r="QXT3327" s="149"/>
      <c r="QXU3327" s="70"/>
      <c r="QXV3327" s="83"/>
      <c r="QXW3327" s="82"/>
      <c r="QXX3327" s="82"/>
      <c r="QXY3327" s="88"/>
      <c r="QXZ3327" s="85"/>
      <c r="QYA3327" s="125"/>
      <c r="QYB3327" s="149"/>
      <c r="QYC3327" s="70"/>
      <c r="QYD3327" s="83"/>
      <c r="QYE3327" s="82"/>
      <c r="QYF3327" s="82"/>
      <c r="QYG3327" s="88"/>
      <c r="QYH3327" s="85"/>
      <c r="QYI3327" s="125"/>
      <c r="QYJ3327" s="149"/>
      <c r="QYK3327" s="70"/>
      <c r="QYL3327" s="83"/>
      <c r="QYM3327" s="82"/>
      <c r="QYN3327" s="82"/>
      <c r="QYO3327" s="88"/>
      <c r="QYP3327" s="85"/>
      <c r="QYQ3327" s="125"/>
      <c r="QYR3327" s="149"/>
      <c r="QYS3327" s="70"/>
      <c r="QYT3327" s="83"/>
      <c r="QYU3327" s="82"/>
      <c r="QYV3327" s="82"/>
      <c r="QYW3327" s="88"/>
      <c r="QYX3327" s="85"/>
      <c r="QYY3327" s="125"/>
      <c r="QYZ3327" s="149"/>
      <c r="QZA3327" s="70"/>
      <c r="QZB3327" s="83"/>
      <c r="QZC3327" s="82"/>
      <c r="QZD3327" s="82"/>
      <c r="QZE3327" s="88"/>
      <c r="QZF3327" s="85"/>
      <c r="QZG3327" s="125"/>
      <c r="QZH3327" s="149"/>
      <c r="QZI3327" s="70"/>
      <c r="QZJ3327" s="83"/>
      <c r="QZK3327" s="82"/>
      <c r="QZL3327" s="82"/>
      <c r="QZM3327" s="88"/>
      <c r="QZN3327" s="85"/>
      <c r="QZO3327" s="125"/>
      <c r="QZP3327" s="149"/>
      <c r="QZQ3327" s="70"/>
      <c r="QZR3327" s="83"/>
      <c r="QZS3327" s="82"/>
      <c r="QZT3327" s="82"/>
      <c r="QZU3327" s="88"/>
      <c r="QZV3327" s="85"/>
      <c r="QZW3327" s="125"/>
      <c r="QZX3327" s="149"/>
      <c r="QZY3327" s="70"/>
      <c r="QZZ3327" s="83"/>
      <c r="RAA3327" s="82"/>
      <c r="RAB3327" s="82"/>
      <c r="RAC3327" s="88"/>
      <c r="RAD3327" s="85"/>
      <c r="RAE3327" s="125"/>
      <c r="RAF3327" s="149"/>
      <c r="RAG3327" s="70"/>
      <c r="RAH3327" s="83"/>
      <c r="RAI3327" s="82"/>
      <c r="RAJ3327" s="82"/>
      <c r="RAK3327" s="88"/>
      <c r="RAL3327" s="85"/>
      <c r="RAM3327" s="125"/>
      <c r="RAN3327" s="149"/>
      <c r="RAO3327" s="70"/>
      <c r="RAP3327" s="83"/>
      <c r="RAQ3327" s="82"/>
      <c r="RAR3327" s="82"/>
      <c r="RAS3327" s="88"/>
      <c r="RAT3327" s="85"/>
      <c r="RAU3327" s="125"/>
      <c r="RAV3327" s="149"/>
      <c r="RAW3327" s="70"/>
      <c r="RAX3327" s="83"/>
      <c r="RAY3327" s="82"/>
      <c r="RAZ3327" s="82"/>
      <c r="RBA3327" s="88"/>
      <c r="RBB3327" s="85"/>
      <c r="RBC3327" s="125"/>
      <c r="RBD3327" s="149"/>
      <c r="RBE3327" s="70"/>
      <c r="RBF3327" s="83"/>
      <c r="RBG3327" s="82"/>
      <c r="RBH3327" s="82"/>
      <c r="RBI3327" s="88"/>
      <c r="RBJ3327" s="85"/>
      <c r="RBK3327" s="125"/>
      <c r="RBL3327" s="149"/>
      <c r="RBM3327" s="70"/>
      <c r="RBN3327" s="83"/>
      <c r="RBO3327" s="82"/>
      <c r="RBP3327" s="82"/>
      <c r="RBQ3327" s="88"/>
      <c r="RBR3327" s="85"/>
      <c r="RBS3327" s="125"/>
      <c r="RBT3327" s="149"/>
      <c r="RBU3327" s="70"/>
      <c r="RBV3327" s="83"/>
      <c r="RBW3327" s="82"/>
      <c r="RBX3327" s="82"/>
      <c r="RBY3327" s="88"/>
      <c r="RBZ3327" s="85"/>
      <c r="RCA3327" s="125"/>
      <c r="RCB3327" s="149"/>
      <c r="RCC3327" s="70"/>
      <c r="RCD3327" s="83"/>
      <c r="RCE3327" s="82"/>
      <c r="RCF3327" s="82"/>
      <c r="RCG3327" s="88"/>
      <c r="RCH3327" s="85"/>
      <c r="RCI3327" s="125"/>
      <c r="RCJ3327" s="149"/>
      <c r="RCK3327" s="70"/>
      <c r="RCL3327" s="83"/>
      <c r="RCM3327" s="82"/>
      <c r="RCN3327" s="82"/>
      <c r="RCO3327" s="88"/>
      <c r="RCP3327" s="85"/>
      <c r="RCQ3327" s="125"/>
      <c r="RCR3327" s="149"/>
      <c r="RCS3327" s="70"/>
      <c r="RCT3327" s="83"/>
      <c r="RCU3327" s="82"/>
      <c r="RCV3327" s="82"/>
      <c r="RCW3327" s="88"/>
      <c r="RCX3327" s="85"/>
      <c r="RCY3327" s="125"/>
      <c r="RCZ3327" s="149"/>
      <c r="RDA3327" s="70"/>
      <c r="RDB3327" s="83"/>
      <c r="RDC3327" s="82"/>
      <c r="RDD3327" s="82"/>
      <c r="RDE3327" s="88"/>
      <c r="RDF3327" s="85"/>
      <c r="RDG3327" s="125"/>
      <c r="RDH3327" s="149"/>
      <c r="RDI3327" s="70"/>
      <c r="RDJ3327" s="83"/>
      <c r="RDK3327" s="82"/>
      <c r="RDL3327" s="82"/>
      <c r="RDM3327" s="88"/>
      <c r="RDN3327" s="85"/>
      <c r="RDO3327" s="125"/>
      <c r="RDP3327" s="149"/>
      <c r="RDQ3327" s="70"/>
      <c r="RDR3327" s="83"/>
      <c r="RDS3327" s="82"/>
      <c r="RDT3327" s="82"/>
      <c r="RDU3327" s="88"/>
      <c r="RDV3327" s="85"/>
      <c r="RDW3327" s="125"/>
      <c r="RDX3327" s="149"/>
      <c r="RDY3327" s="70"/>
      <c r="RDZ3327" s="83"/>
      <c r="REA3327" s="82"/>
      <c r="REB3327" s="82"/>
      <c r="REC3327" s="88"/>
      <c r="RED3327" s="85"/>
      <c r="REE3327" s="125"/>
      <c r="REF3327" s="149"/>
      <c r="REG3327" s="70"/>
      <c r="REH3327" s="83"/>
      <c r="REI3327" s="82"/>
      <c r="REJ3327" s="82"/>
      <c r="REK3327" s="88"/>
      <c r="REL3327" s="85"/>
      <c r="REM3327" s="125"/>
      <c r="REN3327" s="149"/>
      <c r="REO3327" s="70"/>
      <c r="REP3327" s="83"/>
      <c r="REQ3327" s="82"/>
      <c r="RER3327" s="82"/>
      <c r="RES3327" s="88"/>
      <c r="RET3327" s="85"/>
      <c r="REU3327" s="125"/>
      <c r="REV3327" s="149"/>
      <c r="REW3327" s="70"/>
      <c r="REX3327" s="83"/>
      <c r="REY3327" s="82"/>
      <c r="REZ3327" s="82"/>
      <c r="RFA3327" s="88"/>
      <c r="RFB3327" s="85"/>
      <c r="RFC3327" s="125"/>
      <c r="RFD3327" s="149"/>
      <c r="RFE3327" s="70"/>
      <c r="RFF3327" s="83"/>
      <c r="RFG3327" s="82"/>
      <c r="RFH3327" s="82"/>
      <c r="RFI3327" s="88"/>
      <c r="RFJ3327" s="85"/>
      <c r="RFK3327" s="125"/>
      <c r="RFL3327" s="149"/>
      <c r="RFM3327" s="70"/>
      <c r="RFN3327" s="83"/>
      <c r="RFO3327" s="82"/>
      <c r="RFP3327" s="82"/>
      <c r="RFQ3327" s="88"/>
      <c r="RFR3327" s="85"/>
      <c r="RFS3327" s="125"/>
      <c r="RFT3327" s="149"/>
      <c r="RFU3327" s="70"/>
      <c r="RFV3327" s="83"/>
      <c r="RFW3327" s="82"/>
      <c r="RFX3327" s="82"/>
      <c r="RFY3327" s="88"/>
      <c r="RFZ3327" s="85"/>
      <c r="RGA3327" s="125"/>
      <c r="RGB3327" s="149"/>
      <c r="RGC3327" s="70"/>
      <c r="RGD3327" s="83"/>
      <c r="RGE3327" s="82"/>
      <c r="RGF3327" s="82"/>
      <c r="RGG3327" s="88"/>
      <c r="RGH3327" s="85"/>
      <c r="RGI3327" s="125"/>
      <c r="RGJ3327" s="149"/>
      <c r="RGK3327" s="70"/>
      <c r="RGL3327" s="83"/>
      <c r="RGM3327" s="82"/>
      <c r="RGN3327" s="82"/>
      <c r="RGO3327" s="88"/>
      <c r="RGP3327" s="85"/>
      <c r="RGQ3327" s="125"/>
      <c r="RGR3327" s="149"/>
      <c r="RGS3327" s="70"/>
      <c r="RGT3327" s="83"/>
      <c r="RGU3327" s="82"/>
      <c r="RGV3327" s="82"/>
      <c r="RGW3327" s="88"/>
      <c r="RGX3327" s="85"/>
      <c r="RGY3327" s="125"/>
      <c r="RGZ3327" s="149"/>
      <c r="RHA3327" s="70"/>
      <c r="RHB3327" s="83"/>
      <c r="RHC3327" s="82"/>
      <c r="RHD3327" s="82"/>
      <c r="RHE3327" s="88"/>
      <c r="RHF3327" s="85"/>
      <c r="RHG3327" s="125"/>
      <c r="RHH3327" s="149"/>
      <c r="RHI3327" s="70"/>
      <c r="RHJ3327" s="83"/>
      <c r="RHK3327" s="82"/>
      <c r="RHL3327" s="82"/>
      <c r="RHM3327" s="88"/>
      <c r="RHN3327" s="85"/>
      <c r="RHO3327" s="125"/>
      <c r="RHP3327" s="149"/>
      <c r="RHQ3327" s="70"/>
      <c r="RHR3327" s="83"/>
      <c r="RHS3327" s="82"/>
      <c r="RHT3327" s="82"/>
      <c r="RHU3327" s="88"/>
      <c r="RHV3327" s="85"/>
      <c r="RHW3327" s="125"/>
      <c r="RHX3327" s="149"/>
      <c r="RHY3327" s="70"/>
      <c r="RHZ3327" s="83"/>
      <c r="RIA3327" s="82"/>
      <c r="RIB3327" s="82"/>
      <c r="RIC3327" s="88"/>
      <c r="RID3327" s="85"/>
      <c r="RIE3327" s="125"/>
      <c r="RIF3327" s="149"/>
      <c r="RIG3327" s="70"/>
      <c r="RIH3327" s="83"/>
      <c r="RII3327" s="82"/>
      <c r="RIJ3327" s="82"/>
      <c r="RIK3327" s="88"/>
      <c r="RIL3327" s="85"/>
      <c r="RIM3327" s="125"/>
      <c r="RIN3327" s="149"/>
      <c r="RIO3327" s="70"/>
      <c r="RIP3327" s="83"/>
      <c r="RIQ3327" s="82"/>
      <c r="RIR3327" s="82"/>
      <c r="RIS3327" s="88"/>
      <c r="RIT3327" s="85"/>
      <c r="RIU3327" s="125"/>
      <c r="RIV3327" s="149"/>
      <c r="RIW3327" s="70"/>
      <c r="RIX3327" s="83"/>
      <c r="RIY3327" s="82"/>
      <c r="RIZ3327" s="82"/>
      <c r="RJA3327" s="88"/>
      <c r="RJB3327" s="85"/>
      <c r="RJC3327" s="125"/>
      <c r="RJD3327" s="149"/>
      <c r="RJE3327" s="70"/>
      <c r="RJF3327" s="83"/>
      <c r="RJG3327" s="82"/>
      <c r="RJH3327" s="82"/>
      <c r="RJI3327" s="88"/>
      <c r="RJJ3327" s="85"/>
      <c r="RJK3327" s="125"/>
      <c r="RJL3327" s="149"/>
      <c r="RJM3327" s="70"/>
      <c r="RJN3327" s="83"/>
      <c r="RJO3327" s="82"/>
      <c r="RJP3327" s="82"/>
      <c r="RJQ3327" s="88"/>
      <c r="RJR3327" s="85"/>
      <c r="RJS3327" s="125"/>
      <c r="RJT3327" s="149"/>
      <c r="RJU3327" s="70"/>
      <c r="RJV3327" s="83"/>
      <c r="RJW3327" s="82"/>
      <c r="RJX3327" s="82"/>
      <c r="RJY3327" s="88"/>
      <c r="RJZ3327" s="85"/>
      <c r="RKA3327" s="125"/>
      <c r="RKB3327" s="149"/>
      <c r="RKC3327" s="70"/>
      <c r="RKD3327" s="83"/>
      <c r="RKE3327" s="82"/>
      <c r="RKF3327" s="82"/>
      <c r="RKG3327" s="88"/>
      <c r="RKH3327" s="85"/>
      <c r="RKI3327" s="125"/>
      <c r="RKJ3327" s="149"/>
      <c r="RKK3327" s="70"/>
      <c r="RKL3327" s="83"/>
      <c r="RKM3327" s="82"/>
      <c r="RKN3327" s="82"/>
      <c r="RKO3327" s="88"/>
      <c r="RKP3327" s="85"/>
      <c r="RKQ3327" s="125"/>
      <c r="RKR3327" s="149"/>
      <c r="RKS3327" s="70"/>
      <c r="RKT3327" s="83"/>
      <c r="RKU3327" s="82"/>
      <c r="RKV3327" s="82"/>
      <c r="RKW3327" s="88"/>
      <c r="RKX3327" s="85"/>
      <c r="RKY3327" s="125"/>
      <c r="RKZ3327" s="149"/>
      <c r="RLA3327" s="70"/>
      <c r="RLB3327" s="83"/>
      <c r="RLC3327" s="82"/>
      <c r="RLD3327" s="82"/>
      <c r="RLE3327" s="88"/>
      <c r="RLF3327" s="85"/>
      <c r="RLG3327" s="125"/>
      <c r="RLH3327" s="149"/>
      <c r="RLI3327" s="70"/>
      <c r="RLJ3327" s="83"/>
      <c r="RLK3327" s="82"/>
      <c r="RLL3327" s="82"/>
      <c r="RLM3327" s="88"/>
      <c r="RLN3327" s="85"/>
      <c r="RLO3327" s="125"/>
      <c r="RLP3327" s="149"/>
      <c r="RLQ3327" s="70"/>
      <c r="RLR3327" s="83"/>
      <c r="RLS3327" s="82"/>
      <c r="RLT3327" s="82"/>
      <c r="RLU3327" s="88"/>
      <c r="RLV3327" s="85"/>
      <c r="RLW3327" s="125"/>
      <c r="RLX3327" s="149"/>
      <c r="RLY3327" s="70"/>
      <c r="RLZ3327" s="83"/>
      <c r="RMA3327" s="82"/>
      <c r="RMB3327" s="82"/>
      <c r="RMC3327" s="88"/>
      <c r="RMD3327" s="85"/>
      <c r="RME3327" s="125"/>
      <c r="RMF3327" s="149"/>
      <c r="RMG3327" s="70"/>
      <c r="RMH3327" s="83"/>
      <c r="RMI3327" s="82"/>
      <c r="RMJ3327" s="82"/>
      <c r="RMK3327" s="88"/>
      <c r="RML3327" s="85"/>
      <c r="RMM3327" s="125"/>
      <c r="RMN3327" s="149"/>
      <c r="RMO3327" s="70"/>
      <c r="RMP3327" s="83"/>
      <c r="RMQ3327" s="82"/>
      <c r="RMR3327" s="82"/>
      <c r="RMS3327" s="88"/>
      <c r="RMT3327" s="85"/>
      <c r="RMU3327" s="125"/>
      <c r="RMV3327" s="149"/>
      <c r="RMW3327" s="70"/>
      <c r="RMX3327" s="83"/>
      <c r="RMY3327" s="82"/>
      <c r="RMZ3327" s="82"/>
      <c r="RNA3327" s="88"/>
      <c r="RNB3327" s="85"/>
      <c r="RNC3327" s="125"/>
      <c r="RND3327" s="149"/>
      <c r="RNE3327" s="70"/>
      <c r="RNF3327" s="83"/>
      <c r="RNG3327" s="82"/>
      <c r="RNH3327" s="82"/>
      <c r="RNI3327" s="88"/>
      <c r="RNJ3327" s="85"/>
      <c r="RNK3327" s="125"/>
      <c r="RNL3327" s="149"/>
      <c r="RNM3327" s="70"/>
      <c r="RNN3327" s="83"/>
      <c r="RNO3327" s="82"/>
      <c r="RNP3327" s="82"/>
      <c r="RNQ3327" s="88"/>
      <c r="RNR3327" s="85"/>
      <c r="RNS3327" s="125"/>
      <c r="RNT3327" s="149"/>
      <c r="RNU3327" s="70"/>
      <c r="RNV3327" s="83"/>
      <c r="RNW3327" s="82"/>
      <c r="RNX3327" s="82"/>
      <c r="RNY3327" s="88"/>
      <c r="RNZ3327" s="85"/>
      <c r="ROA3327" s="125"/>
      <c r="ROB3327" s="149"/>
      <c r="ROC3327" s="70"/>
      <c r="ROD3327" s="83"/>
      <c r="ROE3327" s="82"/>
      <c r="ROF3327" s="82"/>
      <c r="ROG3327" s="88"/>
      <c r="ROH3327" s="85"/>
      <c r="ROI3327" s="125"/>
      <c r="ROJ3327" s="149"/>
      <c r="ROK3327" s="70"/>
      <c r="ROL3327" s="83"/>
      <c r="ROM3327" s="82"/>
      <c r="RON3327" s="82"/>
      <c r="ROO3327" s="88"/>
      <c r="ROP3327" s="85"/>
      <c r="ROQ3327" s="125"/>
      <c r="ROR3327" s="149"/>
      <c r="ROS3327" s="70"/>
      <c r="ROT3327" s="83"/>
      <c r="ROU3327" s="82"/>
      <c r="ROV3327" s="82"/>
      <c r="ROW3327" s="88"/>
      <c r="ROX3327" s="85"/>
      <c r="ROY3327" s="125"/>
      <c r="ROZ3327" s="149"/>
      <c r="RPA3327" s="70"/>
      <c r="RPB3327" s="83"/>
      <c r="RPC3327" s="82"/>
      <c r="RPD3327" s="82"/>
      <c r="RPE3327" s="88"/>
      <c r="RPF3327" s="85"/>
      <c r="RPG3327" s="125"/>
      <c r="RPH3327" s="149"/>
      <c r="RPI3327" s="70"/>
      <c r="RPJ3327" s="83"/>
      <c r="RPK3327" s="82"/>
      <c r="RPL3327" s="82"/>
      <c r="RPM3327" s="88"/>
      <c r="RPN3327" s="85"/>
      <c r="RPO3327" s="125"/>
      <c r="RPP3327" s="149"/>
      <c r="RPQ3327" s="70"/>
      <c r="RPR3327" s="83"/>
      <c r="RPS3327" s="82"/>
      <c r="RPT3327" s="82"/>
      <c r="RPU3327" s="88"/>
      <c r="RPV3327" s="85"/>
      <c r="RPW3327" s="125"/>
      <c r="RPX3327" s="149"/>
      <c r="RPY3327" s="70"/>
      <c r="RPZ3327" s="83"/>
      <c r="RQA3327" s="82"/>
      <c r="RQB3327" s="82"/>
      <c r="RQC3327" s="88"/>
      <c r="RQD3327" s="85"/>
      <c r="RQE3327" s="125"/>
      <c r="RQF3327" s="149"/>
      <c r="RQG3327" s="70"/>
      <c r="RQH3327" s="83"/>
      <c r="RQI3327" s="82"/>
      <c r="RQJ3327" s="82"/>
      <c r="RQK3327" s="88"/>
      <c r="RQL3327" s="85"/>
      <c r="RQM3327" s="125"/>
      <c r="RQN3327" s="149"/>
      <c r="RQO3327" s="70"/>
      <c r="RQP3327" s="83"/>
      <c r="RQQ3327" s="82"/>
      <c r="RQR3327" s="82"/>
      <c r="RQS3327" s="88"/>
      <c r="RQT3327" s="85"/>
      <c r="RQU3327" s="125"/>
      <c r="RQV3327" s="149"/>
      <c r="RQW3327" s="70"/>
      <c r="RQX3327" s="83"/>
      <c r="RQY3327" s="82"/>
      <c r="RQZ3327" s="82"/>
      <c r="RRA3327" s="88"/>
      <c r="RRB3327" s="85"/>
      <c r="RRC3327" s="125"/>
      <c r="RRD3327" s="149"/>
      <c r="RRE3327" s="70"/>
      <c r="RRF3327" s="83"/>
      <c r="RRG3327" s="82"/>
      <c r="RRH3327" s="82"/>
      <c r="RRI3327" s="88"/>
      <c r="RRJ3327" s="85"/>
      <c r="RRK3327" s="125"/>
      <c r="RRL3327" s="149"/>
      <c r="RRM3327" s="70"/>
      <c r="RRN3327" s="83"/>
      <c r="RRO3327" s="82"/>
      <c r="RRP3327" s="82"/>
      <c r="RRQ3327" s="88"/>
      <c r="RRR3327" s="85"/>
      <c r="RRS3327" s="125"/>
      <c r="RRT3327" s="149"/>
      <c r="RRU3327" s="70"/>
      <c r="RRV3327" s="83"/>
      <c r="RRW3327" s="82"/>
      <c r="RRX3327" s="82"/>
      <c r="RRY3327" s="88"/>
      <c r="RRZ3327" s="85"/>
      <c r="RSA3327" s="125"/>
      <c r="RSB3327" s="149"/>
      <c r="RSC3327" s="70"/>
      <c r="RSD3327" s="83"/>
      <c r="RSE3327" s="82"/>
      <c r="RSF3327" s="82"/>
      <c r="RSG3327" s="88"/>
      <c r="RSH3327" s="85"/>
      <c r="RSI3327" s="125"/>
      <c r="RSJ3327" s="149"/>
      <c r="RSK3327" s="70"/>
      <c r="RSL3327" s="83"/>
      <c r="RSM3327" s="82"/>
      <c r="RSN3327" s="82"/>
      <c r="RSO3327" s="88"/>
      <c r="RSP3327" s="85"/>
      <c r="RSQ3327" s="125"/>
      <c r="RSR3327" s="149"/>
      <c r="RSS3327" s="70"/>
      <c r="RST3327" s="83"/>
      <c r="RSU3327" s="82"/>
      <c r="RSV3327" s="82"/>
      <c r="RSW3327" s="88"/>
      <c r="RSX3327" s="85"/>
      <c r="RSY3327" s="125"/>
      <c r="RSZ3327" s="149"/>
      <c r="RTA3327" s="70"/>
      <c r="RTB3327" s="83"/>
      <c r="RTC3327" s="82"/>
      <c r="RTD3327" s="82"/>
      <c r="RTE3327" s="88"/>
      <c r="RTF3327" s="85"/>
      <c r="RTG3327" s="125"/>
      <c r="RTH3327" s="149"/>
      <c r="RTI3327" s="70"/>
      <c r="RTJ3327" s="83"/>
      <c r="RTK3327" s="82"/>
      <c r="RTL3327" s="82"/>
      <c r="RTM3327" s="88"/>
      <c r="RTN3327" s="85"/>
      <c r="RTO3327" s="125"/>
      <c r="RTP3327" s="149"/>
      <c r="RTQ3327" s="70"/>
      <c r="RTR3327" s="83"/>
      <c r="RTS3327" s="82"/>
      <c r="RTT3327" s="82"/>
      <c r="RTU3327" s="88"/>
      <c r="RTV3327" s="85"/>
      <c r="RTW3327" s="125"/>
      <c r="RTX3327" s="149"/>
      <c r="RTY3327" s="70"/>
      <c r="RTZ3327" s="83"/>
      <c r="RUA3327" s="82"/>
      <c r="RUB3327" s="82"/>
      <c r="RUC3327" s="88"/>
      <c r="RUD3327" s="85"/>
      <c r="RUE3327" s="125"/>
      <c r="RUF3327" s="149"/>
      <c r="RUG3327" s="70"/>
      <c r="RUH3327" s="83"/>
      <c r="RUI3327" s="82"/>
      <c r="RUJ3327" s="82"/>
      <c r="RUK3327" s="88"/>
      <c r="RUL3327" s="85"/>
      <c r="RUM3327" s="125"/>
      <c r="RUN3327" s="149"/>
      <c r="RUO3327" s="70"/>
      <c r="RUP3327" s="83"/>
      <c r="RUQ3327" s="82"/>
      <c r="RUR3327" s="82"/>
      <c r="RUS3327" s="88"/>
      <c r="RUT3327" s="85"/>
      <c r="RUU3327" s="125"/>
      <c r="RUV3327" s="149"/>
      <c r="RUW3327" s="70"/>
      <c r="RUX3327" s="83"/>
      <c r="RUY3327" s="82"/>
      <c r="RUZ3327" s="82"/>
      <c r="RVA3327" s="88"/>
      <c r="RVB3327" s="85"/>
      <c r="RVC3327" s="125"/>
      <c r="RVD3327" s="149"/>
      <c r="RVE3327" s="70"/>
      <c r="RVF3327" s="83"/>
      <c r="RVG3327" s="82"/>
      <c r="RVH3327" s="82"/>
      <c r="RVI3327" s="88"/>
      <c r="RVJ3327" s="85"/>
      <c r="RVK3327" s="125"/>
      <c r="RVL3327" s="149"/>
      <c r="RVM3327" s="70"/>
      <c r="RVN3327" s="83"/>
      <c r="RVO3327" s="82"/>
      <c r="RVP3327" s="82"/>
      <c r="RVQ3327" s="88"/>
      <c r="RVR3327" s="85"/>
      <c r="RVS3327" s="125"/>
      <c r="RVT3327" s="149"/>
      <c r="RVU3327" s="70"/>
      <c r="RVV3327" s="83"/>
      <c r="RVW3327" s="82"/>
      <c r="RVX3327" s="82"/>
      <c r="RVY3327" s="88"/>
      <c r="RVZ3327" s="85"/>
      <c r="RWA3327" s="125"/>
      <c r="RWB3327" s="149"/>
      <c r="RWC3327" s="70"/>
      <c r="RWD3327" s="83"/>
      <c r="RWE3327" s="82"/>
      <c r="RWF3327" s="82"/>
      <c r="RWG3327" s="88"/>
      <c r="RWH3327" s="85"/>
      <c r="RWI3327" s="125"/>
      <c r="RWJ3327" s="149"/>
      <c r="RWK3327" s="70"/>
      <c r="RWL3327" s="83"/>
      <c r="RWM3327" s="82"/>
      <c r="RWN3327" s="82"/>
      <c r="RWO3327" s="88"/>
      <c r="RWP3327" s="85"/>
      <c r="RWQ3327" s="125"/>
      <c r="RWR3327" s="149"/>
      <c r="RWS3327" s="70"/>
      <c r="RWT3327" s="83"/>
      <c r="RWU3327" s="82"/>
      <c r="RWV3327" s="82"/>
      <c r="RWW3327" s="88"/>
      <c r="RWX3327" s="85"/>
      <c r="RWY3327" s="125"/>
      <c r="RWZ3327" s="149"/>
      <c r="RXA3327" s="70"/>
      <c r="RXB3327" s="83"/>
      <c r="RXC3327" s="82"/>
      <c r="RXD3327" s="82"/>
      <c r="RXE3327" s="88"/>
      <c r="RXF3327" s="85"/>
      <c r="RXG3327" s="125"/>
      <c r="RXH3327" s="149"/>
      <c r="RXI3327" s="70"/>
      <c r="RXJ3327" s="83"/>
      <c r="RXK3327" s="82"/>
      <c r="RXL3327" s="82"/>
      <c r="RXM3327" s="88"/>
      <c r="RXN3327" s="85"/>
      <c r="RXO3327" s="125"/>
      <c r="RXP3327" s="149"/>
      <c r="RXQ3327" s="70"/>
      <c r="RXR3327" s="83"/>
      <c r="RXS3327" s="82"/>
      <c r="RXT3327" s="82"/>
      <c r="RXU3327" s="88"/>
      <c r="RXV3327" s="85"/>
      <c r="RXW3327" s="125"/>
      <c r="RXX3327" s="149"/>
      <c r="RXY3327" s="70"/>
      <c r="RXZ3327" s="83"/>
      <c r="RYA3327" s="82"/>
      <c r="RYB3327" s="82"/>
      <c r="RYC3327" s="88"/>
      <c r="RYD3327" s="85"/>
      <c r="RYE3327" s="125"/>
      <c r="RYF3327" s="149"/>
      <c r="RYG3327" s="70"/>
      <c r="RYH3327" s="83"/>
      <c r="RYI3327" s="82"/>
      <c r="RYJ3327" s="82"/>
      <c r="RYK3327" s="88"/>
      <c r="RYL3327" s="85"/>
      <c r="RYM3327" s="125"/>
      <c r="RYN3327" s="149"/>
      <c r="RYO3327" s="70"/>
      <c r="RYP3327" s="83"/>
      <c r="RYQ3327" s="82"/>
      <c r="RYR3327" s="82"/>
      <c r="RYS3327" s="88"/>
      <c r="RYT3327" s="85"/>
      <c r="RYU3327" s="125"/>
      <c r="RYV3327" s="149"/>
      <c r="RYW3327" s="70"/>
      <c r="RYX3327" s="83"/>
      <c r="RYY3327" s="82"/>
      <c r="RYZ3327" s="82"/>
      <c r="RZA3327" s="88"/>
      <c r="RZB3327" s="85"/>
      <c r="RZC3327" s="125"/>
      <c r="RZD3327" s="149"/>
      <c r="RZE3327" s="70"/>
      <c r="RZF3327" s="83"/>
      <c r="RZG3327" s="82"/>
      <c r="RZH3327" s="82"/>
      <c r="RZI3327" s="88"/>
      <c r="RZJ3327" s="85"/>
      <c r="RZK3327" s="125"/>
      <c r="RZL3327" s="149"/>
      <c r="RZM3327" s="70"/>
      <c r="RZN3327" s="83"/>
      <c r="RZO3327" s="82"/>
      <c r="RZP3327" s="82"/>
      <c r="RZQ3327" s="88"/>
      <c r="RZR3327" s="85"/>
      <c r="RZS3327" s="125"/>
      <c r="RZT3327" s="149"/>
      <c r="RZU3327" s="70"/>
      <c r="RZV3327" s="83"/>
      <c r="RZW3327" s="82"/>
      <c r="RZX3327" s="82"/>
      <c r="RZY3327" s="88"/>
      <c r="RZZ3327" s="85"/>
      <c r="SAA3327" s="125"/>
      <c r="SAB3327" s="149"/>
      <c r="SAC3327" s="70"/>
      <c r="SAD3327" s="83"/>
      <c r="SAE3327" s="82"/>
      <c r="SAF3327" s="82"/>
      <c r="SAG3327" s="88"/>
      <c r="SAH3327" s="85"/>
      <c r="SAI3327" s="125"/>
      <c r="SAJ3327" s="149"/>
      <c r="SAK3327" s="70"/>
      <c r="SAL3327" s="83"/>
      <c r="SAM3327" s="82"/>
      <c r="SAN3327" s="82"/>
      <c r="SAO3327" s="88"/>
      <c r="SAP3327" s="85"/>
      <c r="SAQ3327" s="125"/>
      <c r="SAR3327" s="149"/>
      <c r="SAS3327" s="70"/>
      <c r="SAT3327" s="83"/>
      <c r="SAU3327" s="82"/>
      <c r="SAV3327" s="82"/>
      <c r="SAW3327" s="88"/>
      <c r="SAX3327" s="85"/>
      <c r="SAY3327" s="125"/>
      <c r="SAZ3327" s="149"/>
      <c r="SBA3327" s="70"/>
      <c r="SBB3327" s="83"/>
      <c r="SBC3327" s="82"/>
      <c r="SBD3327" s="82"/>
      <c r="SBE3327" s="88"/>
      <c r="SBF3327" s="85"/>
      <c r="SBG3327" s="125"/>
      <c r="SBH3327" s="149"/>
      <c r="SBI3327" s="70"/>
      <c r="SBJ3327" s="83"/>
      <c r="SBK3327" s="82"/>
      <c r="SBL3327" s="82"/>
      <c r="SBM3327" s="88"/>
      <c r="SBN3327" s="85"/>
      <c r="SBO3327" s="125"/>
      <c r="SBP3327" s="149"/>
      <c r="SBQ3327" s="70"/>
      <c r="SBR3327" s="83"/>
      <c r="SBS3327" s="82"/>
      <c r="SBT3327" s="82"/>
      <c r="SBU3327" s="88"/>
      <c r="SBV3327" s="85"/>
      <c r="SBW3327" s="125"/>
      <c r="SBX3327" s="149"/>
      <c r="SBY3327" s="70"/>
      <c r="SBZ3327" s="83"/>
      <c r="SCA3327" s="82"/>
      <c r="SCB3327" s="82"/>
      <c r="SCC3327" s="88"/>
      <c r="SCD3327" s="85"/>
      <c r="SCE3327" s="125"/>
      <c r="SCF3327" s="149"/>
      <c r="SCG3327" s="70"/>
      <c r="SCH3327" s="83"/>
      <c r="SCI3327" s="82"/>
      <c r="SCJ3327" s="82"/>
      <c r="SCK3327" s="88"/>
      <c r="SCL3327" s="85"/>
      <c r="SCM3327" s="125"/>
      <c r="SCN3327" s="149"/>
      <c r="SCO3327" s="70"/>
      <c r="SCP3327" s="83"/>
      <c r="SCQ3327" s="82"/>
      <c r="SCR3327" s="82"/>
      <c r="SCS3327" s="88"/>
      <c r="SCT3327" s="85"/>
      <c r="SCU3327" s="125"/>
      <c r="SCV3327" s="149"/>
      <c r="SCW3327" s="70"/>
      <c r="SCX3327" s="83"/>
      <c r="SCY3327" s="82"/>
      <c r="SCZ3327" s="82"/>
      <c r="SDA3327" s="88"/>
      <c r="SDB3327" s="85"/>
      <c r="SDC3327" s="125"/>
      <c r="SDD3327" s="149"/>
      <c r="SDE3327" s="70"/>
      <c r="SDF3327" s="83"/>
      <c r="SDG3327" s="82"/>
      <c r="SDH3327" s="82"/>
      <c r="SDI3327" s="88"/>
      <c r="SDJ3327" s="85"/>
      <c r="SDK3327" s="125"/>
      <c r="SDL3327" s="149"/>
      <c r="SDM3327" s="70"/>
      <c r="SDN3327" s="83"/>
      <c r="SDO3327" s="82"/>
      <c r="SDP3327" s="82"/>
      <c r="SDQ3327" s="88"/>
      <c r="SDR3327" s="85"/>
      <c r="SDS3327" s="125"/>
      <c r="SDT3327" s="149"/>
      <c r="SDU3327" s="70"/>
      <c r="SDV3327" s="83"/>
      <c r="SDW3327" s="82"/>
      <c r="SDX3327" s="82"/>
      <c r="SDY3327" s="88"/>
      <c r="SDZ3327" s="85"/>
      <c r="SEA3327" s="125"/>
      <c r="SEB3327" s="149"/>
      <c r="SEC3327" s="70"/>
      <c r="SED3327" s="83"/>
      <c r="SEE3327" s="82"/>
      <c r="SEF3327" s="82"/>
      <c r="SEG3327" s="88"/>
      <c r="SEH3327" s="85"/>
      <c r="SEI3327" s="125"/>
      <c r="SEJ3327" s="149"/>
      <c r="SEK3327" s="70"/>
      <c r="SEL3327" s="83"/>
      <c r="SEM3327" s="82"/>
      <c r="SEN3327" s="82"/>
      <c r="SEO3327" s="88"/>
      <c r="SEP3327" s="85"/>
      <c r="SEQ3327" s="125"/>
      <c r="SER3327" s="149"/>
      <c r="SES3327" s="70"/>
      <c r="SET3327" s="83"/>
      <c r="SEU3327" s="82"/>
      <c r="SEV3327" s="82"/>
      <c r="SEW3327" s="88"/>
      <c r="SEX3327" s="85"/>
      <c r="SEY3327" s="125"/>
      <c r="SEZ3327" s="149"/>
      <c r="SFA3327" s="70"/>
      <c r="SFB3327" s="83"/>
      <c r="SFC3327" s="82"/>
      <c r="SFD3327" s="82"/>
      <c r="SFE3327" s="88"/>
      <c r="SFF3327" s="85"/>
      <c r="SFG3327" s="125"/>
      <c r="SFH3327" s="149"/>
      <c r="SFI3327" s="70"/>
      <c r="SFJ3327" s="83"/>
      <c r="SFK3327" s="82"/>
      <c r="SFL3327" s="82"/>
      <c r="SFM3327" s="88"/>
      <c r="SFN3327" s="85"/>
      <c r="SFO3327" s="125"/>
      <c r="SFP3327" s="149"/>
      <c r="SFQ3327" s="70"/>
      <c r="SFR3327" s="83"/>
      <c r="SFS3327" s="82"/>
      <c r="SFT3327" s="82"/>
      <c r="SFU3327" s="88"/>
      <c r="SFV3327" s="85"/>
      <c r="SFW3327" s="125"/>
      <c r="SFX3327" s="149"/>
      <c r="SFY3327" s="70"/>
      <c r="SFZ3327" s="83"/>
      <c r="SGA3327" s="82"/>
      <c r="SGB3327" s="82"/>
      <c r="SGC3327" s="88"/>
      <c r="SGD3327" s="85"/>
      <c r="SGE3327" s="125"/>
      <c r="SGF3327" s="149"/>
      <c r="SGG3327" s="70"/>
      <c r="SGH3327" s="83"/>
      <c r="SGI3327" s="82"/>
      <c r="SGJ3327" s="82"/>
      <c r="SGK3327" s="88"/>
      <c r="SGL3327" s="85"/>
      <c r="SGM3327" s="125"/>
      <c r="SGN3327" s="149"/>
      <c r="SGO3327" s="70"/>
      <c r="SGP3327" s="83"/>
      <c r="SGQ3327" s="82"/>
      <c r="SGR3327" s="82"/>
      <c r="SGS3327" s="88"/>
      <c r="SGT3327" s="85"/>
      <c r="SGU3327" s="125"/>
      <c r="SGV3327" s="149"/>
      <c r="SGW3327" s="70"/>
      <c r="SGX3327" s="83"/>
      <c r="SGY3327" s="82"/>
      <c r="SGZ3327" s="82"/>
      <c r="SHA3327" s="88"/>
      <c r="SHB3327" s="85"/>
      <c r="SHC3327" s="125"/>
      <c r="SHD3327" s="149"/>
      <c r="SHE3327" s="70"/>
      <c r="SHF3327" s="83"/>
      <c r="SHG3327" s="82"/>
      <c r="SHH3327" s="82"/>
      <c r="SHI3327" s="88"/>
      <c r="SHJ3327" s="85"/>
      <c r="SHK3327" s="125"/>
      <c r="SHL3327" s="149"/>
      <c r="SHM3327" s="70"/>
      <c r="SHN3327" s="83"/>
      <c r="SHO3327" s="82"/>
      <c r="SHP3327" s="82"/>
      <c r="SHQ3327" s="88"/>
      <c r="SHR3327" s="85"/>
      <c r="SHS3327" s="125"/>
      <c r="SHT3327" s="149"/>
      <c r="SHU3327" s="70"/>
      <c r="SHV3327" s="83"/>
      <c r="SHW3327" s="82"/>
      <c r="SHX3327" s="82"/>
      <c r="SHY3327" s="88"/>
      <c r="SHZ3327" s="85"/>
      <c r="SIA3327" s="125"/>
      <c r="SIB3327" s="149"/>
      <c r="SIC3327" s="70"/>
      <c r="SID3327" s="83"/>
      <c r="SIE3327" s="82"/>
      <c r="SIF3327" s="82"/>
      <c r="SIG3327" s="88"/>
      <c r="SIH3327" s="85"/>
      <c r="SII3327" s="125"/>
      <c r="SIJ3327" s="149"/>
      <c r="SIK3327" s="70"/>
      <c r="SIL3327" s="83"/>
      <c r="SIM3327" s="82"/>
      <c r="SIN3327" s="82"/>
      <c r="SIO3327" s="88"/>
      <c r="SIP3327" s="85"/>
      <c r="SIQ3327" s="125"/>
      <c r="SIR3327" s="149"/>
      <c r="SIS3327" s="70"/>
      <c r="SIT3327" s="83"/>
      <c r="SIU3327" s="82"/>
      <c r="SIV3327" s="82"/>
      <c r="SIW3327" s="88"/>
      <c r="SIX3327" s="85"/>
      <c r="SIY3327" s="125"/>
      <c r="SIZ3327" s="149"/>
      <c r="SJA3327" s="70"/>
      <c r="SJB3327" s="83"/>
      <c r="SJC3327" s="82"/>
      <c r="SJD3327" s="82"/>
      <c r="SJE3327" s="88"/>
      <c r="SJF3327" s="85"/>
      <c r="SJG3327" s="125"/>
      <c r="SJH3327" s="149"/>
      <c r="SJI3327" s="70"/>
      <c r="SJJ3327" s="83"/>
      <c r="SJK3327" s="82"/>
      <c r="SJL3327" s="82"/>
      <c r="SJM3327" s="88"/>
      <c r="SJN3327" s="85"/>
      <c r="SJO3327" s="125"/>
      <c r="SJP3327" s="149"/>
      <c r="SJQ3327" s="70"/>
      <c r="SJR3327" s="83"/>
      <c r="SJS3327" s="82"/>
      <c r="SJT3327" s="82"/>
      <c r="SJU3327" s="88"/>
      <c r="SJV3327" s="85"/>
      <c r="SJW3327" s="125"/>
      <c r="SJX3327" s="149"/>
      <c r="SJY3327" s="70"/>
      <c r="SJZ3327" s="83"/>
      <c r="SKA3327" s="82"/>
      <c r="SKB3327" s="82"/>
      <c r="SKC3327" s="88"/>
      <c r="SKD3327" s="85"/>
      <c r="SKE3327" s="125"/>
      <c r="SKF3327" s="149"/>
      <c r="SKG3327" s="70"/>
      <c r="SKH3327" s="83"/>
      <c r="SKI3327" s="82"/>
      <c r="SKJ3327" s="82"/>
      <c r="SKK3327" s="88"/>
      <c r="SKL3327" s="85"/>
      <c r="SKM3327" s="125"/>
      <c r="SKN3327" s="149"/>
      <c r="SKO3327" s="70"/>
      <c r="SKP3327" s="83"/>
      <c r="SKQ3327" s="82"/>
      <c r="SKR3327" s="82"/>
      <c r="SKS3327" s="88"/>
      <c r="SKT3327" s="85"/>
      <c r="SKU3327" s="125"/>
      <c r="SKV3327" s="149"/>
      <c r="SKW3327" s="70"/>
      <c r="SKX3327" s="83"/>
      <c r="SKY3327" s="82"/>
      <c r="SKZ3327" s="82"/>
      <c r="SLA3327" s="88"/>
      <c r="SLB3327" s="85"/>
      <c r="SLC3327" s="125"/>
      <c r="SLD3327" s="149"/>
      <c r="SLE3327" s="70"/>
      <c r="SLF3327" s="83"/>
      <c r="SLG3327" s="82"/>
      <c r="SLH3327" s="82"/>
      <c r="SLI3327" s="88"/>
      <c r="SLJ3327" s="85"/>
      <c r="SLK3327" s="125"/>
      <c r="SLL3327" s="149"/>
      <c r="SLM3327" s="70"/>
      <c r="SLN3327" s="83"/>
      <c r="SLO3327" s="82"/>
      <c r="SLP3327" s="82"/>
      <c r="SLQ3327" s="88"/>
      <c r="SLR3327" s="85"/>
      <c r="SLS3327" s="125"/>
      <c r="SLT3327" s="149"/>
      <c r="SLU3327" s="70"/>
      <c r="SLV3327" s="83"/>
      <c r="SLW3327" s="82"/>
      <c r="SLX3327" s="82"/>
      <c r="SLY3327" s="88"/>
      <c r="SLZ3327" s="85"/>
      <c r="SMA3327" s="125"/>
      <c r="SMB3327" s="149"/>
      <c r="SMC3327" s="70"/>
      <c r="SMD3327" s="83"/>
      <c r="SME3327" s="82"/>
      <c r="SMF3327" s="82"/>
      <c r="SMG3327" s="88"/>
      <c r="SMH3327" s="85"/>
      <c r="SMI3327" s="125"/>
      <c r="SMJ3327" s="149"/>
      <c r="SMK3327" s="70"/>
      <c r="SML3327" s="83"/>
      <c r="SMM3327" s="82"/>
      <c r="SMN3327" s="82"/>
      <c r="SMO3327" s="88"/>
      <c r="SMP3327" s="85"/>
      <c r="SMQ3327" s="125"/>
      <c r="SMR3327" s="149"/>
      <c r="SMS3327" s="70"/>
      <c r="SMT3327" s="83"/>
      <c r="SMU3327" s="82"/>
      <c r="SMV3327" s="82"/>
      <c r="SMW3327" s="88"/>
      <c r="SMX3327" s="85"/>
      <c r="SMY3327" s="125"/>
      <c r="SMZ3327" s="149"/>
      <c r="SNA3327" s="70"/>
      <c r="SNB3327" s="83"/>
      <c r="SNC3327" s="82"/>
      <c r="SND3327" s="82"/>
      <c r="SNE3327" s="88"/>
      <c r="SNF3327" s="85"/>
      <c r="SNG3327" s="125"/>
      <c r="SNH3327" s="149"/>
      <c r="SNI3327" s="70"/>
      <c r="SNJ3327" s="83"/>
      <c r="SNK3327" s="82"/>
      <c r="SNL3327" s="82"/>
      <c r="SNM3327" s="88"/>
      <c r="SNN3327" s="85"/>
      <c r="SNO3327" s="125"/>
      <c r="SNP3327" s="149"/>
      <c r="SNQ3327" s="70"/>
      <c r="SNR3327" s="83"/>
      <c r="SNS3327" s="82"/>
      <c r="SNT3327" s="82"/>
      <c r="SNU3327" s="88"/>
      <c r="SNV3327" s="85"/>
      <c r="SNW3327" s="125"/>
      <c r="SNX3327" s="149"/>
      <c r="SNY3327" s="70"/>
      <c r="SNZ3327" s="83"/>
      <c r="SOA3327" s="82"/>
      <c r="SOB3327" s="82"/>
      <c r="SOC3327" s="88"/>
      <c r="SOD3327" s="85"/>
      <c r="SOE3327" s="125"/>
      <c r="SOF3327" s="149"/>
      <c r="SOG3327" s="70"/>
      <c r="SOH3327" s="83"/>
      <c r="SOI3327" s="82"/>
      <c r="SOJ3327" s="82"/>
      <c r="SOK3327" s="88"/>
      <c r="SOL3327" s="85"/>
      <c r="SOM3327" s="125"/>
      <c r="SON3327" s="149"/>
      <c r="SOO3327" s="70"/>
      <c r="SOP3327" s="83"/>
      <c r="SOQ3327" s="82"/>
      <c r="SOR3327" s="82"/>
      <c r="SOS3327" s="88"/>
      <c r="SOT3327" s="85"/>
      <c r="SOU3327" s="125"/>
      <c r="SOV3327" s="149"/>
      <c r="SOW3327" s="70"/>
      <c r="SOX3327" s="83"/>
      <c r="SOY3327" s="82"/>
      <c r="SOZ3327" s="82"/>
      <c r="SPA3327" s="88"/>
      <c r="SPB3327" s="85"/>
      <c r="SPC3327" s="125"/>
      <c r="SPD3327" s="149"/>
      <c r="SPE3327" s="70"/>
      <c r="SPF3327" s="83"/>
      <c r="SPG3327" s="82"/>
      <c r="SPH3327" s="82"/>
      <c r="SPI3327" s="88"/>
      <c r="SPJ3327" s="85"/>
      <c r="SPK3327" s="125"/>
      <c r="SPL3327" s="149"/>
      <c r="SPM3327" s="70"/>
      <c r="SPN3327" s="83"/>
      <c r="SPO3327" s="82"/>
      <c r="SPP3327" s="82"/>
      <c r="SPQ3327" s="88"/>
      <c r="SPR3327" s="85"/>
      <c r="SPS3327" s="125"/>
      <c r="SPT3327" s="149"/>
      <c r="SPU3327" s="70"/>
      <c r="SPV3327" s="83"/>
      <c r="SPW3327" s="82"/>
      <c r="SPX3327" s="82"/>
      <c r="SPY3327" s="88"/>
      <c r="SPZ3327" s="85"/>
      <c r="SQA3327" s="125"/>
      <c r="SQB3327" s="149"/>
      <c r="SQC3327" s="70"/>
      <c r="SQD3327" s="83"/>
      <c r="SQE3327" s="82"/>
      <c r="SQF3327" s="82"/>
      <c r="SQG3327" s="88"/>
      <c r="SQH3327" s="85"/>
      <c r="SQI3327" s="125"/>
      <c r="SQJ3327" s="149"/>
      <c r="SQK3327" s="70"/>
      <c r="SQL3327" s="83"/>
      <c r="SQM3327" s="82"/>
      <c r="SQN3327" s="82"/>
      <c r="SQO3327" s="88"/>
      <c r="SQP3327" s="85"/>
      <c r="SQQ3327" s="125"/>
      <c r="SQR3327" s="149"/>
      <c r="SQS3327" s="70"/>
      <c r="SQT3327" s="83"/>
      <c r="SQU3327" s="82"/>
      <c r="SQV3327" s="82"/>
      <c r="SQW3327" s="88"/>
      <c r="SQX3327" s="85"/>
      <c r="SQY3327" s="125"/>
      <c r="SQZ3327" s="149"/>
      <c r="SRA3327" s="70"/>
      <c r="SRB3327" s="83"/>
      <c r="SRC3327" s="82"/>
      <c r="SRD3327" s="82"/>
      <c r="SRE3327" s="88"/>
      <c r="SRF3327" s="85"/>
      <c r="SRG3327" s="125"/>
      <c r="SRH3327" s="149"/>
      <c r="SRI3327" s="70"/>
      <c r="SRJ3327" s="83"/>
      <c r="SRK3327" s="82"/>
      <c r="SRL3327" s="82"/>
      <c r="SRM3327" s="88"/>
      <c r="SRN3327" s="85"/>
      <c r="SRO3327" s="125"/>
      <c r="SRP3327" s="149"/>
      <c r="SRQ3327" s="70"/>
      <c r="SRR3327" s="83"/>
      <c r="SRS3327" s="82"/>
      <c r="SRT3327" s="82"/>
      <c r="SRU3327" s="88"/>
      <c r="SRV3327" s="85"/>
      <c r="SRW3327" s="125"/>
      <c r="SRX3327" s="149"/>
      <c r="SRY3327" s="70"/>
      <c r="SRZ3327" s="83"/>
      <c r="SSA3327" s="82"/>
      <c r="SSB3327" s="82"/>
      <c r="SSC3327" s="88"/>
      <c r="SSD3327" s="85"/>
      <c r="SSE3327" s="125"/>
      <c r="SSF3327" s="149"/>
      <c r="SSG3327" s="70"/>
      <c r="SSH3327" s="83"/>
      <c r="SSI3327" s="82"/>
      <c r="SSJ3327" s="82"/>
      <c r="SSK3327" s="88"/>
      <c r="SSL3327" s="85"/>
      <c r="SSM3327" s="125"/>
      <c r="SSN3327" s="149"/>
      <c r="SSO3327" s="70"/>
      <c r="SSP3327" s="83"/>
      <c r="SSQ3327" s="82"/>
      <c r="SSR3327" s="82"/>
      <c r="SSS3327" s="88"/>
      <c r="SST3327" s="85"/>
      <c r="SSU3327" s="125"/>
      <c r="SSV3327" s="149"/>
      <c r="SSW3327" s="70"/>
      <c r="SSX3327" s="83"/>
      <c r="SSY3327" s="82"/>
      <c r="SSZ3327" s="82"/>
      <c r="STA3327" s="88"/>
      <c r="STB3327" s="85"/>
      <c r="STC3327" s="125"/>
      <c r="STD3327" s="149"/>
      <c r="STE3327" s="70"/>
      <c r="STF3327" s="83"/>
      <c r="STG3327" s="82"/>
      <c r="STH3327" s="82"/>
      <c r="STI3327" s="88"/>
      <c r="STJ3327" s="85"/>
      <c r="STK3327" s="125"/>
      <c r="STL3327" s="149"/>
      <c r="STM3327" s="70"/>
      <c r="STN3327" s="83"/>
      <c r="STO3327" s="82"/>
      <c r="STP3327" s="82"/>
      <c r="STQ3327" s="88"/>
      <c r="STR3327" s="85"/>
      <c r="STS3327" s="125"/>
      <c r="STT3327" s="149"/>
      <c r="STU3327" s="70"/>
      <c r="STV3327" s="83"/>
      <c r="STW3327" s="82"/>
      <c r="STX3327" s="82"/>
      <c r="STY3327" s="88"/>
      <c r="STZ3327" s="85"/>
      <c r="SUA3327" s="125"/>
      <c r="SUB3327" s="149"/>
      <c r="SUC3327" s="70"/>
      <c r="SUD3327" s="83"/>
      <c r="SUE3327" s="82"/>
      <c r="SUF3327" s="82"/>
      <c r="SUG3327" s="88"/>
      <c r="SUH3327" s="85"/>
      <c r="SUI3327" s="125"/>
      <c r="SUJ3327" s="149"/>
      <c r="SUK3327" s="70"/>
      <c r="SUL3327" s="83"/>
      <c r="SUM3327" s="82"/>
      <c r="SUN3327" s="82"/>
      <c r="SUO3327" s="88"/>
      <c r="SUP3327" s="85"/>
      <c r="SUQ3327" s="125"/>
      <c r="SUR3327" s="149"/>
      <c r="SUS3327" s="70"/>
      <c r="SUT3327" s="83"/>
      <c r="SUU3327" s="82"/>
      <c r="SUV3327" s="82"/>
      <c r="SUW3327" s="88"/>
      <c r="SUX3327" s="85"/>
      <c r="SUY3327" s="125"/>
      <c r="SUZ3327" s="149"/>
      <c r="SVA3327" s="70"/>
      <c r="SVB3327" s="83"/>
      <c r="SVC3327" s="82"/>
      <c r="SVD3327" s="82"/>
      <c r="SVE3327" s="88"/>
      <c r="SVF3327" s="85"/>
      <c r="SVG3327" s="125"/>
      <c r="SVH3327" s="149"/>
      <c r="SVI3327" s="70"/>
      <c r="SVJ3327" s="83"/>
      <c r="SVK3327" s="82"/>
      <c r="SVL3327" s="82"/>
      <c r="SVM3327" s="88"/>
      <c r="SVN3327" s="85"/>
      <c r="SVO3327" s="125"/>
      <c r="SVP3327" s="149"/>
      <c r="SVQ3327" s="70"/>
      <c r="SVR3327" s="83"/>
      <c r="SVS3327" s="82"/>
      <c r="SVT3327" s="82"/>
      <c r="SVU3327" s="88"/>
      <c r="SVV3327" s="85"/>
      <c r="SVW3327" s="125"/>
      <c r="SVX3327" s="149"/>
      <c r="SVY3327" s="70"/>
      <c r="SVZ3327" s="83"/>
      <c r="SWA3327" s="82"/>
      <c r="SWB3327" s="82"/>
      <c r="SWC3327" s="88"/>
      <c r="SWD3327" s="85"/>
      <c r="SWE3327" s="125"/>
      <c r="SWF3327" s="149"/>
      <c r="SWG3327" s="70"/>
      <c r="SWH3327" s="83"/>
      <c r="SWI3327" s="82"/>
      <c r="SWJ3327" s="82"/>
      <c r="SWK3327" s="88"/>
      <c r="SWL3327" s="85"/>
      <c r="SWM3327" s="125"/>
      <c r="SWN3327" s="149"/>
      <c r="SWO3327" s="70"/>
      <c r="SWP3327" s="83"/>
      <c r="SWQ3327" s="82"/>
      <c r="SWR3327" s="82"/>
      <c r="SWS3327" s="88"/>
      <c r="SWT3327" s="85"/>
      <c r="SWU3327" s="125"/>
      <c r="SWV3327" s="149"/>
      <c r="SWW3327" s="70"/>
      <c r="SWX3327" s="83"/>
      <c r="SWY3327" s="82"/>
      <c r="SWZ3327" s="82"/>
      <c r="SXA3327" s="88"/>
      <c r="SXB3327" s="85"/>
      <c r="SXC3327" s="125"/>
      <c r="SXD3327" s="149"/>
      <c r="SXE3327" s="70"/>
      <c r="SXF3327" s="83"/>
      <c r="SXG3327" s="82"/>
      <c r="SXH3327" s="82"/>
      <c r="SXI3327" s="88"/>
      <c r="SXJ3327" s="85"/>
      <c r="SXK3327" s="125"/>
      <c r="SXL3327" s="149"/>
      <c r="SXM3327" s="70"/>
      <c r="SXN3327" s="83"/>
      <c r="SXO3327" s="82"/>
      <c r="SXP3327" s="82"/>
      <c r="SXQ3327" s="88"/>
      <c r="SXR3327" s="85"/>
      <c r="SXS3327" s="125"/>
      <c r="SXT3327" s="149"/>
      <c r="SXU3327" s="70"/>
      <c r="SXV3327" s="83"/>
      <c r="SXW3327" s="82"/>
      <c r="SXX3327" s="82"/>
      <c r="SXY3327" s="88"/>
      <c r="SXZ3327" s="85"/>
      <c r="SYA3327" s="125"/>
      <c r="SYB3327" s="149"/>
      <c r="SYC3327" s="70"/>
      <c r="SYD3327" s="83"/>
      <c r="SYE3327" s="82"/>
      <c r="SYF3327" s="82"/>
      <c r="SYG3327" s="88"/>
      <c r="SYH3327" s="85"/>
      <c r="SYI3327" s="125"/>
      <c r="SYJ3327" s="149"/>
      <c r="SYK3327" s="70"/>
      <c r="SYL3327" s="83"/>
      <c r="SYM3327" s="82"/>
      <c r="SYN3327" s="82"/>
      <c r="SYO3327" s="88"/>
      <c r="SYP3327" s="85"/>
      <c r="SYQ3327" s="125"/>
      <c r="SYR3327" s="149"/>
      <c r="SYS3327" s="70"/>
      <c r="SYT3327" s="83"/>
      <c r="SYU3327" s="82"/>
      <c r="SYV3327" s="82"/>
      <c r="SYW3327" s="88"/>
      <c r="SYX3327" s="85"/>
      <c r="SYY3327" s="125"/>
      <c r="SYZ3327" s="149"/>
      <c r="SZA3327" s="70"/>
      <c r="SZB3327" s="83"/>
      <c r="SZC3327" s="82"/>
      <c r="SZD3327" s="82"/>
      <c r="SZE3327" s="88"/>
      <c r="SZF3327" s="85"/>
      <c r="SZG3327" s="125"/>
      <c r="SZH3327" s="149"/>
      <c r="SZI3327" s="70"/>
      <c r="SZJ3327" s="83"/>
      <c r="SZK3327" s="82"/>
      <c r="SZL3327" s="82"/>
      <c r="SZM3327" s="88"/>
      <c r="SZN3327" s="85"/>
      <c r="SZO3327" s="125"/>
      <c r="SZP3327" s="149"/>
      <c r="SZQ3327" s="70"/>
      <c r="SZR3327" s="83"/>
      <c r="SZS3327" s="82"/>
      <c r="SZT3327" s="82"/>
      <c r="SZU3327" s="88"/>
      <c r="SZV3327" s="85"/>
      <c r="SZW3327" s="125"/>
      <c r="SZX3327" s="149"/>
      <c r="SZY3327" s="70"/>
      <c r="SZZ3327" s="83"/>
      <c r="TAA3327" s="82"/>
      <c r="TAB3327" s="82"/>
      <c r="TAC3327" s="88"/>
      <c r="TAD3327" s="85"/>
      <c r="TAE3327" s="125"/>
      <c r="TAF3327" s="149"/>
      <c r="TAG3327" s="70"/>
      <c r="TAH3327" s="83"/>
      <c r="TAI3327" s="82"/>
      <c r="TAJ3327" s="82"/>
      <c r="TAK3327" s="88"/>
      <c r="TAL3327" s="85"/>
      <c r="TAM3327" s="125"/>
      <c r="TAN3327" s="149"/>
      <c r="TAO3327" s="70"/>
      <c r="TAP3327" s="83"/>
      <c r="TAQ3327" s="82"/>
      <c r="TAR3327" s="82"/>
      <c r="TAS3327" s="88"/>
      <c r="TAT3327" s="85"/>
      <c r="TAU3327" s="125"/>
      <c r="TAV3327" s="149"/>
      <c r="TAW3327" s="70"/>
      <c r="TAX3327" s="83"/>
      <c r="TAY3327" s="82"/>
      <c r="TAZ3327" s="82"/>
      <c r="TBA3327" s="88"/>
      <c r="TBB3327" s="85"/>
      <c r="TBC3327" s="125"/>
      <c r="TBD3327" s="149"/>
      <c r="TBE3327" s="70"/>
      <c r="TBF3327" s="83"/>
      <c r="TBG3327" s="82"/>
      <c r="TBH3327" s="82"/>
      <c r="TBI3327" s="88"/>
      <c r="TBJ3327" s="85"/>
      <c r="TBK3327" s="125"/>
      <c r="TBL3327" s="149"/>
      <c r="TBM3327" s="70"/>
      <c r="TBN3327" s="83"/>
      <c r="TBO3327" s="82"/>
      <c r="TBP3327" s="82"/>
      <c r="TBQ3327" s="88"/>
      <c r="TBR3327" s="85"/>
      <c r="TBS3327" s="125"/>
      <c r="TBT3327" s="149"/>
      <c r="TBU3327" s="70"/>
      <c r="TBV3327" s="83"/>
      <c r="TBW3327" s="82"/>
      <c r="TBX3327" s="82"/>
      <c r="TBY3327" s="88"/>
      <c r="TBZ3327" s="85"/>
      <c r="TCA3327" s="125"/>
      <c r="TCB3327" s="149"/>
      <c r="TCC3327" s="70"/>
      <c r="TCD3327" s="83"/>
      <c r="TCE3327" s="82"/>
      <c r="TCF3327" s="82"/>
      <c r="TCG3327" s="88"/>
      <c r="TCH3327" s="85"/>
      <c r="TCI3327" s="125"/>
      <c r="TCJ3327" s="149"/>
      <c r="TCK3327" s="70"/>
      <c r="TCL3327" s="83"/>
      <c r="TCM3327" s="82"/>
      <c r="TCN3327" s="82"/>
      <c r="TCO3327" s="88"/>
      <c r="TCP3327" s="85"/>
      <c r="TCQ3327" s="125"/>
      <c r="TCR3327" s="149"/>
      <c r="TCS3327" s="70"/>
      <c r="TCT3327" s="83"/>
      <c r="TCU3327" s="82"/>
      <c r="TCV3327" s="82"/>
      <c r="TCW3327" s="88"/>
      <c r="TCX3327" s="85"/>
      <c r="TCY3327" s="125"/>
      <c r="TCZ3327" s="149"/>
      <c r="TDA3327" s="70"/>
      <c r="TDB3327" s="83"/>
      <c r="TDC3327" s="82"/>
      <c r="TDD3327" s="82"/>
      <c r="TDE3327" s="88"/>
      <c r="TDF3327" s="85"/>
      <c r="TDG3327" s="125"/>
      <c r="TDH3327" s="149"/>
      <c r="TDI3327" s="70"/>
      <c r="TDJ3327" s="83"/>
      <c r="TDK3327" s="82"/>
      <c r="TDL3327" s="82"/>
      <c r="TDM3327" s="88"/>
      <c r="TDN3327" s="85"/>
      <c r="TDO3327" s="125"/>
      <c r="TDP3327" s="149"/>
      <c r="TDQ3327" s="70"/>
      <c r="TDR3327" s="83"/>
      <c r="TDS3327" s="82"/>
      <c r="TDT3327" s="82"/>
      <c r="TDU3327" s="88"/>
      <c r="TDV3327" s="85"/>
      <c r="TDW3327" s="125"/>
      <c r="TDX3327" s="149"/>
      <c r="TDY3327" s="70"/>
      <c r="TDZ3327" s="83"/>
      <c r="TEA3327" s="82"/>
      <c r="TEB3327" s="82"/>
      <c r="TEC3327" s="88"/>
      <c r="TED3327" s="85"/>
      <c r="TEE3327" s="125"/>
      <c r="TEF3327" s="149"/>
      <c r="TEG3327" s="70"/>
      <c r="TEH3327" s="83"/>
      <c r="TEI3327" s="82"/>
      <c r="TEJ3327" s="82"/>
      <c r="TEK3327" s="88"/>
      <c r="TEL3327" s="85"/>
      <c r="TEM3327" s="125"/>
      <c r="TEN3327" s="149"/>
      <c r="TEO3327" s="70"/>
      <c r="TEP3327" s="83"/>
      <c r="TEQ3327" s="82"/>
      <c r="TER3327" s="82"/>
      <c r="TES3327" s="88"/>
      <c r="TET3327" s="85"/>
      <c r="TEU3327" s="125"/>
      <c r="TEV3327" s="149"/>
      <c r="TEW3327" s="70"/>
      <c r="TEX3327" s="83"/>
      <c r="TEY3327" s="82"/>
      <c r="TEZ3327" s="82"/>
      <c r="TFA3327" s="88"/>
      <c r="TFB3327" s="85"/>
      <c r="TFC3327" s="125"/>
      <c r="TFD3327" s="149"/>
      <c r="TFE3327" s="70"/>
      <c r="TFF3327" s="83"/>
      <c r="TFG3327" s="82"/>
      <c r="TFH3327" s="82"/>
      <c r="TFI3327" s="88"/>
      <c r="TFJ3327" s="85"/>
      <c r="TFK3327" s="125"/>
      <c r="TFL3327" s="149"/>
      <c r="TFM3327" s="70"/>
      <c r="TFN3327" s="83"/>
      <c r="TFO3327" s="82"/>
      <c r="TFP3327" s="82"/>
      <c r="TFQ3327" s="88"/>
      <c r="TFR3327" s="85"/>
      <c r="TFS3327" s="125"/>
      <c r="TFT3327" s="149"/>
      <c r="TFU3327" s="70"/>
      <c r="TFV3327" s="83"/>
      <c r="TFW3327" s="82"/>
      <c r="TFX3327" s="82"/>
      <c r="TFY3327" s="88"/>
      <c r="TFZ3327" s="85"/>
      <c r="TGA3327" s="125"/>
      <c r="TGB3327" s="149"/>
      <c r="TGC3327" s="70"/>
      <c r="TGD3327" s="83"/>
      <c r="TGE3327" s="82"/>
      <c r="TGF3327" s="82"/>
      <c r="TGG3327" s="88"/>
      <c r="TGH3327" s="85"/>
      <c r="TGI3327" s="125"/>
      <c r="TGJ3327" s="149"/>
      <c r="TGK3327" s="70"/>
      <c r="TGL3327" s="83"/>
      <c r="TGM3327" s="82"/>
      <c r="TGN3327" s="82"/>
      <c r="TGO3327" s="88"/>
      <c r="TGP3327" s="85"/>
      <c r="TGQ3327" s="125"/>
      <c r="TGR3327" s="149"/>
      <c r="TGS3327" s="70"/>
      <c r="TGT3327" s="83"/>
      <c r="TGU3327" s="82"/>
      <c r="TGV3327" s="82"/>
      <c r="TGW3327" s="88"/>
      <c r="TGX3327" s="85"/>
      <c r="TGY3327" s="125"/>
      <c r="TGZ3327" s="149"/>
      <c r="THA3327" s="70"/>
      <c r="THB3327" s="83"/>
      <c r="THC3327" s="82"/>
      <c r="THD3327" s="82"/>
      <c r="THE3327" s="88"/>
      <c r="THF3327" s="85"/>
      <c r="THG3327" s="125"/>
      <c r="THH3327" s="149"/>
      <c r="THI3327" s="70"/>
      <c r="THJ3327" s="83"/>
      <c r="THK3327" s="82"/>
      <c r="THL3327" s="82"/>
      <c r="THM3327" s="88"/>
      <c r="THN3327" s="85"/>
      <c r="THO3327" s="125"/>
      <c r="THP3327" s="149"/>
      <c r="THQ3327" s="70"/>
      <c r="THR3327" s="83"/>
      <c r="THS3327" s="82"/>
      <c r="THT3327" s="82"/>
      <c r="THU3327" s="88"/>
      <c r="THV3327" s="85"/>
      <c r="THW3327" s="125"/>
      <c r="THX3327" s="149"/>
      <c r="THY3327" s="70"/>
      <c r="THZ3327" s="83"/>
      <c r="TIA3327" s="82"/>
      <c r="TIB3327" s="82"/>
      <c r="TIC3327" s="88"/>
      <c r="TID3327" s="85"/>
      <c r="TIE3327" s="125"/>
      <c r="TIF3327" s="149"/>
      <c r="TIG3327" s="70"/>
      <c r="TIH3327" s="83"/>
      <c r="TII3327" s="82"/>
      <c r="TIJ3327" s="82"/>
      <c r="TIK3327" s="88"/>
      <c r="TIL3327" s="85"/>
      <c r="TIM3327" s="125"/>
      <c r="TIN3327" s="149"/>
      <c r="TIO3327" s="70"/>
      <c r="TIP3327" s="83"/>
      <c r="TIQ3327" s="82"/>
      <c r="TIR3327" s="82"/>
      <c r="TIS3327" s="88"/>
      <c r="TIT3327" s="85"/>
      <c r="TIU3327" s="125"/>
      <c r="TIV3327" s="149"/>
      <c r="TIW3327" s="70"/>
      <c r="TIX3327" s="83"/>
      <c r="TIY3327" s="82"/>
      <c r="TIZ3327" s="82"/>
      <c r="TJA3327" s="88"/>
      <c r="TJB3327" s="85"/>
      <c r="TJC3327" s="125"/>
      <c r="TJD3327" s="149"/>
      <c r="TJE3327" s="70"/>
      <c r="TJF3327" s="83"/>
      <c r="TJG3327" s="82"/>
      <c r="TJH3327" s="82"/>
      <c r="TJI3327" s="88"/>
      <c r="TJJ3327" s="85"/>
      <c r="TJK3327" s="125"/>
      <c r="TJL3327" s="149"/>
      <c r="TJM3327" s="70"/>
      <c r="TJN3327" s="83"/>
      <c r="TJO3327" s="82"/>
      <c r="TJP3327" s="82"/>
      <c r="TJQ3327" s="88"/>
      <c r="TJR3327" s="85"/>
      <c r="TJS3327" s="125"/>
      <c r="TJT3327" s="149"/>
      <c r="TJU3327" s="70"/>
      <c r="TJV3327" s="83"/>
      <c r="TJW3327" s="82"/>
      <c r="TJX3327" s="82"/>
      <c r="TJY3327" s="88"/>
      <c r="TJZ3327" s="85"/>
      <c r="TKA3327" s="125"/>
      <c r="TKB3327" s="149"/>
      <c r="TKC3327" s="70"/>
      <c r="TKD3327" s="83"/>
      <c r="TKE3327" s="82"/>
      <c r="TKF3327" s="82"/>
      <c r="TKG3327" s="88"/>
      <c r="TKH3327" s="85"/>
      <c r="TKI3327" s="125"/>
      <c r="TKJ3327" s="149"/>
      <c r="TKK3327" s="70"/>
      <c r="TKL3327" s="83"/>
      <c r="TKM3327" s="82"/>
      <c r="TKN3327" s="82"/>
      <c r="TKO3327" s="88"/>
      <c r="TKP3327" s="85"/>
      <c r="TKQ3327" s="125"/>
      <c r="TKR3327" s="149"/>
      <c r="TKS3327" s="70"/>
      <c r="TKT3327" s="83"/>
      <c r="TKU3327" s="82"/>
      <c r="TKV3327" s="82"/>
      <c r="TKW3327" s="88"/>
      <c r="TKX3327" s="85"/>
      <c r="TKY3327" s="125"/>
      <c r="TKZ3327" s="149"/>
      <c r="TLA3327" s="70"/>
      <c r="TLB3327" s="83"/>
      <c r="TLC3327" s="82"/>
      <c r="TLD3327" s="82"/>
      <c r="TLE3327" s="88"/>
      <c r="TLF3327" s="85"/>
      <c r="TLG3327" s="125"/>
      <c r="TLH3327" s="149"/>
      <c r="TLI3327" s="70"/>
      <c r="TLJ3327" s="83"/>
      <c r="TLK3327" s="82"/>
      <c r="TLL3327" s="82"/>
      <c r="TLM3327" s="88"/>
      <c r="TLN3327" s="85"/>
      <c r="TLO3327" s="125"/>
      <c r="TLP3327" s="149"/>
      <c r="TLQ3327" s="70"/>
      <c r="TLR3327" s="83"/>
      <c r="TLS3327" s="82"/>
      <c r="TLT3327" s="82"/>
      <c r="TLU3327" s="88"/>
      <c r="TLV3327" s="85"/>
      <c r="TLW3327" s="125"/>
      <c r="TLX3327" s="149"/>
      <c r="TLY3327" s="70"/>
      <c r="TLZ3327" s="83"/>
      <c r="TMA3327" s="82"/>
      <c r="TMB3327" s="82"/>
      <c r="TMC3327" s="88"/>
      <c r="TMD3327" s="85"/>
      <c r="TME3327" s="125"/>
      <c r="TMF3327" s="149"/>
      <c r="TMG3327" s="70"/>
      <c r="TMH3327" s="83"/>
      <c r="TMI3327" s="82"/>
      <c r="TMJ3327" s="82"/>
      <c r="TMK3327" s="88"/>
      <c r="TML3327" s="85"/>
      <c r="TMM3327" s="125"/>
      <c r="TMN3327" s="149"/>
      <c r="TMO3327" s="70"/>
      <c r="TMP3327" s="83"/>
      <c r="TMQ3327" s="82"/>
      <c r="TMR3327" s="82"/>
      <c r="TMS3327" s="88"/>
      <c r="TMT3327" s="85"/>
      <c r="TMU3327" s="125"/>
      <c r="TMV3327" s="149"/>
      <c r="TMW3327" s="70"/>
      <c r="TMX3327" s="83"/>
      <c r="TMY3327" s="82"/>
      <c r="TMZ3327" s="82"/>
      <c r="TNA3327" s="88"/>
      <c r="TNB3327" s="85"/>
      <c r="TNC3327" s="125"/>
      <c r="TND3327" s="149"/>
      <c r="TNE3327" s="70"/>
      <c r="TNF3327" s="83"/>
      <c r="TNG3327" s="82"/>
      <c r="TNH3327" s="82"/>
      <c r="TNI3327" s="88"/>
      <c r="TNJ3327" s="85"/>
      <c r="TNK3327" s="125"/>
      <c r="TNL3327" s="149"/>
      <c r="TNM3327" s="70"/>
      <c r="TNN3327" s="83"/>
      <c r="TNO3327" s="82"/>
      <c r="TNP3327" s="82"/>
      <c r="TNQ3327" s="88"/>
      <c r="TNR3327" s="85"/>
      <c r="TNS3327" s="125"/>
      <c r="TNT3327" s="149"/>
      <c r="TNU3327" s="70"/>
      <c r="TNV3327" s="83"/>
      <c r="TNW3327" s="82"/>
      <c r="TNX3327" s="82"/>
      <c r="TNY3327" s="88"/>
      <c r="TNZ3327" s="85"/>
      <c r="TOA3327" s="125"/>
      <c r="TOB3327" s="149"/>
      <c r="TOC3327" s="70"/>
      <c r="TOD3327" s="83"/>
      <c r="TOE3327" s="82"/>
      <c r="TOF3327" s="82"/>
      <c r="TOG3327" s="88"/>
      <c r="TOH3327" s="85"/>
      <c r="TOI3327" s="125"/>
      <c r="TOJ3327" s="149"/>
      <c r="TOK3327" s="70"/>
      <c r="TOL3327" s="83"/>
      <c r="TOM3327" s="82"/>
      <c r="TON3327" s="82"/>
      <c r="TOO3327" s="88"/>
      <c r="TOP3327" s="85"/>
      <c r="TOQ3327" s="125"/>
      <c r="TOR3327" s="149"/>
      <c r="TOS3327" s="70"/>
      <c r="TOT3327" s="83"/>
      <c r="TOU3327" s="82"/>
      <c r="TOV3327" s="82"/>
      <c r="TOW3327" s="88"/>
      <c r="TOX3327" s="85"/>
      <c r="TOY3327" s="125"/>
      <c r="TOZ3327" s="149"/>
      <c r="TPA3327" s="70"/>
      <c r="TPB3327" s="83"/>
      <c r="TPC3327" s="82"/>
      <c r="TPD3327" s="82"/>
      <c r="TPE3327" s="88"/>
      <c r="TPF3327" s="85"/>
      <c r="TPG3327" s="125"/>
      <c r="TPH3327" s="149"/>
      <c r="TPI3327" s="70"/>
      <c r="TPJ3327" s="83"/>
      <c r="TPK3327" s="82"/>
      <c r="TPL3327" s="82"/>
      <c r="TPM3327" s="88"/>
      <c r="TPN3327" s="85"/>
      <c r="TPO3327" s="125"/>
      <c r="TPP3327" s="149"/>
      <c r="TPQ3327" s="70"/>
      <c r="TPR3327" s="83"/>
      <c r="TPS3327" s="82"/>
      <c r="TPT3327" s="82"/>
      <c r="TPU3327" s="88"/>
      <c r="TPV3327" s="85"/>
      <c r="TPW3327" s="125"/>
      <c r="TPX3327" s="149"/>
      <c r="TPY3327" s="70"/>
      <c r="TPZ3327" s="83"/>
      <c r="TQA3327" s="82"/>
      <c r="TQB3327" s="82"/>
      <c r="TQC3327" s="88"/>
      <c r="TQD3327" s="85"/>
      <c r="TQE3327" s="125"/>
      <c r="TQF3327" s="149"/>
      <c r="TQG3327" s="70"/>
      <c r="TQH3327" s="83"/>
      <c r="TQI3327" s="82"/>
      <c r="TQJ3327" s="82"/>
      <c r="TQK3327" s="88"/>
      <c r="TQL3327" s="85"/>
      <c r="TQM3327" s="125"/>
      <c r="TQN3327" s="149"/>
      <c r="TQO3327" s="70"/>
      <c r="TQP3327" s="83"/>
      <c r="TQQ3327" s="82"/>
      <c r="TQR3327" s="82"/>
      <c r="TQS3327" s="88"/>
      <c r="TQT3327" s="85"/>
      <c r="TQU3327" s="125"/>
      <c r="TQV3327" s="149"/>
      <c r="TQW3327" s="70"/>
      <c r="TQX3327" s="83"/>
      <c r="TQY3327" s="82"/>
      <c r="TQZ3327" s="82"/>
      <c r="TRA3327" s="88"/>
      <c r="TRB3327" s="85"/>
      <c r="TRC3327" s="125"/>
      <c r="TRD3327" s="149"/>
      <c r="TRE3327" s="70"/>
      <c r="TRF3327" s="83"/>
      <c r="TRG3327" s="82"/>
      <c r="TRH3327" s="82"/>
      <c r="TRI3327" s="88"/>
      <c r="TRJ3327" s="85"/>
      <c r="TRK3327" s="125"/>
      <c r="TRL3327" s="149"/>
      <c r="TRM3327" s="70"/>
      <c r="TRN3327" s="83"/>
      <c r="TRO3327" s="82"/>
      <c r="TRP3327" s="82"/>
      <c r="TRQ3327" s="88"/>
      <c r="TRR3327" s="85"/>
      <c r="TRS3327" s="125"/>
      <c r="TRT3327" s="149"/>
      <c r="TRU3327" s="70"/>
      <c r="TRV3327" s="83"/>
      <c r="TRW3327" s="82"/>
      <c r="TRX3327" s="82"/>
      <c r="TRY3327" s="88"/>
      <c r="TRZ3327" s="85"/>
      <c r="TSA3327" s="125"/>
      <c r="TSB3327" s="149"/>
      <c r="TSC3327" s="70"/>
      <c r="TSD3327" s="83"/>
      <c r="TSE3327" s="82"/>
      <c r="TSF3327" s="82"/>
      <c r="TSG3327" s="88"/>
      <c r="TSH3327" s="85"/>
      <c r="TSI3327" s="125"/>
      <c r="TSJ3327" s="149"/>
      <c r="TSK3327" s="70"/>
      <c r="TSL3327" s="83"/>
      <c r="TSM3327" s="82"/>
      <c r="TSN3327" s="82"/>
      <c r="TSO3327" s="88"/>
      <c r="TSP3327" s="85"/>
      <c r="TSQ3327" s="125"/>
      <c r="TSR3327" s="149"/>
      <c r="TSS3327" s="70"/>
      <c r="TST3327" s="83"/>
      <c r="TSU3327" s="82"/>
      <c r="TSV3327" s="82"/>
      <c r="TSW3327" s="88"/>
      <c r="TSX3327" s="85"/>
      <c r="TSY3327" s="125"/>
      <c r="TSZ3327" s="149"/>
      <c r="TTA3327" s="70"/>
      <c r="TTB3327" s="83"/>
      <c r="TTC3327" s="82"/>
      <c r="TTD3327" s="82"/>
      <c r="TTE3327" s="88"/>
      <c r="TTF3327" s="85"/>
      <c r="TTG3327" s="125"/>
      <c r="TTH3327" s="149"/>
      <c r="TTI3327" s="70"/>
      <c r="TTJ3327" s="83"/>
      <c r="TTK3327" s="82"/>
      <c r="TTL3327" s="82"/>
      <c r="TTM3327" s="88"/>
      <c r="TTN3327" s="85"/>
      <c r="TTO3327" s="125"/>
      <c r="TTP3327" s="149"/>
      <c r="TTQ3327" s="70"/>
      <c r="TTR3327" s="83"/>
      <c r="TTS3327" s="82"/>
      <c r="TTT3327" s="82"/>
      <c r="TTU3327" s="88"/>
      <c r="TTV3327" s="85"/>
      <c r="TTW3327" s="125"/>
      <c r="TTX3327" s="149"/>
      <c r="TTY3327" s="70"/>
      <c r="TTZ3327" s="83"/>
      <c r="TUA3327" s="82"/>
      <c r="TUB3327" s="82"/>
      <c r="TUC3327" s="88"/>
      <c r="TUD3327" s="85"/>
      <c r="TUE3327" s="125"/>
      <c r="TUF3327" s="149"/>
      <c r="TUG3327" s="70"/>
      <c r="TUH3327" s="83"/>
      <c r="TUI3327" s="82"/>
      <c r="TUJ3327" s="82"/>
      <c r="TUK3327" s="88"/>
      <c r="TUL3327" s="85"/>
      <c r="TUM3327" s="125"/>
      <c r="TUN3327" s="149"/>
      <c r="TUO3327" s="70"/>
      <c r="TUP3327" s="83"/>
      <c r="TUQ3327" s="82"/>
      <c r="TUR3327" s="82"/>
      <c r="TUS3327" s="88"/>
      <c r="TUT3327" s="85"/>
      <c r="TUU3327" s="125"/>
      <c r="TUV3327" s="149"/>
      <c r="TUW3327" s="70"/>
      <c r="TUX3327" s="83"/>
      <c r="TUY3327" s="82"/>
      <c r="TUZ3327" s="82"/>
      <c r="TVA3327" s="88"/>
      <c r="TVB3327" s="85"/>
      <c r="TVC3327" s="125"/>
      <c r="TVD3327" s="149"/>
      <c r="TVE3327" s="70"/>
      <c r="TVF3327" s="83"/>
      <c r="TVG3327" s="82"/>
      <c r="TVH3327" s="82"/>
      <c r="TVI3327" s="88"/>
      <c r="TVJ3327" s="85"/>
      <c r="TVK3327" s="125"/>
      <c r="TVL3327" s="149"/>
      <c r="TVM3327" s="70"/>
      <c r="TVN3327" s="83"/>
      <c r="TVO3327" s="82"/>
      <c r="TVP3327" s="82"/>
      <c r="TVQ3327" s="88"/>
      <c r="TVR3327" s="85"/>
      <c r="TVS3327" s="125"/>
      <c r="TVT3327" s="149"/>
      <c r="TVU3327" s="70"/>
      <c r="TVV3327" s="83"/>
      <c r="TVW3327" s="82"/>
      <c r="TVX3327" s="82"/>
      <c r="TVY3327" s="88"/>
      <c r="TVZ3327" s="85"/>
      <c r="TWA3327" s="125"/>
      <c r="TWB3327" s="149"/>
      <c r="TWC3327" s="70"/>
      <c r="TWD3327" s="83"/>
      <c r="TWE3327" s="82"/>
      <c r="TWF3327" s="82"/>
      <c r="TWG3327" s="88"/>
      <c r="TWH3327" s="85"/>
      <c r="TWI3327" s="125"/>
      <c r="TWJ3327" s="149"/>
      <c r="TWK3327" s="70"/>
      <c r="TWL3327" s="83"/>
      <c r="TWM3327" s="82"/>
      <c r="TWN3327" s="82"/>
      <c r="TWO3327" s="88"/>
      <c r="TWP3327" s="85"/>
      <c r="TWQ3327" s="125"/>
      <c r="TWR3327" s="149"/>
      <c r="TWS3327" s="70"/>
      <c r="TWT3327" s="83"/>
      <c r="TWU3327" s="82"/>
      <c r="TWV3327" s="82"/>
      <c r="TWW3327" s="88"/>
      <c r="TWX3327" s="85"/>
      <c r="TWY3327" s="125"/>
      <c r="TWZ3327" s="149"/>
      <c r="TXA3327" s="70"/>
      <c r="TXB3327" s="83"/>
      <c r="TXC3327" s="82"/>
      <c r="TXD3327" s="82"/>
      <c r="TXE3327" s="88"/>
      <c r="TXF3327" s="85"/>
      <c r="TXG3327" s="125"/>
      <c r="TXH3327" s="149"/>
      <c r="TXI3327" s="70"/>
      <c r="TXJ3327" s="83"/>
      <c r="TXK3327" s="82"/>
      <c r="TXL3327" s="82"/>
      <c r="TXM3327" s="88"/>
      <c r="TXN3327" s="85"/>
      <c r="TXO3327" s="125"/>
      <c r="TXP3327" s="149"/>
      <c r="TXQ3327" s="70"/>
      <c r="TXR3327" s="83"/>
      <c r="TXS3327" s="82"/>
      <c r="TXT3327" s="82"/>
      <c r="TXU3327" s="88"/>
      <c r="TXV3327" s="85"/>
      <c r="TXW3327" s="125"/>
      <c r="TXX3327" s="149"/>
      <c r="TXY3327" s="70"/>
      <c r="TXZ3327" s="83"/>
      <c r="TYA3327" s="82"/>
      <c r="TYB3327" s="82"/>
      <c r="TYC3327" s="88"/>
      <c r="TYD3327" s="85"/>
      <c r="TYE3327" s="125"/>
      <c r="TYF3327" s="149"/>
      <c r="TYG3327" s="70"/>
      <c r="TYH3327" s="83"/>
      <c r="TYI3327" s="82"/>
      <c r="TYJ3327" s="82"/>
      <c r="TYK3327" s="88"/>
      <c r="TYL3327" s="85"/>
      <c r="TYM3327" s="125"/>
      <c r="TYN3327" s="149"/>
      <c r="TYO3327" s="70"/>
      <c r="TYP3327" s="83"/>
      <c r="TYQ3327" s="82"/>
      <c r="TYR3327" s="82"/>
      <c r="TYS3327" s="88"/>
      <c r="TYT3327" s="85"/>
      <c r="TYU3327" s="125"/>
      <c r="TYV3327" s="149"/>
      <c r="TYW3327" s="70"/>
      <c r="TYX3327" s="83"/>
      <c r="TYY3327" s="82"/>
      <c r="TYZ3327" s="82"/>
      <c r="TZA3327" s="88"/>
      <c r="TZB3327" s="85"/>
      <c r="TZC3327" s="125"/>
      <c r="TZD3327" s="149"/>
      <c r="TZE3327" s="70"/>
      <c r="TZF3327" s="83"/>
      <c r="TZG3327" s="82"/>
      <c r="TZH3327" s="82"/>
      <c r="TZI3327" s="88"/>
      <c r="TZJ3327" s="85"/>
      <c r="TZK3327" s="125"/>
      <c r="TZL3327" s="149"/>
      <c r="TZM3327" s="70"/>
      <c r="TZN3327" s="83"/>
      <c r="TZO3327" s="82"/>
      <c r="TZP3327" s="82"/>
      <c r="TZQ3327" s="88"/>
      <c r="TZR3327" s="85"/>
      <c r="TZS3327" s="125"/>
      <c r="TZT3327" s="149"/>
      <c r="TZU3327" s="70"/>
      <c r="TZV3327" s="83"/>
      <c r="TZW3327" s="82"/>
      <c r="TZX3327" s="82"/>
      <c r="TZY3327" s="88"/>
      <c r="TZZ3327" s="85"/>
      <c r="UAA3327" s="125"/>
      <c r="UAB3327" s="149"/>
      <c r="UAC3327" s="70"/>
      <c r="UAD3327" s="83"/>
      <c r="UAE3327" s="82"/>
      <c r="UAF3327" s="82"/>
      <c r="UAG3327" s="88"/>
      <c r="UAH3327" s="85"/>
      <c r="UAI3327" s="125"/>
      <c r="UAJ3327" s="149"/>
      <c r="UAK3327" s="70"/>
      <c r="UAL3327" s="83"/>
      <c r="UAM3327" s="82"/>
      <c r="UAN3327" s="82"/>
      <c r="UAO3327" s="88"/>
      <c r="UAP3327" s="85"/>
      <c r="UAQ3327" s="125"/>
      <c r="UAR3327" s="149"/>
      <c r="UAS3327" s="70"/>
      <c r="UAT3327" s="83"/>
      <c r="UAU3327" s="82"/>
      <c r="UAV3327" s="82"/>
      <c r="UAW3327" s="88"/>
      <c r="UAX3327" s="85"/>
      <c r="UAY3327" s="125"/>
      <c r="UAZ3327" s="149"/>
      <c r="UBA3327" s="70"/>
      <c r="UBB3327" s="83"/>
      <c r="UBC3327" s="82"/>
      <c r="UBD3327" s="82"/>
      <c r="UBE3327" s="88"/>
      <c r="UBF3327" s="85"/>
      <c r="UBG3327" s="125"/>
      <c r="UBH3327" s="149"/>
      <c r="UBI3327" s="70"/>
      <c r="UBJ3327" s="83"/>
      <c r="UBK3327" s="82"/>
      <c r="UBL3327" s="82"/>
      <c r="UBM3327" s="88"/>
      <c r="UBN3327" s="85"/>
      <c r="UBO3327" s="125"/>
      <c r="UBP3327" s="149"/>
      <c r="UBQ3327" s="70"/>
      <c r="UBR3327" s="83"/>
      <c r="UBS3327" s="82"/>
      <c r="UBT3327" s="82"/>
      <c r="UBU3327" s="88"/>
      <c r="UBV3327" s="85"/>
      <c r="UBW3327" s="125"/>
      <c r="UBX3327" s="149"/>
      <c r="UBY3327" s="70"/>
      <c r="UBZ3327" s="83"/>
      <c r="UCA3327" s="82"/>
      <c r="UCB3327" s="82"/>
      <c r="UCC3327" s="88"/>
      <c r="UCD3327" s="85"/>
      <c r="UCE3327" s="125"/>
      <c r="UCF3327" s="149"/>
      <c r="UCG3327" s="70"/>
      <c r="UCH3327" s="83"/>
      <c r="UCI3327" s="82"/>
      <c r="UCJ3327" s="82"/>
      <c r="UCK3327" s="88"/>
      <c r="UCL3327" s="85"/>
      <c r="UCM3327" s="125"/>
      <c r="UCN3327" s="149"/>
      <c r="UCO3327" s="70"/>
      <c r="UCP3327" s="83"/>
      <c r="UCQ3327" s="82"/>
      <c r="UCR3327" s="82"/>
      <c r="UCS3327" s="88"/>
      <c r="UCT3327" s="85"/>
      <c r="UCU3327" s="125"/>
      <c r="UCV3327" s="149"/>
      <c r="UCW3327" s="70"/>
      <c r="UCX3327" s="83"/>
      <c r="UCY3327" s="82"/>
      <c r="UCZ3327" s="82"/>
      <c r="UDA3327" s="88"/>
      <c r="UDB3327" s="85"/>
      <c r="UDC3327" s="125"/>
      <c r="UDD3327" s="149"/>
      <c r="UDE3327" s="70"/>
      <c r="UDF3327" s="83"/>
      <c r="UDG3327" s="82"/>
      <c r="UDH3327" s="82"/>
      <c r="UDI3327" s="88"/>
      <c r="UDJ3327" s="85"/>
      <c r="UDK3327" s="125"/>
      <c r="UDL3327" s="149"/>
      <c r="UDM3327" s="70"/>
      <c r="UDN3327" s="83"/>
      <c r="UDO3327" s="82"/>
      <c r="UDP3327" s="82"/>
      <c r="UDQ3327" s="88"/>
      <c r="UDR3327" s="85"/>
      <c r="UDS3327" s="125"/>
      <c r="UDT3327" s="149"/>
      <c r="UDU3327" s="70"/>
      <c r="UDV3327" s="83"/>
      <c r="UDW3327" s="82"/>
      <c r="UDX3327" s="82"/>
      <c r="UDY3327" s="88"/>
      <c r="UDZ3327" s="85"/>
      <c r="UEA3327" s="125"/>
      <c r="UEB3327" s="149"/>
      <c r="UEC3327" s="70"/>
      <c r="UED3327" s="83"/>
      <c r="UEE3327" s="82"/>
      <c r="UEF3327" s="82"/>
      <c r="UEG3327" s="88"/>
      <c r="UEH3327" s="85"/>
      <c r="UEI3327" s="125"/>
      <c r="UEJ3327" s="149"/>
      <c r="UEK3327" s="70"/>
      <c r="UEL3327" s="83"/>
      <c r="UEM3327" s="82"/>
      <c r="UEN3327" s="82"/>
      <c r="UEO3327" s="88"/>
      <c r="UEP3327" s="85"/>
      <c r="UEQ3327" s="125"/>
      <c r="UER3327" s="149"/>
      <c r="UES3327" s="70"/>
      <c r="UET3327" s="83"/>
      <c r="UEU3327" s="82"/>
      <c r="UEV3327" s="82"/>
      <c r="UEW3327" s="88"/>
      <c r="UEX3327" s="85"/>
      <c r="UEY3327" s="125"/>
      <c r="UEZ3327" s="149"/>
      <c r="UFA3327" s="70"/>
      <c r="UFB3327" s="83"/>
      <c r="UFC3327" s="82"/>
      <c r="UFD3327" s="82"/>
      <c r="UFE3327" s="88"/>
      <c r="UFF3327" s="85"/>
      <c r="UFG3327" s="125"/>
      <c r="UFH3327" s="149"/>
      <c r="UFI3327" s="70"/>
      <c r="UFJ3327" s="83"/>
      <c r="UFK3327" s="82"/>
      <c r="UFL3327" s="82"/>
      <c r="UFM3327" s="88"/>
      <c r="UFN3327" s="85"/>
      <c r="UFO3327" s="125"/>
      <c r="UFP3327" s="149"/>
      <c r="UFQ3327" s="70"/>
      <c r="UFR3327" s="83"/>
      <c r="UFS3327" s="82"/>
      <c r="UFT3327" s="82"/>
      <c r="UFU3327" s="88"/>
      <c r="UFV3327" s="85"/>
      <c r="UFW3327" s="125"/>
      <c r="UFX3327" s="149"/>
      <c r="UFY3327" s="70"/>
      <c r="UFZ3327" s="83"/>
      <c r="UGA3327" s="82"/>
      <c r="UGB3327" s="82"/>
      <c r="UGC3327" s="88"/>
      <c r="UGD3327" s="85"/>
      <c r="UGE3327" s="125"/>
      <c r="UGF3327" s="149"/>
      <c r="UGG3327" s="70"/>
      <c r="UGH3327" s="83"/>
      <c r="UGI3327" s="82"/>
      <c r="UGJ3327" s="82"/>
      <c r="UGK3327" s="88"/>
      <c r="UGL3327" s="85"/>
      <c r="UGM3327" s="125"/>
      <c r="UGN3327" s="149"/>
      <c r="UGO3327" s="70"/>
      <c r="UGP3327" s="83"/>
      <c r="UGQ3327" s="82"/>
      <c r="UGR3327" s="82"/>
      <c r="UGS3327" s="88"/>
      <c r="UGT3327" s="85"/>
      <c r="UGU3327" s="125"/>
      <c r="UGV3327" s="149"/>
      <c r="UGW3327" s="70"/>
      <c r="UGX3327" s="83"/>
      <c r="UGY3327" s="82"/>
      <c r="UGZ3327" s="82"/>
      <c r="UHA3327" s="88"/>
      <c r="UHB3327" s="85"/>
      <c r="UHC3327" s="125"/>
      <c r="UHD3327" s="149"/>
      <c r="UHE3327" s="70"/>
      <c r="UHF3327" s="83"/>
      <c r="UHG3327" s="82"/>
      <c r="UHH3327" s="82"/>
      <c r="UHI3327" s="88"/>
      <c r="UHJ3327" s="85"/>
      <c r="UHK3327" s="125"/>
      <c r="UHL3327" s="149"/>
      <c r="UHM3327" s="70"/>
      <c r="UHN3327" s="83"/>
      <c r="UHO3327" s="82"/>
      <c r="UHP3327" s="82"/>
      <c r="UHQ3327" s="88"/>
      <c r="UHR3327" s="85"/>
      <c r="UHS3327" s="125"/>
      <c r="UHT3327" s="149"/>
      <c r="UHU3327" s="70"/>
      <c r="UHV3327" s="83"/>
      <c r="UHW3327" s="82"/>
      <c r="UHX3327" s="82"/>
      <c r="UHY3327" s="88"/>
      <c r="UHZ3327" s="85"/>
      <c r="UIA3327" s="125"/>
      <c r="UIB3327" s="149"/>
      <c r="UIC3327" s="70"/>
      <c r="UID3327" s="83"/>
      <c r="UIE3327" s="82"/>
      <c r="UIF3327" s="82"/>
      <c r="UIG3327" s="88"/>
      <c r="UIH3327" s="85"/>
      <c r="UII3327" s="125"/>
      <c r="UIJ3327" s="149"/>
      <c r="UIK3327" s="70"/>
      <c r="UIL3327" s="83"/>
      <c r="UIM3327" s="82"/>
      <c r="UIN3327" s="82"/>
      <c r="UIO3327" s="88"/>
      <c r="UIP3327" s="85"/>
      <c r="UIQ3327" s="125"/>
      <c r="UIR3327" s="149"/>
      <c r="UIS3327" s="70"/>
      <c r="UIT3327" s="83"/>
      <c r="UIU3327" s="82"/>
      <c r="UIV3327" s="82"/>
      <c r="UIW3327" s="88"/>
      <c r="UIX3327" s="85"/>
      <c r="UIY3327" s="125"/>
      <c r="UIZ3327" s="149"/>
      <c r="UJA3327" s="70"/>
      <c r="UJB3327" s="83"/>
      <c r="UJC3327" s="82"/>
      <c r="UJD3327" s="82"/>
      <c r="UJE3327" s="88"/>
      <c r="UJF3327" s="85"/>
      <c r="UJG3327" s="125"/>
      <c r="UJH3327" s="149"/>
      <c r="UJI3327" s="70"/>
      <c r="UJJ3327" s="83"/>
      <c r="UJK3327" s="82"/>
      <c r="UJL3327" s="82"/>
      <c r="UJM3327" s="88"/>
      <c r="UJN3327" s="85"/>
      <c r="UJO3327" s="125"/>
      <c r="UJP3327" s="149"/>
      <c r="UJQ3327" s="70"/>
      <c r="UJR3327" s="83"/>
      <c r="UJS3327" s="82"/>
      <c r="UJT3327" s="82"/>
      <c r="UJU3327" s="88"/>
      <c r="UJV3327" s="85"/>
      <c r="UJW3327" s="125"/>
      <c r="UJX3327" s="149"/>
      <c r="UJY3327" s="70"/>
      <c r="UJZ3327" s="83"/>
      <c r="UKA3327" s="82"/>
      <c r="UKB3327" s="82"/>
      <c r="UKC3327" s="88"/>
      <c r="UKD3327" s="85"/>
      <c r="UKE3327" s="125"/>
      <c r="UKF3327" s="149"/>
      <c r="UKG3327" s="70"/>
      <c r="UKH3327" s="83"/>
      <c r="UKI3327" s="82"/>
      <c r="UKJ3327" s="82"/>
      <c r="UKK3327" s="88"/>
      <c r="UKL3327" s="85"/>
      <c r="UKM3327" s="125"/>
      <c r="UKN3327" s="149"/>
      <c r="UKO3327" s="70"/>
      <c r="UKP3327" s="83"/>
      <c r="UKQ3327" s="82"/>
      <c r="UKR3327" s="82"/>
      <c r="UKS3327" s="88"/>
      <c r="UKT3327" s="85"/>
      <c r="UKU3327" s="125"/>
      <c r="UKV3327" s="149"/>
      <c r="UKW3327" s="70"/>
      <c r="UKX3327" s="83"/>
      <c r="UKY3327" s="82"/>
      <c r="UKZ3327" s="82"/>
      <c r="ULA3327" s="88"/>
      <c r="ULB3327" s="85"/>
      <c r="ULC3327" s="125"/>
      <c r="ULD3327" s="149"/>
      <c r="ULE3327" s="70"/>
      <c r="ULF3327" s="83"/>
      <c r="ULG3327" s="82"/>
      <c r="ULH3327" s="82"/>
      <c r="ULI3327" s="88"/>
      <c r="ULJ3327" s="85"/>
      <c r="ULK3327" s="125"/>
      <c r="ULL3327" s="149"/>
      <c r="ULM3327" s="70"/>
      <c r="ULN3327" s="83"/>
      <c r="ULO3327" s="82"/>
      <c r="ULP3327" s="82"/>
      <c r="ULQ3327" s="88"/>
      <c r="ULR3327" s="85"/>
      <c r="ULS3327" s="125"/>
      <c r="ULT3327" s="149"/>
      <c r="ULU3327" s="70"/>
      <c r="ULV3327" s="83"/>
      <c r="ULW3327" s="82"/>
      <c r="ULX3327" s="82"/>
      <c r="ULY3327" s="88"/>
      <c r="ULZ3327" s="85"/>
      <c r="UMA3327" s="125"/>
      <c r="UMB3327" s="149"/>
      <c r="UMC3327" s="70"/>
      <c r="UMD3327" s="83"/>
      <c r="UME3327" s="82"/>
      <c r="UMF3327" s="82"/>
      <c r="UMG3327" s="88"/>
      <c r="UMH3327" s="85"/>
      <c r="UMI3327" s="125"/>
      <c r="UMJ3327" s="149"/>
      <c r="UMK3327" s="70"/>
      <c r="UML3327" s="83"/>
      <c r="UMM3327" s="82"/>
      <c r="UMN3327" s="82"/>
      <c r="UMO3327" s="88"/>
      <c r="UMP3327" s="85"/>
      <c r="UMQ3327" s="125"/>
      <c r="UMR3327" s="149"/>
      <c r="UMS3327" s="70"/>
      <c r="UMT3327" s="83"/>
      <c r="UMU3327" s="82"/>
      <c r="UMV3327" s="82"/>
      <c r="UMW3327" s="88"/>
      <c r="UMX3327" s="85"/>
      <c r="UMY3327" s="125"/>
      <c r="UMZ3327" s="149"/>
      <c r="UNA3327" s="70"/>
      <c r="UNB3327" s="83"/>
      <c r="UNC3327" s="82"/>
      <c r="UND3327" s="82"/>
      <c r="UNE3327" s="88"/>
      <c r="UNF3327" s="85"/>
      <c r="UNG3327" s="125"/>
      <c r="UNH3327" s="149"/>
      <c r="UNI3327" s="70"/>
      <c r="UNJ3327" s="83"/>
      <c r="UNK3327" s="82"/>
      <c r="UNL3327" s="82"/>
      <c r="UNM3327" s="88"/>
      <c r="UNN3327" s="85"/>
      <c r="UNO3327" s="125"/>
      <c r="UNP3327" s="149"/>
      <c r="UNQ3327" s="70"/>
      <c r="UNR3327" s="83"/>
      <c r="UNS3327" s="82"/>
      <c r="UNT3327" s="82"/>
      <c r="UNU3327" s="88"/>
      <c r="UNV3327" s="85"/>
      <c r="UNW3327" s="125"/>
      <c r="UNX3327" s="149"/>
      <c r="UNY3327" s="70"/>
      <c r="UNZ3327" s="83"/>
      <c r="UOA3327" s="82"/>
      <c r="UOB3327" s="82"/>
      <c r="UOC3327" s="88"/>
      <c r="UOD3327" s="85"/>
      <c r="UOE3327" s="125"/>
      <c r="UOF3327" s="149"/>
      <c r="UOG3327" s="70"/>
      <c r="UOH3327" s="83"/>
      <c r="UOI3327" s="82"/>
      <c r="UOJ3327" s="82"/>
      <c r="UOK3327" s="88"/>
      <c r="UOL3327" s="85"/>
      <c r="UOM3327" s="125"/>
      <c r="UON3327" s="149"/>
      <c r="UOO3327" s="70"/>
      <c r="UOP3327" s="83"/>
      <c r="UOQ3327" s="82"/>
      <c r="UOR3327" s="82"/>
      <c r="UOS3327" s="88"/>
      <c r="UOT3327" s="85"/>
      <c r="UOU3327" s="125"/>
      <c r="UOV3327" s="149"/>
      <c r="UOW3327" s="70"/>
      <c r="UOX3327" s="83"/>
      <c r="UOY3327" s="82"/>
      <c r="UOZ3327" s="82"/>
      <c r="UPA3327" s="88"/>
      <c r="UPB3327" s="85"/>
      <c r="UPC3327" s="125"/>
      <c r="UPD3327" s="149"/>
      <c r="UPE3327" s="70"/>
      <c r="UPF3327" s="83"/>
      <c r="UPG3327" s="82"/>
      <c r="UPH3327" s="82"/>
      <c r="UPI3327" s="88"/>
      <c r="UPJ3327" s="85"/>
      <c r="UPK3327" s="125"/>
      <c r="UPL3327" s="149"/>
      <c r="UPM3327" s="70"/>
      <c r="UPN3327" s="83"/>
      <c r="UPO3327" s="82"/>
      <c r="UPP3327" s="82"/>
      <c r="UPQ3327" s="88"/>
      <c r="UPR3327" s="85"/>
      <c r="UPS3327" s="125"/>
      <c r="UPT3327" s="149"/>
      <c r="UPU3327" s="70"/>
      <c r="UPV3327" s="83"/>
      <c r="UPW3327" s="82"/>
      <c r="UPX3327" s="82"/>
      <c r="UPY3327" s="88"/>
      <c r="UPZ3327" s="85"/>
      <c r="UQA3327" s="125"/>
      <c r="UQB3327" s="149"/>
      <c r="UQC3327" s="70"/>
      <c r="UQD3327" s="83"/>
      <c r="UQE3327" s="82"/>
      <c r="UQF3327" s="82"/>
      <c r="UQG3327" s="88"/>
      <c r="UQH3327" s="85"/>
      <c r="UQI3327" s="125"/>
      <c r="UQJ3327" s="149"/>
      <c r="UQK3327" s="70"/>
      <c r="UQL3327" s="83"/>
      <c r="UQM3327" s="82"/>
      <c r="UQN3327" s="82"/>
      <c r="UQO3327" s="88"/>
      <c r="UQP3327" s="85"/>
      <c r="UQQ3327" s="125"/>
      <c r="UQR3327" s="149"/>
      <c r="UQS3327" s="70"/>
      <c r="UQT3327" s="83"/>
      <c r="UQU3327" s="82"/>
      <c r="UQV3327" s="82"/>
      <c r="UQW3327" s="88"/>
      <c r="UQX3327" s="85"/>
      <c r="UQY3327" s="125"/>
      <c r="UQZ3327" s="149"/>
      <c r="URA3327" s="70"/>
      <c r="URB3327" s="83"/>
      <c r="URC3327" s="82"/>
      <c r="URD3327" s="82"/>
      <c r="URE3327" s="88"/>
      <c r="URF3327" s="85"/>
      <c r="URG3327" s="125"/>
      <c r="URH3327" s="149"/>
      <c r="URI3327" s="70"/>
      <c r="URJ3327" s="83"/>
      <c r="URK3327" s="82"/>
      <c r="URL3327" s="82"/>
      <c r="URM3327" s="88"/>
      <c r="URN3327" s="85"/>
      <c r="URO3327" s="125"/>
      <c r="URP3327" s="149"/>
      <c r="URQ3327" s="70"/>
      <c r="URR3327" s="83"/>
      <c r="URS3327" s="82"/>
      <c r="URT3327" s="82"/>
      <c r="URU3327" s="88"/>
      <c r="URV3327" s="85"/>
      <c r="URW3327" s="125"/>
      <c r="URX3327" s="149"/>
      <c r="URY3327" s="70"/>
      <c r="URZ3327" s="83"/>
      <c r="USA3327" s="82"/>
      <c r="USB3327" s="82"/>
      <c r="USC3327" s="88"/>
      <c r="USD3327" s="85"/>
      <c r="USE3327" s="125"/>
      <c r="USF3327" s="149"/>
      <c r="USG3327" s="70"/>
      <c r="USH3327" s="83"/>
      <c r="USI3327" s="82"/>
      <c r="USJ3327" s="82"/>
      <c r="USK3327" s="88"/>
      <c r="USL3327" s="85"/>
      <c r="USM3327" s="125"/>
      <c r="USN3327" s="149"/>
      <c r="USO3327" s="70"/>
      <c r="USP3327" s="83"/>
      <c r="USQ3327" s="82"/>
      <c r="USR3327" s="82"/>
      <c r="USS3327" s="88"/>
      <c r="UST3327" s="85"/>
      <c r="USU3327" s="125"/>
      <c r="USV3327" s="149"/>
      <c r="USW3327" s="70"/>
      <c r="USX3327" s="83"/>
      <c r="USY3327" s="82"/>
      <c r="USZ3327" s="82"/>
      <c r="UTA3327" s="88"/>
      <c r="UTB3327" s="85"/>
      <c r="UTC3327" s="125"/>
      <c r="UTD3327" s="149"/>
      <c r="UTE3327" s="70"/>
      <c r="UTF3327" s="83"/>
      <c r="UTG3327" s="82"/>
      <c r="UTH3327" s="82"/>
      <c r="UTI3327" s="88"/>
      <c r="UTJ3327" s="85"/>
      <c r="UTK3327" s="125"/>
      <c r="UTL3327" s="149"/>
      <c r="UTM3327" s="70"/>
      <c r="UTN3327" s="83"/>
      <c r="UTO3327" s="82"/>
      <c r="UTP3327" s="82"/>
      <c r="UTQ3327" s="88"/>
      <c r="UTR3327" s="85"/>
      <c r="UTS3327" s="125"/>
      <c r="UTT3327" s="149"/>
      <c r="UTU3327" s="70"/>
      <c r="UTV3327" s="83"/>
      <c r="UTW3327" s="82"/>
      <c r="UTX3327" s="82"/>
      <c r="UTY3327" s="88"/>
      <c r="UTZ3327" s="85"/>
      <c r="UUA3327" s="125"/>
      <c r="UUB3327" s="149"/>
      <c r="UUC3327" s="70"/>
      <c r="UUD3327" s="83"/>
      <c r="UUE3327" s="82"/>
      <c r="UUF3327" s="82"/>
      <c r="UUG3327" s="88"/>
      <c r="UUH3327" s="85"/>
      <c r="UUI3327" s="125"/>
      <c r="UUJ3327" s="149"/>
      <c r="UUK3327" s="70"/>
      <c r="UUL3327" s="83"/>
      <c r="UUM3327" s="82"/>
      <c r="UUN3327" s="82"/>
      <c r="UUO3327" s="88"/>
      <c r="UUP3327" s="85"/>
      <c r="UUQ3327" s="125"/>
      <c r="UUR3327" s="149"/>
      <c r="UUS3327" s="70"/>
      <c r="UUT3327" s="83"/>
      <c r="UUU3327" s="82"/>
      <c r="UUV3327" s="82"/>
      <c r="UUW3327" s="88"/>
      <c r="UUX3327" s="85"/>
      <c r="UUY3327" s="125"/>
      <c r="UUZ3327" s="149"/>
      <c r="UVA3327" s="70"/>
      <c r="UVB3327" s="83"/>
      <c r="UVC3327" s="82"/>
      <c r="UVD3327" s="82"/>
      <c r="UVE3327" s="88"/>
      <c r="UVF3327" s="85"/>
      <c r="UVG3327" s="125"/>
      <c r="UVH3327" s="149"/>
      <c r="UVI3327" s="70"/>
      <c r="UVJ3327" s="83"/>
      <c r="UVK3327" s="82"/>
      <c r="UVL3327" s="82"/>
      <c r="UVM3327" s="88"/>
      <c r="UVN3327" s="85"/>
      <c r="UVO3327" s="125"/>
      <c r="UVP3327" s="149"/>
      <c r="UVQ3327" s="70"/>
      <c r="UVR3327" s="83"/>
      <c r="UVS3327" s="82"/>
      <c r="UVT3327" s="82"/>
      <c r="UVU3327" s="88"/>
      <c r="UVV3327" s="85"/>
      <c r="UVW3327" s="125"/>
      <c r="UVX3327" s="149"/>
      <c r="UVY3327" s="70"/>
      <c r="UVZ3327" s="83"/>
      <c r="UWA3327" s="82"/>
      <c r="UWB3327" s="82"/>
      <c r="UWC3327" s="88"/>
      <c r="UWD3327" s="85"/>
      <c r="UWE3327" s="125"/>
      <c r="UWF3327" s="149"/>
      <c r="UWG3327" s="70"/>
      <c r="UWH3327" s="83"/>
      <c r="UWI3327" s="82"/>
      <c r="UWJ3327" s="82"/>
      <c r="UWK3327" s="88"/>
      <c r="UWL3327" s="85"/>
      <c r="UWM3327" s="125"/>
      <c r="UWN3327" s="149"/>
      <c r="UWO3327" s="70"/>
      <c r="UWP3327" s="83"/>
      <c r="UWQ3327" s="82"/>
      <c r="UWR3327" s="82"/>
      <c r="UWS3327" s="88"/>
      <c r="UWT3327" s="85"/>
      <c r="UWU3327" s="125"/>
      <c r="UWV3327" s="149"/>
      <c r="UWW3327" s="70"/>
      <c r="UWX3327" s="83"/>
      <c r="UWY3327" s="82"/>
      <c r="UWZ3327" s="82"/>
      <c r="UXA3327" s="88"/>
      <c r="UXB3327" s="85"/>
      <c r="UXC3327" s="125"/>
      <c r="UXD3327" s="149"/>
      <c r="UXE3327" s="70"/>
      <c r="UXF3327" s="83"/>
      <c r="UXG3327" s="82"/>
      <c r="UXH3327" s="82"/>
      <c r="UXI3327" s="88"/>
      <c r="UXJ3327" s="85"/>
      <c r="UXK3327" s="125"/>
      <c r="UXL3327" s="149"/>
      <c r="UXM3327" s="70"/>
      <c r="UXN3327" s="83"/>
      <c r="UXO3327" s="82"/>
      <c r="UXP3327" s="82"/>
      <c r="UXQ3327" s="88"/>
      <c r="UXR3327" s="85"/>
      <c r="UXS3327" s="125"/>
      <c r="UXT3327" s="149"/>
      <c r="UXU3327" s="70"/>
      <c r="UXV3327" s="83"/>
      <c r="UXW3327" s="82"/>
      <c r="UXX3327" s="82"/>
      <c r="UXY3327" s="88"/>
      <c r="UXZ3327" s="85"/>
      <c r="UYA3327" s="125"/>
      <c r="UYB3327" s="149"/>
      <c r="UYC3327" s="70"/>
      <c r="UYD3327" s="83"/>
      <c r="UYE3327" s="82"/>
      <c r="UYF3327" s="82"/>
      <c r="UYG3327" s="88"/>
      <c r="UYH3327" s="85"/>
      <c r="UYI3327" s="125"/>
      <c r="UYJ3327" s="149"/>
      <c r="UYK3327" s="70"/>
      <c r="UYL3327" s="83"/>
      <c r="UYM3327" s="82"/>
      <c r="UYN3327" s="82"/>
      <c r="UYO3327" s="88"/>
      <c r="UYP3327" s="85"/>
      <c r="UYQ3327" s="125"/>
      <c r="UYR3327" s="149"/>
      <c r="UYS3327" s="70"/>
      <c r="UYT3327" s="83"/>
      <c r="UYU3327" s="82"/>
      <c r="UYV3327" s="82"/>
      <c r="UYW3327" s="88"/>
      <c r="UYX3327" s="85"/>
      <c r="UYY3327" s="125"/>
      <c r="UYZ3327" s="149"/>
      <c r="UZA3327" s="70"/>
      <c r="UZB3327" s="83"/>
      <c r="UZC3327" s="82"/>
      <c r="UZD3327" s="82"/>
      <c r="UZE3327" s="88"/>
      <c r="UZF3327" s="85"/>
      <c r="UZG3327" s="125"/>
      <c r="UZH3327" s="149"/>
      <c r="UZI3327" s="70"/>
      <c r="UZJ3327" s="83"/>
      <c r="UZK3327" s="82"/>
      <c r="UZL3327" s="82"/>
      <c r="UZM3327" s="88"/>
      <c r="UZN3327" s="85"/>
      <c r="UZO3327" s="125"/>
      <c r="UZP3327" s="149"/>
      <c r="UZQ3327" s="70"/>
      <c r="UZR3327" s="83"/>
      <c r="UZS3327" s="82"/>
      <c r="UZT3327" s="82"/>
      <c r="UZU3327" s="88"/>
      <c r="UZV3327" s="85"/>
      <c r="UZW3327" s="125"/>
      <c r="UZX3327" s="149"/>
      <c r="UZY3327" s="70"/>
      <c r="UZZ3327" s="83"/>
      <c r="VAA3327" s="82"/>
      <c r="VAB3327" s="82"/>
      <c r="VAC3327" s="88"/>
      <c r="VAD3327" s="85"/>
      <c r="VAE3327" s="125"/>
      <c r="VAF3327" s="149"/>
      <c r="VAG3327" s="70"/>
      <c r="VAH3327" s="83"/>
      <c r="VAI3327" s="82"/>
      <c r="VAJ3327" s="82"/>
      <c r="VAK3327" s="88"/>
      <c r="VAL3327" s="85"/>
      <c r="VAM3327" s="125"/>
      <c r="VAN3327" s="149"/>
      <c r="VAO3327" s="70"/>
      <c r="VAP3327" s="83"/>
      <c r="VAQ3327" s="82"/>
      <c r="VAR3327" s="82"/>
      <c r="VAS3327" s="88"/>
      <c r="VAT3327" s="85"/>
      <c r="VAU3327" s="125"/>
      <c r="VAV3327" s="149"/>
      <c r="VAW3327" s="70"/>
      <c r="VAX3327" s="83"/>
      <c r="VAY3327" s="82"/>
      <c r="VAZ3327" s="82"/>
      <c r="VBA3327" s="88"/>
      <c r="VBB3327" s="85"/>
      <c r="VBC3327" s="125"/>
      <c r="VBD3327" s="149"/>
      <c r="VBE3327" s="70"/>
      <c r="VBF3327" s="83"/>
      <c r="VBG3327" s="82"/>
      <c r="VBH3327" s="82"/>
      <c r="VBI3327" s="88"/>
      <c r="VBJ3327" s="85"/>
      <c r="VBK3327" s="125"/>
      <c r="VBL3327" s="149"/>
      <c r="VBM3327" s="70"/>
      <c r="VBN3327" s="83"/>
      <c r="VBO3327" s="82"/>
      <c r="VBP3327" s="82"/>
      <c r="VBQ3327" s="88"/>
      <c r="VBR3327" s="85"/>
      <c r="VBS3327" s="125"/>
      <c r="VBT3327" s="149"/>
      <c r="VBU3327" s="70"/>
      <c r="VBV3327" s="83"/>
      <c r="VBW3327" s="82"/>
      <c r="VBX3327" s="82"/>
      <c r="VBY3327" s="88"/>
      <c r="VBZ3327" s="85"/>
      <c r="VCA3327" s="125"/>
      <c r="VCB3327" s="149"/>
      <c r="VCC3327" s="70"/>
      <c r="VCD3327" s="83"/>
      <c r="VCE3327" s="82"/>
      <c r="VCF3327" s="82"/>
      <c r="VCG3327" s="88"/>
      <c r="VCH3327" s="85"/>
      <c r="VCI3327" s="125"/>
      <c r="VCJ3327" s="149"/>
      <c r="VCK3327" s="70"/>
      <c r="VCL3327" s="83"/>
      <c r="VCM3327" s="82"/>
      <c r="VCN3327" s="82"/>
      <c r="VCO3327" s="88"/>
      <c r="VCP3327" s="85"/>
      <c r="VCQ3327" s="125"/>
      <c r="VCR3327" s="149"/>
      <c r="VCS3327" s="70"/>
      <c r="VCT3327" s="83"/>
      <c r="VCU3327" s="82"/>
      <c r="VCV3327" s="82"/>
      <c r="VCW3327" s="88"/>
      <c r="VCX3327" s="85"/>
      <c r="VCY3327" s="125"/>
      <c r="VCZ3327" s="149"/>
      <c r="VDA3327" s="70"/>
      <c r="VDB3327" s="83"/>
      <c r="VDC3327" s="82"/>
      <c r="VDD3327" s="82"/>
      <c r="VDE3327" s="88"/>
      <c r="VDF3327" s="85"/>
      <c r="VDG3327" s="125"/>
      <c r="VDH3327" s="149"/>
      <c r="VDI3327" s="70"/>
      <c r="VDJ3327" s="83"/>
      <c r="VDK3327" s="82"/>
      <c r="VDL3327" s="82"/>
      <c r="VDM3327" s="88"/>
      <c r="VDN3327" s="85"/>
      <c r="VDO3327" s="125"/>
      <c r="VDP3327" s="149"/>
      <c r="VDQ3327" s="70"/>
      <c r="VDR3327" s="83"/>
      <c r="VDS3327" s="82"/>
      <c r="VDT3327" s="82"/>
      <c r="VDU3327" s="88"/>
      <c r="VDV3327" s="85"/>
      <c r="VDW3327" s="125"/>
      <c r="VDX3327" s="149"/>
      <c r="VDY3327" s="70"/>
      <c r="VDZ3327" s="83"/>
      <c r="VEA3327" s="82"/>
      <c r="VEB3327" s="82"/>
      <c r="VEC3327" s="88"/>
      <c r="VED3327" s="85"/>
      <c r="VEE3327" s="125"/>
      <c r="VEF3327" s="149"/>
      <c r="VEG3327" s="70"/>
      <c r="VEH3327" s="83"/>
      <c r="VEI3327" s="82"/>
      <c r="VEJ3327" s="82"/>
      <c r="VEK3327" s="88"/>
      <c r="VEL3327" s="85"/>
      <c r="VEM3327" s="125"/>
      <c r="VEN3327" s="149"/>
      <c r="VEO3327" s="70"/>
      <c r="VEP3327" s="83"/>
      <c r="VEQ3327" s="82"/>
      <c r="VER3327" s="82"/>
      <c r="VES3327" s="88"/>
      <c r="VET3327" s="85"/>
      <c r="VEU3327" s="125"/>
      <c r="VEV3327" s="149"/>
      <c r="VEW3327" s="70"/>
      <c r="VEX3327" s="83"/>
      <c r="VEY3327" s="82"/>
      <c r="VEZ3327" s="82"/>
      <c r="VFA3327" s="88"/>
      <c r="VFB3327" s="85"/>
      <c r="VFC3327" s="125"/>
      <c r="VFD3327" s="149"/>
      <c r="VFE3327" s="70"/>
      <c r="VFF3327" s="83"/>
      <c r="VFG3327" s="82"/>
      <c r="VFH3327" s="82"/>
      <c r="VFI3327" s="88"/>
      <c r="VFJ3327" s="85"/>
      <c r="VFK3327" s="125"/>
      <c r="VFL3327" s="149"/>
      <c r="VFM3327" s="70"/>
      <c r="VFN3327" s="83"/>
      <c r="VFO3327" s="82"/>
      <c r="VFP3327" s="82"/>
      <c r="VFQ3327" s="88"/>
      <c r="VFR3327" s="85"/>
      <c r="VFS3327" s="125"/>
      <c r="VFT3327" s="149"/>
      <c r="VFU3327" s="70"/>
      <c r="VFV3327" s="83"/>
      <c r="VFW3327" s="82"/>
      <c r="VFX3327" s="82"/>
      <c r="VFY3327" s="88"/>
      <c r="VFZ3327" s="85"/>
      <c r="VGA3327" s="125"/>
      <c r="VGB3327" s="149"/>
      <c r="VGC3327" s="70"/>
      <c r="VGD3327" s="83"/>
      <c r="VGE3327" s="82"/>
      <c r="VGF3327" s="82"/>
      <c r="VGG3327" s="88"/>
      <c r="VGH3327" s="85"/>
      <c r="VGI3327" s="125"/>
      <c r="VGJ3327" s="149"/>
      <c r="VGK3327" s="70"/>
      <c r="VGL3327" s="83"/>
      <c r="VGM3327" s="82"/>
      <c r="VGN3327" s="82"/>
      <c r="VGO3327" s="88"/>
      <c r="VGP3327" s="85"/>
      <c r="VGQ3327" s="125"/>
      <c r="VGR3327" s="149"/>
      <c r="VGS3327" s="70"/>
      <c r="VGT3327" s="83"/>
      <c r="VGU3327" s="82"/>
      <c r="VGV3327" s="82"/>
      <c r="VGW3327" s="88"/>
      <c r="VGX3327" s="85"/>
      <c r="VGY3327" s="125"/>
      <c r="VGZ3327" s="149"/>
      <c r="VHA3327" s="70"/>
      <c r="VHB3327" s="83"/>
      <c r="VHC3327" s="82"/>
      <c r="VHD3327" s="82"/>
      <c r="VHE3327" s="88"/>
      <c r="VHF3327" s="85"/>
      <c r="VHG3327" s="125"/>
      <c r="VHH3327" s="149"/>
      <c r="VHI3327" s="70"/>
      <c r="VHJ3327" s="83"/>
      <c r="VHK3327" s="82"/>
      <c r="VHL3327" s="82"/>
      <c r="VHM3327" s="88"/>
      <c r="VHN3327" s="85"/>
      <c r="VHO3327" s="125"/>
      <c r="VHP3327" s="149"/>
      <c r="VHQ3327" s="70"/>
      <c r="VHR3327" s="83"/>
      <c r="VHS3327" s="82"/>
      <c r="VHT3327" s="82"/>
      <c r="VHU3327" s="88"/>
      <c r="VHV3327" s="85"/>
      <c r="VHW3327" s="125"/>
      <c r="VHX3327" s="149"/>
      <c r="VHY3327" s="70"/>
      <c r="VHZ3327" s="83"/>
      <c r="VIA3327" s="82"/>
      <c r="VIB3327" s="82"/>
      <c r="VIC3327" s="88"/>
      <c r="VID3327" s="85"/>
      <c r="VIE3327" s="125"/>
      <c r="VIF3327" s="149"/>
      <c r="VIG3327" s="70"/>
      <c r="VIH3327" s="83"/>
      <c r="VII3327" s="82"/>
      <c r="VIJ3327" s="82"/>
      <c r="VIK3327" s="88"/>
      <c r="VIL3327" s="85"/>
      <c r="VIM3327" s="125"/>
      <c r="VIN3327" s="149"/>
      <c r="VIO3327" s="70"/>
      <c r="VIP3327" s="83"/>
      <c r="VIQ3327" s="82"/>
      <c r="VIR3327" s="82"/>
      <c r="VIS3327" s="88"/>
      <c r="VIT3327" s="85"/>
      <c r="VIU3327" s="125"/>
      <c r="VIV3327" s="149"/>
      <c r="VIW3327" s="70"/>
      <c r="VIX3327" s="83"/>
      <c r="VIY3327" s="82"/>
      <c r="VIZ3327" s="82"/>
      <c r="VJA3327" s="88"/>
      <c r="VJB3327" s="85"/>
      <c r="VJC3327" s="125"/>
      <c r="VJD3327" s="149"/>
      <c r="VJE3327" s="70"/>
      <c r="VJF3327" s="83"/>
      <c r="VJG3327" s="82"/>
      <c r="VJH3327" s="82"/>
      <c r="VJI3327" s="88"/>
      <c r="VJJ3327" s="85"/>
      <c r="VJK3327" s="125"/>
      <c r="VJL3327" s="149"/>
      <c r="VJM3327" s="70"/>
      <c r="VJN3327" s="83"/>
      <c r="VJO3327" s="82"/>
      <c r="VJP3327" s="82"/>
      <c r="VJQ3327" s="88"/>
      <c r="VJR3327" s="85"/>
      <c r="VJS3327" s="125"/>
      <c r="VJT3327" s="149"/>
      <c r="VJU3327" s="70"/>
      <c r="VJV3327" s="83"/>
      <c r="VJW3327" s="82"/>
      <c r="VJX3327" s="82"/>
      <c r="VJY3327" s="88"/>
      <c r="VJZ3327" s="85"/>
      <c r="VKA3327" s="125"/>
      <c r="VKB3327" s="149"/>
      <c r="VKC3327" s="70"/>
      <c r="VKD3327" s="83"/>
      <c r="VKE3327" s="82"/>
      <c r="VKF3327" s="82"/>
      <c r="VKG3327" s="88"/>
      <c r="VKH3327" s="85"/>
      <c r="VKI3327" s="125"/>
      <c r="VKJ3327" s="149"/>
      <c r="VKK3327" s="70"/>
      <c r="VKL3327" s="83"/>
      <c r="VKM3327" s="82"/>
      <c r="VKN3327" s="82"/>
      <c r="VKO3327" s="88"/>
      <c r="VKP3327" s="85"/>
      <c r="VKQ3327" s="125"/>
      <c r="VKR3327" s="149"/>
      <c r="VKS3327" s="70"/>
      <c r="VKT3327" s="83"/>
      <c r="VKU3327" s="82"/>
      <c r="VKV3327" s="82"/>
      <c r="VKW3327" s="88"/>
      <c r="VKX3327" s="85"/>
      <c r="VKY3327" s="125"/>
      <c r="VKZ3327" s="149"/>
      <c r="VLA3327" s="70"/>
      <c r="VLB3327" s="83"/>
      <c r="VLC3327" s="82"/>
      <c r="VLD3327" s="82"/>
      <c r="VLE3327" s="88"/>
      <c r="VLF3327" s="85"/>
      <c r="VLG3327" s="125"/>
      <c r="VLH3327" s="149"/>
      <c r="VLI3327" s="70"/>
      <c r="VLJ3327" s="83"/>
      <c r="VLK3327" s="82"/>
      <c r="VLL3327" s="82"/>
      <c r="VLM3327" s="88"/>
      <c r="VLN3327" s="85"/>
      <c r="VLO3327" s="125"/>
      <c r="VLP3327" s="149"/>
      <c r="VLQ3327" s="70"/>
      <c r="VLR3327" s="83"/>
      <c r="VLS3327" s="82"/>
      <c r="VLT3327" s="82"/>
      <c r="VLU3327" s="88"/>
      <c r="VLV3327" s="85"/>
      <c r="VLW3327" s="125"/>
      <c r="VLX3327" s="149"/>
      <c r="VLY3327" s="70"/>
      <c r="VLZ3327" s="83"/>
      <c r="VMA3327" s="82"/>
      <c r="VMB3327" s="82"/>
      <c r="VMC3327" s="88"/>
      <c r="VMD3327" s="85"/>
      <c r="VME3327" s="125"/>
      <c r="VMF3327" s="149"/>
      <c r="VMG3327" s="70"/>
      <c r="VMH3327" s="83"/>
      <c r="VMI3327" s="82"/>
      <c r="VMJ3327" s="82"/>
      <c r="VMK3327" s="88"/>
      <c r="VML3327" s="85"/>
      <c r="VMM3327" s="125"/>
      <c r="VMN3327" s="149"/>
      <c r="VMO3327" s="70"/>
      <c r="VMP3327" s="83"/>
      <c r="VMQ3327" s="82"/>
      <c r="VMR3327" s="82"/>
      <c r="VMS3327" s="88"/>
      <c r="VMT3327" s="85"/>
      <c r="VMU3327" s="125"/>
      <c r="VMV3327" s="149"/>
      <c r="VMW3327" s="70"/>
      <c r="VMX3327" s="83"/>
      <c r="VMY3327" s="82"/>
      <c r="VMZ3327" s="82"/>
      <c r="VNA3327" s="88"/>
      <c r="VNB3327" s="85"/>
      <c r="VNC3327" s="125"/>
      <c r="VND3327" s="149"/>
      <c r="VNE3327" s="70"/>
      <c r="VNF3327" s="83"/>
      <c r="VNG3327" s="82"/>
      <c r="VNH3327" s="82"/>
      <c r="VNI3327" s="88"/>
      <c r="VNJ3327" s="85"/>
      <c r="VNK3327" s="125"/>
      <c r="VNL3327" s="149"/>
      <c r="VNM3327" s="70"/>
      <c r="VNN3327" s="83"/>
      <c r="VNO3327" s="82"/>
      <c r="VNP3327" s="82"/>
      <c r="VNQ3327" s="88"/>
      <c r="VNR3327" s="85"/>
      <c r="VNS3327" s="125"/>
      <c r="VNT3327" s="149"/>
      <c r="VNU3327" s="70"/>
      <c r="VNV3327" s="83"/>
      <c r="VNW3327" s="82"/>
      <c r="VNX3327" s="82"/>
      <c r="VNY3327" s="88"/>
      <c r="VNZ3327" s="85"/>
      <c r="VOA3327" s="125"/>
      <c r="VOB3327" s="149"/>
      <c r="VOC3327" s="70"/>
      <c r="VOD3327" s="83"/>
      <c r="VOE3327" s="82"/>
      <c r="VOF3327" s="82"/>
      <c r="VOG3327" s="88"/>
      <c r="VOH3327" s="85"/>
      <c r="VOI3327" s="125"/>
      <c r="VOJ3327" s="149"/>
      <c r="VOK3327" s="70"/>
      <c r="VOL3327" s="83"/>
      <c r="VOM3327" s="82"/>
      <c r="VON3327" s="82"/>
      <c r="VOO3327" s="88"/>
      <c r="VOP3327" s="85"/>
      <c r="VOQ3327" s="125"/>
      <c r="VOR3327" s="149"/>
      <c r="VOS3327" s="70"/>
      <c r="VOT3327" s="83"/>
      <c r="VOU3327" s="82"/>
      <c r="VOV3327" s="82"/>
      <c r="VOW3327" s="88"/>
      <c r="VOX3327" s="85"/>
      <c r="VOY3327" s="125"/>
      <c r="VOZ3327" s="149"/>
      <c r="VPA3327" s="70"/>
      <c r="VPB3327" s="83"/>
      <c r="VPC3327" s="82"/>
      <c r="VPD3327" s="82"/>
      <c r="VPE3327" s="88"/>
      <c r="VPF3327" s="85"/>
      <c r="VPG3327" s="125"/>
      <c r="VPH3327" s="149"/>
      <c r="VPI3327" s="70"/>
      <c r="VPJ3327" s="83"/>
      <c r="VPK3327" s="82"/>
      <c r="VPL3327" s="82"/>
      <c r="VPM3327" s="88"/>
      <c r="VPN3327" s="85"/>
      <c r="VPO3327" s="125"/>
      <c r="VPP3327" s="149"/>
      <c r="VPQ3327" s="70"/>
      <c r="VPR3327" s="83"/>
      <c r="VPS3327" s="82"/>
      <c r="VPT3327" s="82"/>
      <c r="VPU3327" s="88"/>
      <c r="VPV3327" s="85"/>
      <c r="VPW3327" s="125"/>
      <c r="VPX3327" s="149"/>
      <c r="VPY3327" s="70"/>
      <c r="VPZ3327" s="83"/>
      <c r="VQA3327" s="82"/>
      <c r="VQB3327" s="82"/>
      <c r="VQC3327" s="88"/>
      <c r="VQD3327" s="85"/>
      <c r="VQE3327" s="125"/>
      <c r="VQF3327" s="149"/>
      <c r="VQG3327" s="70"/>
      <c r="VQH3327" s="83"/>
      <c r="VQI3327" s="82"/>
      <c r="VQJ3327" s="82"/>
      <c r="VQK3327" s="88"/>
      <c r="VQL3327" s="85"/>
      <c r="VQM3327" s="125"/>
      <c r="VQN3327" s="149"/>
      <c r="VQO3327" s="70"/>
      <c r="VQP3327" s="83"/>
      <c r="VQQ3327" s="82"/>
      <c r="VQR3327" s="82"/>
      <c r="VQS3327" s="88"/>
      <c r="VQT3327" s="85"/>
      <c r="VQU3327" s="125"/>
      <c r="VQV3327" s="149"/>
      <c r="VQW3327" s="70"/>
      <c r="VQX3327" s="83"/>
      <c r="VQY3327" s="82"/>
      <c r="VQZ3327" s="82"/>
      <c r="VRA3327" s="88"/>
      <c r="VRB3327" s="85"/>
      <c r="VRC3327" s="125"/>
      <c r="VRD3327" s="149"/>
      <c r="VRE3327" s="70"/>
      <c r="VRF3327" s="83"/>
      <c r="VRG3327" s="82"/>
      <c r="VRH3327" s="82"/>
      <c r="VRI3327" s="88"/>
      <c r="VRJ3327" s="85"/>
      <c r="VRK3327" s="125"/>
      <c r="VRL3327" s="149"/>
      <c r="VRM3327" s="70"/>
      <c r="VRN3327" s="83"/>
      <c r="VRO3327" s="82"/>
      <c r="VRP3327" s="82"/>
      <c r="VRQ3327" s="88"/>
      <c r="VRR3327" s="85"/>
      <c r="VRS3327" s="125"/>
      <c r="VRT3327" s="149"/>
      <c r="VRU3327" s="70"/>
      <c r="VRV3327" s="83"/>
      <c r="VRW3327" s="82"/>
      <c r="VRX3327" s="82"/>
      <c r="VRY3327" s="88"/>
      <c r="VRZ3327" s="85"/>
      <c r="VSA3327" s="125"/>
      <c r="VSB3327" s="149"/>
      <c r="VSC3327" s="70"/>
      <c r="VSD3327" s="83"/>
      <c r="VSE3327" s="82"/>
      <c r="VSF3327" s="82"/>
      <c r="VSG3327" s="88"/>
      <c r="VSH3327" s="85"/>
      <c r="VSI3327" s="125"/>
      <c r="VSJ3327" s="149"/>
      <c r="VSK3327" s="70"/>
      <c r="VSL3327" s="83"/>
      <c r="VSM3327" s="82"/>
      <c r="VSN3327" s="82"/>
      <c r="VSO3327" s="88"/>
      <c r="VSP3327" s="85"/>
      <c r="VSQ3327" s="125"/>
      <c r="VSR3327" s="149"/>
      <c r="VSS3327" s="70"/>
      <c r="VST3327" s="83"/>
      <c r="VSU3327" s="82"/>
      <c r="VSV3327" s="82"/>
      <c r="VSW3327" s="88"/>
      <c r="VSX3327" s="85"/>
      <c r="VSY3327" s="125"/>
      <c r="VSZ3327" s="149"/>
      <c r="VTA3327" s="70"/>
      <c r="VTB3327" s="83"/>
      <c r="VTC3327" s="82"/>
      <c r="VTD3327" s="82"/>
      <c r="VTE3327" s="88"/>
      <c r="VTF3327" s="85"/>
      <c r="VTG3327" s="125"/>
      <c r="VTH3327" s="149"/>
      <c r="VTI3327" s="70"/>
      <c r="VTJ3327" s="83"/>
      <c r="VTK3327" s="82"/>
      <c r="VTL3327" s="82"/>
      <c r="VTM3327" s="88"/>
      <c r="VTN3327" s="85"/>
      <c r="VTO3327" s="125"/>
      <c r="VTP3327" s="149"/>
      <c r="VTQ3327" s="70"/>
      <c r="VTR3327" s="83"/>
      <c r="VTS3327" s="82"/>
      <c r="VTT3327" s="82"/>
      <c r="VTU3327" s="88"/>
      <c r="VTV3327" s="85"/>
      <c r="VTW3327" s="125"/>
      <c r="VTX3327" s="149"/>
      <c r="VTY3327" s="70"/>
      <c r="VTZ3327" s="83"/>
      <c r="VUA3327" s="82"/>
      <c r="VUB3327" s="82"/>
      <c r="VUC3327" s="88"/>
      <c r="VUD3327" s="85"/>
      <c r="VUE3327" s="125"/>
      <c r="VUF3327" s="149"/>
      <c r="VUG3327" s="70"/>
      <c r="VUH3327" s="83"/>
      <c r="VUI3327" s="82"/>
      <c r="VUJ3327" s="82"/>
      <c r="VUK3327" s="88"/>
      <c r="VUL3327" s="85"/>
      <c r="VUM3327" s="125"/>
      <c r="VUN3327" s="149"/>
      <c r="VUO3327" s="70"/>
      <c r="VUP3327" s="83"/>
      <c r="VUQ3327" s="82"/>
      <c r="VUR3327" s="82"/>
      <c r="VUS3327" s="88"/>
      <c r="VUT3327" s="85"/>
      <c r="VUU3327" s="125"/>
      <c r="VUV3327" s="149"/>
      <c r="VUW3327" s="70"/>
      <c r="VUX3327" s="83"/>
      <c r="VUY3327" s="82"/>
      <c r="VUZ3327" s="82"/>
      <c r="VVA3327" s="88"/>
      <c r="VVB3327" s="85"/>
      <c r="VVC3327" s="125"/>
      <c r="VVD3327" s="149"/>
      <c r="VVE3327" s="70"/>
      <c r="VVF3327" s="83"/>
      <c r="VVG3327" s="82"/>
      <c r="VVH3327" s="82"/>
      <c r="VVI3327" s="88"/>
      <c r="VVJ3327" s="85"/>
      <c r="VVK3327" s="125"/>
      <c r="VVL3327" s="149"/>
      <c r="VVM3327" s="70"/>
      <c r="VVN3327" s="83"/>
      <c r="VVO3327" s="82"/>
      <c r="VVP3327" s="82"/>
      <c r="VVQ3327" s="88"/>
      <c r="VVR3327" s="85"/>
      <c r="VVS3327" s="125"/>
      <c r="VVT3327" s="149"/>
      <c r="VVU3327" s="70"/>
      <c r="VVV3327" s="83"/>
      <c r="VVW3327" s="82"/>
      <c r="VVX3327" s="82"/>
      <c r="VVY3327" s="88"/>
      <c r="VVZ3327" s="85"/>
      <c r="VWA3327" s="125"/>
      <c r="VWB3327" s="149"/>
      <c r="VWC3327" s="70"/>
      <c r="VWD3327" s="83"/>
      <c r="VWE3327" s="82"/>
      <c r="VWF3327" s="82"/>
      <c r="VWG3327" s="88"/>
      <c r="VWH3327" s="85"/>
      <c r="VWI3327" s="125"/>
      <c r="VWJ3327" s="149"/>
      <c r="VWK3327" s="70"/>
      <c r="VWL3327" s="83"/>
      <c r="VWM3327" s="82"/>
      <c r="VWN3327" s="82"/>
      <c r="VWO3327" s="88"/>
      <c r="VWP3327" s="85"/>
      <c r="VWQ3327" s="125"/>
      <c r="VWR3327" s="149"/>
      <c r="VWS3327" s="70"/>
      <c r="VWT3327" s="83"/>
      <c r="VWU3327" s="82"/>
      <c r="VWV3327" s="82"/>
      <c r="VWW3327" s="88"/>
      <c r="VWX3327" s="85"/>
      <c r="VWY3327" s="125"/>
      <c r="VWZ3327" s="149"/>
      <c r="VXA3327" s="70"/>
      <c r="VXB3327" s="83"/>
      <c r="VXC3327" s="82"/>
      <c r="VXD3327" s="82"/>
      <c r="VXE3327" s="88"/>
      <c r="VXF3327" s="85"/>
      <c r="VXG3327" s="125"/>
      <c r="VXH3327" s="149"/>
      <c r="VXI3327" s="70"/>
      <c r="VXJ3327" s="83"/>
      <c r="VXK3327" s="82"/>
      <c r="VXL3327" s="82"/>
      <c r="VXM3327" s="88"/>
      <c r="VXN3327" s="85"/>
      <c r="VXO3327" s="125"/>
      <c r="VXP3327" s="149"/>
      <c r="VXQ3327" s="70"/>
      <c r="VXR3327" s="83"/>
      <c r="VXS3327" s="82"/>
      <c r="VXT3327" s="82"/>
      <c r="VXU3327" s="88"/>
      <c r="VXV3327" s="85"/>
      <c r="VXW3327" s="125"/>
      <c r="VXX3327" s="149"/>
      <c r="VXY3327" s="70"/>
      <c r="VXZ3327" s="83"/>
      <c r="VYA3327" s="82"/>
      <c r="VYB3327" s="82"/>
      <c r="VYC3327" s="88"/>
      <c r="VYD3327" s="85"/>
      <c r="VYE3327" s="125"/>
      <c r="VYF3327" s="149"/>
      <c r="VYG3327" s="70"/>
      <c r="VYH3327" s="83"/>
      <c r="VYI3327" s="82"/>
      <c r="VYJ3327" s="82"/>
      <c r="VYK3327" s="88"/>
      <c r="VYL3327" s="85"/>
      <c r="VYM3327" s="125"/>
      <c r="VYN3327" s="149"/>
      <c r="VYO3327" s="70"/>
      <c r="VYP3327" s="83"/>
      <c r="VYQ3327" s="82"/>
      <c r="VYR3327" s="82"/>
      <c r="VYS3327" s="88"/>
      <c r="VYT3327" s="85"/>
      <c r="VYU3327" s="125"/>
      <c r="VYV3327" s="149"/>
      <c r="VYW3327" s="70"/>
      <c r="VYX3327" s="83"/>
      <c r="VYY3327" s="82"/>
      <c r="VYZ3327" s="82"/>
      <c r="VZA3327" s="88"/>
      <c r="VZB3327" s="85"/>
      <c r="VZC3327" s="125"/>
      <c r="VZD3327" s="149"/>
      <c r="VZE3327" s="70"/>
      <c r="VZF3327" s="83"/>
      <c r="VZG3327" s="82"/>
      <c r="VZH3327" s="82"/>
      <c r="VZI3327" s="88"/>
      <c r="VZJ3327" s="85"/>
      <c r="VZK3327" s="125"/>
      <c r="VZL3327" s="149"/>
      <c r="VZM3327" s="70"/>
      <c r="VZN3327" s="83"/>
      <c r="VZO3327" s="82"/>
      <c r="VZP3327" s="82"/>
      <c r="VZQ3327" s="88"/>
      <c r="VZR3327" s="85"/>
      <c r="VZS3327" s="125"/>
      <c r="VZT3327" s="149"/>
      <c r="VZU3327" s="70"/>
      <c r="VZV3327" s="83"/>
      <c r="VZW3327" s="82"/>
      <c r="VZX3327" s="82"/>
      <c r="VZY3327" s="88"/>
      <c r="VZZ3327" s="85"/>
      <c r="WAA3327" s="125"/>
      <c r="WAB3327" s="149"/>
      <c r="WAC3327" s="70"/>
      <c r="WAD3327" s="83"/>
      <c r="WAE3327" s="82"/>
      <c r="WAF3327" s="82"/>
      <c r="WAG3327" s="88"/>
      <c r="WAH3327" s="85"/>
      <c r="WAI3327" s="125"/>
      <c r="WAJ3327" s="149"/>
      <c r="WAK3327" s="70"/>
      <c r="WAL3327" s="83"/>
      <c r="WAM3327" s="82"/>
      <c r="WAN3327" s="82"/>
      <c r="WAO3327" s="88"/>
      <c r="WAP3327" s="85"/>
      <c r="WAQ3327" s="125"/>
      <c r="WAR3327" s="149"/>
      <c r="WAS3327" s="70"/>
      <c r="WAT3327" s="83"/>
      <c r="WAU3327" s="82"/>
      <c r="WAV3327" s="82"/>
      <c r="WAW3327" s="88"/>
      <c r="WAX3327" s="85"/>
      <c r="WAY3327" s="125"/>
      <c r="WAZ3327" s="149"/>
      <c r="WBA3327" s="70"/>
      <c r="WBB3327" s="83"/>
      <c r="WBC3327" s="82"/>
      <c r="WBD3327" s="82"/>
      <c r="WBE3327" s="88"/>
      <c r="WBF3327" s="85"/>
      <c r="WBG3327" s="125"/>
      <c r="WBH3327" s="149"/>
      <c r="WBI3327" s="70"/>
      <c r="WBJ3327" s="83"/>
      <c r="WBK3327" s="82"/>
      <c r="WBL3327" s="82"/>
      <c r="WBM3327" s="88"/>
      <c r="WBN3327" s="85"/>
      <c r="WBO3327" s="125"/>
      <c r="WBP3327" s="149"/>
      <c r="WBQ3327" s="70"/>
      <c r="WBR3327" s="83"/>
      <c r="WBS3327" s="82"/>
      <c r="WBT3327" s="82"/>
      <c r="WBU3327" s="88"/>
      <c r="WBV3327" s="85"/>
      <c r="WBW3327" s="125"/>
      <c r="WBX3327" s="149"/>
      <c r="WBY3327" s="70"/>
      <c r="WBZ3327" s="83"/>
      <c r="WCA3327" s="82"/>
      <c r="WCB3327" s="82"/>
      <c r="WCC3327" s="88"/>
      <c r="WCD3327" s="85"/>
      <c r="WCE3327" s="125"/>
      <c r="WCF3327" s="149"/>
      <c r="WCG3327" s="70"/>
      <c r="WCH3327" s="83"/>
      <c r="WCI3327" s="82"/>
      <c r="WCJ3327" s="82"/>
      <c r="WCK3327" s="88"/>
      <c r="WCL3327" s="85"/>
      <c r="WCM3327" s="125"/>
      <c r="WCN3327" s="149"/>
      <c r="WCO3327" s="70"/>
      <c r="WCP3327" s="83"/>
      <c r="WCQ3327" s="82"/>
      <c r="WCR3327" s="82"/>
      <c r="WCS3327" s="88"/>
      <c r="WCT3327" s="85"/>
      <c r="WCU3327" s="125"/>
      <c r="WCV3327" s="149"/>
      <c r="WCW3327" s="70"/>
      <c r="WCX3327" s="83"/>
      <c r="WCY3327" s="82"/>
      <c r="WCZ3327" s="82"/>
      <c r="WDA3327" s="88"/>
      <c r="WDB3327" s="85"/>
      <c r="WDC3327" s="125"/>
      <c r="WDD3327" s="149"/>
      <c r="WDE3327" s="70"/>
      <c r="WDF3327" s="83"/>
      <c r="WDG3327" s="82"/>
      <c r="WDH3327" s="82"/>
      <c r="WDI3327" s="88"/>
      <c r="WDJ3327" s="85"/>
      <c r="WDK3327" s="125"/>
      <c r="WDL3327" s="149"/>
      <c r="WDM3327" s="70"/>
      <c r="WDN3327" s="83"/>
      <c r="WDO3327" s="82"/>
      <c r="WDP3327" s="82"/>
      <c r="WDQ3327" s="88"/>
      <c r="WDR3327" s="85"/>
      <c r="WDS3327" s="125"/>
      <c r="WDT3327" s="149"/>
      <c r="WDU3327" s="70"/>
      <c r="WDV3327" s="83"/>
      <c r="WDW3327" s="82"/>
      <c r="WDX3327" s="82"/>
      <c r="WDY3327" s="88"/>
      <c r="WDZ3327" s="85"/>
      <c r="WEA3327" s="125"/>
      <c r="WEB3327" s="149"/>
      <c r="WEC3327" s="70"/>
      <c r="WED3327" s="83"/>
      <c r="WEE3327" s="82"/>
      <c r="WEF3327" s="82"/>
      <c r="WEG3327" s="88"/>
      <c r="WEH3327" s="85"/>
      <c r="WEI3327" s="125"/>
      <c r="WEJ3327" s="149"/>
      <c r="WEK3327" s="70"/>
      <c r="WEL3327" s="83"/>
      <c r="WEM3327" s="82"/>
      <c r="WEN3327" s="82"/>
      <c r="WEO3327" s="88"/>
      <c r="WEP3327" s="85"/>
      <c r="WEQ3327" s="125"/>
      <c r="WER3327" s="149"/>
      <c r="WES3327" s="70"/>
      <c r="WET3327" s="83"/>
      <c r="WEU3327" s="82"/>
      <c r="WEV3327" s="82"/>
      <c r="WEW3327" s="88"/>
      <c r="WEX3327" s="85"/>
      <c r="WEY3327" s="125"/>
      <c r="WEZ3327" s="149"/>
      <c r="WFA3327" s="70"/>
      <c r="WFB3327" s="83"/>
      <c r="WFC3327" s="82"/>
      <c r="WFD3327" s="82"/>
      <c r="WFE3327" s="88"/>
      <c r="WFF3327" s="85"/>
      <c r="WFG3327" s="125"/>
      <c r="WFH3327" s="149"/>
      <c r="WFI3327" s="70"/>
      <c r="WFJ3327" s="83"/>
      <c r="WFK3327" s="82"/>
      <c r="WFL3327" s="82"/>
      <c r="WFM3327" s="88"/>
      <c r="WFN3327" s="85"/>
      <c r="WFO3327" s="125"/>
      <c r="WFP3327" s="149"/>
      <c r="WFQ3327" s="70"/>
      <c r="WFR3327" s="83"/>
      <c r="WFS3327" s="82"/>
      <c r="WFT3327" s="82"/>
      <c r="WFU3327" s="88"/>
      <c r="WFV3327" s="85"/>
      <c r="WFW3327" s="125"/>
      <c r="WFX3327" s="149"/>
      <c r="WFY3327" s="70"/>
      <c r="WFZ3327" s="83"/>
      <c r="WGA3327" s="82"/>
      <c r="WGB3327" s="82"/>
      <c r="WGC3327" s="88"/>
      <c r="WGD3327" s="85"/>
      <c r="WGE3327" s="125"/>
      <c r="WGF3327" s="149"/>
      <c r="WGG3327" s="70"/>
      <c r="WGH3327" s="83"/>
      <c r="WGI3327" s="82"/>
      <c r="WGJ3327" s="82"/>
      <c r="WGK3327" s="88"/>
      <c r="WGL3327" s="85"/>
      <c r="WGM3327" s="125"/>
      <c r="WGN3327" s="149"/>
      <c r="WGO3327" s="70"/>
      <c r="WGP3327" s="83"/>
      <c r="WGQ3327" s="82"/>
      <c r="WGR3327" s="82"/>
      <c r="WGS3327" s="88"/>
      <c r="WGT3327" s="85"/>
      <c r="WGU3327" s="125"/>
      <c r="WGV3327" s="149"/>
      <c r="WGW3327" s="70"/>
      <c r="WGX3327" s="83"/>
      <c r="WGY3327" s="82"/>
      <c r="WGZ3327" s="82"/>
      <c r="WHA3327" s="88"/>
      <c r="WHB3327" s="85"/>
      <c r="WHC3327" s="125"/>
      <c r="WHD3327" s="149"/>
      <c r="WHE3327" s="70"/>
      <c r="WHF3327" s="83"/>
      <c r="WHG3327" s="82"/>
      <c r="WHH3327" s="82"/>
      <c r="WHI3327" s="88"/>
      <c r="WHJ3327" s="85"/>
      <c r="WHK3327" s="125"/>
      <c r="WHL3327" s="149"/>
      <c r="WHM3327" s="70"/>
      <c r="WHN3327" s="83"/>
      <c r="WHO3327" s="82"/>
      <c r="WHP3327" s="82"/>
      <c r="WHQ3327" s="88"/>
      <c r="WHR3327" s="85"/>
      <c r="WHS3327" s="125"/>
      <c r="WHT3327" s="149"/>
      <c r="WHU3327" s="70"/>
      <c r="WHV3327" s="83"/>
      <c r="WHW3327" s="82"/>
      <c r="WHX3327" s="82"/>
      <c r="WHY3327" s="88"/>
      <c r="WHZ3327" s="85"/>
      <c r="WIA3327" s="125"/>
      <c r="WIB3327" s="149"/>
      <c r="WIC3327" s="70"/>
      <c r="WID3327" s="83"/>
      <c r="WIE3327" s="82"/>
      <c r="WIF3327" s="82"/>
      <c r="WIG3327" s="88"/>
      <c r="WIH3327" s="85"/>
      <c r="WII3327" s="125"/>
      <c r="WIJ3327" s="149"/>
      <c r="WIK3327" s="70"/>
      <c r="WIL3327" s="83"/>
      <c r="WIM3327" s="82"/>
      <c r="WIN3327" s="82"/>
      <c r="WIO3327" s="88"/>
      <c r="WIP3327" s="85"/>
      <c r="WIQ3327" s="125"/>
      <c r="WIR3327" s="149"/>
      <c r="WIS3327" s="70"/>
      <c r="WIT3327" s="83"/>
      <c r="WIU3327" s="82"/>
      <c r="WIV3327" s="82"/>
      <c r="WIW3327" s="88"/>
      <c r="WIX3327" s="85"/>
      <c r="WIY3327" s="125"/>
      <c r="WIZ3327" s="149"/>
      <c r="WJA3327" s="70"/>
      <c r="WJB3327" s="83"/>
      <c r="WJC3327" s="82"/>
      <c r="WJD3327" s="82"/>
      <c r="WJE3327" s="88"/>
      <c r="WJF3327" s="85"/>
      <c r="WJG3327" s="125"/>
      <c r="WJH3327" s="149"/>
      <c r="WJI3327" s="70"/>
      <c r="WJJ3327" s="83"/>
      <c r="WJK3327" s="82"/>
      <c r="WJL3327" s="82"/>
      <c r="WJM3327" s="88"/>
      <c r="WJN3327" s="85"/>
      <c r="WJO3327" s="125"/>
      <c r="WJP3327" s="149"/>
      <c r="WJQ3327" s="70"/>
      <c r="WJR3327" s="83"/>
      <c r="WJS3327" s="82"/>
      <c r="WJT3327" s="82"/>
      <c r="WJU3327" s="88"/>
      <c r="WJV3327" s="85"/>
      <c r="WJW3327" s="125"/>
      <c r="WJX3327" s="149"/>
      <c r="WJY3327" s="70"/>
      <c r="WJZ3327" s="83"/>
      <c r="WKA3327" s="82"/>
      <c r="WKB3327" s="82"/>
      <c r="WKC3327" s="88"/>
      <c r="WKD3327" s="85"/>
      <c r="WKE3327" s="125"/>
      <c r="WKF3327" s="149"/>
      <c r="WKG3327" s="70"/>
      <c r="WKH3327" s="83"/>
      <c r="WKI3327" s="82"/>
      <c r="WKJ3327" s="82"/>
      <c r="WKK3327" s="88"/>
      <c r="WKL3327" s="85"/>
      <c r="WKM3327" s="125"/>
      <c r="WKN3327" s="149"/>
      <c r="WKO3327" s="70"/>
      <c r="WKP3327" s="83"/>
      <c r="WKQ3327" s="82"/>
      <c r="WKR3327" s="82"/>
      <c r="WKS3327" s="88"/>
      <c r="WKT3327" s="85"/>
      <c r="WKU3327" s="125"/>
      <c r="WKV3327" s="149"/>
      <c r="WKW3327" s="70"/>
      <c r="WKX3327" s="83"/>
      <c r="WKY3327" s="82"/>
      <c r="WKZ3327" s="82"/>
      <c r="WLA3327" s="88"/>
      <c r="WLB3327" s="85"/>
      <c r="WLC3327" s="125"/>
      <c r="WLD3327" s="149"/>
      <c r="WLE3327" s="70"/>
      <c r="WLF3327" s="83"/>
      <c r="WLG3327" s="82"/>
      <c r="WLH3327" s="82"/>
      <c r="WLI3327" s="88"/>
      <c r="WLJ3327" s="85"/>
      <c r="WLK3327" s="125"/>
      <c r="WLL3327" s="149"/>
      <c r="WLM3327" s="70"/>
      <c r="WLN3327" s="83"/>
      <c r="WLO3327" s="82"/>
      <c r="WLP3327" s="82"/>
      <c r="WLQ3327" s="88"/>
      <c r="WLR3327" s="85"/>
      <c r="WLS3327" s="125"/>
      <c r="WLT3327" s="149"/>
      <c r="WLU3327" s="70"/>
      <c r="WLV3327" s="83"/>
      <c r="WLW3327" s="82"/>
      <c r="WLX3327" s="82"/>
      <c r="WLY3327" s="88"/>
      <c r="WLZ3327" s="85"/>
      <c r="WMA3327" s="125"/>
      <c r="WMB3327" s="149"/>
      <c r="WMC3327" s="70"/>
      <c r="WMD3327" s="83"/>
      <c r="WME3327" s="82"/>
      <c r="WMF3327" s="82"/>
      <c r="WMG3327" s="88"/>
      <c r="WMH3327" s="85"/>
      <c r="WMI3327" s="125"/>
      <c r="WMJ3327" s="149"/>
      <c r="WMK3327" s="70"/>
      <c r="WML3327" s="83"/>
      <c r="WMM3327" s="82"/>
      <c r="WMN3327" s="82"/>
      <c r="WMO3327" s="88"/>
      <c r="WMP3327" s="85"/>
      <c r="WMQ3327" s="125"/>
      <c r="WMR3327" s="149"/>
      <c r="WMS3327" s="70"/>
      <c r="WMT3327" s="83"/>
      <c r="WMU3327" s="82"/>
      <c r="WMV3327" s="82"/>
      <c r="WMW3327" s="88"/>
      <c r="WMX3327" s="85"/>
      <c r="WMY3327" s="125"/>
      <c r="WMZ3327" s="149"/>
      <c r="WNA3327" s="70"/>
      <c r="WNB3327" s="83"/>
      <c r="WNC3327" s="82"/>
      <c r="WND3327" s="82"/>
      <c r="WNE3327" s="88"/>
      <c r="WNF3327" s="85"/>
      <c r="WNG3327" s="125"/>
      <c r="WNH3327" s="149"/>
      <c r="WNI3327" s="70"/>
      <c r="WNJ3327" s="83"/>
      <c r="WNK3327" s="82"/>
      <c r="WNL3327" s="82"/>
      <c r="WNM3327" s="88"/>
      <c r="WNN3327" s="85"/>
      <c r="WNO3327" s="125"/>
      <c r="WNP3327" s="149"/>
      <c r="WNQ3327" s="70"/>
      <c r="WNR3327" s="83"/>
      <c r="WNS3327" s="82"/>
      <c r="WNT3327" s="82"/>
      <c r="WNU3327" s="88"/>
      <c r="WNV3327" s="85"/>
      <c r="WNW3327" s="125"/>
      <c r="WNX3327" s="149"/>
      <c r="WNY3327" s="70"/>
      <c r="WNZ3327" s="83"/>
      <c r="WOA3327" s="82"/>
      <c r="WOB3327" s="82"/>
      <c r="WOC3327" s="88"/>
      <c r="WOD3327" s="85"/>
      <c r="WOE3327" s="125"/>
      <c r="WOF3327" s="149"/>
      <c r="WOG3327" s="70"/>
      <c r="WOH3327" s="83"/>
      <c r="WOI3327" s="82"/>
      <c r="WOJ3327" s="82"/>
      <c r="WOK3327" s="88"/>
      <c r="WOL3327" s="85"/>
      <c r="WOM3327" s="125"/>
      <c r="WON3327" s="149"/>
      <c r="WOO3327" s="70"/>
      <c r="WOP3327" s="83"/>
      <c r="WOQ3327" s="82"/>
      <c r="WOR3327" s="82"/>
      <c r="WOS3327" s="88"/>
      <c r="WOT3327" s="85"/>
      <c r="WOU3327" s="125"/>
      <c r="WOV3327" s="149"/>
      <c r="WOW3327" s="70"/>
      <c r="WOX3327" s="83"/>
      <c r="WOY3327" s="82"/>
      <c r="WOZ3327" s="82"/>
      <c r="WPA3327" s="88"/>
      <c r="WPB3327" s="85"/>
      <c r="WPC3327" s="125"/>
      <c r="WPD3327" s="149"/>
      <c r="WPE3327" s="70"/>
      <c r="WPF3327" s="83"/>
      <c r="WPG3327" s="82"/>
      <c r="WPH3327" s="82"/>
      <c r="WPI3327" s="88"/>
      <c r="WPJ3327" s="85"/>
      <c r="WPK3327" s="125"/>
      <c r="WPL3327" s="149"/>
      <c r="WPM3327" s="70"/>
      <c r="WPN3327" s="83"/>
      <c r="WPO3327" s="82"/>
      <c r="WPP3327" s="82"/>
      <c r="WPQ3327" s="88"/>
      <c r="WPR3327" s="85"/>
      <c r="WPS3327" s="125"/>
      <c r="WPT3327" s="149"/>
      <c r="WPU3327" s="70"/>
      <c r="WPV3327" s="83"/>
      <c r="WPW3327" s="82"/>
      <c r="WPX3327" s="82"/>
      <c r="WPY3327" s="88"/>
      <c r="WPZ3327" s="85"/>
      <c r="WQA3327" s="125"/>
      <c r="WQB3327" s="149"/>
      <c r="WQC3327" s="70"/>
      <c r="WQD3327" s="83"/>
      <c r="WQE3327" s="82"/>
      <c r="WQF3327" s="82"/>
      <c r="WQG3327" s="88"/>
      <c r="WQH3327" s="85"/>
      <c r="WQI3327" s="125"/>
      <c r="WQJ3327" s="149"/>
      <c r="WQK3327" s="70"/>
      <c r="WQL3327" s="83"/>
      <c r="WQM3327" s="82"/>
      <c r="WQN3327" s="82"/>
      <c r="WQO3327" s="88"/>
      <c r="WQP3327" s="85"/>
      <c r="WQQ3327" s="125"/>
      <c r="WQR3327" s="149"/>
      <c r="WQS3327" s="70"/>
      <c r="WQT3327" s="83"/>
      <c r="WQU3327" s="82"/>
      <c r="WQV3327" s="82"/>
      <c r="WQW3327" s="88"/>
      <c r="WQX3327" s="85"/>
      <c r="WQY3327" s="125"/>
      <c r="WQZ3327" s="149"/>
      <c r="WRA3327" s="70"/>
      <c r="WRB3327" s="83"/>
      <c r="WRC3327" s="82"/>
      <c r="WRD3327" s="82"/>
      <c r="WRE3327" s="88"/>
      <c r="WRF3327" s="85"/>
      <c r="WRG3327" s="125"/>
      <c r="WRH3327" s="149"/>
      <c r="WRI3327" s="70"/>
      <c r="WRJ3327" s="83"/>
      <c r="WRK3327" s="82"/>
      <c r="WRL3327" s="82"/>
      <c r="WRM3327" s="88"/>
      <c r="WRN3327" s="85"/>
      <c r="WRO3327" s="125"/>
      <c r="WRP3327" s="149"/>
      <c r="WRQ3327" s="70"/>
      <c r="WRR3327" s="83"/>
      <c r="WRS3327" s="82"/>
      <c r="WRT3327" s="82"/>
      <c r="WRU3327" s="88"/>
      <c r="WRV3327" s="85"/>
      <c r="WRW3327" s="125"/>
      <c r="WRX3327" s="149"/>
      <c r="WRY3327" s="70"/>
      <c r="WRZ3327" s="83"/>
      <c r="WSA3327" s="82"/>
      <c r="WSB3327" s="82"/>
      <c r="WSC3327" s="88"/>
      <c r="WSD3327" s="85"/>
      <c r="WSE3327" s="125"/>
      <c r="WSF3327" s="149"/>
      <c r="WSG3327" s="70"/>
      <c r="WSH3327" s="83"/>
      <c r="WSI3327" s="82"/>
      <c r="WSJ3327" s="82"/>
      <c r="WSK3327" s="88"/>
      <c r="WSL3327" s="85"/>
      <c r="WSM3327" s="125"/>
      <c r="WSN3327" s="149"/>
      <c r="WSO3327" s="70"/>
      <c r="WSP3327" s="83"/>
      <c r="WSQ3327" s="82"/>
      <c r="WSR3327" s="82"/>
      <c r="WSS3327" s="88"/>
      <c r="WST3327" s="85"/>
      <c r="WSU3327" s="125"/>
      <c r="WSV3327" s="149"/>
      <c r="WSW3327" s="70"/>
      <c r="WSX3327" s="83"/>
      <c r="WSY3327" s="82"/>
      <c r="WSZ3327" s="82"/>
      <c r="WTA3327" s="88"/>
      <c r="WTB3327" s="85"/>
      <c r="WTC3327" s="125"/>
      <c r="WTD3327" s="149"/>
      <c r="WTE3327" s="70"/>
      <c r="WTF3327" s="83"/>
      <c r="WTG3327" s="82"/>
      <c r="WTH3327" s="82"/>
      <c r="WTI3327" s="88"/>
      <c r="WTJ3327" s="85"/>
      <c r="WTK3327" s="125"/>
      <c r="WTL3327" s="149"/>
      <c r="WTM3327" s="70"/>
      <c r="WTN3327" s="83"/>
      <c r="WTO3327" s="82"/>
      <c r="WTP3327" s="82"/>
      <c r="WTQ3327" s="88"/>
      <c r="WTR3327" s="85"/>
      <c r="WTS3327" s="125"/>
      <c r="WTT3327" s="149"/>
      <c r="WTU3327" s="70"/>
      <c r="WTV3327" s="83"/>
      <c r="WTW3327" s="82"/>
      <c r="WTX3327" s="82"/>
      <c r="WTY3327" s="88"/>
      <c r="WTZ3327" s="85"/>
      <c r="WUA3327" s="125"/>
      <c r="WUB3327" s="149"/>
      <c r="WUC3327" s="70"/>
      <c r="WUD3327" s="83"/>
      <c r="WUE3327" s="82"/>
      <c r="WUF3327" s="82"/>
      <c r="WUG3327" s="88"/>
      <c r="WUH3327" s="85"/>
      <c r="WUI3327" s="125"/>
      <c r="WUJ3327" s="149"/>
      <c r="WUK3327" s="70"/>
      <c r="WUL3327" s="83"/>
      <c r="WUM3327" s="82"/>
      <c r="WUN3327" s="82"/>
      <c r="WUO3327" s="88"/>
      <c r="WUP3327" s="85"/>
      <c r="WUQ3327" s="125"/>
      <c r="WUR3327" s="149"/>
      <c r="WUS3327" s="70"/>
      <c r="WUT3327" s="83"/>
      <c r="WUU3327" s="82"/>
      <c r="WUV3327" s="82"/>
      <c r="WUW3327" s="88"/>
      <c r="WUX3327" s="85"/>
      <c r="WUY3327" s="125"/>
      <c r="WUZ3327" s="149"/>
      <c r="WVA3327" s="70"/>
      <c r="WVB3327" s="83"/>
      <c r="WVC3327" s="82"/>
      <c r="WVD3327" s="82"/>
      <c r="WVE3327" s="88"/>
      <c r="WVF3327" s="85"/>
      <c r="WVG3327" s="125"/>
      <c r="WVH3327" s="149"/>
      <c r="WVI3327" s="70"/>
      <c r="WVJ3327" s="83"/>
      <c r="WVK3327" s="82"/>
      <c r="WVL3327" s="82"/>
      <c r="WVM3327" s="88"/>
      <c r="WVN3327" s="85"/>
      <c r="WVO3327" s="125"/>
      <c r="WVP3327" s="149"/>
      <c r="WVQ3327" s="70"/>
      <c r="WVR3327" s="83"/>
      <c r="WVS3327" s="82"/>
      <c r="WVT3327" s="82"/>
      <c r="WVU3327" s="88"/>
      <c r="WVV3327" s="85"/>
      <c r="WVW3327" s="125"/>
      <c r="WVX3327" s="149"/>
      <c r="WVY3327" s="70"/>
      <c r="WVZ3327" s="83"/>
      <c r="WWA3327" s="82"/>
      <c r="WWB3327" s="82"/>
      <c r="WWC3327" s="88"/>
      <c r="WWD3327" s="85"/>
      <c r="WWE3327" s="125"/>
      <c r="WWF3327" s="149"/>
      <c r="WWG3327" s="70"/>
      <c r="WWH3327" s="83"/>
      <c r="WWI3327" s="82"/>
      <c r="WWJ3327" s="82"/>
      <c r="WWK3327" s="88"/>
      <c r="WWL3327" s="85"/>
      <c r="WWM3327" s="125"/>
      <c r="WWN3327" s="149"/>
      <c r="WWO3327" s="70"/>
      <c r="WWP3327" s="83"/>
      <c r="WWQ3327" s="82"/>
      <c r="WWR3327" s="82"/>
      <c r="WWS3327" s="88"/>
      <c r="WWT3327" s="85"/>
      <c r="WWU3327" s="125"/>
      <c r="WWV3327" s="149"/>
      <c r="WWW3327" s="70"/>
      <c r="WWX3327" s="83"/>
      <c r="WWY3327" s="82"/>
      <c r="WWZ3327" s="82"/>
      <c r="WXA3327" s="88"/>
      <c r="WXB3327" s="85"/>
      <c r="WXC3327" s="125"/>
      <c r="WXD3327" s="149"/>
      <c r="WXE3327" s="70"/>
      <c r="WXF3327" s="83"/>
      <c r="WXG3327" s="82"/>
      <c r="WXH3327" s="82"/>
      <c r="WXI3327" s="88"/>
      <c r="WXJ3327" s="85"/>
      <c r="WXK3327" s="125"/>
      <c r="WXL3327" s="149"/>
      <c r="WXM3327" s="70"/>
      <c r="WXN3327" s="83"/>
      <c r="WXO3327" s="82"/>
      <c r="WXP3327" s="82"/>
      <c r="WXQ3327" s="88"/>
      <c r="WXR3327" s="85"/>
      <c r="WXS3327" s="125"/>
      <c r="WXT3327" s="149"/>
      <c r="WXU3327" s="70"/>
      <c r="WXV3327" s="83"/>
      <c r="WXW3327" s="82"/>
      <c r="WXX3327" s="82"/>
      <c r="WXY3327" s="88"/>
      <c r="WXZ3327" s="85"/>
      <c r="WYA3327" s="125"/>
      <c r="WYB3327" s="149"/>
      <c r="WYC3327" s="70"/>
      <c r="WYD3327" s="83"/>
      <c r="WYE3327" s="82"/>
      <c r="WYF3327" s="82"/>
      <c r="WYG3327" s="88"/>
      <c r="WYH3327" s="85"/>
      <c r="WYI3327" s="125"/>
      <c r="WYJ3327" s="149"/>
      <c r="WYK3327" s="70"/>
      <c r="WYL3327" s="83"/>
      <c r="WYM3327" s="82"/>
      <c r="WYN3327" s="82"/>
      <c r="WYO3327" s="88"/>
      <c r="WYP3327" s="85"/>
      <c r="WYQ3327" s="125"/>
      <c r="WYR3327" s="149"/>
      <c r="WYS3327" s="70"/>
      <c r="WYT3327" s="83"/>
      <c r="WYU3327" s="82"/>
      <c r="WYV3327" s="82"/>
      <c r="WYW3327" s="88"/>
      <c r="WYX3327" s="85"/>
      <c r="WYY3327" s="125"/>
      <c r="WYZ3327" s="149"/>
      <c r="WZA3327" s="70"/>
      <c r="WZB3327" s="83"/>
      <c r="WZC3327" s="82"/>
      <c r="WZD3327" s="82"/>
      <c r="WZE3327" s="88"/>
      <c r="WZF3327" s="85"/>
      <c r="WZG3327" s="125"/>
      <c r="WZH3327" s="149"/>
      <c r="WZI3327" s="70"/>
      <c r="WZJ3327" s="83"/>
      <c r="WZK3327" s="82"/>
      <c r="WZL3327" s="82"/>
      <c r="WZM3327" s="88"/>
      <c r="WZN3327" s="85"/>
      <c r="WZO3327" s="125"/>
      <c r="WZP3327" s="149"/>
      <c r="WZQ3327" s="70"/>
      <c r="WZR3327" s="83"/>
      <c r="WZS3327" s="82"/>
      <c r="WZT3327" s="82"/>
      <c r="WZU3327" s="88"/>
      <c r="WZV3327" s="85"/>
      <c r="WZW3327" s="125"/>
      <c r="WZX3327" s="149"/>
      <c r="WZY3327" s="70"/>
      <c r="WZZ3327" s="83"/>
      <c r="XAA3327" s="82"/>
      <c r="XAB3327" s="82"/>
      <c r="XAC3327" s="88"/>
      <c r="XAD3327" s="85"/>
      <c r="XAE3327" s="125"/>
      <c r="XAF3327" s="149"/>
      <c r="XAG3327" s="70"/>
      <c r="XAH3327" s="83"/>
      <c r="XAI3327" s="82"/>
      <c r="XAJ3327" s="82"/>
      <c r="XAK3327" s="88"/>
      <c r="XAL3327" s="85"/>
      <c r="XAM3327" s="125"/>
      <c r="XAN3327" s="149"/>
      <c r="XAO3327" s="70"/>
      <c r="XAP3327" s="83"/>
      <c r="XAQ3327" s="82"/>
      <c r="XAR3327" s="82"/>
      <c r="XAS3327" s="88"/>
      <c r="XAT3327" s="85"/>
      <c r="XAU3327" s="125"/>
      <c r="XAV3327" s="149"/>
      <c r="XAW3327" s="70"/>
      <c r="XAX3327" s="83"/>
      <c r="XAY3327" s="82"/>
      <c r="XAZ3327" s="82"/>
      <c r="XBA3327" s="88"/>
      <c r="XBB3327" s="85"/>
      <c r="XBC3327" s="125"/>
      <c r="XBD3327" s="149"/>
      <c r="XBE3327" s="70"/>
      <c r="XBF3327" s="83"/>
      <c r="XBG3327" s="82"/>
      <c r="XBH3327" s="82"/>
      <c r="XBI3327" s="88"/>
      <c r="XBJ3327" s="85"/>
      <c r="XBK3327" s="125"/>
      <c r="XBL3327" s="149"/>
      <c r="XBM3327" s="70"/>
      <c r="XBN3327" s="83"/>
      <c r="XBO3327" s="82"/>
      <c r="XBP3327" s="82"/>
      <c r="XBQ3327" s="88"/>
      <c r="XBR3327" s="85"/>
      <c r="XBS3327" s="125"/>
      <c r="XBT3327" s="149"/>
      <c r="XBU3327" s="70"/>
      <c r="XBV3327" s="83"/>
      <c r="XBW3327" s="82"/>
      <c r="XBX3327" s="82"/>
      <c r="XBY3327" s="88"/>
      <c r="XBZ3327" s="85"/>
      <c r="XCA3327" s="125"/>
      <c r="XCB3327" s="149"/>
      <c r="XCC3327" s="70"/>
      <c r="XCD3327" s="83"/>
      <c r="XCE3327" s="82"/>
      <c r="XCF3327" s="82"/>
      <c r="XCG3327" s="88"/>
      <c r="XCH3327" s="85"/>
      <c r="XCI3327" s="125"/>
      <c r="XCJ3327" s="149"/>
      <c r="XCK3327" s="70"/>
      <c r="XCL3327" s="83"/>
      <c r="XCM3327" s="82"/>
      <c r="XCN3327" s="82"/>
      <c r="XCO3327" s="88"/>
      <c r="XCP3327" s="85"/>
      <c r="XCQ3327" s="125"/>
      <c r="XCR3327" s="149"/>
      <c r="XCS3327" s="70"/>
      <c r="XCT3327" s="83"/>
      <c r="XCU3327" s="82"/>
      <c r="XCV3327" s="82"/>
      <c r="XCW3327" s="88"/>
      <c r="XCX3327" s="85"/>
      <c r="XCY3327" s="125"/>
      <c r="XCZ3327" s="149"/>
      <c r="XDA3327" s="70"/>
      <c r="XDB3327" s="83"/>
      <c r="XDC3327" s="82"/>
      <c r="XDD3327" s="82"/>
      <c r="XDE3327" s="88"/>
      <c r="XDF3327" s="85"/>
      <c r="XDG3327" s="125"/>
      <c r="XDH3327" s="149"/>
      <c r="XDI3327" s="70"/>
      <c r="XDJ3327" s="83"/>
      <c r="XDK3327" s="82"/>
      <c r="XDL3327" s="82"/>
      <c r="XDM3327" s="88"/>
      <c r="XDN3327" s="85"/>
      <c r="XDO3327" s="125"/>
      <c r="XDP3327" s="149"/>
      <c r="XDQ3327" s="70"/>
      <c r="XDR3327" s="83"/>
      <c r="XDS3327" s="82"/>
      <c r="XDT3327" s="82"/>
      <c r="XDU3327" s="88"/>
      <c r="XDV3327" s="85"/>
      <c r="XDW3327" s="125"/>
      <c r="XDX3327" s="149"/>
      <c r="XDY3327" s="70"/>
      <c r="XDZ3327" s="83"/>
      <c r="XEA3327" s="82"/>
      <c r="XEB3327" s="82"/>
      <c r="XEC3327" s="88"/>
      <c r="XED3327" s="85"/>
      <c r="XEE3327" s="125"/>
      <c r="XEF3327" s="149"/>
      <c r="XEG3327" s="70"/>
      <c r="XEH3327" s="83"/>
      <c r="XEI3327" s="82"/>
      <c r="XEJ3327" s="82"/>
      <c r="XEK3327" s="88"/>
      <c r="XEL3327" s="85"/>
      <c r="XEM3327" s="125"/>
      <c r="XEN3327" s="149"/>
      <c r="XEO3327" s="70"/>
      <c r="XEP3327" s="83"/>
      <c r="XEQ3327" s="82"/>
      <c r="XER3327" s="82"/>
      <c r="XES3327" s="88"/>
      <c r="XET3327" s="85"/>
      <c r="XEU3327" s="125"/>
      <c r="XEV3327" s="149"/>
      <c r="XEW3327" s="70"/>
      <c r="XEX3327" s="83"/>
      <c r="XEY3327" s="82"/>
      <c r="XEZ3327" s="82"/>
      <c r="XFA3327" s="88"/>
      <c r="XFB3327" s="85"/>
      <c r="XFC3327" s="125"/>
      <c r="XFD3327" s="149"/>
    </row>
    <row r="3328" spans="1:16384" ht="15" x14ac:dyDescent="0.25">
      <c r="A3328" s="83" t="str">
        <f t="shared" si="61"/>
        <v>LCrash-9</v>
      </c>
      <c r="B3328" s="83" t="s">
        <v>129</v>
      </c>
      <c r="C3328" s="82">
        <f>IF(ISBLANK(D3328),_xlfn.AGGREGATE(2,5,C$3317:C3327),"")</f>
        <v>9</v>
      </c>
      <c r="D3328" s="82"/>
      <c r="E3328" s="88" t="s">
        <v>3073</v>
      </c>
      <c r="F3328" s="85" t="s">
        <v>6</v>
      </c>
      <c r="G3328" s="260" t="s">
        <v>9</v>
      </c>
      <c r="H3328" s="149"/>
      <c r="I3328" s="70"/>
      <c r="J3328" s="83"/>
      <c r="K3328" s="82"/>
      <c r="L3328" s="82"/>
      <c r="M3328" s="88"/>
      <c r="N3328" s="85"/>
      <c r="O3328" s="125"/>
      <c r="P3328" s="149"/>
      <c r="Q3328" s="70"/>
      <c r="R3328" s="83"/>
      <c r="S3328" s="82"/>
      <c r="T3328" s="82"/>
      <c r="U3328" s="88"/>
      <c r="V3328" s="85"/>
      <c r="W3328" s="125"/>
      <c r="X3328" s="149"/>
      <c r="Y3328" s="70"/>
      <c r="Z3328" s="83"/>
      <c r="AA3328" s="82"/>
      <c r="AB3328" s="82"/>
      <c r="AC3328" s="88"/>
      <c r="AD3328" s="85"/>
      <c r="AE3328" s="125"/>
      <c r="AF3328" s="149"/>
      <c r="AG3328" s="70"/>
      <c r="AH3328" s="83"/>
      <c r="AI3328" s="82"/>
      <c r="AJ3328" s="82"/>
      <c r="AK3328" s="88"/>
      <c r="AL3328" s="85"/>
      <c r="AM3328" s="125"/>
      <c r="AN3328" s="149"/>
      <c r="AO3328" s="70"/>
      <c r="AP3328" s="83"/>
      <c r="AQ3328" s="82"/>
      <c r="AR3328" s="82"/>
      <c r="AS3328" s="88"/>
      <c r="AT3328" s="85"/>
      <c r="AU3328" s="125"/>
      <c r="AV3328" s="149"/>
      <c r="AW3328" s="70"/>
      <c r="AX3328" s="83"/>
      <c r="AY3328" s="82"/>
      <c r="AZ3328" s="82"/>
      <c r="BA3328" s="88"/>
      <c r="BB3328" s="85"/>
      <c r="BC3328" s="125"/>
      <c r="BD3328" s="149"/>
      <c r="BE3328" s="70"/>
      <c r="BF3328" s="83"/>
      <c r="BG3328" s="82"/>
      <c r="BH3328" s="82"/>
      <c r="BI3328" s="88"/>
      <c r="BJ3328" s="85"/>
      <c r="BK3328" s="125"/>
      <c r="BL3328" s="149"/>
      <c r="BM3328" s="70"/>
      <c r="BN3328" s="83"/>
      <c r="BO3328" s="82"/>
      <c r="BP3328" s="82"/>
      <c r="BQ3328" s="88"/>
      <c r="BR3328" s="85"/>
      <c r="BS3328" s="125"/>
      <c r="BT3328" s="149"/>
      <c r="BU3328" s="70"/>
      <c r="BV3328" s="83"/>
      <c r="BW3328" s="82"/>
      <c r="BX3328" s="82"/>
      <c r="BY3328" s="88"/>
      <c r="BZ3328" s="85"/>
      <c r="CA3328" s="125"/>
      <c r="CB3328" s="149"/>
      <c r="CC3328" s="70"/>
      <c r="CD3328" s="83"/>
      <c r="CE3328" s="82"/>
      <c r="CF3328" s="82"/>
      <c r="CG3328" s="88"/>
      <c r="CH3328" s="85"/>
      <c r="CI3328" s="125"/>
      <c r="CJ3328" s="149"/>
      <c r="CK3328" s="70"/>
      <c r="CL3328" s="83"/>
      <c r="CM3328" s="82"/>
      <c r="CN3328" s="82"/>
      <c r="CO3328" s="88"/>
      <c r="CP3328" s="85"/>
      <c r="CQ3328" s="125"/>
      <c r="CR3328" s="149"/>
      <c r="CS3328" s="70"/>
      <c r="CT3328" s="83"/>
      <c r="CU3328" s="82"/>
      <c r="CV3328" s="82"/>
      <c r="CW3328" s="88"/>
      <c r="CX3328" s="85"/>
      <c r="CY3328" s="125"/>
      <c r="CZ3328" s="149"/>
      <c r="DA3328" s="70"/>
      <c r="DB3328" s="83"/>
      <c r="DC3328" s="82"/>
      <c r="DD3328" s="82"/>
      <c r="DE3328" s="88"/>
      <c r="DF3328" s="85"/>
      <c r="DG3328" s="125"/>
      <c r="DH3328" s="149"/>
      <c r="DI3328" s="70"/>
      <c r="DJ3328" s="83"/>
      <c r="DK3328" s="82"/>
      <c r="DL3328" s="82"/>
      <c r="DM3328" s="88"/>
      <c r="DN3328" s="85"/>
      <c r="DO3328" s="125"/>
      <c r="DP3328" s="149"/>
      <c r="DQ3328" s="70"/>
      <c r="DR3328" s="83"/>
      <c r="DS3328" s="82"/>
      <c r="DT3328" s="82"/>
      <c r="DU3328" s="88"/>
      <c r="DV3328" s="85"/>
      <c r="DW3328" s="125"/>
      <c r="DX3328" s="149"/>
      <c r="DY3328" s="70"/>
      <c r="DZ3328" s="83"/>
      <c r="EA3328" s="82"/>
      <c r="EB3328" s="82"/>
      <c r="EC3328" s="88"/>
      <c r="ED3328" s="85"/>
      <c r="EE3328" s="125"/>
      <c r="EF3328" s="149"/>
      <c r="EG3328" s="70"/>
      <c r="EH3328" s="83"/>
      <c r="EI3328" s="82"/>
      <c r="EJ3328" s="82"/>
      <c r="EK3328" s="88"/>
      <c r="EL3328" s="85"/>
      <c r="EM3328" s="125"/>
      <c r="EN3328" s="149"/>
      <c r="EO3328" s="70"/>
      <c r="EP3328" s="83"/>
      <c r="EQ3328" s="82"/>
      <c r="ER3328" s="82"/>
      <c r="ES3328" s="88"/>
      <c r="ET3328" s="85"/>
      <c r="EU3328" s="125"/>
      <c r="EV3328" s="149"/>
      <c r="EW3328" s="70"/>
      <c r="EX3328" s="83"/>
      <c r="EY3328" s="82"/>
      <c r="EZ3328" s="82"/>
      <c r="FA3328" s="88"/>
      <c r="FB3328" s="85"/>
      <c r="FC3328" s="125"/>
      <c r="FD3328" s="149"/>
      <c r="FE3328" s="70"/>
      <c r="FF3328" s="83"/>
      <c r="FG3328" s="82"/>
      <c r="FH3328" s="82"/>
      <c r="FI3328" s="88"/>
      <c r="FJ3328" s="85"/>
      <c r="FK3328" s="125"/>
      <c r="FL3328" s="149"/>
      <c r="FM3328" s="70"/>
      <c r="FN3328" s="83"/>
      <c r="FO3328" s="82"/>
      <c r="FP3328" s="82"/>
      <c r="FQ3328" s="88"/>
      <c r="FR3328" s="85"/>
      <c r="FS3328" s="125"/>
      <c r="FT3328" s="149"/>
      <c r="FU3328" s="70"/>
      <c r="FV3328" s="83"/>
      <c r="FW3328" s="82"/>
      <c r="FX3328" s="82"/>
      <c r="FY3328" s="88"/>
      <c r="FZ3328" s="85"/>
      <c r="GA3328" s="125"/>
      <c r="GB3328" s="149"/>
      <c r="GC3328" s="70"/>
      <c r="GD3328" s="83"/>
      <c r="GE3328" s="82"/>
      <c r="GF3328" s="82"/>
      <c r="GG3328" s="88"/>
      <c r="GH3328" s="85"/>
      <c r="GI3328" s="125"/>
      <c r="GJ3328" s="149"/>
      <c r="GK3328" s="70"/>
      <c r="GL3328" s="83"/>
      <c r="GM3328" s="82"/>
      <c r="GN3328" s="82"/>
      <c r="GO3328" s="88"/>
      <c r="GP3328" s="85"/>
      <c r="GQ3328" s="125"/>
      <c r="GR3328" s="149"/>
      <c r="GS3328" s="70"/>
      <c r="GT3328" s="83"/>
      <c r="GU3328" s="82"/>
      <c r="GV3328" s="82"/>
      <c r="GW3328" s="88"/>
      <c r="GX3328" s="85"/>
      <c r="GY3328" s="125"/>
      <c r="GZ3328" s="149"/>
      <c r="HA3328" s="70"/>
      <c r="HB3328" s="83"/>
      <c r="HC3328" s="82"/>
      <c r="HD3328" s="82"/>
      <c r="HE3328" s="88"/>
      <c r="HF3328" s="85"/>
      <c r="HG3328" s="125"/>
      <c r="HH3328" s="149"/>
      <c r="HI3328" s="70"/>
      <c r="HJ3328" s="83"/>
      <c r="HK3328" s="82"/>
      <c r="HL3328" s="82"/>
      <c r="HM3328" s="88"/>
      <c r="HN3328" s="85"/>
      <c r="HO3328" s="125"/>
      <c r="HP3328" s="149"/>
      <c r="HQ3328" s="70"/>
      <c r="HR3328" s="83"/>
      <c r="HS3328" s="82"/>
      <c r="HT3328" s="82"/>
      <c r="HU3328" s="88"/>
      <c r="HV3328" s="85"/>
      <c r="HW3328" s="125"/>
      <c r="HX3328" s="149"/>
      <c r="HY3328" s="70"/>
      <c r="HZ3328" s="83"/>
      <c r="IA3328" s="82"/>
      <c r="IB3328" s="82"/>
      <c r="IC3328" s="88"/>
      <c r="ID3328" s="85"/>
      <c r="IE3328" s="125"/>
      <c r="IF3328" s="149"/>
      <c r="IG3328" s="70"/>
      <c r="IH3328" s="83"/>
      <c r="II3328" s="82"/>
      <c r="IJ3328" s="82"/>
      <c r="IK3328" s="88"/>
      <c r="IL3328" s="85"/>
      <c r="IM3328" s="125"/>
      <c r="IN3328" s="149"/>
      <c r="IO3328" s="70"/>
      <c r="IP3328" s="83"/>
      <c r="IQ3328" s="82"/>
      <c r="IR3328" s="82"/>
      <c r="IS3328" s="88"/>
      <c r="IT3328" s="85"/>
      <c r="IU3328" s="125"/>
      <c r="IV3328" s="149"/>
      <c r="IW3328" s="70"/>
      <c r="IX3328" s="83"/>
      <c r="IY3328" s="82"/>
      <c r="IZ3328" s="82"/>
      <c r="JA3328" s="88"/>
      <c r="JB3328" s="85"/>
      <c r="JC3328" s="125"/>
      <c r="JD3328" s="149"/>
      <c r="JE3328" s="70"/>
      <c r="JF3328" s="83"/>
      <c r="JG3328" s="82"/>
      <c r="JH3328" s="82"/>
      <c r="JI3328" s="88"/>
      <c r="JJ3328" s="85"/>
      <c r="JK3328" s="125"/>
      <c r="JL3328" s="149"/>
      <c r="JM3328" s="70"/>
      <c r="JN3328" s="83"/>
      <c r="JO3328" s="82"/>
      <c r="JP3328" s="82"/>
      <c r="JQ3328" s="88"/>
      <c r="JR3328" s="85"/>
      <c r="JS3328" s="125"/>
      <c r="JT3328" s="149"/>
      <c r="JU3328" s="70"/>
      <c r="JV3328" s="83"/>
      <c r="JW3328" s="82"/>
      <c r="JX3328" s="82"/>
      <c r="JY3328" s="88"/>
      <c r="JZ3328" s="85"/>
      <c r="KA3328" s="125"/>
      <c r="KB3328" s="149"/>
      <c r="KC3328" s="70"/>
      <c r="KD3328" s="83"/>
      <c r="KE3328" s="82"/>
      <c r="KF3328" s="82"/>
      <c r="KG3328" s="88"/>
      <c r="KH3328" s="85"/>
      <c r="KI3328" s="125"/>
      <c r="KJ3328" s="149"/>
      <c r="KK3328" s="70"/>
      <c r="KL3328" s="83"/>
      <c r="KM3328" s="82"/>
      <c r="KN3328" s="82"/>
      <c r="KO3328" s="88"/>
      <c r="KP3328" s="85"/>
      <c r="KQ3328" s="125"/>
      <c r="KR3328" s="149"/>
      <c r="KS3328" s="70"/>
      <c r="KT3328" s="83"/>
      <c r="KU3328" s="82"/>
      <c r="KV3328" s="82"/>
      <c r="KW3328" s="88"/>
      <c r="KX3328" s="85"/>
      <c r="KY3328" s="125"/>
      <c r="KZ3328" s="149"/>
      <c r="LA3328" s="70"/>
      <c r="LB3328" s="83"/>
      <c r="LC3328" s="82"/>
      <c r="LD3328" s="82"/>
      <c r="LE3328" s="88"/>
      <c r="LF3328" s="85"/>
      <c r="LG3328" s="125"/>
      <c r="LH3328" s="149"/>
      <c r="LI3328" s="70"/>
      <c r="LJ3328" s="83"/>
      <c r="LK3328" s="82"/>
      <c r="LL3328" s="82"/>
      <c r="LM3328" s="88"/>
      <c r="LN3328" s="85"/>
      <c r="LO3328" s="125"/>
      <c r="LP3328" s="149"/>
      <c r="LQ3328" s="70"/>
      <c r="LR3328" s="83"/>
      <c r="LS3328" s="82"/>
      <c r="LT3328" s="82"/>
      <c r="LU3328" s="88"/>
      <c r="LV3328" s="85"/>
      <c r="LW3328" s="125"/>
      <c r="LX3328" s="149"/>
      <c r="LY3328" s="70"/>
      <c r="LZ3328" s="83"/>
      <c r="MA3328" s="82"/>
      <c r="MB3328" s="82"/>
      <c r="MC3328" s="88"/>
      <c r="MD3328" s="85"/>
      <c r="ME3328" s="125"/>
      <c r="MF3328" s="149"/>
      <c r="MG3328" s="70"/>
      <c r="MH3328" s="83"/>
      <c r="MI3328" s="82"/>
      <c r="MJ3328" s="82"/>
      <c r="MK3328" s="88"/>
      <c r="ML3328" s="85"/>
      <c r="MM3328" s="125"/>
      <c r="MN3328" s="149"/>
      <c r="MO3328" s="70"/>
      <c r="MP3328" s="83"/>
      <c r="MQ3328" s="82"/>
      <c r="MR3328" s="82"/>
      <c r="MS3328" s="88"/>
      <c r="MT3328" s="85"/>
      <c r="MU3328" s="125"/>
      <c r="MV3328" s="149"/>
      <c r="MW3328" s="70"/>
      <c r="MX3328" s="83"/>
      <c r="MY3328" s="82"/>
      <c r="MZ3328" s="82"/>
      <c r="NA3328" s="88"/>
      <c r="NB3328" s="85"/>
      <c r="NC3328" s="125"/>
      <c r="ND3328" s="149"/>
      <c r="NE3328" s="70"/>
      <c r="NF3328" s="83"/>
      <c r="NG3328" s="82"/>
      <c r="NH3328" s="82"/>
      <c r="NI3328" s="88"/>
      <c r="NJ3328" s="85"/>
      <c r="NK3328" s="125"/>
      <c r="NL3328" s="149"/>
      <c r="NM3328" s="70"/>
      <c r="NN3328" s="83"/>
      <c r="NO3328" s="82"/>
      <c r="NP3328" s="82"/>
      <c r="NQ3328" s="88"/>
      <c r="NR3328" s="85"/>
      <c r="NS3328" s="125"/>
      <c r="NT3328" s="149"/>
      <c r="NU3328" s="70"/>
      <c r="NV3328" s="83"/>
      <c r="NW3328" s="82"/>
      <c r="NX3328" s="82"/>
      <c r="NY3328" s="88"/>
      <c r="NZ3328" s="85"/>
      <c r="OA3328" s="125"/>
      <c r="OB3328" s="149"/>
      <c r="OC3328" s="70"/>
      <c r="OD3328" s="83"/>
      <c r="OE3328" s="82"/>
      <c r="OF3328" s="82"/>
      <c r="OG3328" s="88"/>
      <c r="OH3328" s="85"/>
      <c r="OI3328" s="125"/>
      <c r="OJ3328" s="149"/>
      <c r="OK3328" s="70"/>
      <c r="OL3328" s="83"/>
      <c r="OM3328" s="82"/>
      <c r="ON3328" s="82"/>
      <c r="OO3328" s="88"/>
      <c r="OP3328" s="85"/>
      <c r="OQ3328" s="125"/>
      <c r="OR3328" s="149"/>
      <c r="OS3328" s="70"/>
      <c r="OT3328" s="83"/>
      <c r="OU3328" s="82"/>
      <c r="OV3328" s="82"/>
      <c r="OW3328" s="88"/>
      <c r="OX3328" s="85"/>
      <c r="OY3328" s="125"/>
      <c r="OZ3328" s="149"/>
      <c r="PA3328" s="70"/>
      <c r="PB3328" s="83"/>
      <c r="PC3328" s="82"/>
      <c r="PD3328" s="82"/>
      <c r="PE3328" s="88"/>
      <c r="PF3328" s="85"/>
      <c r="PG3328" s="125"/>
      <c r="PH3328" s="149"/>
      <c r="PI3328" s="70"/>
      <c r="PJ3328" s="83"/>
      <c r="PK3328" s="82"/>
      <c r="PL3328" s="82"/>
      <c r="PM3328" s="88"/>
      <c r="PN3328" s="85"/>
      <c r="PO3328" s="125"/>
      <c r="PP3328" s="149"/>
      <c r="PQ3328" s="70"/>
      <c r="PR3328" s="83"/>
      <c r="PS3328" s="82"/>
      <c r="PT3328" s="82"/>
      <c r="PU3328" s="88"/>
      <c r="PV3328" s="85"/>
      <c r="PW3328" s="125"/>
      <c r="PX3328" s="149"/>
      <c r="PY3328" s="70"/>
      <c r="PZ3328" s="83"/>
      <c r="QA3328" s="82"/>
      <c r="QB3328" s="82"/>
      <c r="QC3328" s="88"/>
      <c r="QD3328" s="85"/>
      <c r="QE3328" s="125"/>
      <c r="QF3328" s="149"/>
      <c r="QG3328" s="70"/>
      <c r="QH3328" s="83"/>
      <c r="QI3328" s="82"/>
      <c r="QJ3328" s="82"/>
      <c r="QK3328" s="88"/>
      <c r="QL3328" s="85"/>
      <c r="QM3328" s="125"/>
      <c r="QN3328" s="149"/>
      <c r="QO3328" s="70"/>
      <c r="QP3328" s="83"/>
      <c r="QQ3328" s="82"/>
      <c r="QR3328" s="82"/>
      <c r="QS3328" s="88"/>
      <c r="QT3328" s="85"/>
      <c r="QU3328" s="125"/>
      <c r="QV3328" s="149"/>
      <c r="QW3328" s="70"/>
      <c r="QX3328" s="83"/>
      <c r="QY3328" s="82"/>
      <c r="QZ3328" s="82"/>
      <c r="RA3328" s="88"/>
      <c r="RB3328" s="85"/>
      <c r="RC3328" s="125"/>
      <c r="RD3328" s="149"/>
      <c r="RE3328" s="70"/>
      <c r="RF3328" s="83"/>
      <c r="RG3328" s="82"/>
      <c r="RH3328" s="82"/>
      <c r="RI3328" s="88"/>
      <c r="RJ3328" s="85"/>
      <c r="RK3328" s="125"/>
      <c r="RL3328" s="149"/>
      <c r="RM3328" s="70"/>
      <c r="RN3328" s="83"/>
      <c r="RO3328" s="82"/>
      <c r="RP3328" s="82"/>
      <c r="RQ3328" s="88"/>
      <c r="RR3328" s="85"/>
      <c r="RS3328" s="125"/>
      <c r="RT3328" s="149"/>
      <c r="RU3328" s="70"/>
      <c r="RV3328" s="83"/>
      <c r="RW3328" s="82"/>
      <c r="RX3328" s="82"/>
      <c r="RY3328" s="88"/>
      <c r="RZ3328" s="85"/>
      <c r="SA3328" s="125"/>
      <c r="SB3328" s="149"/>
      <c r="SC3328" s="70"/>
      <c r="SD3328" s="83"/>
      <c r="SE3328" s="82"/>
      <c r="SF3328" s="82"/>
      <c r="SG3328" s="88"/>
      <c r="SH3328" s="85"/>
      <c r="SI3328" s="125"/>
      <c r="SJ3328" s="149"/>
      <c r="SK3328" s="70"/>
      <c r="SL3328" s="83"/>
      <c r="SM3328" s="82"/>
      <c r="SN3328" s="82"/>
      <c r="SO3328" s="88"/>
      <c r="SP3328" s="85"/>
      <c r="SQ3328" s="125"/>
      <c r="SR3328" s="149"/>
      <c r="SS3328" s="70"/>
      <c r="ST3328" s="83"/>
      <c r="SU3328" s="82"/>
      <c r="SV3328" s="82"/>
      <c r="SW3328" s="88"/>
      <c r="SX3328" s="85"/>
      <c r="SY3328" s="125"/>
      <c r="SZ3328" s="149"/>
      <c r="TA3328" s="70"/>
      <c r="TB3328" s="83"/>
      <c r="TC3328" s="82"/>
      <c r="TD3328" s="82"/>
      <c r="TE3328" s="88"/>
      <c r="TF3328" s="85"/>
      <c r="TG3328" s="125"/>
      <c r="TH3328" s="149"/>
      <c r="TI3328" s="70"/>
      <c r="TJ3328" s="83"/>
      <c r="TK3328" s="82"/>
      <c r="TL3328" s="82"/>
      <c r="TM3328" s="88"/>
      <c r="TN3328" s="85"/>
      <c r="TO3328" s="125"/>
      <c r="TP3328" s="149"/>
      <c r="TQ3328" s="70"/>
      <c r="TR3328" s="83"/>
      <c r="TS3328" s="82"/>
      <c r="TT3328" s="82"/>
      <c r="TU3328" s="88"/>
      <c r="TV3328" s="85"/>
      <c r="TW3328" s="125"/>
      <c r="TX3328" s="149"/>
      <c r="TY3328" s="70"/>
      <c r="TZ3328" s="83"/>
      <c r="UA3328" s="82"/>
      <c r="UB3328" s="82"/>
      <c r="UC3328" s="88"/>
      <c r="UD3328" s="85"/>
      <c r="UE3328" s="125"/>
      <c r="UF3328" s="149"/>
      <c r="UG3328" s="70"/>
      <c r="UH3328" s="83"/>
      <c r="UI3328" s="82"/>
      <c r="UJ3328" s="82"/>
      <c r="UK3328" s="88"/>
      <c r="UL3328" s="85"/>
      <c r="UM3328" s="125"/>
      <c r="UN3328" s="149"/>
      <c r="UO3328" s="70"/>
      <c r="UP3328" s="83"/>
      <c r="UQ3328" s="82"/>
      <c r="UR3328" s="82"/>
      <c r="US3328" s="88"/>
      <c r="UT3328" s="85"/>
      <c r="UU3328" s="125"/>
      <c r="UV3328" s="149"/>
      <c r="UW3328" s="70"/>
      <c r="UX3328" s="83"/>
      <c r="UY3328" s="82"/>
      <c r="UZ3328" s="82"/>
      <c r="VA3328" s="88"/>
      <c r="VB3328" s="85"/>
      <c r="VC3328" s="125"/>
      <c r="VD3328" s="149"/>
      <c r="VE3328" s="70"/>
      <c r="VF3328" s="83"/>
      <c r="VG3328" s="82"/>
      <c r="VH3328" s="82"/>
      <c r="VI3328" s="88"/>
      <c r="VJ3328" s="85"/>
      <c r="VK3328" s="125"/>
      <c r="VL3328" s="149"/>
      <c r="VM3328" s="70"/>
      <c r="VN3328" s="83"/>
      <c r="VO3328" s="82"/>
      <c r="VP3328" s="82"/>
      <c r="VQ3328" s="88"/>
      <c r="VR3328" s="85"/>
      <c r="VS3328" s="125"/>
      <c r="VT3328" s="149"/>
      <c r="VU3328" s="70"/>
      <c r="VV3328" s="83"/>
      <c r="VW3328" s="82"/>
      <c r="VX3328" s="82"/>
      <c r="VY3328" s="88"/>
      <c r="VZ3328" s="85"/>
      <c r="WA3328" s="125"/>
      <c r="WB3328" s="149"/>
      <c r="WC3328" s="70"/>
      <c r="WD3328" s="83"/>
      <c r="WE3328" s="82"/>
      <c r="WF3328" s="82"/>
      <c r="WG3328" s="88"/>
      <c r="WH3328" s="85"/>
      <c r="WI3328" s="125"/>
      <c r="WJ3328" s="149"/>
      <c r="WK3328" s="70"/>
      <c r="WL3328" s="83"/>
      <c r="WM3328" s="82"/>
      <c r="WN3328" s="82"/>
      <c r="WO3328" s="88"/>
      <c r="WP3328" s="85"/>
      <c r="WQ3328" s="125"/>
      <c r="WR3328" s="149"/>
      <c r="WS3328" s="70"/>
      <c r="WT3328" s="83"/>
      <c r="WU3328" s="82"/>
      <c r="WV3328" s="82"/>
      <c r="WW3328" s="88"/>
      <c r="WX3328" s="85"/>
      <c r="WY3328" s="125"/>
      <c r="WZ3328" s="149"/>
      <c r="XA3328" s="70"/>
      <c r="XB3328" s="83"/>
      <c r="XC3328" s="82"/>
      <c r="XD3328" s="82"/>
      <c r="XE3328" s="88"/>
      <c r="XF3328" s="85"/>
      <c r="XG3328" s="125"/>
      <c r="XH3328" s="149"/>
      <c r="XI3328" s="70"/>
      <c r="XJ3328" s="83"/>
      <c r="XK3328" s="82"/>
      <c r="XL3328" s="82"/>
      <c r="XM3328" s="88"/>
      <c r="XN3328" s="85"/>
      <c r="XO3328" s="125"/>
      <c r="XP3328" s="149"/>
      <c r="XQ3328" s="70"/>
      <c r="XR3328" s="83"/>
      <c r="XS3328" s="82"/>
      <c r="XT3328" s="82"/>
      <c r="XU3328" s="88"/>
      <c r="XV3328" s="85"/>
      <c r="XW3328" s="125"/>
      <c r="XX3328" s="149"/>
      <c r="XY3328" s="70"/>
      <c r="XZ3328" s="83"/>
      <c r="YA3328" s="82"/>
      <c r="YB3328" s="82"/>
      <c r="YC3328" s="88"/>
      <c r="YD3328" s="85"/>
      <c r="YE3328" s="125"/>
      <c r="YF3328" s="149"/>
      <c r="YG3328" s="70"/>
      <c r="YH3328" s="83"/>
      <c r="YI3328" s="82"/>
      <c r="YJ3328" s="82"/>
      <c r="YK3328" s="88"/>
      <c r="YL3328" s="85"/>
      <c r="YM3328" s="125"/>
      <c r="YN3328" s="149"/>
      <c r="YO3328" s="70"/>
      <c r="YP3328" s="83"/>
      <c r="YQ3328" s="82"/>
      <c r="YR3328" s="82"/>
      <c r="YS3328" s="88"/>
      <c r="YT3328" s="85"/>
      <c r="YU3328" s="125"/>
      <c r="YV3328" s="149"/>
      <c r="YW3328" s="70"/>
      <c r="YX3328" s="83"/>
      <c r="YY3328" s="82"/>
      <c r="YZ3328" s="82"/>
      <c r="ZA3328" s="88"/>
      <c r="ZB3328" s="85"/>
      <c r="ZC3328" s="125"/>
      <c r="ZD3328" s="149"/>
      <c r="ZE3328" s="70"/>
      <c r="ZF3328" s="83"/>
      <c r="ZG3328" s="82"/>
      <c r="ZH3328" s="82"/>
      <c r="ZI3328" s="88"/>
      <c r="ZJ3328" s="85"/>
      <c r="ZK3328" s="125"/>
      <c r="ZL3328" s="149"/>
      <c r="ZM3328" s="70"/>
      <c r="ZN3328" s="83"/>
      <c r="ZO3328" s="82"/>
      <c r="ZP3328" s="82"/>
      <c r="ZQ3328" s="88"/>
      <c r="ZR3328" s="85"/>
      <c r="ZS3328" s="125"/>
      <c r="ZT3328" s="149"/>
      <c r="ZU3328" s="70"/>
      <c r="ZV3328" s="83"/>
      <c r="ZW3328" s="82"/>
      <c r="ZX3328" s="82"/>
      <c r="ZY3328" s="88"/>
      <c r="ZZ3328" s="85"/>
      <c r="AAA3328" s="125"/>
      <c r="AAB3328" s="149"/>
      <c r="AAC3328" s="70"/>
      <c r="AAD3328" s="83"/>
      <c r="AAE3328" s="82"/>
      <c r="AAF3328" s="82"/>
      <c r="AAG3328" s="88"/>
      <c r="AAH3328" s="85"/>
      <c r="AAI3328" s="125"/>
      <c r="AAJ3328" s="149"/>
      <c r="AAK3328" s="70"/>
      <c r="AAL3328" s="83"/>
      <c r="AAM3328" s="82"/>
      <c r="AAN3328" s="82"/>
      <c r="AAO3328" s="88"/>
      <c r="AAP3328" s="85"/>
      <c r="AAQ3328" s="125"/>
      <c r="AAR3328" s="149"/>
      <c r="AAS3328" s="70"/>
      <c r="AAT3328" s="83"/>
      <c r="AAU3328" s="82"/>
      <c r="AAV3328" s="82"/>
      <c r="AAW3328" s="88"/>
      <c r="AAX3328" s="85"/>
      <c r="AAY3328" s="125"/>
      <c r="AAZ3328" s="149"/>
      <c r="ABA3328" s="70"/>
      <c r="ABB3328" s="83"/>
      <c r="ABC3328" s="82"/>
      <c r="ABD3328" s="82"/>
      <c r="ABE3328" s="88"/>
      <c r="ABF3328" s="85"/>
      <c r="ABG3328" s="125"/>
      <c r="ABH3328" s="149"/>
      <c r="ABI3328" s="70"/>
      <c r="ABJ3328" s="83"/>
      <c r="ABK3328" s="82"/>
      <c r="ABL3328" s="82"/>
      <c r="ABM3328" s="88"/>
      <c r="ABN3328" s="85"/>
      <c r="ABO3328" s="125"/>
      <c r="ABP3328" s="149"/>
      <c r="ABQ3328" s="70"/>
      <c r="ABR3328" s="83"/>
      <c r="ABS3328" s="82"/>
      <c r="ABT3328" s="82"/>
      <c r="ABU3328" s="88"/>
      <c r="ABV3328" s="85"/>
      <c r="ABW3328" s="125"/>
      <c r="ABX3328" s="149"/>
      <c r="ABY3328" s="70"/>
      <c r="ABZ3328" s="83"/>
      <c r="ACA3328" s="82"/>
      <c r="ACB3328" s="82"/>
      <c r="ACC3328" s="88"/>
      <c r="ACD3328" s="85"/>
      <c r="ACE3328" s="125"/>
      <c r="ACF3328" s="149"/>
      <c r="ACG3328" s="70"/>
      <c r="ACH3328" s="83"/>
      <c r="ACI3328" s="82"/>
      <c r="ACJ3328" s="82"/>
      <c r="ACK3328" s="88"/>
      <c r="ACL3328" s="85"/>
      <c r="ACM3328" s="125"/>
      <c r="ACN3328" s="149"/>
      <c r="ACO3328" s="70"/>
      <c r="ACP3328" s="83"/>
      <c r="ACQ3328" s="82"/>
      <c r="ACR3328" s="82"/>
      <c r="ACS3328" s="88"/>
      <c r="ACT3328" s="85"/>
      <c r="ACU3328" s="125"/>
      <c r="ACV3328" s="149"/>
      <c r="ACW3328" s="70"/>
      <c r="ACX3328" s="83"/>
      <c r="ACY3328" s="82"/>
      <c r="ACZ3328" s="82"/>
      <c r="ADA3328" s="88"/>
      <c r="ADB3328" s="85"/>
      <c r="ADC3328" s="125"/>
      <c r="ADD3328" s="149"/>
      <c r="ADE3328" s="70"/>
      <c r="ADF3328" s="83"/>
      <c r="ADG3328" s="82"/>
      <c r="ADH3328" s="82"/>
      <c r="ADI3328" s="88"/>
      <c r="ADJ3328" s="85"/>
      <c r="ADK3328" s="125"/>
      <c r="ADL3328" s="149"/>
      <c r="ADM3328" s="70"/>
      <c r="ADN3328" s="83"/>
      <c r="ADO3328" s="82"/>
      <c r="ADP3328" s="82"/>
      <c r="ADQ3328" s="88"/>
      <c r="ADR3328" s="85"/>
      <c r="ADS3328" s="125"/>
      <c r="ADT3328" s="149"/>
      <c r="ADU3328" s="70"/>
      <c r="ADV3328" s="83"/>
      <c r="ADW3328" s="82"/>
      <c r="ADX3328" s="82"/>
      <c r="ADY3328" s="88"/>
      <c r="ADZ3328" s="85"/>
      <c r="AEA3328" s="125"/>
      <c r="AEB3328" s="149"/>
      <c r="AEC3328" s="70"/>
      <c r="AED3328" s="83"/>
      <c r="AEE3328" s="82"/>
      <c r="AEF3328" s="82"/>
      <c r="AEG3328" s="88"/>
      <c r="AEH3328" s="85"/>
      <c r="AEI3328" s="125"/>
      <c r="AEJ3328" s="149"/>
      <c r="AEK3328" s="70"/>
      <c r="AEL3328" s="83"/>
      <c r="AEM3328" s="82"/>
      <c r="AEN3328" s="82"/>
      <c r="AEO3328" s="88"/>
      <c r="AEP3328" s="85"/>
      <c r="AEQ3328" s="125"/>
      <c r="AER3328" s="149"/>
      <c r="AES3328" s="70"/>
      <c r="AET3328" s="83"/>
      <c r="AEU3328" s="82"/>
      <c r="AEV3328" s="82"/>
      <c r="AEW3328" s="88"/>
      <c r="AEX3328" s="85"/>
      <c r="AEY3328" s="125"/>
      <c r="AEZ3328" s="149"/>
      <c r="AFA3328" s="70"/>
      <c r="AFB3328" s="83"/>
      <c r="AFC3328" s="82"/>
      <c r="AFD3328" s="82"/>
      <c r="AFE3328" s="88"/>
      <c r="AFF3328" s="85"/>
      <c r="AFG3328" s="125"/>
      <c r="AFH3328" s="149"/>
      <c r="AFI3328" s="70"/>
      <c r="AFJ3328" s="83"/>
      <c r="AFK3328" s="82"/>
      <c r="AFL3328" s="82"/>
      <c r="AFM3328" s="88"/>
      <c r="AFN3328" s="85"/>
      <c r="AFO3328" s="125"/>
      <c r="AFP3328" s="149"/>
      <c r="AFQ3328" s="70"/>
      <c r="AFR3328" s="83"/>
      <c r="AFS3328" s="82"/>
      <c r="AFT3328" s="82"/>
      <c r="AFU3328" s="88"/>
      <c r="AFV3328" s="85"/>
      <c r="AFW3328" s="125"/>
      <c r="AFX3328" s="149"/>
      <c r="AFY3328" s="70"/>
      <c r="AFZ3328" s="83"/>
      <c r="AGA3328" s="82"/>
      <c r="AGB3328" s="82"/>
      <c r="AGC3328" s="88"/>
      <c r="AGD3328" s="85"/>
      <c r="AGE3328" s="125"/>
      <c r="AGF3328" s="149"/>
      <c r="AGG3328" s="70"/>
      <c r="AGH3328" s="83"/>
      <c r="AGI3328" s="82"/>
      <c r="AGJ3328" s="82"/>
      <c r="AGK3328" s="88"/>
      <c r="AGL3328" s="85"/>
      <c r="AGM3328" s="125"/>
      <c r="AGN3328" s="149"/>
      <c r="AGO3328" s="70"/>
      <c r="AGP3328" s="83"/>
      <c r="AGQ3328" s="82"/>
      <c r="AGR3328" s="82"/>
      <c r="AGS3328" s="88"/>
      <c r="AGT3328" s="85"/>
      <c r="AGU3328" s="125"/>
      <c r="AGV3328" s="149"/>
      <c r="AGW3328" s="70"/>
      <c r="AGX3328" s="83"/>
      <c r="AGY3328" s="82"/>
      <c r="AGZ3328" s="82"/>
      <c r="AHA3328" s="88"/>
      <c r="AHB3328" s="85"/>
      <c r="AHC3328" s="125"/>
      <c r="AHD3328" s="149"/>
      <c r="AHE3328" s="70"/>
      <c r="AHF3328" s="83"/>
      <c r="AHG3328" s="82"/>
      <c r="AHH3328" s="82"/>
      <c r="AHI3328" s="88"/>
      <c r="AHJ3328" s="85"/>
      <c r="AHK3328" s="125"/>
      <c r="AHL3328" s="149"/>
      <c r="AHM3328" s="70"/>
      <c r="AHN3328" s="83"/>
      <c r="AHO3328" s="82"/>
      <c r="AHP3328" s="82"/>
      <c r="AHQ3328" s="88"/>
      <c r="AHR3328" s="85"/>
      <c r="AHS3328" s="125"/>
      <c r="AHT3328" s="149"/>
      <c r="AHU3328" s="70"/>
      <c r="AHV3328" s="83"/>
      <c r="AHW3328" s="82"/>
      <c r="AHX3328" s="82"/>
      <c r="AHY3328" s="88"/>
      <c r="AHZ3328" s="85"/>
      <c r="AIA3328" s="125"/>
      <c r="AIB3328" s="149"/>
      <c r="AIC3328" s="70"/>
      <c r="AID3328" s="83"/>
      <c r="AIE3328" s="82"/>
      <c r="AIF3328" s="82"/>
      <c r="AIG3328" s="88"/>
      <c r="AIH3328" s="85"/>
      <c r="AII3328" s="125"/>
      <c r="AIJ3328" s="149"/>
      <c r="AIK3328" s="70"/>
      <c r="AIL3328" s="83"/>
      <c r="AIM3328" s="82"/>
      <c r="AIN3328" s="82"/>
      <c r="AIO3328" s="88"/>
      <c r="AIP3328" s="85"/>
      <c r="AIQ3328" s="125"/>
      <c r="AIR3328" s="149"/>
      <c r="AIS3328" s="70"/>
      <c r="AIT3328" s="83"/>
      <c r="AIU3328" s="82"/>
      <c r="AIV3328" s="82"/>
      <c r="AIW3328" s="88"/>
      <c r="AIX3328" s="85"/>
      <c r="AIY3328" s="125"/>
      <c r="AIZ3328" s="149"/>
      <c r="AJA3328" s="70"/>
      <c r="AJB3328" s="83"/>
      <c r="AJC3328" s="82"/>
      <c r="AJD3328" s="82"/>
      <c r="AJE3328" s="88"/>
      <c r="AJF3328" s="85"/>
      <c r="AJG3328" s="125"/>
      <c r="AJH3328" s="149"/>
      <c r="AJI3328" s="70"/>
      <c r="AJJ3328" s="83"/>
      <c r="AJK3328" s="82"/>
      <c r="AJL3328" s="82"/>
      <c r="AJM3328" s="88"/>
      <c r="AJN3328" s="85"/>
      <c r="AJO3328" s="125"/>
      <c r="AJP3328" s="149"/>
      <c r="AJQ3328" s="70"/>
      <c r="AJR3328" s="83"/>
      <c r="AJS3328" s="82"/>
      <c r="AJT3328" s="82"/>
      <c r="AJU3328" s="88"/>
      <c r="AJV3328" s="85"/>
      <c r="AJW3328" s="125"/>
      <c r="AJX3328" s="149"/>
      <c r="AJY3328" s="70"/>
      <c r="AJZ3328" s="83"/>
      <c r="AKA3328" s="82"/>
      <c r="AKB3328" s="82"/>
      <c r="AKC3328" s="88"/>
      <c r="AKD3328" s="85"/>
      <c r="AKE3328" s="125"/>
      <c r="AKF3328" s="149"/>
      <c r="AKG3328" s="70"/>
      <c r="AKH3328" s="83"/>
      <c r="AKI3328" s="82"/>
      <c r="AKJ3328" s="82"/>
      <c r="AKK3328" s="88"/>
      <c r="AKL3328" s="85"/>
      <c r="AKM3328" s="125"/>
      <c r="AKN3328" s="149"/>
      <c r="AKO3328" s="70"/>
      <c r="AKP3328" s="83"/>
      <c r="AKQ3328" s="82"/>
      <c r="AKR3328" s="82"/>
      <c r="AKS3328" s="88"/>
      <c r="AKT3328" s="85"/>
      <c r="AKU3328" s="125"/>
      <c r="AKV3328" s="149"/>
      <c r="AKW3328" s="70"/>
      <c r="AKX3328" s="83"/>
      <c r="AKY3328" s="82"/>
      <c r="AKZ3328" s="82"/>
      <c r="ALA3328" s="88"/>
      <c r="ALB3328" s="85"/>
      <c r="ALC3328" s="125"/>
      <c r="ALD3328" s="149"/>
      <c r="ALE3328" s="70"/>
      <c r="ALF3328" s="83"/>
      <c r="ALG3328" s="82"/>
      <c r="ALH3328" s="82"/>
      <c r="ALI3328" s="88"/>
      <c r="ALJ3328" s="85"/>
      <c r="ALK3328" s="125"/>
      <c r="ALL3328" s="149"/>
      <c r="ALM3328" s="70"/>
      <c r="ALN3328" s="83"/>
      <c r="ALO3328" s="82"/>
      <c r="ALP3328" s="82"/>
      <c r="ALQ3328" s="88"/>
      <c r="ALR3328" s="85"/>
      <c r="ALS3328" s="125"/>
      <c r="ALT3328" s="149"/>
      <c r="ALU3328" s="70"/>
      <c r="ALV3328" s="83"/>
      <c r="ALW3328" s="82"/>
      <c r="ALX3328" s="82"/>
      <c r="ALY3328" s="88"/>
      <c r="ALZ3328" s="85"/>
      <c r="AMA3328" s="125"/>
      <c r="AMB3328" s="149"/>
      <c r="AMC3328" s="70"/>
      <c r="AMD3328" s="83"/>
      <c r="AME3328" s="82"/>
      <c r="AMF3328" s="82"/>
      <c r="AMG3328" s="88"/>
      <c r="AMH3328" s="85"/>
      <c r="AMI3328" s="125"/>
      <c r="AMJ3328" s="149"/>
      <c r="AMK3328" s="70"/>
      <c r="AML3328" s="83"/>
      <c r="AMM3328" s="82"/>
      <c r="AMN3328" s="82"/>
      <c r="AMO3328" s="88"/>
      <c r="AMP3328" s="85"/>
      <c r="AMQ3328" s="125"/>
      <c r="AMR3328" s="149"/>
      <c r="AMS3328" s="70"/>
      <c r="AMT3328" s="83"/>
      <c r="AMU3328" s="82"/>
      <c r="AMV3328" s="82"/>
      <c r="AMW3328" s="88"/>
      <c r="AMX3328" s="85"/>
      <c r="AMY3328" s="125"/>
      <c r="AMZ3328" s="149"/>
      <c r="ANA3328" s="70"/>
      <c r="ANB3328" s="83"/>
      <c r="ANC3328" s="82"/>
      <c r="AND3328" s="82"/>
      <c r="ANE3328" s="88"/>
      <c r="ANF3328" s="85"/>
      <c r="ANG3328" s="125"/>
      <c r="ANH3328" s="149"/>
      <c r="ANI3328" s="70"/>
      <c r="ANJ3328" s="83"/>
      <c r="ANK3328" s="82"/>
      <c r="ANL3328" s="82"/>
      <c r="ANM3328" s="88"/>
      <c r="ANN3328" s="85"/>
      <c r="ANO3328" s="125"/>
      <c r="ANP3328" s="149"/>
      <c r="ANQ3328" s="70"/>
      <c r="ANR3328" s="83"/>
      <c r="ANS3328" s="82"/>
      <c r="ANT3328" s="82"/>
      <c r="ANU3328" s="88"/>
      <c r="ANV3328" s="85"/>
      <c r="ANW3328" s="125"/>
      <c r="ANX3328" s="149"/>
      <c r="ANY3328" s="70"/>
      <c r="ANZ3328" s="83"/>
      <c r="AOA3328" s="82"/>
      <c r="AOB3328" s="82"/>
      <c r="AOC3328" s="88"/>
      <c r="AOD3328" s="85"/>
      <c r="AOE3328" s="125"/>
      <c r="AOF3328" s="149"/>
      <c r="AOG3328" s="70"/>
      <c r="AOH3328" s="83"/>
      <c r="AOI3328" s="82"/>
      <c r="AOJ3328" s="82"/>
      <c r="AOK3328" s="88"/>
      <c r="AOL3328" s="85"/>
      <c r="AOM3328" s="125"/>
      <c r="AON3328" s="149"/>
      <c r="AOO3328" s="70"/>
      <c r="AOP3328" s="83"/>
      <c r="AOQ3328" s="82"/>
      <c r="AOR3328" s="82"/>
      <c r="AOS3328" s="88"/>
      <c r="AOT3328" s="85"/>
      <c r="AOU3328" s="125"/>
      <c r="AOV3328" s="149"/>
      <c r="AOW3328" s="70"/>
      <c r="AOX3328" s="83"/>
      <c r="AOY3328" s="82"/>
      <c r="AOZ3328" s="82"/>
      <c r="APA3328" s="88"/>
      <c r="APB3328" s="85"/>
      <c r="APC3328" s="125"/>
      <c r="APD3328" s="149"/>
      <c r="APE3328" s="70"/>
      <c r="APF3328" s="83"/>
      <c r="APG3328" s="82"/>
      <c r="APH3328" s="82"/>
      <c r="API3328" s="88"/>
      <c r="APJ3328" s="85"/>
      <c r="APK3328" s="125"/>
      <c r="APL3328" s="149"/>
      <c r="APM3328" s="70"/>
      <c r="APN3328" s="83"/>
      <c r="APO3328" s="82"/>
      <c r="APP3328" s="82"/>
      <c r="APQ3328" s="88"/>
      <c r="APR3328" s="85"/>
      <c r="APS3328" s="125"/>
      <c r="APT3328" s="149"/>
      <c r="APU3328" s="70"/>
      <c r="APV3328" s="83"/>
      <c r="APW3328" s="82"/>
      <c r="APX3328" s="82"/>
      <c r="APY3328" s="88"/>
      <c r="APZ3328" s="85"/>
      <c r="AQA3328" s="125"/>
      <c r="AQB3328" s="149"/>
      <c r="AQC3328" s="70"/>
      <c r="AQD3328" s="83"/>
      <c r="AQE3328" s="82"/>
      <c r="AQF3328" s="82"/>
      <c r="AQG3328" s="88"/>
      <c r="AQH3328" s="85"/>
      <c r="AQI3328" s="125"/>
      <c r="AQJ3328" s="149"/>
      <c r="AQK3328" s="70"/>
      <c r="AQL3328" s="83"/>
      <c r="AQM3328" s="82"/>
      <c r="AQN3328" s="82"/>
      <c r="AQO3328" s="88"/>
      <c r="AQP3328" s="85"/>
      <c r="AQQ3328" s="125"/>
      <c r="AQR3328" s="149"/>
      <c r="AQS3328" s="70"/>
      <c r="AQT3328" s="83"/>
      <c r="AQU3328" s="82"/>
      <c r="AQV3328" s="82"/>
      <c r="AQW3328" s="88"/>
      <c r="AQX3328" s="85"/>
      <c r="AQY3328" s="125"/>
      <c r="AQZ3328" s="149"/>
      <c r="ARA3328" s="70"/>
      <c r="ARB3328" s="83"/>
      <c r="ARC3328" s="82"/>
      <c r="ARD3328" s="82"/>
      <c r="ARE3328" s="88"/>
      <c r="ARF3328" s="85"/>
      <c r="ARG3328" s="125"/>
      <c r="ARH3328" s="149"/>
      <c r="ARI3328" s="70"/>
      <c r="ARJ3328" s="83"/>
      <c r="ARK3328" s="82"/>
      <c r="ARL3328" s="82"/>
      <c r="ARM3328" s="88"/>
      <c r="ARN3328" s="85"/>
      <c r="ARO3328" s="125"/>
      <c r="ARP3328" s="149"/>
      <c r="ARQ3328" s="70"/>
      <c r="ARR3328" s="83"/>
      <c r="ARS3328" s="82"/>
      <c r="ART3328" s="82"/>
      <c r="ARU3328" s="88"/>
      <c r="ARV3328" s="85"/>
      <c r="ARW3328" s="125"/>
      <c r="ARX3328" s="149"/>
      <c r="ARY3328" s="70"/>
      <c r="ARZ3328" s="83"/>
      <c r="ASA3328" s="82"/>
      <c r="ASB3328" s="82"/>
      <c r="ASC3328" s="88"/>
      <c r="ASD3328" s="85"/>
      <c r="ASE3328" s="125"/>
      <c r="ASF3328" s="149"/>
      <c r="ASG3328" s="70"/>
      <c r="ASH3328" s="83"/>
      <c r="ASI3328" s="82"/>
      <c r="ASJ3328" s="82"/>
      <c r="ASK3328" s="88"/>
      <c r="ASL3328" s="85"/>
      <c r="ASM3328" s="125"/>
      <c r="ASN3328" s="149"/>
      <c r="ASO3328" s="70"/>
      <c r="ASP3328" s="83"/>
      <c r="ASQ3328" s="82"/>
      <c r="ASR3328" s="82"/>
      <c r="ASS3328" s="88"/>
      <c r="AST3328" s="85"/>
      <c r="ASU3328" s="125"/>
      <c r="ASV3328" s="149"/>
      <c r="ASW3328" s="70"/>
      <c r="ASX3328" s="83"/>
      <c r="ASY3328" s="82"/>
      <c r="ASZ3328" s="82"/>
      <c r="ATA3328" s="88"/>
      <c r="ATB3328" s="85"/>
      <c r="ATC3328" s="125"/>
      <c r="ATD3328" s="149"/>
      <c r="ATE3328" s="70"/>
      <c r="ATF3328" s="83"/>
      <c r="ATG3328" s="82"/>
      <c r="ATH3328" s="82"/>
      <c r="ATI3328" s="88"/>
      <c r="ATJ3328" s="85"/>
      <c r="ATK3328" s="125"/>
      <c r="ATL3328" s="149"/>
      <c r="ATM3328" s="70"/>
      <c r="ATN3328" s="83"/>
      <c r="ATO3328" s="82"/>
      <c r="ATP3328" s="82"/>
      <c r="ATQ3328" s="88"/>
      <c r="ATR3328" s="85"/>
      <c r="ATS3328" s="125"/>
      <c r="ATT3328" s="149"/>
      <c r="ATU3328" s="70"/>
      <c r="ATV3328" s="83"/>
      <c r="ATW3328" s="82"/>
      <c r="ATX3328" s="82"/>
      <c r="ATY3328" s="88"/>
      <c r="ATZ3328" s="85"/>
      <c r="AUA3328" s="125"/>
      <c r="AUB3328" s="149"/>
      <c r="AUC3328" s="70"/>
      <c r="AUD3328" s="83"/>
      <c r="AUE3328" s="82"/>
      <c r="AUF3328" s="82"/>
      <c r="AUG3328" s="88"/>
      <c r="AUH3328" s="85"/>
      <c r="AUI3328" s="125"/>
      <c r="AUJ3328" s="149"/>
      <c r="AUK3328" s="70"/>
      <c r="AUL3328" s="83"/>
      <c r="AUM3328" s="82"/>
      <c r="AUN3328" s="82"/>
      <c r="AUO3328" s="88"/>
      <c r="AUP3328" s="85"/>
      <c r="AUQ3328" s="125"/>
      <c r="AUR3328" s="149"/>
      <c r="AUS3328" s="70"/>
      <c r="AUT3328" s="83"/>
      <c r="AUU3328" s="82"/>
      <c r="AUV3328" s="82"/>
      <c r="AUW3328" s="88"/>
      <c r="AUX3328" s="85"/>
      <c r="AUY3328" s="125"/>
      <c r="AUZ3328" s="149"/>
      <c r="AVA3328" s="70"/>
      <c r="AVB3328" s="83"/>
      <c r="AVC3328" s="82"/>
      <c r="AVD3328" s="82"/>
      <c r="AVE3328" s="88"/>
      <c r="AVF3328" s="85"/>
      <c r="AVG3328" s="125"/>
      <c r="AVH3328" s="149"/>
      <c r="AVI3328" s="70"/>
      <c r="AVJ3328" s="83"/>
      <c r="AVK3328" s="82"/>
      <c r="AVL3328" s="82"/>
      <c r="AVM3328" s="88"/>
      <c r="AVN3328" s="85"/>
      <c r="AVO3328" s="125"/>
      <c r="AVP3328" s="149"/>
      <c r="AVQ3328" s="70"/>
      <c r="AVR3328" s="83"/>
      <c r="AVS3328" s="82"/>
      <c r="AVT3328" s="82"/>
      <c r="AVU3328" s="88"/>
      <c r="AVV3328" s="85"/>
      <c r="AVW3328" s="125"/>
      <c r="AVX3328" s="149"/>
      <c r="AVY3328" s="70"/>
      <c r="AVZ3328" s="83"/>
      <c r="AWA3328" s="82"/>
      <c r="AWB3328" s="82"/>
      <c r="AWC3328" s="88"/>
      <c r="AWD3328" s="85"/>
      <c r="AWE3328" s="125"/>
      <c r="AWF3328" s="149"/>
      <c r="AWG3328" s="70"/>
      <c r="AWH3328" s="83"/>
      <c r="AWI3328" s="82"/>
      <c r="AWJ3328" s="82"/>
      <c r="AWK3328" s="88"/>
      <c r="AWL3328" s="85"/>
      <c r="AWM3328" s="125"/>
      <c r="AWN3328" s="149"/>
      <c r="AWO3328" s="70"/>
      <c r="AWP3328" s="83"/>
      <c r="AWQ3328" s="82"/>
      <c r="AWR3328" s="82"/>
      <c r="AWS3328" s="88"/>
      <c r="AWT3328" s="85"/>
      <c r="AWU3328" s="125"/>
      <c r="AWV3328" s="149"/>
      <c r="AWW3328" s="70"/>
      <c r="AWX3328" s="83"/>
      <c r="AWY3328" s="82"/>
      <c r="AWZ3328" s="82"/>
      <c r="AXA3328" s="88"/>
      <c r="AXB3328" s="85"/>
      <c r="AXC3328" s="125"/>
      <c r="AXD3328" s="149"/>
      <c r="AXE3328" s="70"/>
      <c r="AXF3328" s="83"/>
      <c r="AXG3328" s="82"/>
      <c r="AXH3328" s="82"/>
      <c r="AXI3328" s="88"/>
      <c r="AXJ3328" s="85"/>
      <c r="AXK3328" s="125"/>
      <c r="AXL3328" s="149"/>
      <c r="AXM3328" s="70"/>
      <c r="AXN3328" s="83"/>
      <c r="AXO3328" s="82"/>
      <c r="AXP3328" s="82"/>
      <c r="AXQ3328" s="88"/>
      <c r="AXR3328" s="85"/>
      <c r="AXS3328" s="125"/>
      <c r="AXT3328" s="149"/>
      <c r="AXU3328" s="70"/>
      <c r="AXV3328" s="83"/>
      <c r="AXW3328" s="82"/>
      <c r="AXX3328" s="82"/>
      <c r="AXY3328" s="88"/>
      <c r="AXZ3328" s="85"/>
      <c r="AYA3328" s="125"/>
      <c r="AYB3328" s="149"/>
      <c r="AYC3328" s="70"/>
      <c r="AYD3328" s="83"/>
      <c r="AYE3328" s="82"/>
      <c r="AYF3328" s="82"/>
      <c r="AYG3328" s="88"/>
      <c r="AYH3328" s="85"/>
      <c r="AYI3328" s="125"/>
      <c r="AYJ3328" s="149"/>
      <c r="AYK3328" s="70"/>
      <c r="AYL3328" s="83"/>
      <c r="AYM3328" s="82"/>
      <c r="AYN3328" s="82"/>
      <c r="AYO3328" s="88"/>
      <c r="AYP3328" s="85"/>
      <c r="AYQ3328" s="125"/>
      <c r="AYR3328" s="149"/>
      <c r="AYS3328" s="70"/>
      <c r="AYT3328" s="83"/>
      <c r="AYU3328" s="82"/>
      <c r="AYV3328" s="82"/>
      <c r="AYW3328" s="88"/>
      <c r="AYX3328" s="85"/>
      <c r="AYY3328" s="125"/>
      <c r="AYZ3328" s="149"/>
      <c r="AZA3328" s="70"/>
      <c r="AZB3328" s="83"/>
      <c r="AZC3328" s="82"/>
      <c r="AZD3328" s="82"/>
      <c r="AZE3328" s="88"/>
      <c r="AZF3328" s="85"/>
      <c r="AZG3328" s="125"/>
      <c r="AZH3328" s="149"/>
      <c r="AZI3328" s="70"/>
      <c r="AZJ3328" s="83"/>
      <c r="AZK3328" s="82"/>
      <c r="AZL3328" s="82"/>
      <c r="AZM3328" s="88"/>
      <c r="AZN3328" s="85"/>
      <c r="AZO3328" s="125"/>
      <c r="AZP3328" s="149"/>
      <c r="AZQ3328" s="70"/>
      <c r="AZR3328" s="83"/>
      <c r="AZS3328" s="82"/>
      <c r="AZT3328" s="82"/>
      <c r="AZU3328" s="88"/>
      <c r="AZV3328" s="85"/>
      <c r="AZW3328" s="125"/>
      <c r="AZX3328" s="149"/>
      <c r="AZY3328" s="70"/>
      <c r="AZZ3328" s="83"/>
      <c r="BAA3328" s="82"/>
      <c r="BAB3328" s="82"/>
      <c r="BAC3328" s="88"/>
      <c r="BAD3328" s="85"/>
      <c r="BAE3328" s="125"/>
      <c r="BAF3328" s="149"/>
      <c r="BAG3328" s="70"/>
      <c r="BAH3328" s="83"/>
      <c r="BAI3328" s="82"/>
      <c r="BAJ3328" s="82"/>
      <c r="BAK3328" s="88"/>
      <c r="BAL3328" s="85"/>
      <c r="BAM3328" s="125"/>
      <c r="BAN3328" s="149"/>
      <c r="BAO3328" s="70"/>
      <c r="BAP3328" s="83"/>
      <c r="BAQ3328" s="82"/>
      <c r="BAR3328" s="82"/>
      <c r="BAS3328" s="88"/>
      <c r="BAT3328" s="85"/>
      <c r="BAU3328" s="125"/>
      <c r="BAV3328" s="149"/>
      <c r="BAW3328" s="70"/>
      <c r="BAX3328" s="83"/>
      <c r="BAY3328" s="82"/>
      <c r="BAZ3328" s="82"/>
      <c r="BBA3328" s="88"/>
      <c r="BBB3328" s="85"/>
      <c r="BBC3328" s="125"/>
      <c r="BBD3328" s="149"/>
      <c r="BBE3328" s="70"/>
      <c r="BBF3328" s="83"/>
      <c r="BBG3328" s="82"/>
      <c r="BBH3328" s="82"/>
      <c r="BBI3328" s="88"/>
      <c r="BBJ3328" s="85"/>
      <c r="BBK3328" s="125"/>
      <c r="BBL3328" s="149"/>
      <c r="BBM3328" s="70"/>
      <c r="BBN3328" s="83"/>
      <c r="BBO3328" s="82"/>
      <c r="BBP3328" s="82"/>
      <c r="BBQ3328" s="88"/>
      <c r="BBR3328" s="85"/>
      <c r="BBS3328" s="125"/>
      <c r="BBT3328" s="149"/>
      <c r="BBU3328" s="70"/>
      <c r="BBV3328" s="83"/>
      <c r="BBW3328" s="82"/>
      <c r="BBX3328" s="82"/>
      <c r="BBY3328" s="88"/>
      <c r="BBZ3328" s="85"/>
      <c r="BCA3328" s="125"/>
      <c r="BCB3328" s="149"/>
      <c r="BCC3328" s="70"/>
      <c r="BCD3328" s="83"/>
      <c r="BCE3328" s="82"/>
      <c r="BCF3328" s="82"/>
      <c r="BCG3328" s="88"/>
      <c r="BCH3328" s="85"/>
      <c r="BCI3328" s="125"/>
      <c r="BCJ3328" s="149"/>
      <c r="BCK3328" s="70"/>
      <c r="BCL3328" s="83"/>
      <c r="BCM3328" s="82"/>
      <c r="BCN3328" s="82"/>
      <c r="BCO3328" s="88"/>
      <c r="BCP3328" s="85"/>
      <c r="BCQ3328" s="125"/>
      <c r="BCR3328" s="149"/>
      <c r="BCS3328" s="70"/>
      <c r="BCT3328" s="83"/>
      <c r="BCU3328" s="82"/>
      <c r="BCV3328" s="82"/>
      <c r="BCW3328" s="88"/>
      <c r="BCX3328" s="85"/>
      <c r="BCY3328" s="125"/>
      <c r="BCZ3328" s="149"/>
      <c r="BDA3328" s="70"/>
      <c r="BDB3328" s="83"/>
      <c r="BDC3328" s="82"/>
      <c r="BDD3328" s="82"/>
      <c r="BDE3328" s="88"/>
      <c r="BDF3328" s="85"/>
      <c r="BDG3328" s="125"/>
      <c r="BDH3328" s="149"/>
      <c r="BDI3328" s="70"/>
      <c r="BDJ3328" s="83"/>
      <c r="BDK3328" s="82"/>
      <c r="BDL3328" s="82"/>
      <c r="BDM3328" s="88"/>
      <c r="BDN3328" s="85"/>
      <c r="BDO3328" s="125"/>
      <c r="BDP3328" s="149"/>
      <c r="BDQ3328" s="70"/>
      <c r="BDR3328" s="83"/>
      <c r="BDS3328" s="82"/>
      <c r="BDT3328" s="82"/>
      <c r="BDU3328" s="88"/>
      <c r="BDV3328" s="85"/>
      <c r="BDW3328" s="125"/>
      <c r="BDX3328" s="149"/>
      <c r="BDY3328" s="70"/>
      <c r="BDZ3328" s="83"/>
      <c r="BEA3328" s="82"/>
      <c r="BEB3328" s="82"/>
      <c r="BEC3328" s="88"/>
      <c r="BED3328" s="85"/>
      <c r="BEE3328" s="125"/>
      <c r="BEF3328" s="149"/>
      <c r="BEG3328" s="70"/>
      <c r="BEH3328" s="83"/>
      <c r="BEI3328" s="82"/>
      <c r="BEJ3328" s="82"/>
      <c r="BEK3328" s="88"/>
      <c r="BEL3328" s="85"/>
      <c r="BEM3328" s="125"/>
      <c r="BEN3328" s="149"/>
      <c r="BEO3328" s="70"/>
      <c r="BEP3328" s="83"/>
      <c r="BEQ3328" s="82"/>
      <c r="BER3328" s="82"/>
      <c r="BES3328" s="88"/>
      <c r="BET3328" s="85"/>
      <c r="BEU3328" s="125"/>
      <c r="BEV3328" s="149"/>
      <c r="BEW3328" s="70"/>
      <c r="BEX3328" s="83"/>
      <c r="BEY3328" s="82"/>
      <c r="BEZ3328" s="82"/>
      <c r="BFA3328" s="88"/>
      <c r="BFB3328" s="85"/>
      <c r="BFC3328" s="125"/>
      <c r="BFD3328" s="149"/>
      <c r="BFE3328" s="70"/>
      <c r="BFF3328" s="83"/>
      <c r="BFG3328" s="82"/>
      <c r="BFH3328" s="82"/>
      <c r="BFI3328" s="88"/>
      <c r="BFJ3328" s="85"/>
      <c r="BFK3328" s="125"/>
      <c r="BFL3328" s="149"/>
      <c r="BFM3328" s="70"/>
      <c r="BFN3328" s="83"/>
      <c r="BFO3328" s="82"/>
      <c r="BFP3328" s="82"/>
      <c r="BFQ3328" s="88"/>
      <c r="BFR3328" s="85"/>
      <c r="BFS3328" s="125"/>
      <c r="BFT3328" s="149"/>
      <c r="BFU3328" s="70"/>
      <c r="BFV3328" s="83"/>
      <c r="BFW3328" s="82"/>
      <c r="BFX3328" s="82"/>
      <c r="BFY3328" s="88"/>
      <c r="BFZ3328" s="85"/>
      <c r="BGA3328" s="125"/>
      <c r="BGB3328" s="149"/>
      <c r="BGC3328" s="70"/>
      <c r="BGD3328" s="83"/>
      <c r="BGE3328" s="82"/>
      <c r="BGF3328" s="82"/>
      <c r="BGG3328" s="88"/>
      <c r="BGH3328" s="85"/>
      <c r="BGI3328" s="125"/>
      <c r="BGJ3328" s="149"/>
      <c r="BGK3328" s="70"/>
      <c r="BGL3328" s="83"/>
      <c r="BGM3328" s="82"/>
      <c r="BGN3328" s="82"/>
      <c r="BGO3328" s="88"/>
      <c r="BGP3328" s="85"/>
      <c r="BGQ3328" s="125"/>
      <c r="BGR3328" s="149"/>
      <c r="BGS3328" s="70"/>
      <c r="BGT3328" s="83"/>
      <c r="BGU3328" s="82"/>
      <c r="BGV3328" s="82"/>
      <c r="BGW3328" s="88"/>
      <c r="BGX3328" s="85"/>
      <c r="BGY3328" s="125"/>
      <c r="BGZ3328" s="149"/>
      <c r="BHA3328" s="70"/>
      <c r="BHB3328" s="83"/>
      <c r="BHC3328" s="82"/>
      <c r="BHD3328" s="82"/>
      <c r="BHE3328" s="88"/>
      <c r="BHF3328" s="85"/>
      <c r="BHG3328" s="125"/>
      <c r="BHH3328" s="149"/>
      <c r="BHI3328" s="70"/>
      <c r="BHJ3328" s="83"/>
      <c r="BHK3328" s="82"/>
      <c r="BHL3328" s="82"/>
      <c r="BHM3328" s="88"/>
      <c r="BHN3328" s="85"/>
      <c r="BHO3328" s="125"/>
      <c r="BHP3328" s="149"/>
      <c r="BHQ3328" s="70"/>
      <c r="BHR3328" s="83"/>
      <c r="BHS3328" s="82"/>
      <c r="BHT3328" s="82"/>
      <c r="BHU3328" s="88"/>
      <c r="BHV3328" s="85"/>
      <c r="BHW3328" s="125"/>
      <c r="BHX3328" s="149"/>
      <c r="BHY3328" s="70"/>
      <c r="BHZ3328" s="83"/>
      <c r="BIA3328" s="82"/>
      <c r="BIB3328" s="82"/>
      <c r="BIC3328" s="88"/>
      <c r="BID3328" s="85"/>
      <c r="BIE3328" s="125"/>
      <c r="BIF3328" s="149"/>
      <c r="BIG3328" s="70"/>
      <c r="BIH3328" s="83"/>
      <c r="BII3328" s="82"/>
      <c r="BIJ3328" s="82"/>
      <c r="BIK3328" s="88"/>
      <c r="BIL3328" s="85"/>
      <c r="BIM3328" s="125"/>
      <c r="BIN3328" s="149"/>
      <c r="BIO3328" s="70"/>
      <c r="BIP3328" s="83"/>
      <c r="BIQ3328" s="82"/>
      <c r="BIR3328" s="82"/>
      <c r="BIS3328" s="88"/>
      <c r="BIT3328" s="85"/>
      <c r="BIU3328" s="125"/>
      <c r="BIV3328" s="149"/>
      <c r="BIW3328" s="70"/>
      <c r="BIX3328" s="83"/>
      <c r="BIY3328" s="82"/>
      <c r="BIZ3328" s="82"/>
      <c r="BJA3328" s="88"/>
      <c r="BJB3328" s="85"/>
      <c r="BJC3328" s="125"/>
      <c r="BJD3328" s="149"/>
      <c r="BJE3328" s="70"/>
      <c r="BJF3328" s="83"/>
      <c r="BJG3328" s="82"/>
      <c r="BJH3328" s="82"/>
      <c r="BJI3328" s="88"/>
      <c r="BJJ3328" s="85"/>
      <c r="BJK3328" s="125"/>
      <c r="BJL3328" s="149"/>
      <c r="BJM3328" s="70"/>
      <c r="BJN3328" s="83"/>
      <c r="BJO3328" s="82"/>
      <c r="BJP3328" s="82"/>
      <c r="BJQ3328" s="88"/>
      <c r="BJR3328" s="85"/>
      <c r="BJS3328" s="125"/>
      <c r="BJT3328" s="149"/>
      <c r="BJU3328" s="70"/>
      <c r="BJV3328" s="83"/>
      <c r="BJW3328" s="82"/>
      <c r="BJX3328" s="82"/>
      <c r="BJY3328" s="88"/>
      <c r="BJZ3328" s="85"/>
      <c r="BKA3328" s="125"/>
      <c r="BKB3328" s="149"/>
      <c r="BKC3328" s="70"/>
      <c r="BKD3328" s="83"/>
      <c r="BKE3328" s="82"/>
      <c r="BKF3328" s="82"/>
      <c r="BKG3328" s="88"/>
      <c r="BKH3328" s="85"/>
      <c r="BKI3328" s="125"/>
      <c r="BKJ3328" s="149"/>
      <c r="BKK3328" s="70"/>
      <c r="BKL3328" s="83"/>
      <c r="BKM3328" s="82"/>
      <c r="BKN3328" s="82"/>
      <c r="BKO3328" s="88"/>
      <c r="BKP3328" s="85"/>
      <c r="BKQ3328" s="125"/>
      <c r="BKR3328" s="149"/>
      <c r="BKS3328" s="70"/>
      <c r="BKT3328" s="83"/>
      <c r="BKU3328" s="82"/>
      <c r="BKV3328" s="82"/>
      <c r="BKW3328" s="88"/>
      <c r="BKX3328" s="85"/>
      <c r="BKY3328" s="125"/>
      <c r="BKZ3328" s="149"/>
      <c r="BLA3328" s="70"/>
      <c r="BLB3328" s="83"/>
      <c r="BLC3328" s="82"/>
      <c r="BLD3328" s="82"/>
      <c r="BLE3328" s="88"/>
      <c r="BLF3328" s="85"/>
      <c r="BLG3328" s="125"/>
      <c r="BLH3328" s="149"/>
      <c r="BLI3328" s="70"/>
      <c r="BLJ3328" s="83"/>
      <c r="BLK3328" s="82"/>
      <c r="BLL3328" s="82"/>
      <c r="BLM3328" s="88"/>
      <c r="BLN3328" s="85"/>
      <c r="BLO3328" s="125"/>
      <c r="BLP3328" s="149"/>
      <c r="BLQ3328" s="70"/>
      <c r="BLR3328" s="83"/>
      <c r="BLS3328" s="82"/>
      <c r="BLT3328" s="82"/>
      <c r="BLU3328" s="88"/>
      <c r="BLV3328" s="85"/>
      <c r="BLW3328" s="125"/>
      <c r="BLX3328" s="149"/>
      <c r="BLY3328" s="70"/>
      <c r="BLZ3328" s="83"/>
      <c r="BMA3328" s="82"/>
      <c r="BMB3328" s="82"/>
      <c r="BMC3328" s="88"/>
      <c r="BMD3328" s="85"/>
      <c r="BME3328" s="125"/>
      <c r="BMF3328" s="149"/>
      <c r="BMG3328" s="70"/>
      <c r="BMH3328" s="83"/>
      <c r="BMI3328" s="82"/>
      <c r="BMJ3328" s="82"/>
      <c r="BMK3328" s="88"/>
      <c r="BML3328" s="85"/>
      <c r="BMM3328" s="125"/>
      <c r="BMN3328" s="149"/>
      <c r="BMO3328" s="70"/>
      <c r="BMP3328" s="83"/>
      <c r="BMQ3328" s="82"/>
      <c r="BMR3328" s="82"/>
      <c r="BMS3328" s="88"/>
      <c r="BMT3328" s="85"/>
      <c r="BMU3328" s="125"/>
      <c r="BMV3328" s="149"/>
      <c r="BMW3328" s="70"/>
      <c r="BMX3328" s="83"/>
      <c r="BMY3328" s="82"/>
      <c r="BMZ3328" s="82"/>
      <c r="BNA3328" s="88"/>
      <c r="BNB3328" s="85"/>
      <c r="BNC3328" s="125"/>
      <c r="BND3328" s="149"/>
      <c r="BNE3328" s="70"/>
      <c r="BNF3328" s="83"/>
      <c r="BNG3328" s="82"/>
      <c r="BNH3328" s="82"/>
      <c r="BNI3328" s="88"/>
      <c r="BNJ3328" s="85"/>
      <c r="BNK3328" s="125"/>
      <c r="BNL3328" s="149"/>
      <c r="BNM3328" s="70"/>
      <c r="BNN3328" s="83"/>
      <c r="BNO3328" s="82"/>
      <c r="BNP3328" s="82"/>
      <c r="BNQ3328" s="88"/>
      <c r="BNR3328" s="85"/>
      <c r="BNS3328" s="125"/>
      <c r="BNT3328" s="149"/>
      <c r="BNU3328" s="70"/>
      <c r="BNV3328" s="83"/>
      <c r="BNW3328" s="82"/>
      <c r="BNX3328" s="82"/>
      <c r="BNY3328" s="88"/>
      <c r="BNZ3328" s="85"/>
      <c r="BOA3328" s="125"/>
      <c r="BOB3328" s="149"/>
      <c r="BOC3328" s="70"/>
      <c r="BOD3328" s="83"/>
      <c r="BOE3328" s="82"/>
      <c r="BOF3328" s="82"/>
      <c r="BOG3328" s="88"/>
      <c r="BOH3328" s="85"/>
      <c r="BOI3328" s="125"/>
      <c r="BOJ3328" s="149"/>
      <c r="BOK3328" s="70"/>
      <c r="BOL3328" s="83"/>
      <c r="BOM3328" s="82"/>
      <c r="BON3328" s="82"/>
      <c r="BOO3328" s="88"/>
      <c r="BOP3328" s="85"/>
      <c r="BOQ3328" s="125"/>
      <c r="BOR3328" s="149"/>
      <c r="BOS3328" s="70"/>
      <c r="BOT3328" s="83"/>
      <c r="BOU3328" s="82"/>
      <c r="BOV3328" s="82"/>
      <c r="BOW3328" s="88"/>
      <c r="BOX3328" s="85"/>
      <c r="BOY3328" s="125"/>
      <c r="BOZ3328" s="149"/>
      <c r="BPA3328" s="70"/>
      <c r="BPB3328" s="83"/>
      <c r="BPC3328" s="82"/>
      <c r="BPD3328" s="82"/>
      <c r="BPE3328" s="88"/>
      <c r="BPF3328" s="85"/>
      <c r="BPG3328" s="125"/>
      <c r="BPH3328" s="149"/>
      <c r="BPI3328" s="70"/>
      <c r="BPJ3328" s="83"/>
      <c r="BPK3328" s="82"/>
      <c r="BPL3328" s="82"/>
      <c r="BPM3328" s="88"/>
      <c r="BPN3328" s="85"/>
      <c r="BPO3328" s="125"/>
      <c r="BPP3328" s="149"/>
      <c r="BPQ3328" s="70"/>
      <c r="BPR3328" s="83"/>
      <c r="BPS3328" s="82"/>
      <c r="BPT3328" s="82"/>
      <c r="BPU3328" s="88"/>
      <c r="BPV3328" s="85"/>
      <c r="BPW3328" s="125"/>
      <c r="BPX3328" s="149"/>
      <c r="BPY3328" s="70"/>
      <c r="BPZ3328" s="83"/>
      <c r="BQA3328" s="82"/>
      <c r="BQB3328" s="82"/>
      <c r="BQC3328" s="88"/>
      <c r="BQD3328" s="85"/>
      <c r="BQE3328" s="125"/>
      <c r="BQF3328" s="149"/>
      <c r="BQG3328" s="70"/>
      <c r="BQH3328" s="83"/>
      <c r="BQI3328" s="82"/>
      <c r="BQJ3328" s="82"/>
      <c r="BQK3328" s="88"/>
      <c r="BQL3328" s="85"/>
      <c r="BQM3328" s="125"/>
      <c r="BQN3328" s="149"/>
      <c r="BQO3328" s="70"/>
      <c r="BQP3328" s="83"/>
      <c r="BQQ3328" s="82"/>
      <c r="BQR3328" s="82"/>
      <c r="BQS3328" s="88"/>
      <c r="BQT3328" s="85"/>
      <c r="BQU3328" s="125"/>
      <c r="BQV3328" s="149"/>
      <c r="BQW3328" s="70"/>
      <c r="BQX3328" s="83"/>
      <c r="BQY3328" s="82"/>
      <c r="BQZ3328" s="82"/>
      <c r="BRA3328" s="88"/>
      <c r="BRB3328" s="85"/>
      <c r="BRC3328" s="125"/>
      <c r="BRD3328" s="149"/>
      <c r="BRE3328" s="70"/>
      <c r="BRF3328" s="83"/>
      <c r="BRG3328" s="82"/>
      <c r="BRH3328" s="82"/>
      <c r="BRI3328" s="88"/>
      <c r="BRJ3328" s="85"/>
      <c r="BRK3328" s="125"/>
      <c r="BRL3328" s="149"/>
      <c r="BRM3328" s="70"/>
      <c r="BRN3328" s="83"/>
      <c r="BRO3328" s="82"/>
      <c r="BRP3328" s="82"/>
      <c r="BRQ3328" s="88"/>
      <c r="BRR3328" s="85"/>
      <c r="BRS3328" s="125"/>
      <c r="BRT3328" s="149"/>
      <c r="BRU3328" s="70"/>
      <c r="BRV3328" s="83"/>
      <c r="BRW3328" s="82"/>
      <c r="BRX3328" s="82"/>
      <c r="BRY3328" s="88"/>
      <c r="BRZ3328" s="85"/>
      <c r="BSA3328" s="125"/>
      <c r="BSB3328" s="149"/>
      <c r="BSC3328" s="70"/>
      <c r="BSD3328" s="83"/>
      <c r="BSE3328" s="82"/>
      <c r="BSF3328" s="82"/>
      <c r="BSG3328" s="88"/>
      <c r="BSH3328" s="85"/>
      <c r="BSI3328" s="125"/>
      <c r="BSJ3328" s="149"/>
      <c r="BSK3328" s="70"/>
      <c r="BSL3328" s="83"/>
      <c r="BSM3328" s="82"/>
      <c r="BSN3328" s="82"/>
      <c r="BSO3328" s="88"/>
      <c r="BSP3328" s="85"/>
      <c r="BSQ3328" s="125"/>
      <c r="BSR3328" s="149"/>
      <c r="BSS3328" s="70"/>
      <c r="BST3328" s="83"/>
      <c r="BSU3328" s="82"/>
      <c r="BSV3328" s="82"/>
      <c r="BSW3328" s="88"/>
      <c r="BSX3328" s="85"/>
      <c r="BSY3328" s="125"/>
      <c r="BSZ3328" s="149"/>
      <c r="BTA3328" s="70"/>
      <c r="BTB3328" s="83"/>
      <c r="BTC3328" s="82"/>
      <c r="BTD3328" s="82"/>
      <c r="BTE3328" s="88"/>
      <c r="BTF3328" s="85"/>
      <c r="BTG3328" s="125"/>
      <c r="BTH3328" s="149"/>
      <c r="BTI3328" s="70"/>
      <c r="BTJ3328" s="83"/>
      <c r="BTK3328" s="82"/>
      <c r="BTL3328" s="82"/>
      <c r="BTM3328" s="88"/>
      <c r="BTN3328" s="85"/>
      <c r="BTO3328" s="125"/>
      <c r="BTP3328" s="149"/>
      <c r="BTQ3328" s="70"/>
      <c r="BTR3328" s="83"/>
      <c r="BTS3328" s="82"/>
      <c r="BTT3328" s="82"/>
      <c r="BTU3328" s="88"/>
      <c r="BTV3328" s="85"/>
      <c r="BTW3328" s="125"/>
      <c r="BTX3328" s="149"/>
      <c r="BTY3328" s="70"/>
      <c r="BTZ3328" s="83"/>
      <c r="BUA3328" s="82"/>
      <c r="BUB3328" s="82"/>
      <c r="BUC3328" s="88"/>
      <c r="BUD3328" s="85"/>
      <c r="BUE3328" s="125"/>
      <c r="BUF3328" s="149"/>
      <c r="BUG3328" s="70"/>
      <c r="BUH3328" s="83"/>
      <c r="BUI3328" s="82"/>
      <c r="BUJ3328" s="82"/>
      <c r="BUK3328" s="88"/>
      <c r="BUL3328" s="85"/>
      <c r="BUM3328" s="125"/>
      <c r="BUN3328" s="149"/>
      <c r="BUO3328" s="70"/>
      <c r="BUP3328" s="83"/>
      <c r="BUQ3328" s="82"/>
      <c r="BUR3328" s="82"/>
      <c r="BUS3328" s="88"/>
      <c r="BUT3328" s="85"/>
      <c r="BUU3328" s="125"/>
      <c r="BUV3328" s="149"/>
      <c r="BUW3328" s="70"/>
      <c r="BUX3328" s="83"/>
      <c r="BUY3328" s="82"/>
      <c r="BUZ3328" s="82"/>
      <c r="BVA3328" s="88"/>
      <c r="BVB3328" s="85"/>
      <c r="BVC3328" s="125"/>
      <c r="BVD3328" s="149"/>
      <c r="BVE3328" s="70"/>
      <c r="BVF3328" s="83"/>
      <c r="BVG3328" s="82"/>
      <c r="BVH3328" s="82"/>
      <c r="BVI3328" s="88"/>
      <c r="BVJ3328" s="85"/>
      <c r="BVK3328" s="125"/>
      <c r="BVL3328" s="149"/>
      <c r="BVM3328" s="70"/>
      <c r="BVN3328" s="83"/>
      <c r="BVO3328" s="82"/>
      <c r="BVP3328" s="82"/>
      <c r="BVQ3328" s="88"/>
      <c r="BVR3328" s="85"/>
      <c r="BVS3328" s="125"/>
      <c r="BVT3328" s="149"/>
      <c r="BVU3328" s="70"/>
      <c r="BVV3328" s="83"/>
      <c r="BVW3328" s="82"/>
      <c r="BVX3328" s="82"/>
      <c r="BVY3328" s="88"/>
      <c r="BVZ3328" s="85"/>
      <c r="BWA3328" s="125"/>
      <c r="BWB3328" s="149"/>
      <c r="BWC3328" s="70"/>
      <c r="BWD3328" s="83"/>
      <c r="BWE3328" s="82"/>
      <c r="BWF3328" s="82"/>
      <c r="BWG3328" s="88"/>
      <c r="BWH3328" s="85"/>
      <c r="BWI3328" s="125"/>
      <c r="BWJ3328" s="149"/>
      <c r="BWK3328" s="70"/>
      <c r="BWL3328" s="83"/>
      <c r="BWM3328" s="82"/>
      <c r="BWN3328" s="82"/>
      <c r="BWO3328" s="88"/>
      <c r="BWP3328" s="85"/>
      <c r="BWQ3328" s="125"/>
      <c r="BWR3328" s="149"/>
      <c r="BWS3328" s="70"/>
      <c r="BWT3328" s="83"/>
      <c r="BWU3328" s="82"/>
      <c r="BWV3328" s="82"/>
      <c r="BWW3328" s="88"/>
      <c r="BWX3328" s="85"/>
      <c r="BWY3328" s="125"/>
      <c r="BWZ3328" s="149"/>
      <c r="BXA3328" s="70"/>
      <c r="BXB3328" s="83"/>
      <c r="BXC3328" s="82"/>
      <c r="BXD3328" s="82"/>
      <c r="BXE3328" s="88"/>
      <c r="BXF3328" s="85"/>
      <c r="BXG3328" s="125"/>
      <c r="BXH3328" s="149"/>
      <c r="BXI3328" s="70"/>
      <c r="BXJ3328" s="83"/>
      <c r="BXK3328" s="82"/>
      <c r="BXL3328" s="82"/>
      <c r="BXM3328" s="88"/>
      <c r="BXN3328" s="85"/>
      <c r="BXO3328" s="125"/>
      <c r="BXP3328" s="149"/>
      <c r="BXQ3328" s="70"/>
      <c r="BXR3328" s="83"/>
      <c r="BXS3328" s="82"/>
      <c r="BXT3328" s="82"/>
      <c r="BXU3328" s="88"/>
      <c r="BXV3328" s="85"/>
      <c r="BXW3328" s="125"/>
      <c r="BXX3328" s="149"/>
      <c r="BXY3328" s="70"/>
      <c r="BXZ3328" s="83"/>
      <c r="BYA3328" s="82"/>
      <c r="BYB3328" s="82"/>
      <c r="BYC3328" s="88"/>
      <c r="BYD3328" s="85"/>
      <c r="BYE3328" s="125"/>
      <c r="BYF3328" s="149"/>
      <c r="BYG3328" s="70"/>
      <c r="BYH3328" s="83"/>
      <c r="BYI3328" s="82"/>
      <c r="BYJ3328" s="82"/>
      <c r="BYK3328" s="88"/>
      <c r="BYL3328" s="85"/>
      <c r="BYM3328" s="125"/>
      <c r="BYN3328" s="149"/>
      <c r="BYO3328" s="70"/>
      <c r="BYP3328" s="83"/>
      <c r="BYQ3328" s="82"/>
      <c r="BYR3328" s="82"/>
      <c r="BYS3328" s="88"/>
      <c r="BYT3328" s="85"/>
      <c r="BYU3328" s="125"/>
      <c r="BYV3328" s="149"/>
      <c r="BYW3328" s="70"/>
      <c r="BYX3328" s="83"/>
      <c r="BYY3328" s="82"/>
      <c r="BYZ3328" s="82"/>
      <c r="BZA3328" s="88"/>
      <c r="BZB3328" s="85"/>
      <c r="BZC3328" s="125"/>
      <c r="BZD3328" s="149"/>
      <c r="BZE3328" s="70"/>
      <c r="BZF3328" s="83"/>
      <c r="BZG3328" s="82"/>
      <c r="BZH3328" s="82"/>
      <c r="BZI3328" s="88"/>
      <c r="BZJ3328" s="85"/>
      <c r="BZK3328" s="125"/>
      <c r="BZL3328" s="149"/>
      <c r="BZM3328" s="70"/>
      <c r="BZN3328" s="83"/>
      <c r="BZO3328" s="82"/>
      <c r="BZP3328" s="82"/>
      <c r="BZQ3328" s="88"/>
      <c r="BZR3328" s="85"/>
      <c r="BZS3328" s="125"/>
      <c r="BZT3328" s="149"/>
      <c r="BZU3328" s="70"/>
      <c r="BZV3328" s="83"/>
      <c r="BZW3328" s="82"/>
      <c r="BZX3328" s="82"/>
      <c r="BZY3328" s="88"/>
      <c r="BZZ3328" s="85"/>
      <c r="CAA3328" s="125"/>
      <c r="CAB3328" s="149"/>
      <c r="CAC3328" s="70"/>
      <c r="CAD3328" s="83"/>
      <c r="CAE3328" s="82"/>
      <c r="CAF3328" s="82"/>
      <c r="CAG3328" s="88"/>
      <c r="CAH3328" s="85"/>
      <c r="CAI3328" s="125"/>
      <c r="CAJ3328" s="149"/>
      <c r="CAK3328" s="70"/>
      <c r="CAL3328" s="83"/>
      <c r="CAM3328" s="82"/>
      <c r="CAN3328" s="82"/>
      <c r="CAO3328" s="88"/>
      <c r="CAP3328" s="85"/>
      <c r="CAQ3328" s="125"/>
      <c r="CAR3328" s="149"/>
      <c r="CAS3328" s="70"/>
      <c r="CAT3328" s="83"/>
      <c r="CAU3328" s="82"/>
      <c r="CAV3328" s="82"/>
      <c r="CAW3328" s="88"/>
      <c r="CAX3328" s="85"/>
      <c r="CAY3328" s="125"/>
      <c r="CAZ3328" s="149"/>
      <c r="CBA3328" s="70"/>
      <c r="CBB3328" s="83"/>
      <c r="CBC3328" s="82"/>
      <c r="CBD3328" s="82"/>
      <c r="CBE3328" s="88"/>
      <c r="CBF3328" s="85"/>
      <c r="CBG3328" s="125"/>
      <c r="CBH3328" s="149"/>
      <c r="CBI3328" s="70"/>
      <c r="CBJ3328" s="83"/>
      <c r="CBK3328" s="82"/>
      <c r="CBL3328" s="82"/>
      <c r="CBM3328" s="88"/>
      <c r="CBN3328" s="85"/>
      <c r="CBO3328" s="125"/>
      <c r="CBP3328" s="149"/>
      <c r="CBQ3328" s="70"/>
      <c r="CBR3328" s="83"/>
      <c r="CBS3328" s="82"/>
      <c r="CBT3328" s="82"/>
      <c r="CBU3328" s="88"/>
      <c r="CBV3328" s="85"/>
      <c r="CBW3328" s="125"/>
      <c r="CBX3328" s="149"/>
      <c r="CBY3328" s="70"/>
      <c r="CBZ3328" s="83"/>
      <c r="CCA3328" s="82"/>
      <c r="CCB3328" s="82"/>
      <c r="CCC3328" s="88"/>
      <c r="CCD3328" s="85"/>
      <c r="CCE3328" s="125"/>
      <c r="CCF3328" s="149"/>
      <c r="CCG3328" s="70"/>
      <c r="CCH3328" s="83"/>
      <c r="CCI3328" s="82"/>
      <c r="CCJ3328" s="82"/>
      <c r="CCK3328" s="88"/>
      <c r="CCL3328" s="85"/>
      <c r="CCM3328" s="125"/>
      <c r="CCN3328" s="149"/>
      <c r="CCO3328" s="70"/>
      <c r="CCP3328" s="83"/>
      <c r="CCQ3328" s="82"/>
      <c r="CCR3328" s="82"/>
      <c r="CCS3328" s="88"/>
      <c r="CCT3328" s="85"/>
      <c r="CCU3328" s="125"/>
      <c r="CCV3328" s="149"/>
      <c r="CCW3328" s="70"/>
      <c r="CCX3328" s="83"/>
      <c r="CCY3328" s="82"/>
      <c r="CCZ3328" s="82"/>
      <c r="CDA3328" s="88"/>
      <c r="CDB3328" s="85"/>
      <c r="CDC3328" s="125"/>
      <c r="CDD3328" s="149"/>
      <c r="CDE3328" s="70"/>
      <c r="CDF3328" s="83"/>
      <c r="CDG3328" s="82"/>
      <c r="CDH3328" s="82"/>
      <c r="CDI3328" s="88"/>
      <c r="CDJ3328" s="85"/>
      <c r="CDK3328" s="125"/>
      <c r="CDL3328" s="149"/>
      <c r="CDM3328" s="70"/>
      <c r="CDN3328" s="83"/>
      <c r="CDO3328" s="82"/>
      <c r="CDP3328" s="82"/>
      <c r="CDQ3328" s="88"/>
      <c r="CDR3328" s="85"/>
      <c r="CDS3328" s="125"/>
      <c r="CDT3328" s="149"/>
      <c r="CDU3328" s="70"/>
      <c r="CDV3328" s="83"/>
      <c r="CDW3328" s="82"/>
      <c r="CDX3328" s="82"/>
      <c r="CDY3328" s="88"/>
      <c r="CDZ3328" s="85"/>
      <c r="CEA3328" s="125"/>
      <c r="CEB3328" s="149"/>
      <c r="CEC3328" s="70"/>
      <c r="CED3328" s="83"/>
      <c r="CEE3328" s="82"/>
      <c r="CEF3328" s="82"/>
      <c r="CEG3328" s="88"/>
      <c r="CEH3328" s="85"/>
      <c r="CEI3328" s="125"/>
      <c r="CEJ3328" s="149"/>
      <c r="CEK3328" s="70"/>
      <c r="CEL3328" s="83"/>
      <c r="CEM3328" s="82"/>
      <c r="CEN3328" s="82"/>
      <c r="CEO3328" s="88"/>
      <c r="CEP3328" s="85"/>
      <c r="CEQ3328" s="125"/>
      <c r="CER3328" s="149"/>
      <c r="CES3328" s="70"/>
      <c r="CET3328" s="83"/>
      <c r="CEU3328" s="82"/>
      <c r="CEV3328" s="82"/>
      <c r="CEW3328" s="88"/>
      <c r="CEX3328" s="85"/>
      <c r="CEY3328" s="125"/>
      <c r="CEZ3328" s="149"/>
      <c r="CFA3328" s="70"/>
      <c r="CFB3328" s="83"/>
      <c r="CFC3328" s="82"/>
      <c r="CFD3328" s="82"/>
      <c r="CFE3328" s="88"/>
      <c r="CFF3328" s="85"/>
      <c r="CFG3328" s="125"/>
      <c r="CFH3328" s="149"/>
      <c r="CFI3328" s="70"/>
      <c r="CFJ3328" s="83"/>
      <c r="CFK3328" s="82"/>
      <c r="CFL3328" s="82"/>
      <c r="CFM3328" s="88"/>
      <c r="CFN3328" s="85"/>
      <c r="CFO3328" s="125"/>
      <c r="CFP3328" s="149"/>
      <c r="CFQ3328" s="70"/>
      <c r="CFR3328" s="83"/>
      <c r="CFS3328" s="82"/>
      <c r="CFT3328" s="82"/>
      <c r="CFU3328" s="88"/>
      <c r="CFV3328" s="85"/>
      <c r="CFW3328" s="125"/>
      <c r="CFX3328" s="149"/>
      <c r="CFY3328" s="70"/>
      <c r="CFZ3328" s="83"/>
      <c r="CGA3328" s="82"/>
      <c r="CGB3328" s="82"/>
      <c r="CGC3328" s="88"/>
      <c r="CGD3328" s="85"/>
      <c r="CGE3328" s="125"/>
      <c r="CGF3328" s="149"/>
      <c r="CGG3328" s="70"/>
      <c r="CGH3328" s="83"/>
      <c r="CGI3328" s="82"/>
      <c r="CGJ3328" s="82"/>
      <c r="CGK3328" s="88"/>
      <c r="CGL3328" s="85"/>
      <c r="CGM3328" s="125"/>
      <c r="CGN3328" s="149"/>
      <c r="CGO3328" s="70"/>
      <c r="CGP3328" s="83"/>
      <c r="CGQ3328" s="82"/>
      <c r="CGR3328" s="82"/>
      <c r="CGS3328" s="88"/>
      <c r="CGT3328" s="85"/>
      <c r="CGU3328" s="125"/>
      <c r="CGV3328" s="149"/>
      <c r="CGW3328" s="70"/>
      <c r="CGX3328" s="83"/>
      <c r="CGY3328" s="82"/>
      <c r="CGZ3328" s="82"/>
      <c r="CHA3328" s="88"/>
      <c r="CHB3328" s="85"/>
      <c r="CHC3328" s="125"/>
      <c r="CHD3328" s="149"/>
      <c r="CHE3328" s="70"/>
      <c r="CHF3328" s="83"/>
      <c r="CHG3328" s="82"/>
      <c r="CHH3328" s="82"/>
      <c r="CHI3328" s="88"/>
      <c r="CHJ3328" s="85"/>
      <c r="CHK3328" s="125"/>
      <c r="CHL3328" s="149"/>
      <c r="CHM3328" s="70"/>
      <c r="CHN3328" s="83"/>
      <c r="CHO3328" s="82"/>
      <c r="CHP3328" s="82"/>
      <c r="CHQ3328" s="88"/>
      <c r="CHR3328" s="85"/>
      <c r="CHS3328" s="125"/>
      <c r="CHT3328" s="149"/>
      <c r="CHU3328" s="70"/>
      <c r="CHV3328" s="83"/>
      <c r="CHW3328" s="82"/>
      <c r="CHX3328" s="82"/>
      <c r="CHY3328" s="88"/>
      <c r="CHZ3328" s="85"/>
      <c r="CIA3328" s="125"/>
      <c r="CIB3328" s="149"/>
      <c r="CIC3328" s="70"/>
      <c r="CID3328" s="83"/>
      <c r="CIE3328" s="82"/>
      <c r="CIF3328" s="82"/>
      <c r="CIG3328" s="88"/>
      <c r="CIH3328" s="85"/>
      <c r="CII3328" s="125"/>
      <c r="CIJ3328" s="149"/>
      <c r="CIK3328" s="70"/>
      <c r="CIL3328" s="83"/>
      <c r="CIM3328" s="82"/>
      <c r="CIN3328" s="82"/>
      <c r="CIO3328" s="88"/>
      <c r="CIP3328" s="85"/>
      <c r="CIQ3328" s="125"/>
      <c r="CIR3328" s="149"/>
      <c r="CIS3328" s="70"/>
      <c r="CIT3328" s="83"/>
      <c r="CIU3328" s="82"/>
      <c r="CIV3328" s="82"/>
      <c r="CIW3328" s="88"/>
      <c r="CIX3328" s="85"/>
      <c r="CIY3328" s="125"/>
      <c r="CIZ3328" s="149"/>
      <c r="CJA3328" s="70"/>
      <c r="CJB3328" s="83"/>
      <c r="CJC3328" s="82"/>
      <c r="CJD3328" s="82"/>
      <c r="CJE3328" s="88"/>
      <c r="CJF3328" s="85"/>
      <c r="CJG3328" s="125"/>
      <c r="CJH3328" s="149"/>
      <c r="CJI3328" s="70"/>
      <c r="CJJ3328" s="83"/>
      <c r="CJK3328" s="82"/>
      <c r="CJL3328" s="82"/>
      <c r="CJM3328" s="88"/>
      <c r="CJN3328" s="85"/>
      <c r="CJO3328" s="125"/>
      <c r="CJP3328" s="149"/>
      <c r="CJQ3328" s="70"/>
      <c r="CJR3328" s="83"/>
      <c r="CJS3328" s="82"/>
      <c r="CJT3328" s="82"/>
      <c r="CJU3328" s="88"/>
      <c r="CJV3328" s="85"/>
      <c r="CJW3328" s="125"/>
      <c r="CJX3328" s="149"/>
      <c r="CJY3328" s="70"/>
      <c r="CJZ3328" s="83"/>
      <c r="CKA3328" s="82"/>
      <c r="CKB3328" s="82"/>
      <c r="CKC3328" s="88"/>
      <c r="CKD3328" s="85"/>
      <c r="CKE3328" s="125"/>
      <c r="CKF3328" s="149"/>
      <c r="CKG3328" s="70"/>
      <c r="CKH3328" s="83"/>
      <c r="CKI3328" s="82"/>
      <c r="CKJ3328" s="82"/>
      <c r="CKK3328" s="88"/>
      <c r="CKL3328" s="85"/>
      <c r="CKM3328" s="125"/>
      <c r="CKN3328" s="149"/>
      <c r="CKO3328" s="70"/>
      <c r="CKP3328" s="83"/>
      <c r="CKQ3328" s="82"/>
      <c r="CKR3328" s="82"/>
      <c r="CKS3328" s="88"/>
      <c r="CKT3328" s="85"/>
      <c r="CKU3328" s="125"/>
      <c r="CKV3328" s="149"/>
      <c r="CKW3328" s="70"/>
      <c r="CKX3328" s="83"/>
      <c r="CKY3328" s="82"/>
      <c r="CKZ3328" s="82"/>
      <c r="CLA3328" s="88"/>
      <c r="CLB3328" s="85"/>
      <c r="CLC3328" s="125"/>
      <c r="CLD3328" s="149"/>
      <c r="CLE3328" s="70"/>
      <c r="CLF3328" s="83"/>
      <c r="CLG3328" s="82"/>
      <c r="CLH3328" s="82"/>
      <c r="CLI3328" s="88"/>
      <c r="CLJ3328" s="85"/>
      <c r="CLK3328" s="125"/>
      <c r="CLL3328" s="149"/>
      <c r="CLM3328" s="70"/>
      <c r="CLN3328" s="83"/>
      <c r="CLO3328" s="82"/>
      <c r="CLP3328" s="82"/>
      <c r="CLQ3328" s="88"/>
      <c r="CLR3328" s="85"/>
      <c r="CLS3328" s="125"/>
      <c r="CLT3328" s="149"/>
      <c r="CLU3328" s="70"/>
      <c r="CLV3328" s="83"/>
      <c r="CLW3328" s="82"/>
      <c r="CLX3328" s="82"/>
      <c r="CLY3328" s="88"/>
      <c r="CLZ3328" s="85"/>
      <c r="CMA3328" s="125"/>
      <c r="CMB3328" s="149"/>
      <c r="CMC3328" s="70"/>
      <c r="CMD3328" s="83"/>
      <c r="CME3328" s="82"/>
      <c r="CMF3328" s="82"/>
      <c r="CMG3328" s="88"/>
      <c r="CMH3328" s="85"/>
      <c r="CMI3328" s="125"/>
      <c r="CMJ3328" s="149"/>
      <c r="CMK3328" s="70"/>
      <c r="CML3328" s="83"/>
      <c r="CMM3328" s="82"/>
      <c r="CMN3328" s="82"/>
      <c r="CMO3328" s="88"/>
      <c r="CMP3328" s="85"/>
      <c r="CMQ3328" s="125"/>
      <c r="CMR3328" s="149"/>
      <c r="CMS3328" s="70"/>
      <c r="CMT3328" s="83"/>
      <c r="CMU3328" s="82"/>
      <c r="CMV3328" s="82"/>
      <c r="CMW3328" s="88"/>
      <c r="CMX3328" s="85"/>
      <c r="CMY3328" s="125"/>
      <c r="CMZ3328" s="149"/>
      <c r="CNA3328" s="70"/>
      <c r="CNB3328" s="83"/>
      <c r="CNC3328" s="82"/>
      <c r="CND3328" s="82"/>
      <c r="CNE3328" s="88"/>
      <c r="CNF3328" s="85"/>
      <c r="CNG3328" s="125"/>
      <c r="CNH3328" s="149"/>
      <c r="CNI3328" s="70"/>
      <c r="CNJ3328" s="83"/>
      <c r="CNK3328" s="82"/>
      <c r="CNL3328" s="82"/>
      <c r="CNM3328" s="88"/>
      <c r="CNN3328" s="85"/>
      <c r="CNO3328" s="125"/>
      <c r="CNP3328" s="149"/>
      <c r="CNQ3328" s="70"/>
      <c r="CNR3328" s="83"/>
      <c r="CNS3328" s="82"/>
      <c r="CNT3328" s="82"/>
      <c r="CNU3328" s="88"/>
      <c r="CNV3328" s="85"/>
      <c r="CNW3328" s="125"/>
      <c r="CNX3328" s="149"/>
      <c r="CNY3328" s="70"/>
      <c r="CNZ3328" s="83"/>
      <c r="COA3328" s="82"/>
      <c r="COB3328" s="82"/>
      <c r="COC3328" s="88"/>
      <c r="COD3328" s="85"/>
      <c r="COE3328" s="125"/>
      <c r="COF3328" s="149"/>
      <c r="COG3328" s="70"/>
      <c r="COH3328" s="83"/>
      <c r="COI3328" s="82"/>
      <c r="COJ3328" s="82"/>
      <c r="COK3328" s="88"/>
      <c r="COL3328" s="85"/>
      <c r="COM3328" s="125"/>
      <c r="CON3328" s="149"/>
      <c r="COO3328" s="70"/>
      <c r="COP3328" s="83"/>
      <c r="COQ3328" s="82"/>
      <c r="COR3328" s="82"/>
      <c r="COS3328" s="88"/>
      <c r="COT3328" s="85"/>
      <c r="COU3328" s="125"/>
      <c r="COV3328" s="149"/>
      <c r="COW3328" s="70"/>
      <c r="COX3328" s="83"/>
      <c r="COY3328" s="82"/>
      <c r="COZ3328" s="82"/>
      <c r="CPA3328" s="88"/>
      <c r="CPB3328" s="85"/>
      <c r="CPC3328" s="125"/>
      <c r="CPD3328" s="149"/>
      <c r="CPE3328" s="70"/>
      <c r="CPF3328" s="83"/>
      <c r="CPG3328" s="82"/>
      <c r="CPH3328" s="82"/>
      <c r="CPI3328" s="88"/>
      <c r="CPJ3328" s="85"/>
      <c r="CPK3328" s="125"/>
      <c r="CPL3328" s="149"/>
      <c r="CPM3328" s="70"/>
      <c r="CPN3328" s="83"/>
      <c r="CPO3328" s="82"/>
      <c r="CPP3328" s="82"/>
      <c r="CPQ3328" s="88"/>
      <c r="CPR3328" s="85"/>
      <c r="CPS3328" s="125"/>
      <c r="CPT3328" s="149"/>
      <c r="CPU3328" s="70"/>
      <c r="CPV3328" s="83"/>
      <c r="CPW3328" s="82"/>
      <c r="CPX3328" s="82"/>
      <c r="CPY3328" s="88"/>
      <c r="CPZ3328" s="85"/>
      <c r="CQA3328" s="125"/>
      <c r="CQB3328" s="149"/>
      <c r="CQC3328" s="70"/>
      <c r="CQD3328" s="83"/>
      <c r="CQE3328" s="82"/>
      <c r="CQF3328" s="82"/>
      <c r="CQG3328" s="88"/>
      <c r="CQH3328" s="85"/>
      <c r="CQI3328" s="125"/>
      <c r="CQJ3328" s="149"/>
      <c r="CQK3328" s="70"/>
      <c r="CQL3328" s="83"/>
      <c r="CQM3328" s="82"/>
      <c r="CQN3328" s="82"/>
      <c r="CQO3328" s="88"/>
      <c r="CQP3328" s="85"/>
      <c r="CQQ3328" s="125"/>
      <c r="CQR3328" s="149"/>
      <c r="CQS3328" s="70"/>
      <c r="CQT3328" s="83"/>
      <c r="CQU3328" s="82"/>
      <c r="CQV3328" s="82"/>
      <c r="CQW3328" s="88"/>
      <c r="CQX3328" s="85"/>
      <c r="CQY3328" s="125"/>
      <c r="CQZ3328" s="149"/>
      <c r="CRA3328" s="70"/>
      <c r="CRB3328" s="83"/>
      <c r="CRC3328" s="82"/>
      <c r="CRD3328" s="82"/>
      <c r="CRE3328" s="88"/>
      <c r="CRF3328" s="85"/>
      <c r="CRG3328" s="125"/>
      <c r="CRH3328" s="149"/>
      <c r="CRI3328" s="70"/>
      <c r="CRJ3328" s="83"/>
      <c r="CRK3328" s="82"/>
      <c r="CRL3328" s="82"/>
      <c r="CRM3328" s="88"/>
      <c r="CRN3328" s="85"/>
      <c r="CRO3328" s="125"/>
      <c r="CRP3328" s="149"/>
      <c r="CRQ3328" s="70"/>
      <c r="CRR3328" s="83"/>
      <c r="CRS3328" s="82"/>
      <c r="CRT3328" s="82"/>
      <c r="CRU3328" s="88"/>
      <c r="CRV3328" s="85"/>
      <c r="CRW3328" s="125"/>
      <c r="CRX3328" s="149"/>
      <c r="CRY3328" s="70"/>
      <c r="CRZ3328" s="83"/>
      <c r="CSA3328" s="82"/>
      <c r="CSB3328" s="82"/>
      <c r="CSC3328" s="88"/>
      <c r="CSD3328" s="85"/>
      <c r="CSE3328" s="125"/>
      <c r="CSF3328" s="149"/>
      <c r="CSG3328" s="70"/>
      <c r="CSH3328" s="83"/>
      <c r="CSI3328" s="82"/>
      <c r="CSJ3328" s="82"/>
      <c r="CSK3328" s="88"/>
      <c r="CSL3328" s="85"/>
      <c r="CSM3328" s="125"/>
      <c r="CSN3328" s="149"/>
      <c r="CSO3328" s="70"/>
      <c r="CSP3328" s="83"/>
      <c r="CSQ3328" s="82"/>
      <c r="CSR3328" s="82"/>
      <c r="CSS3328" s="88"/>
      <c r="CST3328" s="85"/>
      <c r="CSU3328" s="125"/>
      <c r="CSV3328" s="149"/>
      <c r="CSW3328" s="70"/>
      <c r="CSX3328" s="83"/>
      <c r="CSY3328" s="82"/>
      <c r="CSZ3328" s="82"/>
      <c r="CTA3328" s="88"/>
      <c r="CTB3328" s="85"/>
      <c r="CTC3328" s="125"/>
      <c r="CTD3328" s="149"/>
      <c r="CTE3328" s="70"/>
      <c r="CTF3328" s="83"/>
      <c r="CTG3328" s="82"/>
      <c r="CTH3328" s="82"/>
      <c r="CTI3328" s="88"/>
      <c r="CTJ3328" s="85"/>
      <c r="CTK3328" s="125"/>
      <c r="CTL3328" s="149"/>
      <c r="CTM3328" s="70"/>
      <c r="CTN3328" s="83"/>
      <c r="CTO3328" s="82"/>
      <c r="CTP3328" s="82"/>
      <c r="CTQ3328" s="88"/>
      <c r="CTR3328" s="85"/>
      <c r="CTS3328" s="125"/>
      <c r="CTT3328" s="149"/>
      <c r="CTU3328" s="70"/>
      <c r="CTV3328" s="83"/>
      <c r="CTW3328" s="82"/>
      <c r="CTX3328" s="82"/>
      <c r="CTY3328" s="88"/>
      <c r="CTZ3328" s="85"/>
      <c r="CUA3328" s="125"/>
      <c r="CUB3328" s="149"/>
      <c r="CUC3328" s="70"/>
      <c r="CUD3328" s="83"/>
      <c r="CUE3328" s="82"/>
      <c r="CUF3328" s="82"/>
      <c r="CUG3328" s="88"/>
      <c r="CUH3328" s="85"/>
      <c r="CUI3328" s="125"/>
      <c r="CUJ3328" s="149"/>
      <c r="CUK3328" s="70"/>
      <c r="CUL3328" s="83"/>
      <c r="CUM3328" s="82"/>
      <c r="CUN3328" s="82"/>
      <c r="CUO3328" s="88"/>
      <c r="CUP3328" s="85"/>
      <c r="CUQ3328" s="125"/>
      <c r="CUR3328" s="149"/>
      <c r="CUS3328" s="70"/>
      <c r="CUT3328" s="83"/>
      <c r="CUU3328" s="82"/>
      <c r="CUV3328" s="82"/>
      <c r="CUW3328" s="88"/>
      <c r="CUX3328" s="85"/>
      <c r="CUY3328" s="125"/>
      <c r="CUZ3328" s="149"/>
      <c r="CVA3328" s="70"/>
      <c r="CVB3328" s="83"/>
      <c r="CVC3328" s="82"/>
      <c r="CVD3328" s="82"/>
      <c r="CVE3328" s="88"/>
      <c r="CVF3328" s="85"/>
      <c r="CVG3328" s="125"/>
      <c r="CVH3328" s="149"/>
      <c r="CVI3328" s="70"/>
      <c r="CVJ3328" s="83"/>
      <c r="CVK3328" s="82"/>
      <c r="CVL3328" s="82"/>
      <c r="CVM3328" s="88"/>
      <c r="CVN3328" s="85"/>
      <c r="CVO3328" s="125"/>
      <c r="CVP3328" s="149"/>
      <c r="CVQ3328" s="70"/>
      <c r="CVR3328" s="83"/>
      <c r="CVS3328" s="82"/>
      <c r="CVT3328" s="82"/>
      <c r="CVU3328" s="88"/>
      <c r="CVV3328" s="85"/>
      <c r="CVW3328" s="125"/>
      <c r="CVX3328" s="149"/>
      <c r="CVY3328" s="70"/>
      <c r="CVZ3328" s="83"/>
      <c r="CWA3328" s="82"/>
      <c r="CWB3328" s="82"/>
      <c r="CWC3328" s="88"/>
      <c r="CWD3328" s="85"/>
      <c r="CWE3328" s="125"/>
      <c r="CWF3328" s="149"/>
      <c r="CWG3328" s="70"/>
      <c r="CWH3328" s="83"/>
      <c r="CWI3328" s="82"/>
      <c r="CWJ3328" s="82"/>
      <c r="CWK3328" s="88"/>
      <c r="CWL3328" s="85"/>
      <c r="CWM3328" s="125"/>
      <c r="CWN3328" s="149"/>
      <c r="CWO3328" s="70"/>
      <c r="CWP3328" s="83"/>
      <c r="CWQ3328" s="82"/>
      <c r="CWR3328" s="82"/>
      <c r="CWS3328" s="88"/>
      <c r="CWT3328" s="85"/>
      <c r="CWU3328" s="125"/>
      <c r="CWV3328" s="149"/>
      <c r="CWW3328" s="70"/>
      <c r="CWX3328" s="83"/>
      <c r="CWY3328" s="82"/>
      <c r="CWZ3328" s="82"/>
      <c r="CXA3328" s="88"/>
      <c r="CXB3328" s="85"/>
      <c r="CXC3328" s="125"/>
      <c r="CXD3328" s="149"/>
      <c r="CXE3328" s="70"/>
      <c r="CXF3328" s="83"/>
      <c r="CXG3328" s="82"/>
      <c r="CXH3328" s="82"/>
      <c r="CXI3328" s="88"/>
      <c r="CXJ3328" s="85"/>
      <c r="CXK3328" s="125"/>
      <c r="CXL3328" s="149"/>
      <c r="CXM3328" s="70"/>
      <c r="CXN3328" s="83"/>
      <c r="CXO3328" s="82"/>
      <c r="CXP3328" s="82"/>
      <c r="CXQ3328" s="88"/>
      <c r="CXR3328" s="85"/>
      <c r="CXS3328" s="125"/>
      <c r="CXT3328" s="149"/>
      <c r="CXU3328" s="70"/>
      <c r="CXV3328" s="83"/>
      <c r="CXW3328" s="82"/>
      <c r="CXX3328" s="82"/>
      <c r="CXY3328" s="88"/>
      <c r="CXZ3328" s="85"/>
      <c r="CYA3328" s="125"/>
      <c r="CYB3328" s="149"/>
      <c r="CYC3328" s="70"/>
      <c r="CYD3328" s="83"/>
      <c r="CYE3328" s="82"/>
      <c r="CYF3328" s="82"/>
      <c r="CYG3328" s="88"/>
      <c r="CYH3328" s="85"/>
      <c r="CYI3328" s="125"/>
      <c r="CYJ3328" s="149"/>
      <c r="CYK3328" s="70"/>
      <c r="CYL3328" s="83"/>
      <c r="CYM3328" s="82"/>
      <c r="CYN3328" s="82"/>
      <c r="CYO3328" s="88"/>
      <c r="CYP3328" s="85"/>
      <c r="CYQ3328" s="125"/>
      <c r="CYR3328" s="149"/>
      <c r="CYS3328" s="70"/>
      <c r="CYT3328" s="83"/>
      <c r="CYU3328" s="82"/>
      <c r="CYV3328" s="82"/>
      <c r="CYW3328" s="88"/>
      <c r="CYX3328" s="85"/>
      <c r="CYY3328" s="125"/>
      <c r="CYZ3328" s="149"/>
      <c r="CZA3328" s="70"/>
      <c r="CZB3328" s="83"/>
      <c r="CZC3328" s="82"/>
      <c r="CZD3328" s="82"/>
      <c r="CZE3328" s="88"/>
      <c r="CZF3328" s="85"/>
      <c r="CZG3328" s="125"/>
      <c r="CZH3328" s="149"/>
      <c r="CZI3328" s="70"/>
      <c r="CZJ3328" s="83"/>
      <c r="CZK3328" s="82"/>
      <c r="CZL3328" s="82"/>
      <c r="CZM3328" s="88"/>
      <c r="CZN3328" s="85"/>
      <c r="CZO3328" s="125"/>
      <c r="CZP3328" s="149"/>
      <c r="CZQ3328" s="70"/>
      <c r="CZR3328" s="83"/>
      <c r="CZS3328" s="82"/>
      <c r="CZT3328" s="82"/>
      <c r="CZU3328" s="88"/>
      <c r="CZV3328" s="85"/>
      <c r="CZW3328" s="125"/>
      <c r="CZX3328" s="149"/>
      <c r="CZY3328" s="70"/>
      <c r="CZZ3328" s="83"/>
      <c r="DAA3328" s="82"/>
      <c r="DAB3328" s="82"/>
      <c r="DAC3328" s="88"/>
      <c r="DAD3328" s="85"/>
      <c r="DAE3328" s="125"/>
      <c r="DAF3328" s="149"/>
      <c r="DAG3328" s="70"/>
      <c r="DAH3328" s="83"/>
      <c r="DAI3328" s="82"/>
      <c r="DAJ3328" s="82"/>
      <c r="DAK3328" s="88"/>
      <c r="DAL3328" s="85"/>
      <c r="DAM3328" s="125"/>
      <c r="DAN3328" s="149"/>
      <c r="DAO3328" s="70"/>
      <c r="DAP3328" s="83"/>
      <c r="DAQ3328" s="82"/>
      <c r="DAR3328" s="82"/>
      <c r="DAS3328" s="88"/>
      <c r="DAT3328" s="85"/>
      <c r="DAU3328" s="125"/>
      <c r="DAV3328" s="149"/>
      <c r="DAW3328" s="70"/>
      <c r="DAX3328" s="83"/>
      <c r="DAY3328" s="82"/>
      <c r="DAZ3328" s="82"/>
      <c r="DBA3328" s="88"/>
      <c r="DBB3328" s="85"/>
      <c r="DBC3328" s="125"/>
      <c r="DBD3328" s="149"/>
      <c r="DBE3328" s="70"/>
      <c r="DBF3328" s="83"/>
      <c r="DBG3328" s="82"/>
      <c r="DBH3328" s="82"/>
      <c r="DBI3328" s="88"/>
      <c r="DBJ3328" s="85"/>
      <c r="DBK3328" s="125"/>
      <c r="DBL3328" s="149"/>
      <c r="DBM3328" s="70"/>
      <c r="DBN3328" s="83"/>
      <c r="DBO3328" s="82"/>
      <c r="DBP3328" s="82"/>
      <c r="DBQ3328" s="88"/>
      <c r="DBR3328" s="85"/>
      <c r="DBS3328" s="125"/>
      <c r="DBT3328" s="149"/>
      <c r="DBU3328" s="70"/>
      <c r="DBV3328" s="83"/>
      <c r="DBW3328" s="82"/>
      <c r="DBX3328" s="82"/>
      <c r="DBY3328" s="88"/>
      <c r="DBZ3328" s="85"/>
      <c r="DCA3328" s="125"/>
      <c r="DCB3328" s="149"/>
      <c r="DCC3328" s="70"/>
      <c r="DCD3328" s="83"/>
      <c r="DCE3328" s="82"/>
      <c r="DCF3328" s="82"/>
      <c r="DCG3328" s="88"/>
      <c r="DCH3328" s="85"/>
      <c r="DCI3328" s="125"/>
      <c r="DCJ3328" s="149"/>
      <c r="DCK3328" s="70"/>
      <c r="DCL3328" s="83"/>
      <c r="DCM3328" s="82"/>
      <c r="DCN3328" s="82"/>
      <c r="DCO3328" s="88"/>
      <c r="DCP3328" s="85"/>
      <c r="DCQ3328" s="125"/>
      <c r="DCR3328" s="149"/>
      <c r="DCS3328" s="70"/>
      <c r="DCT3328" s="83"/>
      <c r="DCU3328" s="82"/>
      <c r="DCV3328" s="82"/>
      <c r="DCW3328" s="88"/>
      <c r="DCX3328" s="85"/>
      <c r="DCY3328" s="125"/>
      <c r="DCZ3328" s="149"/>
      <c r="DDA3328" s="70"/>
      <c r="DDB3328" s="83"/>
      <c r="DDC3328" s="82"/>
      <c r="DDD3328" s="82"/>
      <c r="DDE3328" s="88"/>
      <c r="DDF3328" s="85"/>
      <c r="DDG3328" s="125"/>
      <c r="DDH3328" s="149"/>
      <c r="DDI3328" s="70"/>
      <c r="DDJ3328" s="83"/>
      <c r="DDK3328" s="82"/>
      <c r="DDL3328" s="82"/>
      <c r="DDM3328" s="88"/>
      <c r="DDN3328" s="85"/>
      <c r="DDO3328" s="125"/>
      <c r="DDP3328" s="149"/>
      <c r="DDQ3328" s="70"/>
      <c r="DDR3328" s="83"/>
      <c r="DDS3328" s="82"/>
      <c r="DDT3328" s="82"/>
      <c r="DDU3328" s="88"/>
      <c r="DDV3328" s="85"/>
      <c r="DDW3328" s="125"/>
      <c r="DDX3328" s="149"/>
      <c r="DDY3328" s="70"/>
      <c r="DDZ3328" s="83"/>
      <c r="DEA3328" s="82"/>
      <c r="DEB3328" s="82"/>
      <c r="DEC3328" s="88"/>
      <c r="DED3328" s="85"/>
      <c r="DEE3328" s="125"/>
      <c r="DEF3328" s="149"/>
      <c r="DEG3328" s="70"/>
      <c r="DEH3328" s="83"/>
      <c r="DEI3328" s="82"/>
      <c r="DEJ3328" s="82"/>
      <c r="DEK3328" s="88"/>
      <c r="DEL3328" s="85"/>
      <c r="DEM3328" s="125"/>
      <c r="DEN3328" s="149"/>
      <c r="DEO3328" s="70"/>
      <c r="DEP3328" s="83"/>
      <c r="DEQ3328" s="82"/>
      <c r="DER3328" s="82"/>
      <c r="DES3328" s="88"/>
      <c r="DET3328" s="85"/>
      <c r="DEU3328" s="125"/>
      <c r="DEV3328" s="149"/>
      <c r="DEW3328" s="70"/>
      <c r="DEX3328" s="83"/>
      <c r="DEY3328" s="82"/>
      <c r="DEZ3328" s="82"/>
      <c r="DFA3328" s="88"/>
      <c r="DFB3328" s="85"/>
      <c r="DFC3328" s="125"/>
      <c r="DFD3328" s="149"/>
      <c r="DFE3328" s="70"/>
      <c r="DFF3328" s="83"/>
      <c r="DFG3328" s="82"/>
      <c r="DFH3328" s="82"/>
      <c r="DFI3328" s="88"/>
      <c r="DFJ3328" s="85"/>
      <c r="DFK3328" s="125"/>
      <c r="DFL3328" s="149"/>
      <c r="DFM3328" s="70"/>
      <c r="DFN3328" s="83"/>
      <c r="DFO3328" s="82"/>
      <c r="DFP3328" s="82"/>
      <c r="DFQ3328" s="88"/>
      <c r="DFR3328" s="85"/>
      <c r="DFS3328" s="125"/>
      <c r="DFT3328" s="149"/>
      <c r="DFU3328" s="70"/>
      <c r="DFV3328" s="83"/>
      <c r="DFW3328" s="82"/>
      <c r="DFX3328" s="82"/>
      <c r="DFY3328" s="88"/>
      <c r="DFZ3328" s="85"/>
      <c r="DGA3328" s="125"/>
      <c r="DGB3328" s="149"/>
      <c r="DGC3328" s="70"/>
      <c r="DGD3328" s="83"/>
      <c r="DGE3328" s="82"/>
      <c r="DGF3328" s="82"/>
      <c r="DGG3328" s="88"/>
      <c r="DGH3328" s="85"/>
      <c r="DGI3328" s="125"/>
      <c r="DGJ3328" s="149"/>
      <c r="DGK3328" s="70"/>
      <c r="DGL3328" s="83"/>
      <c r="DGM3328" s="82"/>
      <c r="DGN3328" s="82"/>
      <c r="DGO3328" s="88"/>
      <c r="DGP3328" s="85"/>
      <c r="DGQ3328" s="125"/>
      <c r="DGR3328" s="149"/>
      <c r="DGS3328" s="70"/>
      <c r="DGT3328" s="83"/>
      <c r="DGU3328" s="82"/>
      <c r="DGV3328" s="82"/>
      <c r="DGW3328" s="88"/>
      <c r="DGX3328" s="85"/>
      <c r="DGY3328" s="125"/>
      <c r="DGZ3328" s="149"/>
      <c r="DHA3328" s="70"/>
      <c r="DHB3328" s="83"/>
      <c r="DHC3328" s="82"/>
      <c r="DHD3328" s="82"/>
      <c r="DHE3328" s="88"/>
      <c r="DHF3328" s="85"/>
      <c r="DHG3328" s="125"/>
      <c r="DHH3328" s="149"/>
      <c r="DHI3328" s="70"/>
      <c r="DHJ3328" s="83"/>
      <c r="DHK3328" s="82"/>
      <c r="DHL3328" s="82"/>
      <c r="DHM3328" s="88"/>
      <c r="DHN3328" s="85"/>
      <c r="DHO3328" s="125"/>
      <c r="DHP3328" s="149"/>
      <c r="DHQ3328" s="70"/>
      <c r="DHR3328" s="83"/>
      <c r="DHS3328" s="82"/>
      <c r="DHT3328" s="82"/>
      <c r="DHU3328" s="88"/>
      <c r="DHV3328" s="85"/>
      <c r="DHW3328" s="125"/>
      <c r="DHX3328" s="149"/>
      <c r="DHY3328" s="70"/>
      <c r="DHZ3328" s="83"/>
      <c r="DIA3328" s="82"/>
      <c r="DIB3328" s="82"/>
      <c r="DIC3328" s="88"/>
      <c r="DID3328" s="85"/>
      <c r="DIE3328" s="125"/>
      <c r="DIF3328" s="149"/>
      <c r="DIG3328" s="70"/>
      <c r="DIH3328" s="83"/>
      <c r="DII3328" s="82"/>
      <c r="DIJ3328" s="82"/>
      <c r="DIK3328" s="88"/>
      <c r="DIL3328" s="85"/>
      <c r="DIM3328" s="125"/>
      <c r="DIN3328" s="149"/>
      <c r="DIO3328" s="70"/>
      <c r="DIP3328" s="83"/>
      <c r="DIQ3328" s="82"/>
      <c r="DIR3328" s="82"/>
      <c r="DIS3328" s="88"/>
      <c r="DIT3328" s="85"/>
      <c r="DIU3328" s="125"/>
      <c r="DIV3328" s="149"/>
      <c r="DIW3328" s="70"/>
      <c r="DIX3328" s="83"/>
      <c r="DIY3328" s="82"/>
      <c r="DIZ3328" s="82"/>
      <c r="DJA3328" s="88"/>
      <c r="DJB3328" s="85"/>
      <c r="DJC3328" s="125"/>
      <c r="DJD3328" s="149"/>
      <c r="DJE3328" s="70"/>
      <c r="DJF3328" s="83"/>
      <c r="DJG3328" s="82"/>
      <c r="DJH3328" s="82"/>
      <c r="DJI3328" s="88"/>
      <c r="DJJ3328" s="85"/>
      <c r="DJK3328" s="125"/>
      <c r="DJL3328" s="149"/>
      <c r="DJM3328" s="70"/>
      <c r="DJN3328" s="83"/>
      <c r="DJO3328" s="82"/>
      <c r="DJP3328" s="82"/>
      <c r="DJQ3328" s="88"/>
      <c r="DJR3328" s="85"/>
      <c r="DJS3328" s="125"/>
      <c r="DJT3328" s="149"/>
      <c r="DJU3328" s="70"/>
      <c r="DJV3328" s="83"/>
      <c r="DJW3328" s="82"/>
      <c r="DJX3328" s="82"/>
      <c r="DJY3328" s="88"/>
      <c r="DJZ3328" s="85"/>
      <c r="DKA3328" s="125"/>
      <c r="DKB3328" s="149"/>
      <c r="DKC3328" s="70"/>
      <c r="DKD3328" s="83"/>
      <c r="DKE3328" s="82"/>
      <c r="DKF3328" s="82"/>
      <c r="DKG3328" s="88"/>
      <c r="DKH3328" s="85"/>
      <c r="DKI3328" s="125"/>
      <c r="DKJ3328" s="149"/>
      <c r="DKK3328" s="70"/>
      <c r="DKL3328" s="83"/>
      <c r="DKM3328" s="82"/>
      <c r="DKN3328" s="82"/>
      <c r="DKO3328" s="88"/>
      <c r="DKP3328" s="85"/>
      <c r="DKQ3328" s="125"/>
      <c r="DKR3328" s="149"/>
      <c r="DKS3328" s="70"/>
      <c r="DKT3328" s="83"/>
      <c r="DKU3328" s="82"/>
      <c r="DKV3328" s="82"/>
      <c r="DKW3328" s="88"/>
      <c r="DKX3328" s="85"/>
      <c r="DKY3328" s="125"/>
      <c r="DKZ3328" s="149"/>
      <c r="DLA3328" s="70"/>
      <c r="DLB3328" s="83"/>
      <c r="DLC3328" s="82"/>
      <c r="DLD3328" s="82"/>
      <c r="DLE3328" s="88"/>
      <c r="DLF3328" s="85"/>
      <c r="DLG3328" s="125"/>
      <c r="DLH3328" s="149"/>
      <c r="DLI3328" s="70"/>
      <c r="DLJ3328" s="83"/>
      <c r="DLK3328" s="82"/>
      <c r="DLL3328" s="82"/>
      <c r="DLM3328" s="88"/>
      <c r="DLN3328" s="85"/>
      <c r="DLO3328" s="125"/>
      <c r="DLP3328" s="149"/>
      <c r="DLQ3328" s="70"/>
      <c r="DLR3328" s="83"/>
      <c r="DLS3328" s="82"/>
      <c r="DLT3328" s="82"/>
      <c r="DLU3328" s="88"/>
      <c r="DLV3328" s="85"/>
      <c r="DLW3328" s="125"/>
      <c r="DLX3328" s="149"/>
      <c r="DLY3328" s="70"/>
      <c r="DLZ3328" s="83"/>
      <c r="DMA3328" s="82"/>
      <c r="DMB3328" s="82"/>
      <c r="DMC3328" s="88"/>
      <c r="DMD3328" s="85"/>
      <c r="DME3328" s="125"/>
      <c r="DMF3328" s="149"/>
      <c r="DMG3328" s="70"/>
      <c r="DMH3328" s="83"/>
      <c r="DMI3328" s="82"/>
      <c r="DMJ3328" s="82"/>
      <c r="DMK3328" s="88"/>
      <c r="DML3328" s="85"/>
      <c r="DMM3328" s="125"/>
      <c r="DMN3328" s="149"/>
      <c r="DMO3328" s="70"/>
      <c r="DMP3328" s="83"/>
      <c r="DMQ3328" s="82"/>
      <c r="DMR3328" s="82"/>
      <c r="DMS3328" s="88"/>
      <c r="DMT3328" s="85"/>
      <c r="DMU3328" s="125"/>
      <c r="DMV3328" s="149"/>
      <c r="DMW3328" s="70"/>
      <c r="DMX3328" s="83"/>
      <c r="DMY3328" s="82"/>
      <c r="DMZ3328" s="82"/>
      <c r="DNA3328" s="88"/>
      <c r="DNB3328" s="85"/>
      <c r="DNC3328" s="125"/>
      <c r="DND3328" s="149"/>
      <c r="DNE3328" s="70"/>
      <c r="DNF3328" s="83"/>
      <c r="DNG3328" s="82"/>
      <c r="DNH3328" s="82"/>
      <c r="DNI3328" s="88"/>
      <c r="DNJ3328" s="85"/>
      <c r="DNK3328" s="125"/>
      <c r="DNL3328" s="149"/>
      <c r="DNM3328" s="70"/>
      <c r="DNN3328" s="83"/>
      <c r="DNO3328" s="82"/>
      <c r="DNP3328" s="82"/>
      <c r="DNQ3328" s="88"/>
      <c r="DNR3328" s="85"/>
      <c r="DNS3328" s="125"/>
      <c r="DNT3328" s="149"/>
      <c r="DNU3328" s="70"/>
      <c r="DNV3328" s="83"/>
      <c r="DNW3328" s="82"/>
      <c r="DNX3328" s="82"/>
      <c r="DNY3328" s="88"/>
      <c r="DNZ3328" s="85"/>
      <c r="DOA3328" s="125"/>
      <c r="DOB3328" s="149"/>
      <c r="DOC3328" s="70"/>
      <c r="DOD3328" s="83"/>
      <c r="DOE3328" s="82"/>
      <c r="DOF3328" s="82"/>
      <c r="DOG3328" s="88"/>
      <c r="DOH3328" s="85"/>
      <c r="DOI3328" s="125"/>
      <c r="DOJ3328" s="149"/>
      <c r="DOK3328" s="70"/>
      <c r="DOL3328" s="83"/>
      <c r="DOM3328" s="82"/>
      <c r="DON3328" s="82"/>
      <c r="DOO3328" s="88"/>
      <c r="DOP3328" s="85"/>
      <c r="DOQ3328" s="125"/>
      <c r="DOR3328" s="149"/>
      <c r="DOS3328" s="70"/>
      <c r="DOT3328" s="83"/>
      <c r="DOU3328" s="82"/>
      <c r="DOV3328" s="82"/>
      <c r="DOW3328" s="88"/>
      <c r="DOX3328" s="85"/>
      <c r="DOY3328" s="125"/>
      <c r="DOZ3328" s="149"/>
      <c r="DPA3328" s="70"/>
      <c r="DPB3328" s="83"/>
      <c r="DPC3328" s="82"/>
      <c r="DPD3328" s="82"/>
      <c r="DPE3328" s="88"/>
      <c r="DPF3328" s="85"/>
      <c r="DPG3328" s="125"/>
      <c r="DPH3328" s="149"/>
      <c r="DPI3328" s="70"/>
      <c r="DPJ3328" s="83"/>
      <c r="DPK3328" s="82"/>
      <c r="DPL3328" s="82"/>
      <c r="DPM3328" s="88"/>
      <c r="DPN3328" s="85"/>
      <c r="DPO3328" s="125"/>
      <c r="DPP3328" s="149"/>
      <c r="DPQ3328" s="70"/>
      <c r="DPR3328" s="83"/>
      <c r="DPS3328" s="82"/>
      <c r="DPT3328" s="82"/>
      <c r="DPU3328" s="88"/>
      <c r="DPV3328" s="85"/>
      <c r="DPW3328" s="125"/>
      <c r="DPX3328" s="149"/>
      <c r="DPY3328" s="70"/>
      <c r="DPZ3328" s="83"/>
      <c r="DQA3328" s="82"/>
      <c r="DQB3328" s="82"/>
      <c r="DQC3328" s="88"/>
      <c r="DQD3328" s="85"/>
      <c r="DQE3328" s="125"/>
      <c r="DQF3328" s="149"/>
      <c r="DQG3328" s="70"/>
      <c r="DQH3328" s="83"/>
      <c r="DQI3328" s="82"/>
      <c r="DQJ3328" s="82"/>
      <c r="DQK3328" s="88"/>
      <c r="DQL3328" s="85"/>
      <c r="DQM3328" s="125"/>
      <c r="DQN3328" s="149"/>
      <c r="DQO3328" s="70"/>
      <c r="DQP3328" s="83"/>
      <c r="DQQ3328" s="82"/>
      <c r="DQR3328" s="82"/>
      <c r="DQS3328" s="88"/>
      <c r="DQT3328" s="85"/>
      <c r="DQU3328" s="125"/>
      <c r="DQV3328" s="149"/>
      <c r="DQW3328" s="70"/>
      <c r="DQX3328" s="83"/>
      <c r="DQY3328" s="82"/>
      <c r="DQZ3328" s="82"/>
      <c r="DRA3328" s="88"/>
      <c r="DRB3328" s="85"/>
      <c r="DRC3328" s="125"/>
      <c r="DRD3328" s="149"/>
      <c r="DRE3328" s="70"/>
      <c r="DRF3328" s="83"/>
      <c r="DRG3328" s="82"/>
      <c r="DRH3328" s="82"/>
      <c r="DRI3328" s="88"/>
      <c r="DRJ3328" s="85"/>
      <c r="DRK3328" s="125"/>
      <c r="DRL3328" s="149"/>
      <c r="DRM3328" s="70"/>
      <c r="DRN3328" s="83"/>
      <c r="DRO3328" s="82"/>
      <c r="DRP3328" s="82"/>
      <c r="DRQ3328" s="88"/>
      <c r="DRR3328" s="85"/>
      <c r="DRS3328" s="125"/>
      <c r="DRT3328" s="149"/>
      <c r="DRU3328" s="70"/>
      <c r="DRV3328" s="83"/>
      <c r="DRW3328" s="82"/>
      <c r="DRX3328" s="82"/>
      <c r="DRY3328" s="88"/>
      <c r="DRZ3328" s="85"/>
      <c r="DSA3328" s="125"/>
      <c r="DSB3328" s="149"/>
      <c r="DSC3328" s="70"/>
      <c r="DSD3328" s="83"/>
      <c r="DSE3328" s="82"/>
      <c r="DSF3328" s="82"/>
      <c r="DSG3328" s="88"/>
      <c r="DSH3328" s="85"/>
      <c r="DSI3328" s="125"/>
      <c r="DSJ3328" s="149"/>
      <c r="DSK3328" s="70"/>
      <c r="DSL3328" s="83"/>
      <c r="DSM3328" s="82"/>
      <c r="DSN3328" s="82"/>
      <c r="DSO3328" s="88"/>
      <c r="DSP3328" s="85"/>
      <c r="DSQ3328" s="125"/>
      <c r="DSR3328" s="149"/>
      <c r="DSS3328" s="70"/>
      <c r="DST3328" s="83"/>
      <c r="DSU3328" s="82"/>
      <c r="DSV3328" s="82"/>
      <c r="DSW3328" s="88"/>
      <c r="DSX3328" s="85"/>
      <c r="DSY3328" s="125"/>
      <c r="DSZ3328" s="149"/>
      <c r="DTA3328" s="70"/>
      <c r="DTB3328" s="83"/>
      <c r="DTC3328" s="82"/>
      <c r="DTD3328" s="82"/>
      <c r="DTE3328" s="88"/>
      <c r="DTF3328" s="85"/>
      <c r="DTG3328" s="125"/>
      <c r="DTH3328" s="149"/>
      <c r="DTI3328" s="70"/>
      <c r="DTJ3328" s="83"/>
      <c r="DTK3328" s="82"/>
      <c r="DTL3328" s="82"/>
      <c r="DTM3328" s="88"/>
      <c r="DTN3328" s="85"/>
      <c r="DTO3328" s="125"/>
      <c r="DTP3328" s="149"/>
      <c r="DTQ3328" s="70"/>
      <c r="DTR3328" s="83"/>
      <c r="DTS3328" s="82"/>
      <c r="DTT3328" s="82"/>
      <c r="DTU3328" s="88"/>
      <c r="DTV3328" s="85"/>
      <c r="DTW3328" s="125"/>
      <c r="DTX3328" s="149"/>
      <c r="DTY3328" s="70"/>
      <c r="DTZ3328" s="83"/>
      <c r="DUA3328" s="82"/>
      <c r="DUB3328" s="82"/>
      <c r="DUC3328" s="88"/>
      <c r="DUD3328" s="85"/>
      <c r="DUE3328" s="125"/>
      <c r="DUF3328" s="149"/>
      <c r="DUG3328" s="70"/>
      <c r="DUH3328" s="83"/>
      <c r="DUI3328" s="82"/>
      <c r="DUJ3328" s="82"/>
      <c r="DUK3328" s="88"/>
      <c r="DUL3328" s="85"/>
      <c r="DUM3328" s="125"/>
      <c r="DUN3328" s="149"/>
      <c r="DUO3328" s="70"/>
      <c r="DUP3328" s="83"/>
      <c r="DUQ3328" s="82"/>
      <c r="DUR3328" s="82"/>
      <c r="DUS3328" s="88"/>
      <c r="DUT3328" s="85"/>
      <c r="DUU3328" s="125"/>
      <c r="DUV3328" s="149"/>
      <c r="DUW3328" s="70"/>
      <c r="DUX3328" s="83"/>
      <c r="DUY3328" s="82"/>
      <c r="DUZ3328" s="82"/>
      <c r="DVA3328" s="88"/>
      <c r="DVB3328" s="85"/>
      <c r="DVC3328" s="125"/>
      <c r="DVD3328" s="149"/>
      <c r="DVE3328" s="70"/>
      <c r="DVF3328" s="83"/>
      <c r="DVG3328" s="82"/>
      <c r="DVH3328" s="82"/>
      <c r="DVI3328" s="88"/>
      <c r="DVJ3328" s="85"/>
      <c r="DVK3328" s="125"/>
      <c r="DVL3328" s="149"/>
      <c r="DVM3328" s="70"/>
      <c r="DVN3328" s="83"/>
      <c r="DVO3328" s="82"/>
      <c r="DVP3328" s="82"/>
      <c r="DVQ3328" s="88"/>
      <c r="DVR3328" s="85"/>
      <c r="DVS3328" s="125"/>
      <c r="DVT3328" s="149"/>
      <c r="DVU3328" s="70"/>
      <c r="DVV3328" s="83"/>
      <c r="DVW3328" s="82"/>
      <c r="DVX3328" s="82"/>
      <c r="DVY3328" s="88"/>
      <c r="DVZ3328" s="85"/>
      <c r="DWA3328" s="125"/>
      <c r="DWB3328" s="149"/>
      <c r="DWC3328" s="70"/>
      <c r="DWD3328" s="83"/>
      <c r="DWE3328" s="82"/>
      <c r="DWF3328" s="82"/>
      <c r="DWG3328" s="88"/>
      <c r="DWH3328" s="85"/>
      <c r="DWI3328" s="125"/>
      <c r="DWJ3328" s="149"/>
      <c r="DWK3328" s="70"/>
      <c r="DWL3328" s="83"/>
      <c r="DWM3328" s="82"/>
      <c r="DWN3328" s="82"/>
      <c r="DWO3328" s="88"/>
      <c r="DWP3328" s="85"/>
      <c r="DWQ3328" s="125"/>
      <c r="DWR3328" s="149"/>
      <c r="DWS3328" s="70"/>
      <c r="DWT3328" s="83"/>
      <c r="DWU3328" s="82"/>
      <c r="DWV3328" s="82"/>
      <c r="DWW3328" s="88"/>
      <c r="DWX3328" s="85"/>
      <c r="DWY3328" s="125"/>
      <c r="DWZ3328" s="149"/>
      <c r="DXA3328" s="70"/>
      <c r="DXB3328" s="83"/>
      <c r="DXC3328" s="82"/>
      <c r="DXD3328" s="82"/>
      <c r="DXE3328" s="88"/>
      <c r="DXF3328" s="85"/>
      <c r="DXG3328" s="125"/>
      <c r="DXH3328" s="149"/>
      <c r="DXI3328" s="70"/>
      <c r="DXJ3328" s="83"/>
      <c r="DXK3328" s="82"/>
      <c r="DXL3328" s="82"/>
      <c r="DXM3328" s="88"/>
      <c r="DXN3328" s="85"/>
      <c r="DXO3328" s="125"/>
      <c r="DXP3328" s="149"/>
      <c r="DXQ3328" s="70"/>
      <c r="DXR3328" s="83"/>
      <c r="DXS3328" s="82"/>
      <c r="DXT3328" s="82"/>
      <c r="DXU3328" s="88"/>
      <c r="DXV3328" s="85"/>
      <c r="DXW3328" s="125"/>
      <c r="DXX3328" s="149"/>
      <c r="DXY3328" s="70"/>
      <c r="DXZ3328" s="83"/>
      <c r="DYA3328" s="82"/>
      <c r="DYB3328" s="82"/>
      <c r="DYC3328" s="88"/>
      <c r="DYD3328" s="85"/>
      <c r="DYE3328" s="125"/>
      <c r="DYF3328" s="149"/>
      <c r="DYG3328" s="70"/>
      <c r="DYH3328" s="83"/>
      <c r="DYI3328" s="82"/>
      <c r="DYJ3328" s="82"/>
      <c r="DYK3328" s="88"/>
      <c r="DYL3328" s="85"/>
      <c r="DYM3328" s="125"/>
      <c r="DYN3328" s="149"/>
      <c r="DYO3328" s="70"/>
      <c r="DYP3328" s="83"/>
      <c r="DYQ3328" s="82"/>
      <c r="DYR3328" s="82"/>
      <c r="DYS3328" s="88"/>
      <c r="DYT3328" s="85"/>
      <c r="DYU3328" s="125"/>
      <c r="DYV3328" s="149"/>
      <c r="DYW3328" s="70"/>
      <c r="DYX3328" s="83"/>
      <c r="DYY3328" s="82"/>
      <c r="DYZ3328" s="82"/>
      <c r="DZA3328" s="88"/>
      <c r="DZB3328" s="85"/>
      <c r="DZC3328" s="125"/>
      <c r="DZD3328" s="149"/>
      <c r="DZE3328" s="70"/>
      <c r="DZF3328" s="83"/>
      <c r="DZG3328" s="82"/>
      <c r="DZH3328" s="82"/>
      <c r="DZI3328" s="88"/>
      <c r="DZJ3328" s="85"/>
      <c r="DZK3328" s="125"/>
      <c r="DZL3328" s="149"/>
      <c r="DZM3328" s="70"/>
      <c r="DZN3328" s="83"/>
      <c r="DZO3328" s="82"/>
      <c r="DZP3328" s="82"/>
      <c r="DZQ3328" s="88"/>
      <c r="DZR3328" s="85"/>
      <c r="DZS3328" s="125"/>
      <c r="DZT3328" s="149"/>
      <c r="DZU3328" s="70"/>
      <c r="DZV3328" s="83"/>
      <c r="DZW3328" s="82"/>
      <c r="DZX3328" s="82"/>
      <c r="DZY3328" s="88"/>
      <c r="DZZ3328" s="85"/>
      <c r="EAA3328" s="125"/>
      <c r="EAB3328" s="149"/>
      <c r="EAC3328" s="70"/>
      <c r="EAD3328" s="83"/>
      <c r="EAE3328" s="82"/>
      <c r="EAF3328" s="82"/>
      <c r="EAG3328" s="88"/>
      <c r="EAH3328" s="85"/>
      <c r="EAI3328" s="125"/>
      <c r="EAJ3328" s="149"/>
      <c r="EAK3328" s="70"/>
      <c r="EAL3328" s="83"/>
      <c r="EAM3328" s="82"/>
      <c r="EAN3328" s="82"/>
      <c r="EAO3328" s="88"/>
      <c r="EAP3328" s="85"/>
      <c r="EAQ3328" s="125"/>
      <c r="EAR3328" s="149"/>
      <c r="EAS3328" s="70"/>
      <c r="EAT3328" s="83"/>
      <c r="EAU3328" s="82"/>
      <c r="EAV3328" s="82"/>
      <c r="EAW3328" s="88"/>
      <c r="EAX3328" s="85"/>
      <c r="EAY3328" s="125"/>
      <c r="EAZ3328" s="149"/>
      <c r="EBA3328" s="70"/>
      <c r="EBB3328" s="83"/>
      <c r="EBC3328" s="82"/>
      <c r="EBD3328" s="82"/>
      <c r="EBE3328" s="88"/>
      <c r="EBF3328" s="85"/>
      <c r="EBG3328" s="125"/>
      <c r="EBH3328" s="149"/>
      <c r="EBI3328" s="70"/>
      <c r="EBJ3328" s="83"/>
      <c r="EBK3328" s="82"/>
      <c r="EBL3328" s="82"/>
      <c r="EBM3328" s="88"/>
      <c r="EBN3328" s="85"/>
      <c r="EBO3328" s="125"/>
      <c r="EBP3328" s="149"/>
      <c r="EBQ3328" s="70"/>
      <c r="EBR3328" s="83"/>
      <c r="EBS3328" s="82"/>
      <c r="EBT3328" s="82"/>
      <c r="EBU3328" s="88"/>
      <c r="EBV3328" s="85"/>
      <c r="EBW3328" s="125"/>
      <c r="EBX3328" s="149"/>
      <c r="EBY3328" s="70"/>
      <c r="EBZ3328" s="83"/>
      <c r="ECA3328" s="82"/>
      <c r="ECB3328" s="82"/>
      <c r="ECC3328" s="88"/>
      <c r="ECD3328" s="85"/>
      <c r="ECE3328" s="125"/>
      <c r="ECF3328" s="149"/>
      <c r="ECG3328" s="70"/>
      <c r="ECH3328" s="83"/>
      <c r="ECI3328" s="82"/>
      <c r="ECJ3328" s="82"/>
      <c r="ECK3328" s="88"/>
      <c r="ECL3328" s="85"/>
      <c r="ECM3328" s="125"/>
      <c r="ECN3328" s="149"/>
      <c r="ECO3328" s="70"/>
      <c r="ECP3328" s="83"/>
      <c r="ECQ3328" s="82"/>
      <c r="ECR3328" s="82"/>
      <c r="ECS3328" s="88"/>
      <c r="ECT3328" s="85"/>
      <c r="ECU3328" s="125"/>
      <c r="ECV3328" s="149"/>
      <c r="ECW3328" s="70"/>
      <c r="ECX3328" s="83"/>
      <c r="ECY3328" s="82"/>
      <c r="ECZ3328" s="82"/>
      <c r="EDA3328" s="88"/>
      <c r="EDB3328" s="85"/>
      <c r="EDC3328" s="125"/>
      <c r="EDD3328" s="149"/>
      <c r="EDE3328" s="70"/>
      <c r="EDF3328" s="83"/>
      <c r="EDG3328" s="82"/>
      <c r="EDH3328" s="82"/>
      <c r="EDI3328" s="88"/>
      <c r="EDJ3328" s="85"/>
      <c r="EDK3328" s="125"/>
      <c r="EDL3328" s="149"/>
      <c r="EDM3328" s="70"/>
      <c r="EDN3328" s="83"/>
      <c r="EDO3328" s="82"/>
      <c r="EDP3328" s="82"/>
      <c r="EDQ3328" s="88"/>
      <c r="EDR3328" s="85"/>
      <c r="EDS3328" s="125"/>
      <c r="EDT3328" s="149"/>
      <c r="EDU3328" s="70"/>
      <c r="EDV3328" s="83"/>
      <c r="EDW3328" s="82"/>
      <c r="EDX3328" s="82"/>
      <c r="EDY3328" s="88"/>
      <c r="EDZ3328" s="85"/>
      <c r="EEA3328" s="125"/>
      <c r="EEB3328" s="149"/>
      <c r="EEC3328" s="70"/>
      <c r="EED3328" s="83"/>
      <c r="EEE3328" s="82"/>
      <c r="EEF3328" s="82"/>
      <c r="EEG3328" s="88"/>
      <c r="EEH3328" s="85"/>
      <c r="EEI3328" s="125"/>
      <c r="EEJ3328" s="149"/>
      <c r="EEK3328" s="70"/>
      <c r="EEL3328" s="83"/>
      <c r="EEM3328" s="82"/>
      <c r="EEN3328" s="82"/>
      <c r="EEO3328" s="88"/>
      <c r="EEP3328" s="85"/>
      <c r="EEQ3328" s="125"/>
      <c r="EER3328" s="149"/>
      <c r="EES3328" s="70"/>
      <c r="EET3328" s="83"/>
      <c r="EEU3328" s="82"/>
      <c r="EEV3328" s="82"/>
      <c r="EEW3328" s="88"/>
      <c r="EEX3328" s="85"/>
      <c r="EEY3328" s="125"/>
      <c r="EEZ3328" s="149"/>
      <c r="EFA3328" s="70"/>
      <c r="EFB3328" s="83"/>
      <c r="EFC3328" s="82"/>
      <c r="EFD3328" s="82"/>
      <c r="EFE3328" s="88"/>
      <c r="EFF3328" s="85"/>
      <c r="EFG3328" s="125"/>
      <c r="EFH3328" s="149"/>
      <c r="EFI3328" s="70"/>
      <c r="EFJ3328" s="83"/>
      <c r="EFK3328" s="82"/>
      <c r="EFL3328" s="82"/>
      <c r="EFM3328" s="88"/>
      <c r="EFN3328" s="85"/>
      <c r="EFO3328" s="125"/>
      <c r="EFP3328" s="149"/>
      <c r="EFQ3328" s="70"/>
      <c r="EFR3328" s="83"/>
      <c r="EFS3328" s="82"/>
      <c r="EFT3328" s="82"/>
      <c r="EFU3328" s="88"/>
      <c r="EFV3328" s="85"/>
      <c r="EFW3328" s="125"/>
      <c r="EFX3328" s="149"/>
      <c r="EFY3328" s="70"/>
      <c r="EFZ3328" s="83"/>
      <c r="EGA3328" s="82"/>
      <c r="EGB3328" s="82"/>
      <c r="EGC3328" s="88"/>
      <c r="EGD3328" s="85"/>
      <c r="EGE3328" s="125"/>
      <c r="EGF3328" s="149"/>
      <c r="EGG3328" s="70"/>
      <c r="EGH3328" s="83"/>
      <c r="EGI3328" s="82"/>
      <c r="EGJ3328" s="82"/>
      <c r="EGK3328" s="88"/>
      <c r="EGL3328" s="85"/>
      <c r="EGM3328" s="125"/>
      <c r="EGN3328" s="149"/>
      <c r="EGO3328" s="70"/>
      <c r="EGP3328" s="83"/>
      <c r="EGQ3328" s="82"/>
      <c r="EGR3328" s="82"/>
      <c r="EGS3328" s="88"/>
      <c r="EGT3328" s="85"/>
      <c r="EGU3328" s="125"/>
      <c r="EGV3328" s="149"/>
      <c r="EGW3328" s="70"/>
      <c r="EGX3328" s="83"/>
      <c r="EGY3328" s="82"/>
      <c r="EGZ3328" s="82"/>
      <c r="EHA3328" s="88"/>
      <c r="EHB3328" s="85"/>
      <c r="EHC3328" s="125"/>
      <c r="EHD3328" s="149"/>
      <c r="EHE3328" s="70"/>
      <c r="EHF3328" s="83"/>
      <c r="EHG3328" s="82"/>
      <c r="EHH3328" s="82"/>
      <c r="EHI3328" s="88"/>
      <c r="EHJ3328" s="85"/>
      <c r="EHK3328" s="125"/>
      <c r="EHL3328" s="149"/>
      <c r="EHM3328" s="70"/>
      <c r="EHN3328" s="83"/>
      <c r="EHO3328" s="82"/>
      <c r="EHP3328" s="82"/>
      <c r="EHQ3328" s="88"/>
      <c r="EHR3328" s="85"/>
      <c r="EHS3328" s="125"/>
      <c r="EHT3328" s="149"/>
      <c r="EHU3328" s="70"/>
      <c r="EHV3328" s="83"/>
      <c r="EHW3328" s="82"/>
      <c r="EHX3328" s="82"/>
      <c r="EHY3328" s="88"/>
      <c r="EHZ3328" s="85"/>
      <c r="EIA3328" s="125"/>
      <c r="EIB3328" s="149"/>
      <c r="EIC3328" s="70"/>
      <c r="EID3328" s="83"/>
      <c r="EIE3328" s="82"/>
      <c r="EIF3328" s="82"/>
      <c r="EIG3328" s="88"/>
      <c r="EIH3328" s="85"/>
      <c r="EII3328" s="125"/>
      <c r="EIJ3328" s="149"/>
      <c r="EIK3328" s="70"/>
      <c r="EIL3328" s="83"/>
      <c r="EIM3328" s="82"/>
      <c r="EIN3328" s="82"/>
      <c r="EIO3328" s="88"/>
      <c r="EIP3328" s="85"/>
      <c r="EIQ3328" s="125"/>
      <c r="EIR3328" s="149"/>
      <c r="EIS3328" s="70"/>
      <c r="EIT3328" s="83"/>
      <c r="EIU3328" s="82"/>
      <c r="EIV3328" s="82"/>
      <c r="EIW3328" s="88"/>
      <c r="EIX3328" s="85"/>
      <c r="EIY3328" s="125"/>
      <c r="EIZ3328" s="149"/>
      <c r="EJA3328" s="70"/>
      <c r="EJB3328" s="83"/>
      <c r="EJC3328" s="82"/>
      <c r="EJD3328" s="82"/>
      <c r="EJE3328" s="88"/>
      <c r="EJF3328" s="85"/>
      <c r="EJG3328" s="125"/>
      <c r="EJH3328" s="149"/>
      <c r="EJI3328" s="70"/>
      <c r="EJJ3328" s="83"/>
      <c r="EJK3328" s="82"/>
      <c r="EJL3328" s="82"/>
      <c r="EJM3328" s="88"/>
      <c r="EJN3328" s="85"/>
      <c r="EJO3328" s="125"/>
      <c r="EJP3328" s="149"/>
      <c r="EJQ3328" s="70"/>
      <c r="EJR3328" s="83"/>
      <c r="EJS3328" s="82"/>
      <c r="EJT3328" s="82"/>
      <c r="EJU3328" s="88"/>
      <c r="EJV3328" s="85"/>
      <c r="EJW3328" s="125"/>
      <c r="EJX3328" s="149"/>
      <c r="EJY3328" s="70"/>
      <c r="EJZ3328" s="83"/>
      <c r="EKA3328" s="82"/>
      <c r="EKB3328" s="82"/>
      <c r="EKC3328" s="88"/>
      <c r="EKD3328" s="85"/>
      <c r="EKE3328" s="125"/>
      <c r="EKF3328" s="149"/>
      <c r="EKG3328" s="70"/>
      <c r="EKH3328" s="83"/>
      <c r="EKI3328" s="82"/>
      <c r="EKJ3328" s="82"/>
      <c r="EKK3328" s="88"/>
      <c r="EKL3328" s="85"/>
      <c r="EKM3328" s="125"/>
      <c r="EKN3328" s="149"/>
      <c r="EKO3328" s="70"/>
      <c r="EKP3328" s="83"/>
      <c r="EKQ3328" s="82"/>
      <c r="EKR3328" s="82"/>
      <c r="EKS3328" s="88"/>
      <c r="EKT3328" s="85"/>
      <c r="EKU3328" s="125"/>
      <c r="EKV3328" s="149"/>
      <c r="EKW3328" s="70"/>
      <c r="EKX3328" s="83"/>
      <c r="EKY3328" s="82"/>
      <c r="EKZ3328" s="82"/>
      <c r="ELA3328" s="88"/>
      <c r="ELB3328" s="85"/>
      <c r="ELC3328" s="125"/>
      <c r="ELD3328" s="149"/>
      <c r="ELE3328" s="70"/>
      <c r="ELF3328" s="83"/>
      <c r="ELG3328" s="82"/>
      <c r="ELH3328" s="82"/>
      <c r="ELI3328" s="88"/>
      <c r="ELJ3328" s="85"/>
      <c r="ELK3328" s="125"/>
      <c r="ELL3328" s="149"/>
      <c r="ELM3328" s="70"/>
      <c r="ELN3328" s="83"/>
      <c r="ELO3328" s="82"/>
      <c r="ELP3328" s="82"/>
      <c r="ELQ3328" s="88"/>
      <c r="ELR3328" s="85"/>
      <c r="ELS3328" s="125"/>
      <c r="ELT3328" s="149"/>
      <c r="ELU3328" s="70"/>
      <c r="ELV3328" s="83"/>
      <c r="ELW3328" s="82"/>
      <c r="ELX3328" s="82"/>
      <c r="ELY3328" s="88"/>
      <c r="ELZ3328" s="85"/>
      <c r="EMA3328" s="125"/>
      <c r="EMB3328" s="149"/>
      <c r="EMC3328" s="70"/>
      <c r="EMD3328" s="83"/>
      <c r="EME3328" s="82"/>
      <c r="EMF3328" s="82"/>
      <c r="EMG3328" s="88"/>
      <c r="EMH3328" s="85"/>
      <c r="EMI3328" s="125"/>
      <c r="EMJ3328" s="149"/>
      <c r="EMK3328" s="70"/>
      <c r="EML3328" s="83"/>
      <c r="EMM3328" s="82"/>
      <c r="EMN3328" s="82"/>
      <c r="EMO3328" s="88"/>
      <c r="EMP3328" s="85"/>
      <c r="EMQ3328" s="125"/>
      <c r="EMR3328" s="149"/>
      <c r="EMS3328" s="70"/>
      <c r="EMT3328" s="83"/>
      <c r="EMU3328" s="82"/>
      <c r="EMV3328" s="82"/>
      <c r="EMW3328" s="88"/>
      <c r="EMX3328" s="85"/>
      <c r="EMY3328" s="125"/>
      <c r="EMZ3328" s="149"/>
      <c r="ENA3328" s="70"/>
      <c r="ENB3328" s="83"/>
      <c r="ENC3328" s="82"/>
      <c r="END3328" s="82"/>
      <c r="ENE3328" s="88"/>
      <c r="ENF3328" s="85"/>
      <c r="ENG3328" s="125"/>
      <c r="ENH3328" s="149"/>
      <c r="ENI3328" s="70"/>
      <c r="ENJ3328" s="83"/>
      <c r="ENK3328" s="82"/>
      <c r="ENL3328" s="82"/>
      <c r="ENM3328" s="88"/>
      <c r="ENN3328" s="85"/>
      <c r="ENO3328" s="125"/>
      <c r="ENP3328" s="149"/>
      <c r="ENQ3328" s="70"/>
      <c r="ENR3328" s="83"/>
      <c r="ENS3328" s="82"/>
      <c r="ENT3328" s="82"/>
      <c r="ENU3328" s="88"/>
      <c r="ENV3328" s="85"/>
      <c r="ENW3328" s="125"/>
      <c r="ENX3328" s="149"/>
      <c r="ENY3328" s="70"/>
      <c r="ENZ3328" s="83"/>
      <c r="EOA3328" s="82"/>
      <c r="EOB3328" s="82"/>
      <c r="EOC3328" s="88"/>
      <c r="EOD3328" s="85"/>
      <c r="EOE3328" s="125"/>
      <c r="EOF3328" s="149"/>
      <c r="EOG3328" s="70"/>
      <c r="EOH3328" s="83"/>
      <c r="EOI3328" s="82"/>
      <c r="EOJ3328" s="82"/>
      <c r="EOK3328" s="88"/>
      <c r="EOL3328" s="85"/>
      <c r="EOM3328" s="125"/>
      <c r="EON3328" s="149"/>
      <c r="EOO3328" s="70"/>
      <c r="EOP3328" s="83"/>
      <c r="EOQ3328" s="82"/>
      <c r="EOR3328" s="82"/>
      <c r="EOS3328" s="88"/>
      <c r="EOT3328" s="85"/>
      <c r="EOU3328" s="125"/>
      <c r="EOV3328" s="149"/>
      <c r="EOW3328" s="70"/>
      <c r="EOX3328" s="83"/>
      <c r="EOY3328" s="82"/>
      <c r="EOZ3328" s="82"/>
      <c r="EPA3328" s="88"/>
      <c r="EPB3328" s="85"/>
      <c r="EPC3328" s="125"/>
      <c r="EPD3328" s="149"/>
      <c r="EPE3328" s="70"/>
      <c r="EPF3328" s="83"/>
      <c r="EPG3328" s="82"/>
      <c r="EPH3328" s="82"/>
      <c r="EPI3328" s="88"/>
      <c r="EPJ3328" s="85"/>
      <c r="EPK3328" s="125"/>
      <c r="EPL3328" s="149"/>
      <c r="EPM3328" s="70"/>
      <c r="EPN3328" s="83"/>
      <c r="EPO3328" s="82"/>
      <c r="EPP3328" s="82"/>
      <c r="EPQ3328" s="88"/>
      <c r="EPR3328" s="85"/>
      <c r="EPS3328" s="125"/>
      <c r="EPT3328" s="149"/>
      <c r="EPU3328" s="70"/>
      <c r="EPV3328" s="83"/>
      <c r="EPW3328" s="82"/>
      <c r="EPX3328" s="82"/>
      <c r="EPY3328" s="88"/>
      <c r="EPZ3328" s="85"/>
      <c r="EQA3328" s="125"/>
      <c r="EQB3328" s="149"/>
      <c r="EQC3328" s="70"/>
      <c r="EQD3328" s="83"/>
      <c r="EQE3328" s="82"/>
      <c r="EQF3328" s="82"/>
      <c r="EQG3328" s="88"/>
      <c r="EQH3328" s="85"/>
      <c r="EQI3328" s="125"/>
      <c r="EQJ3328" s="149"/>
      <c r="EQK3328" s="70"/>
      <c r="EQL3328" s="83"/>
      <c r="EQM3328" s="82"/>
      <c r="EQN3328" s="82"/>
      <c r="EQO3328" s="88"/>
      <c r="EQP3328" s="85"/>
      <c r="EQQ3328" s="125"/>
      <c r="EQR3328" s="149"/>
      <c r="EQS3328" s="70"/>
      <c r="EQT3328" s="83"/>
      <c r="EQU3328" s="82"/>
      <c r="EQV3328" s="82"/>
      <c r="EQW3328" s="88"/>
      <c r="EQX3328" s="85"/>
      <c r="EQY3328" s="125"/>
      <c r="EQZ3328" s="149"/>
      <c r="ERA3328" s="70"/>
      <c r="ERB3328" s="83"/>
      <c r="ERC3328" s="82"/>
      <c r="ERD3328" s="82"/>
      <c r="ERE3328" s="88"/>
      <c r="ERF3328" s="85"/>
      <c r="ERG3328" s="125"/>
      <c r="ERH3328" s="149"/>
      <c r="ERI3328" s="70"/>
      <c r="ERJ3328" s="83"/>
      <c r="ERK3328" s="82"/>
      <c r="ERL3328" s="82"/>
      <c r="ERM3328" s="88"/>
      <c r="ERN3328" s="85"/>
      <c r="ERO3328" s="125"/>
      <c r="ERP3328" s="149"/>
      <c r="ERQ3328" s="70"/>
      <c r="ERR3328" s="83"/>
      <c r="ERS3328" s="82"/>
      <c r="ERT3328" s="82"/>
      <c r="ERU3328" s="88"/>
      <c r="ERV3328" s="85"/>
      <c r="ERW3328" s="125"/>
      <c r="ERX3328" s="149"/>
      <c r="ERY3328" s="70"/>
      <c r="ERZ3328" s="83"/>
      <c r="ESA3328" s="82"/>
      <c r="ESB3328" s="82"/>
      <c r="ESC3328" s="88"/>
      <c r="ESD3328" s="85"/>
      <c r="ESE3328" s="125"/>
      <c r="ESF3328" s="149"/>
      <c r="ESG3328" s="70"/>
      <c r="ESH3328" s="83"/>
      <c r="ESI3328" s="82"/>
      <c r="ESJ3328" s="82"/>
      <c r="ESK3328" s="88"/>
      <c r="ESL3328" s="85"/>
      <c r="ESM3328" s="125"/>
      <c r="ESN3328" s="149"/>
      <c r="ESO3328" s="70"/>
      <c r="ESP3328" s="83"/>
      <c r="ESQ3328" s="82"/>
      <c r="ESR3328" s="82"/>
      <c r="ESS3328" s="88"/>
      <c r="EST3328" s="85"/>
      <c r="ESU3328" s="125"/>
      <c r="ESV3328" s="149"/>
      <c r="ESW3328" s="70"/>
      <c r="ESX3328" s="83"/>
      <c r="ESY3328" s="82"/>
      <c r="ESZ3328" s="82"/>
      <c r="ETA3328" s="88"/>
      <c r="ETB3328" s="85"/>
      <c r="ETC3328" s="125"/>
      <c r="ETD3328" s="149"/>
      <c r="ETE3328" s="70"/>
      <c r="ETF3328" s="83"/>
      <c r="ETG3328" s="82"/>
      <c r="ETH3328" s="82"/>
      <c r="ETI3328" s="88"/>
      <c r="ETJ3328" s="85"/>
      <c r="ETK3328" s="125"/>
      <c r="ETL3328" s="149"/>
      <c r="ETM3328" s="70"/>
      <c r="ETN3328" s="83"/>
      <c r="ETO3328" s="82"/>
      <c r="ETP3328" s="82"/>
      <c r="ETQ3328" s="88"/>
      <c r="ETR3328" s="85"/>
      <c r="ETS3328" s="125"/>
      <c r="ETT3328" s="149"/>
      <c r="ETU3328" s="70"/>
      <c r="ETV3328" s="83"/>
      <c r="ETW3328" s="82"/>
      <c r="ETX3328" s="82"/>
      <c r="ETY3328" s="88"/>
      <c r="ETZ3328" s="85"/>
      <c r="EUA3328" s="125"/>
      <c r="EUB3328" s="149"/>
      <c r="EUC3328" s="70"/>
      <c r="EUD3328" s="83"/>
      <c r="EUE3328" s="82"/>
      <c r="EUF3328" s="82"/>
      <c r="EUG3328" s="88"/>
      <c r="EUH3328" s="85"/>
      <c r="EUI3328" s="125"/>
      <c r="EUJ3328" s="149"/>
      <c r="EUK3328" s="70"/>
      <c r="EUL3328" s="83"/>
      <c r="EUM3328" s="82"/>
      <c r="EUN3328" s="82"/>
      <c r="EUO3328" s="88"/>
      <c r="EUP3328" s="85"/>
      <c r="EUQ3328" s="125"/>
      <c r="EUR3328" s="149"/>
      <c r="EUS3328" s="70"/>
      <c r="EUT3328" s="83"/>
      <c r="EUU3328" s="82"/>
      <c r="EUV3328" s="82"/>
      <c r="EUW3328" s="88"/>
      <c r="EUX3328" s="85"/>
      <c r="EUY3328" s="125"/>
      <c r="EUZ3328" s="149"/>
      <c r="EVA3328" s="70"/>
      <c r="EVB3328" s="83"/>
      <c r="EVC3328" s="82"/>
      <c r="EVD3328" s="82"/>
      <c r="EVE3328" s="88"/>
      <c r="EVF3328" s="85"/>
      <c r="EVG3328" s="125"/>
      <c r="EVH3328" s="149"/>
      <c r="EVI3328" s="70"/>
      <c r="EVJ3328" s="83"/>
      <c r="EVK3328" s="82"/>
      <c r="EVL3328" s="82"/>
      <c r="EVM3328" s="88"/>
      <c r="EVN3328" s="85"/>
      <c r="EVO3328" s="125"/>
      <c r="EVP3328" s="149"/>
      <c r="EVQ3328" s="70"/>
      <c r="EVR3328" s="83"/>
      <c r="EVS3328" s="82"/>
      <c r="EVT3328" s="82"/>
      <c r="EVU3328" s="88"/>
      <c r="EVV3328" s="85"/>
      <c r="EVW3328" s="125"/>
      <c r="EVX3328" s="149"/>
      <c r="EVY3328" s="70"/>
      <c r="EVZ3328" s="83"/>
      <c r="EWA3328" s="82"/>
      <c r="EWB3328" s="82"/>
      <c r="EWC3328" s="88"/>
      <c r="EWD3328" s="85"/>
      <c r="EWE3328" s="125"/>
      <c r="EWF3328" s="149"/>
      <c r="EWG3328" s="70"/>
      <c r="EWH3328" s="83"/>
      <c r="EWI3328" s="82"/>
      <c r="EWJ3328" s="82"/>
      <c r="EWK3328" s="88"/>
      <c r="EWL3328" s="85"/>
      <c r="EWM3328" s="125"/>
      <c r="EWN3328" s="149"/>
      <c r="EWO3328" s="70"/>
      <c r="EWP3328" s="83"/>
      <c r="EWQ3328" s="82"/>
      <c r="EWR3328" s="82"/>
      <c r="EWS3328" s="88"/>
      <c r="EWT3328" s="85"/>
      <c r="EWU3328" s="125"/>
      <c r="EWV3328" s="149"/>
      <c r="EWW3328" s="70"/>
      <c r="EWX3328" s="83"/>
      <c r="EWY3328" s="82"/>
      <c r="EWZ3328" s="82"/>
      <c r="EXA3328" s="88"/>
      <c r="EXB3328" s="85"/>
      <c r="EXC3328" s="125"/>
      <c r="EXD3328" s="149"/>
      <c r="EXE3328" s="70"/>
      <c r="EXF3328" s="83"/>
      <c r="EXG3328" s="82"/>
      <c r="EXH3328" s="82"/>
      <c r="EXI3328" s="88"/>
      <c r="EXJ3328" s="85"/>
      <c r="EXK3328" s="125"/>
      <c r="EXL3328" s="149"/>
      <c r="EXM3328" s="70"/>
      <c r="EXN3328" s="83"/>
      <c r="EXO3328" s="82"/>
      <c r="EXP3328" s="82"/>
      <c r="EXQ3328" s="88"/>
      <c r="EXR3328" s="85"/>
      <c r="EXS3328" s="125"/>
      <c r="EXT3328" s="149"/>
      <c r="EXU3328" s="70"/>
      <c r="EXV3328" s="83"/>
      <c r="EXW3328" s="82"/>
      <c r="EXX3328" s="82"/>
      <c r="EXY3328" s="88"/>
      <c r="EXZ3328" s="85"/>
      <c r="EYA3328" s="125"/>
      <c r="EYB3328" s="149"/>
      <c r="EYC3328" s="70"/>
      <c r="EYD3328" s="83"/>
      <c r="EYE3328" s="82"/>
      <c r="EYF3328" s="82"/>
      <c r="EYG3328" s="88"/>
      <c r="EYH3328" s="85"/>
      <c r="EYI3328" s="125"/>
      <c r="EYJ3328" s="149"/>
      <c r="EYK3328" s="70"/>
      <c r="EYL3328" s="83"/>
      <c r="EYM3328" s="82"/>
      <c r="EYN3328" s="82"/>
      <c r="EYO3328" s="88"/>
      <c r="EYP3328" s="85"/>
      <c r="EYQ3328" s="125"/>
      <c r="EYR3328" s="149"/>
      <c r="EYS3328" s="70"/>
      <c r="EYT3328" s="83"/>
      <c r="EYU3328" s="82"/>
      <c r="EYV3328" s="82"/>
      <c r="EYW3328" s="88"/>
      <c r="EYX3328" s="85"/>
      <c r="EYY3328" s="125"/>
      <c r="EYZ3328" s="149"/>
      <c r="EZA3328" s="70"/>
      <c r="EZB3328" s="83"/>
      <c r="EZC3328" s="82"/>
      <c r="EZD3328" s="82"/>
      <c r="EZE3328" s="88"/>
      <c r="EZF3328" s="85"/>
      <c r="EZG3328" s="125"/>
      <c r="EZH3328" s="149"/>
      <c r="EZI3328" s="70"/>
      <c r="EZJ3328" s="83"/>
      <c r="EZK3328" s="82"/>
      <c r="EZL3328" s="82"/>
      <c r="EZM3328" s="88"/>
      <c r="EZN3328" s="85"/>
      <c r="EZO3328" s="125"/>
      <c r="EZP3328" s="149"/>
      <c r="EZQ3328" s="70"/>
      <c r="EZR3328" s="83"/>
      <c r="EZS3328" s="82"/>
      <c r="EZT3328" s="82"/>
      <c r="EZU3328" s="88"/>
      <c r="EZV3328" s="85"/>
      <c r="EZW3328" s="125"/>
      <c r="EZX3328" s="149"/>
      <c r="EZY3328" s="70"/>
      <c r="EZZ3328" s="83"/>
      <c r="FAA3328" s="82"/>
      <c r="FAB3328" s="82"/>
      <c r="FAC3328" s="88"/>
      <c r="FAD3328" s="85"/>
      <c r="FAE3328" s="125"/>
      <c r="FAF3328" s="149"/>
      <c r="FAG3328" s="70"/>
      <c r="FAH3328" s="83"/>
      <c r="FAI3328" s="82"/>
      <c r="FAJ3328" s="82"/>
      <c r="FAK3328" s="88"/>
      <c r="FAL3328" s="85"/>
      <c r="FAM3328" s="125"/>
      <c r="FAN3328" s="149"/>
      <c r="FAO3328" s="70"/>
      <c r="FAP3328" s="83"/>
      <c r="FAQ3328" s="82"/>
      <c r="FAR3328" s="82"/>
      <c r="FAS3328" s="88"/>
      <c r="FAT3328" s="85"/>
      <c r="FAU3328" s="125"/>
      <c r="FAV3328" s="149"/>
      <c r="FAW3328" s="70"/>
      <c r="FAX3328" s="83"/>
      <c r="FAY3328" s="82"/>
      <c r="FAZ3328" s="82"/>
      <c r="FBA3328" s="88"/>
      <c r="FBB3328" s="85"/>
      <c r="FBC3328" s="125"/>
      <c r="FBD3328" s="149"/>
      <c r="FBE3328" s="70"/>
      <c r="FBF3328" s="83"/>
      <c r="FBG3328" s="82"/>
      <c r="FBH3328" s="82"/>
      <c r="FBI3328" s="88"/>
      <c r="FBJ3328" s="85"/>
      <c r="FBK3328" s="125"/>
      <c r="FBL3328" s="149"/>
      <c r="FBM3328" s="70"/>
      <c r="FBN3328" s="83"/>
      <c r="FBO3328" s="82"/>
      <c r="FBP3328" s="82"/>
      <c r="FBQ3328" s="88"/>
      <c r="FBR3328" s="85"/>
      <c r="FBS3328" s="125"/>
      <c r="FBT3328" s="149"/>
      <c r="FBU3328" s="70"/>
      <c r="FBV3328" s="83"/>
      <c r="FBW3328" s="82"/>
      <c r="FBX3328" s="82"/>
      <c r="FBY3328" s="88"/>
      <c r="FBZ3328" s="85"/>
      <c r="FCA3328" s="125"/>
      <c r="FCB3328" s="149"/>
      <c r="FCC3328" s="70"/>
      <c r="FCD3328" s="83"/>
      <c r="FCE3328" s="82"/>
      <c r="FCF3328" s="82"/>
      <c r="FCG3328" s="88"/>
      <c r="FCH3328" s="85"/>
      <c r="FCI3328" s="125"/>
      <c r="FCJ3328" s="149"/>
      <c r="FCK3328" s="70"/>
      <c r="FCL3328" s="83"/>
      <c r="FCM3328" s="82"/>
      <c r="FCN3328" s="82"/>
      <c r="FCO3328" s="88"/>
      <c r="FCP3328" s="85"/>
      <c r="FCQ3328" s="125"/>
      <c r="FCR3328" s="149"/>
      <c r="FCS3328" s="70"/>
      <c r="FCT3328" s="83"/>
      <c r="FCU3328" s="82"/>
      <c r="FCV3328" s="82"/>
      <c r="FCW3328" s="88"/>
      <c r="FCX3328" s="85"/>
      <c r="FCY3328" s="125"/>
      <c r="FCZ3328" s="149"/>
      <c r="FDA3328" s="70"/>
      <c r="FDB3328" s="83"/>
      <c r="FDC3328" s="82"/>
      <c r="FDD3328" s="82"/>
      <c r="FDE3328" s="88"/>
      <c r="FDF3328" s="85"/>
      <c r="FDG3328" s="125"/>
      <c r="FDH3328" s="149"/>
      <c r="FDI3328" s="70"/>
      <c r="FDJ3328" s="83"/>
      <c r="FDK3328" s="82"/>
      <c r="FDL3328" s="82"/>
      <c r="FDM3328" s="88"/>
      <c r="FDN3328" s="85"/>
      <c r="FDO3328" s="125"/>
      <c r="FDP3328" s="149"/>
      <c r="FDQ3328" s="70"/>
      <c r="FDR3328" s="83"/>
      <c r="FDS3328" s="82"/>
      <c r="FDT3328" s="82"/>
      <c r="FDU3328" s="88"/>
      <c r="FDV3328" s="85"/>
      <c r="FDW3328" s="125"/>
      <c r="FDX3328" s="149"/>
      <c r="FDY3328" s="70"/>
      <c r="FDZ3328" s="83"/>
      <c r="FEA3328" s="82"/>
      <c r="FEB3328" s="82"/>
      <c r="FEC3328" s="88"/>
      <c r="FED3328" s="85"/>
      <c r="FEE3328" s="125"/>
      <c r="FEF3328" s="149"/>
      <c r="FEG3328" s="70"/>
      <c r="FEH3328" s="83"/>
      <c r="FEI3328" s="82"/>
      <c r="FEJ3328" s="82"/>
      <c r="FEK3328" s="88"/>
      <c r="FEL3328" s="85"/>
      <c r="FEM3328" s="125"/>
      <c r="FEN3328" s="149"/>
      <c r="FEO3328" s="70"/>
      <c r="FEP3328" s="83"/>
      <c r="FEQ3328" s="82"/>
      <c r="FER3328" s="82"/>
      <c r="FES3328" s="88"/>
      <c r="FET3328" s="85"/>
      <c r="FEU3328" s="125"/>
      <c r="FEV3328" s="149"/>
      <c r="FEW3328" s="70"/>
      <c r="FEX3328" s="83"/>
      <c r="FEY3328" s="82"/>
      <c r="FEZ3328" s="82"/>
      <c r="FFA3328" s="88"/>
      <c r="FFB3328" s="85"/>
      <c r="FFC3328" s="125"/>
      <c r="FFD3328" s="149"/>
      <c r="FFE3328" s="70"/>
      <c r="FFF3328" s="83"/>
      <c r="FFG3328" s="82"/>
      <c r="FFH3328" s="82"/>
      <c r="FFI3328" s="88"/>
      <c r="FFJ3328" s="85"/>
      <c r="FFK3328" s="125"/>
      <c r="FFL3328" s="149"/>
      <c r="FFM3328" s="70"/>
      <c r="FFN3328" s="83"/>
      <c r="FFO3328" s="82"/>
      <c r="FFP3328" s="82"/>
      <c r="FFQ3328" s="88"/>
      <c r="FFR3328" s="85"/>
      <c r="FFS3328" s="125"/>
      <c r="FFT3328" s="149"/>
      <c r="FFU3328" s="70"/>
      <c r="FFV3328" s="83"/>
      <c r="FFW3328" s="82"/>
      <c r="FFX3328" s="82"/>
      <c r="FFY3328" s="88"/>
      <c r="FFZ3328" s="85"/>
      <c r="FGA3328" s="125"/>
      <c r="FGB3328" s="149"/>
      <c r="FGC3328" s="70"/>
      <c r="FGD3328" s="83"/>
      <c r="FGE3328" s="82"/>
      <c r="FGF3328" s="82"/>
      <c r="FGG3328" s="88"/>
      <c r="FGH3328" s="85"/>
      <c r="FGI3328" s="125"/>
      <c r="FGJ3328" s="149"/>
      <c r="FGK3328" s="70"/>
      <c r="FGL3328" s="83"/>
      <c r="FGM3328" s="82"/>
      <c r="FGN3328" s="82"/>
      <c r="FGO3328" s="88"/>
      <c r="FGP3328" s="85"/>
      <c r="FGQ3328" s="125"/>
      <c r="FGR3328" s="149"/>
      <c r="FGS3328" s="70"/>
      <c r="FGT3328" s="83"/>
      <c r="FGU3328" s="82"/>
      <c r="FGV3328" s="82"/>
      <c r="FGW3328" s="88"/>
      <c r="FGX3328" s="85"/>
      <c r="FGY3328" s="125"/>
      <c r="FGZ3328" s="149"/>
      <c r="FHA3328" s="70"/>
      <c r="FHB3328" s="83"/>
      <c r="FHC3328" s="82"/>
      <c r="FHD3328" s="82"/>
      <c r="FHE3328" s="88"/>
      <c r="FHF3328" s="85"/>
      <c r="FHG3328" s="125"/>
      <c r="FHH3328" s="149"/>
      <c r="FHI3328" s="70"/>
      <c r="FHJ3328" s="83"/>
      <c r="FHK3328" s="82"/>
      <c r="FHL3328" s="82"/>
      <c r="FHM3328" s="88"/>
      <c r="FHN3328" s="85"/>
      <c r="FHO3328" s="125"/>
      <c r="FHP3328" s="149"/>
      <c r="FHQ3328" s="70"/>
      <c r="FHR3328" s="83"/>
      <c r="FHS3328" s="82"/>
      <c r="FHT3328" s="82"/>
      <c r="FHU3328" s="88"/>
      <c r="FHV3328" s="85"/>
      <c r="FHW3328" s="125"/>
      <c r="FHX3328" s="149"/>
      <c r="FHY3328" s="70"/>
      <c r="FHZ3328" s="83"/>
      <c r="FIA3328" s="82"/>
      <c r="FIB3328" s="82"/>
      <c r="FIC3328" s="88"/>
      <c r="FID3328" s="85"/>
      <c r="FIE3328" s="125"/>
      <c r="FIF3328" s="149"/>
      <c r="FIG3328" s="70"/>
      <c r="FIH3328" s="83"/>
      <c r="FII3328" s="82"/>
      <c r="FIJ3328" s="82"/>
      <c r="FIK3328" s="88"/>
      <c r="FIL3328" s="85"/>
      <c r="FIM3328" s="125"/>
      <c r="FIN3328" s="149"/>
      <c r="FIO3328" s="70"/>
      <c r="FIP3328" s="83"/>
      <c r="FIQ3328" s="82"/>
      <c r="FIR3328" s="82"/>
      <c r="FIS3328" s="88"/>
      <c r="FIT3328" s="85"/>
      <c r="FIU3328" s="125"/>
      <c r="FIV3328" s="149"/>
      <c r="FIW3328" s="70"/>
      <c r="FIX3328" s="83"/>
      <c r="FIY3328" s="82"/>
      <c r="FIZ3328" s="82"/>
      <c r="FJA3328" s="88"/>
      <c r="FJB3328" s="85"/>
      <c r="FJC3328" s="125"/>
      <c r="FJD3328" s="149"/>
      <c r="FJE3328" s="70"/>
      <c r="FJF3328" s="83"/>
      <c r="FJG3328" s="82"/>
      <c r="FJH3328" s="82"/>
      <c r="FJI3328" s="88"/>
      <c r="FJJ3328" s="85"/>
      <c r="FJK3328" s="125"/>
      <c r="FJL3328" s="149"/>
      <c r="FJM3328" s="70"/>
      <c r="FJN3328" s="83"/>
      <c r="FJO3328" s="82"/>
      <c r="FJP3328" s="82"/>
      <c r="FJQ3328" s="88"/>
      <c r="FJR3328" s="85"/>
      <c r="FJS3328" s="125"/>
      <c r="FJT3328" s="149"/>
      <c r="FJU3328" s="70"/>
      <c r="FJV3328" s="83"/>
      <c r="FJW3328" s="82"/>
      <c r="FJX3328" s="82"/>
      <c r="FJY3328" s="88"/>
      <c r="FJZ3328" s="85"/>
      <c r="FKA3328" s="125"/>
      <c r="FKB3328" s="149"/>
      <c r="FKC3328" s="70"/>
      <c r="FKD3328" s="83"/>
      <c r="FKE3328" s="82"/>
      <c r="FKF3328" s="82"/>
      <c r="FKG3328" s="88"/>
      <c r="FKH3328" s="85"/>
      <c r="FKI3328" s="125"/>
      <c r="FKJ3328" s="149"/>
      <c r="FKK3328" s="70"/>
      <c r="FKL3328" s="83"/>
      <c r="FKM3328" s="82"/>
      <c r="FKN3328" s="82"/>
      <c r="FKO3328" s="88"/>
      <c r="FKP3328" s="85"/>
      <c r="FKQ3328" s="125"/>
      <c r="FKR3328" s="149"/>
      <c r="FKS3328" s="70"/>
      <c r="FKT3328" s="83"/>
      <c r="FKU3328" s="82"/>
      <c r="FKV3328" s="82"/>
      <c r="FKW3328" s="88"/>
      <c r="FKX3328" s="85"/>
      <c r="FKY3328" s="125"/>
      <c r="FKZ3328" s="149"/>
      <c r="FLA3328" s="70"/>
      <c r="FLB3328" s="83"/>
      <c r="FLC3328" s="82"/>
      <c r="FLD3328" s="82"/>
      <c r="FLE3328" s="88"/>
      <c r="FLF3328" s="85"/>
      <c r="FLG3328" s="125"/>
      <c r="FLH3328" s="149"/>
      <c r="FLI3328" s="70"/>
      <c r="FLJ3328" s="83"/>
      <c r="FLK3328" s="82"/>
      <c r="FLL3328" s="82"/>
      <c r="FLM3328" s="88"/>
      <c r="FLN3328" s="85"/>
      <c r="FLO3328" s="125"/>
      <c r="FLP3328" s="149"/>
      <c r="FLQ3328" s="70"/>
      <c r="FLR3328" s="83"/>
      <c r="FLS3328" s="82"/>
      <c r="FLT3328" s="82"/>
      <c r="FLU3328" s="88"/>
      <c r="FLV3328" s="85"/>
      <c r="FLW3328" s="125"/>
      <c r="FLX3328" s="149"/>
      <c r="FLY3328" s="70"/>
      <c r="FLZ3328" s="83"/>
      <c r="FMA3328" s="82"/>
      <c r="FMB3328" s="82"/>
      <c r="FMC3328" s="88"/>
      <c r="FMD3328" s="85"/>
      <c r="FME3328" s="125"/>
      <c r="FMF3328" s="149"/>
      <c r="FMG3328" s="70"/>
      <c r="FMH3328" s="83"/>
      <c r="FMI3328" s="82"/>
      <c r="FMJ3328" s="82"/>
      <c r="FMK3328" s="88"/>
      <c r="FML3328" s="85"/>
      <c r="FMM3328" s="125"/>
      <c r="FMN3328" s="149"/>
      <c r="FMO3328" s="70"/>
      <c r="FMP3328" s="83"/>
      <c r="FMQ3328" s="82"/>
      <c r="FMR3328" s="82"/>
      <c r="FMS3328" s="88"/>
      <c r="FMT3328" s="85"/>
      <c r="FMU3328" s="125"/>
      <c r="FMV3328" s="149"/>
      <c r="FMW3328" s="70"/>
      <c r="FMX3328" s="83"/>
      <c r="FMY3328" s="82"/>
      <c r="FMZ3328" s="82"/>
      <c r="FNA3328" s="88"/>
      <c r="FNB3328" s="85"/>
      <c r="FNC3328" s="125"/>
      <c r="FND3328" s="149"/>
      <c r="FNE3328" s="70"/>
      <c r="FNF3328" s="83"/>
      <c r="FNG3328" s="82"/>
      <c r="FNH3328" s="82"/>
      <c r="FNI3328" s="88"/>
      <c r="FNJ3328" s="85"/>
      <c r="FNK3328" s="125"/>
      <c r="FNL3328" s="149"/>
      <c r="FNM3328" s="70"/>
      <c r="FNN3328" s="83"/>
      <c r="FNO3328" s="82"/>
      <c r="FNP3328" s="82"/>
      <c r="FNQ3328" s="88"/>
      <c r="FNR3328" s="85"/>
      <c r="FNS3328" s="125"/>
      <c r="FNT3328" s="149"/>
      <c r="FNU3328" s="70"/>
      <c r="FNV3328" s="83"/>
      <c r="FNW3328" s="82"/>
      <c r="FNX3328" s="82"/>
      <c r="FNY3328" s="88"/>
      <c r="FNZ3328" s="85"/>
      <c r="FOA3328" s="125"/>
      <c r="FOB3328" s="149"/>
      <c r="FOC3328" s="70"/>
      <c r="FOD3328" s="83"/>
      <c r="FOE3328" s="82"/>
      <c r="FOF3328" s="82"/>
      <c r="FOG3328" s="88"/>
      <c r="FOH3328" s="85"/>
      <c r="FOI3328" s="125"/>
      <c r="FOJ3328" s="149"/>
      <c r="FOK3328" s="70"/>
      <c r="FOL3328" s="83"/>
      <c r="FOM3328" s="82"/>
      <c r="FON3328" s="82"/>
      <c r="FOO3328" s="88"/>
      <c r="FOP3328" s="85"/>
      <c r="FOQ3328" s="125"/>
      <c r="FOR3328" s="149"/>
      <c r="FOS3328" s="70"/>
      <c r="FOT3328" s="83"/>
      <c r="FOU3328" s="82"/>
      <c r="FOV3328" s="82"/>
      <c r="FOW3328" s="88"/>
      <c r="FOX3328" s="85"/>
      <c r="FOY3328" s="125"/>
      <c r="FOZ3328" s="149"/>
      <c r="FPA3328" s="70"/>
      <c r="FPB3328" s="83"/>
      <c r="FPC3328" s="82"/>
      <c r="FPD3328" s="82"/>
      <c r="FPE3328" s="88"/>
      <c r="FPF3328" s="85"/>
      <c r="FPG3328" s="125"/>
      <c r="FPH3328" s="149"/>
      <c r="FPI3328" s="70"/>
      <c r="FPJ3328" s="83"/>
      <c r="FPK3328" s="82"/>
      <c r="FPL3328" s="82"/>
      <c r="FPM3328" s="88"/>
      <c r="FPN3328" s="85"/>
      <c r="FPO3328" s="125"/>
      <c r="FPP3328" s="149"/>
      <c r="FPQ3328" s="70"/>
      <c r="FPR3328" s="83"/>
      <c r="FPS3328" s="82"/>
      <c r="FPT3328" s="82"/>
      <c r="FPU3328" s="88"/>
      <c r="FPV3328" s="85"/>
      <c r="FPW3328" s="125"/>
      <c r="FPX3328" s="149"/>
      <c r="FPY3328" s="70"/>
      <c r="FPZ3328" s="83"/>
      <c r="FQA3328" s="82"/>
      <c r="FQB3328" s="82"/>
      <c r="FQC3328" s="88"/>
      <c r="FQD3328" s="85"/>
      <c r="FQE3328" s="125"/>
      <c r="FQF3328" s="149"/>
      <c r="FQG3328" s="70"/>
      <c r="FQH3328" s="83"/>
      <c r="FQI3328" s="82"/>
      <c r="FQJ3328" s="82"/>
      <c r="FQK3328" s="88"/>
      <c r="FQL3328" s="85"/>
      <c r="FQM3328" s="125"/>
      <c r="FQN3328" s="149"/>
      <c r="FQO3328" s="70"/>
      <c r="FQP3328" s="83"/>
      <c r="FQQ3328" s="82"/>
      <c r="FQR3328" s="82"/>
      <c r="FQS3328" s="88"/>
      <c r="FQT3328" s="85"/>
      <c r="FQU3328" s="125"/>
      <c r="FQV3328" s="149"/>
      <c r="FQW3328" s="70"/>
      <c r="FQX3328" s="83"/>
      <c r="FQY3328" s="82"/>
      <c r="FQZ3328" s="82"/>
      <c r="FRA3328" s="88"/>
      <c r="FRB3328" s="85"/>
      <c r="FRC3328" s="125"/>
      <c r="FRD3328" s="149"/>
      <c r="FRE3328" s="70"/>
      <c r="FRF3328" s="83"/>
      <c r="FRG3328" s="82"/>
      <c r="FRH3328" s="82"/>
      <c r="FRI3328" s="88"/>
      <c r="FRJ3328" s="85"/>
      <c r="FRK3328" s="125"/>
      <c r="FRL3328" s="149"/>
      <c r="FRM3328" s="70"/>
      <c r="FRN3328" s="83"/>
      <c r="FRO3328" s="82"/>
      <c r="FRP3328" s="82"/>
      <c r="FRQ3328" s="88"/>
      <c r="FRR3328" s="85"/>
      <c r="FRS3328" s="125"/>
      <c r="FRT3328" s="149"/>
      <c r="FRU3328" s="70"/>
      <c r="FRV3328" s="83"/>
      <c r="FRW3328" s="82"/>
      <c r="FRX3328" s="82"/>
      <c r="FRY3328" s="88"/>
      <c r="FRZ3328" s="85"/>
      <c r="FSA3328" s="125"/>
      <c r="FSB3328" s="149"/>
      <c r="FSC3328" s="70"/>
      <c r="FSD3328" s="83"/>
      <c r="FSE3328" s="82"/>
      <c r="FSF3328" s="82"/>
      <c r="FSG3328" s="88"/>
      <c r="FSH3328" s="85"/>
      <c r="FSI3328" s="125"/>
      <c r="FSJ3328" s="149"/>
      <c r="FSK3328" s="70"/>
      <c r="FSL3328" s="83"/>
      <c r="FSM3328" s="82"/>
      <c r="FSN3328" s="82"/>
      <c r="FSO3328" s="88"/>
      <c r="FSP3328" s="85"/>
      <c r="FSQ3328" s="125"/>
      <c r="FSR3328" s="149"/>
      <c r="FSS3328" s="70"/>
      <c r="FST3328" s="83"/>
      <c r="FSU3328" s="82"/>
      <c r="FSV3328" s="82"/>
      <c r="FSW3328" s="88"/>
      <c r="FSX3328" s="85"/>
      <c r="FSY3328" s="125"/>
      <c r="FSZ3328" s="149"/>
      <c r="FTA3328" s="70"/>
      <c r="FTB3328" s="83"/>
      <c r="FTC3328" s="82"/>
      <c r="FTD3328" s="82"/>
      <c r="FTE3328" s="88"/>
      <c r="FTF3328" s="85"/>
      <c r="FTG3328" s="125"/>
      <c r="FTH3328" s="149"/>
      <c r="FTI3328" s="70"/>
      <c r="FTJ3328" s="83"/>
      <c r="FTK3328" s="82"/>
      <c r="FTL3328" s="82"/>
      <c r="FTM3328" s="88"/>
      <c r="FTN3328" s="85"/>
      <c r="FTO3328" s="125"/>
      <c r="FTP3328" s="149"/>
      <c r="FTQ3328" s="70"/>
      <c r="FTR3328" s="83"/>
      <c r="FTS3328" s="82"/>
      <c r="FTT3328" s="82"/>
      <c r="FTU3328" s="88"/>
      <c r="FTV3328" s="85"/>
      <c r="FTW3328" s="125"/>
      <c r="FTX3328" s="149"/>
      <c r="FTY3328" s="70"/>
      <c r="FTZ3328" s="83"/>
      <c r="FUA3328" s="82"/>
      <c r="FUB3328" s="82"/>
      <c r="FUC3328" s="88"/>
      <c r="FUD3328" s="85"/>
      <c r="FUE3328" s="125"/>
      <c r="FUF3328" s="149"/>
      <c r="FUG3328" s="70"/>
      <c r="FUH3328" s="83"/>
      <c r="FUI3328" s="82"/>
      <c r="FUJ3328" s="82"/>
      <c r="FUK3328" s="88"/>
      <c r="FUL3328" s="85"/>
      <c r="FUM3328" s="125"/>
      <c r="FUN3328" s="149"/>
      <c r="FUO3328" s="70"/>
      <c r="FUP3328" s="83"/>
      <c r="FUQ3328" s="82"/>
      <c r="FUR3328" s="82"/>
      <c r="FUS3328" s="88"/>
      <c r="FUT3328" s="85"/>
      <c r="FUU3328" s="125"/>
      <c r="FUV3328" s="149"/>
      <c r="FUW3328" s="70"/>
      <c r="FUX3328" s="83"/>
      <c r="FUY3328" s="82"/>
      <c r="FUZ3328" s="82"/>
      <c r="FVA3328" s="88"/>
      <c r="FVB3328" s="85"/>
      <c r="FVC3328" s="125"/>
      <c r="FVD3328" s="149"/>
      <c r="FVE3328" s="70"/>
      <c r="FVF3328" s="83"/>
      <c r="FVG3328" s="82"/>
      <c r="FVH3328" s="82"/>
      <c r="FVI3328" s="88"/>
      <c r="FVJ3328" s="85"/>
      <c r="FVK3328" s="125"/>
      <c r="FVL3328" s="149"/>
      <c r="FVM3328" s="70"/>
      <c r="FVN3328" s="83"/>
      <c r="FVO3328" s="82"/>
      <c r="FVP3328" s="82"/>
      <c r="FVQ3328" s="88"/>
      <c r="FVR3328" s="85"/>
      <c r="FVS3328" s="125"/>
      <c r="FVT3328" s="149"/>
      <c r="FVU3328" s="70"/>
      <c r="FVV3328" s="83"/>
      <c r="FVW3328" s="82"/>
      <c r="FVX3328" s="82"/>
      <c r="FVY3328" s="88"/>
      <c r="FVZ3328" s="85"/>
      <c r="FWA3328" s="125"/>
      <c r="FWB3328" s="149"/>
      <c r="FWC3328" s="70"/>
      <c r="FWD3328" s="83"/>
      <c r="FWE3328" s="82"/>
      <c r="FWF3328" s="82"/>
      <c r="FWG3328" s="88"/>
      <c r="FWH3328" s="85"/>
      <c r="FWI3328" s="125"/>
      <c r="FWJ3328" s="149"/>
      <c r="FWK3328" s="70"/>
      <c r="FWL3328" s="83"/>
      <c r="FWM3328" s="82"/>
      <c r="FWN3328" s="82"/>
      <c r="FWO3328" s="88"/>
      <c r="FWP3328" s="85"/>
      <c r="FWQ3328" s="125"/>
      <c r="FWR3328" s="149"/>
      <c r="FWS3328" s="70"/>
      <c r="FWT3328" s="83"/>
      <c r="FWU3328" s="82"/>
      <c r="FWV3328" s="82"/>
      <c r="FWW3328" s="88"/>
      <c r="FWX3328" s="85"/>
      <c r="FWY3328" s="125"/>
      <c r="FWZ3328" s="149"/>
      <c r="FXA3328" s="70"/>
      <c r="FXB3328" s="83"/>
      <c r="FXC3328" s="82"/>
      <c r="FXD3328" s="82"/>
      <c r="FXE3328" s="88"/>
      <c r="FXF3328" s="85"/>
      <c r="FXG3328" s="125"/>
      <c r="FXH3328" s="149"/>
      <c r="FXI3328" s="70"/>
      <c r="FXJ3328" s="83"/>
      <c r="FXK3328" s="82"/>
      <c r="FXL3328" s="82"/>
      <c r="FXM3328" s="88"/>
      <c r="FXN3328" s="85"/>
      <c r="FXO3328" s="125"/>
      <c r="FXP3328" s="149"/>
      <c r="FXQ3328" s="70"/>
      <c r="FXR3328" s="83"/>
      <c r="FXS3328" s="82"/>
      <c r="FXT3328" s="82"/>
      <c r="FXU3328" s="88"/>
      <c r="FXV3328" s="85"/>
      <c r="FXW3328" s="125"/>
      <c r="FXX3328" s="149"/>
      <c r="FXY3328" s="70"/>
      <c r="FXZ3328" s="83"/>
      <c r="FYA3328" s="82"/>
      <c r="FYB3328" s="82"/>
      <c r="FYC3328" s="88"/>
      <c r="FYD3328" s="85"/>
      <c r="FYE3328" s="125"/>
      <c r="FYF3328" s="149"/>
      <c r="FYG3328" s="70"/>
      <c r="FYH3328" s="83"/>
      <c r="FYI3328" s="82"/>
      <c r="FYJ3328" s="82"/>
      <c r="FYK3328" s="88"/>
      <c r="FYL3328" s="85"/>
      <c r="FYM3328" s="125"/>
      <c r="FYN3328" s="149"/>
      <c r="FYO3328" s="70"/>
      <c r="FYP3328" s="83"/>
      <c r="FYQ3328" s="82"/>
      <c r="FYR3328" s="82"/>
      <c r="FYS3328" s="88"/>
      <c r="FYT3328" s="85"/>
      <c r="FYU3328" s="125"/>
      <c r="FYV3328" s="149"/>
      <c r="FYW3328" s="70"/>
      <c r="FYX3328" s="83"/>
      <c r="FYY3328" s="82"/>
      <c r="FYZ3328" s="82"/>
      <c r="FZA3328" s="88"/>
      <c r="FZB3328" s="85"/>
      <c r="FZC3328" s="125"/>
      <c r="FZD3328" s="149"/>
      <c r="FZE3328" s="70"/>
      <c r="FZF3328" s="83"/>
      <c r="FZG3328" s="82"/>
      <c r="FZH3328" s="82"/>
      <c r="FZI3328" s="88"/>
      <c r="FZJ3328" s="85"/>
      <c r="FZK3328" s="125"/>
      <c r="FZL3328" s="149"/>
      <c r="FZM3328" s="70"/>
      <c r="FZN3328" s="83"/>
      <c r="FZO3328" s="82"/>
      <c r="FZP3328" s="82"/>
      <c r="FZQ3328" s="88"/>
      <c r="FZR3328" s="85"/>
      <c r="FZS3328" s="125"/>
      <c r="FZT3328" s="149"/>
      <c r="FZU3328" s="70"/>
      <c r="FZV3328" s="83"/>
      <c r="FZW3328" s="82"/>
      <c r="FZX3328" s="82"/>
      <c r="FZY3328" s="88"/>
      <c r="FZZ3328" s="85"/>
      <c r="GAA3328" s="125"/>
      <c r="GAB3328" s="149"/>
      <c r="GAC3328" s="70"/>
      <c r="GAD3328" s="83"/>
      <c r="GAE3328" s="82"/>
      <c r="GAF3328" s="82"/>
      <c r="GAG3328" s="88"/>
      <c r="GAH3328" s="85"/>
      <c r="GAI3328" s="125"/>
      <c r="GAJ3328" s="149"/>
      <c r="GAK3328" s="70"/>
      <c r="GAL3328" s="83"/>
      <c r="GAM3328" s="82"/>
      <c r="GAN3328" s="82"/>
      <c r="GAO3328" s="88"/>
      <c r="GAP3328" s="85"/>
      <c r="GAQ3328" s="125"/>
      <c r="GAR3328" s="149"/>
      <c r="GAS3328" s="70"/>
      <c r="GAT3328" s="83"/>
      <c r="GAU3328" s="82"/>
      <c r="GAV3328" s="82"/>
      <c r="GAW3328" s="88"/>
      <c r="GAX3328" s="85"/>
      <c r="GAY3328" s="125"/>
      <c r="GAZ3328" s="149"/>
      <c r="GBA3328" s="70"/>
      <c r="GBB3328" s="83"/>
      <c r="GBC3328" s="82"/>
      <c r="GBD3328" s="82"/>
      <c r="GBE3328" s="88"/>
      <c r="GBF3328" s="85"/>
      <c r="GBG3328" s="125"/>
      <c r="GBH3328" s="149"/>
      <c r="GBI3328" s="70"/>
      <c r="GBJ3328" s="83"/>
      <c r="GBK3328" s="82"/>
      <c r="GBL3328" s="82"/>
      <c r="GBM3328" s="88"/>
      <c r="GBN3328" s="85"/>
      <c r="GBO3328" s="125"/>
      <c r="GBP3328" s="149"/>
      <c r="GBQ3328" s="70"/>
      <c r="GBR3328" s="83"/>
      <c r="GBS3328" s="82"/>
      <c r="GBT3328" s="82"/>
      <c r="GBU3328" s="88"/>
      <c r="GBV3328" s="85"/>
      <c r="GBW3328" s="125"/>
      <c r="GBX3328" s="149"/>
      <c r="GBY3328" s="70"/>
      <c r="GBZ3328" s="83"/>
      <c r="GCA3328" s="82"/>
      <c r="GCB3328" s="82"/>
      <c r="GCC3328" s="88"/>
      <c r="GCD3328" s="85"/>
      <c r="GCE3328" s="125"/>
      <c r="GCF3328" s="149"/>
      <c r="GCG3328" s="70"/>
      <c r="GCH3328" s="83"/>
      <c r="GCI3328" s="82"/>
      <c r="GCJ3328" s="82"/>
      <c r="GCK3328" s="88"/>
      <c r="GCL3328" s="85"/>
      <c r="GCM3328" s="125"/>
      <c r="GCN3328" s="149"/>
      <c r="GCO3328" s="70"/>
      <c r="GCP3328" s="83"/>
      <c r="GCQ3328" s="82"/>
      <c r="GCR3328" s="82"/>
      <c r="GCS3328" s="88"/>
      <c r="GCT3328" s="85"/>
      <c r="GCU3328" s="125"/>
      <c r="GCV3328" s="149"/>
      <c r="GCW3328" s="70"/>
      <c r="GCX3328" s="83"/>
      <c r="GCY3328" s="82"/>
      <c r="GCZ3328" s="82"/>
      <c r="GDA3328" s="88"/>
      <c r="GDB3328" s="85"/>
      <c r="GDC3328" s="125"/>
      <c r="GDD3328" s="149"/>
      <c r="GDE3328" s="70"/>
      <c r="GDF3328" s="83"/>
      <c r="GDG3328" s="82"/>
      <c r="GDH3328" s="82"/>
      <c r="GDI3328" s="88"/>
      <c r="GDJ3328" s="85"/>
      <c r="GDK3328" s="125"/>
      <c r="GDL3328" s="149"/>
      <c r="GDM3328" s="70"/>
      <c r="GDN3328" s="83"/>
      <c r="GDO3328" s="82"/>
      <c r="GDP3328" s="82"/>
      <c r="GDQ3328" s="88"/>
      <c r="GDR3328" s="85"/>
      <c r="GDS3328" s="125"/>
      <c r="GDT3328" s="149"/>
      <c r="GDU3328" s="70"/>
      <c r="GDV3328" s="83"/>
      <c r="GDW3328" s="82"/>
      <c r="GDX3328" s="82"/>
      <c r="GDY3328" s="88"/>
      <c r="GDZ3328" s="85"/>
      <c r="GEA3328" s="125"/>
      <c r="GEB3328" s="149"/>
      <c r="GEC3328" s="70"/>
      <c r="GED3328" s="83"/>
      <c r="GEE3328" s="82"/>
      <c r="GEF3328" s="82"/>
      <c r="GEG3328" s="88"/>
      <c r="GEH3328" s="85"/>
      <c r="GEI3328" s="125"/>
      <c r="GEJ3328" s="149"/>
      <c r="GEK3328" s="70"/>
      <c r="GEL3328" s="83"/>
      <c r="GEM3328" s="82"/>
      <c r="GEN3328" s="82"/>
      <c r="GEO3328" s="88"/>
      <c r="GEP3328" s="85"/>
      <c r="GEQ3328" s="125"/>
      <c r="GER3328" s="149"/>
      <c r="GES3328" s="70"/>
      <c r="GET3328" s="83"/>
      <c r="GEU3328" s="82"/>
      <c r="GEV3328" s="82"/>
      <c r="GEW3328" s="88"/>
      <c r="GEX3328" s="85"/>
      <c r="GEY3328" s="125"/>
      <c r="GEZ3328" s="149"/>
      <c r="GFA3328" s="70"/>
      <c r="GFB3328" s="83"/>
      <c r="GFC3328" s="82"/>
      <c r="GFD3328" s="82"/>
      <c r="GFE3328" s="88"/>
      <c r="GFF3328" s="85"/>
      <c r="GFG3328" s="125"/>
      <c r="GFH3328" s="149"/>
      <c r="GFI3328" s="70"/>
      <c r="GFJ3328" s="83"/>
      <c r="GFK3328" s="82"/>
      <c r="GFL3328" s="82"/>
      <c r="GFM3328" s="88"/>
      <c r="GFN3328" s="85"/>
      <c r="GFO3328" s="125"/>
      <c r="GFP3328" s="149"/>
      <c r="GFQ3328" s="70"/>
      <c r="GFR3328" s="83"/>
      <c r="GFS3328" s="82"/>
      <c r="GFT3328" s="82"/>
      <c r="GFU3328" s="88"/>
      <c r="GFV3328" s="85"/>
      <c r="GFW3328" s="125"/>
      <c r="GFX3328" s="149"/>
      <c r="GFY3328" s="70"/>
      <c r="GFZ3328" s="83"/>
      <c r="GGA3328" s="82"/>
      <c r="GGB3328" s="82"/>
      <c r="GGC3328" s="88"/>
      <c r="GGD3328" s="85"/>
      <c r="GGE3328" s="125"/>
      <c r="GGF3328" s="149"/>
      <c r="GGG3328" s="70"/>
      <c r="GGH3328" s="83"/>
      <c r="GGI3328" s="82"/>
      <c r="GGJ3328" s="82"/>
      <c r="GGK3328" s="88"/>
      <c r="GGL3328" s="85"/>
      <c r="GGM3328" s="125"/>
      <c r="GGN3328" s="149"/>
      <c r="GGO3328" s="70"/>
      <c r="GGP3328" s="83"/>
      <c r="GGQ3328" s="82"/>
      <c r="GGR3328" s="82"/>
      <c r="GGS3328" s="88"/>
      <c r="GGT3328" s="85"/>
      <c r="GGU3328" s="125"/>
      <c r="GGV3328" s="149"/>
      <c r="GGW3328" s="70"/>
      <c r="GGX3328" s="83"/>
      <c r="GGY3328" s="82"/>
      <c r="GGZ3328" s="82"/>
      <c r="GHA3328" s="88"/>
      <c r="GHB3328" s="85"/>
      <c r="GHC3328" s="125"/>
      <c r="GHD3328" s="149"/>
      <c r="GHE3328" s="70"/>
      <c r="GHF3328" s="83"/>
      <c r="GHG3328" s="82"/>
      <c r="GHH3328" s="82"/>
      <c r="GHI3328" s="88"/>
      <c r="GHJ3328" s="85"/>
      <c r="GHK3328" s="125"/>
      <c r="GHL3328" s="149"/>
      <c r="GHM3328" s="70"/>
      <c r="GHN3328" s="83"/>
      <c r="GHO3328" s="82"/>
      <c r="GHP3328" s="82"/>
      <c r="GHQ3328" s="88"/>
      <c r="GHR3328" s="85"/>
      <c r="GHS3328" s="125"/>
      <c r="GHT3328" s="149"/>
      <c r="GHU3328" s="70"/>
      <c r="GHV3328" s="83"/>
      <c r="GHW3328" s="82"/>
      <c r="GHX3328" s="82"/>
      <c r="GHY3328" s="88"/>
      <c r="GHZ3328" s="85"/>
      <c r="GIA3328" s="125"/>
      <c r="GIB3328" s="149"/>
      <c r="GIC3328" s="70"/>
      <c r="GID3328" s="83"/>
      <c r="GIE3328" s="82"/>
      <c r="GIF3328" s="82"/>
      <c r="GIG3328" s="88"/>
      <c r="GIH3328" s="85"/>
      <c r="GII3328" s="125"/>
      <c r="GIJ3328" s="149"/>
      <c r="GIK3328" s="70"/>
      <c r="GIL3328" s="83"/>
      <c r="GIM3328" s="82"/>
      <c r="GIN3328" s="82"/>
      <c r="GIO3328" s="88"/>
      <c r="GIP3328" s="85"/>
      <c r="GIQ3328" s="125"/>
      <c r="GIR3328" s="149"/>
      <c r="GIS3328" s="70"/>
      <c r="GIT3328" s="83"/>
      <c r="GIU3328" s="82"/>
      <c r="GIV3328" s="82"/>
      <c r="GIW3328" s="88"/>
      <c r="GIX3328" s="85"/>
      <c r="GIY3328" s="125"/>
      <c r="GIZ3328" s="149"/>
      <c r="GJA3328" s="70"/>
      <c r="GJB3328" s="83"/>
      <c r="GJC3328" s="82"/>
      <c r="GJD3328" s="82"/>
      <c r="GJE3328" s="88"/>
      <c r="GJF3328" s="85"/>
      <c r="GJG3328" s="125"/>
      <c r="GJH3328" s="149"/>
      <c r="GJI3328" s="70"/>
      <c r="GJJ3328" s="83"/>
      <c r="GJK3328" s="82"/>
      <c r="GJL3328" s="82"/>
      <c r="GJM3328" s="88"/>
      <c r="GJN3328" s="85"/>
      <c r="GJO3328" s="125"/>
      <c r="GJP3328" s="149"/>
      <c r="GJQ3328" s="70"/>
      <c r="GJR3328" s="83"/>
      <c r="GJS3328" s="82"/>
      <c r="GJT3328" s="82"/>
      <c r="GJU3328" s="88"/>
      <c r="GJV3328" s="85"/>
      <c r="GJW3328" s="125"/>
      <c r="GJX3328" s="149"/>
      <c r="GJY3328" s="70"/>
      <c r="GJZ3328" s="83"/>
      <c r="GKA3328" s="82"/>
      <c r="GKB3328" s="82"/>
      <c r="GKC3328" s="88"/>
      <c r="GKD3328" s="85"/>
      <c r="GKE3328" s="125"/>
      <c r="GKF3328" s="149"/>
      <c r="GKG3328" s="70"/>
      <c r="GKH3328" s="83"/>
      <c r="GKI3328" s="82"/>
      <c r="GKJ3328" s="82"/>
      <c r="GKK3328" s="88"/>
      <c r="GKL3328" s="85"/>
      <c r="GKM3328" s="125"/>
      <c r="GKN3328" s="149"/>
      <c r="GKO3328" s="70"/>
      <c r="GKP3328" s="83"/>
      <c r="GKQ3328" s="82"/>
      <c r="GKR3328" s="82"/>
      <c r="GKS3328" s="88"/>
      <c r="GKT3328" s="85"/>
      <c r="GKU3328" s="125"/>
      <c r="GKV3328" s="149"/>
      <c r="GKW3328" s="70"/>
      <c r="GKX3328" s="83"/>
      <c r="GKY3328" s="82"/>
      <c r="GKZ3328" s="82"/>
      <c r="GLA3328" s="88"/>
      <c r="GLB3328" s="85"/>
      <c r="GLC3328" s="125"/>
      <c r="GLD3328" s="149"/>
      <c r="GLE3328" s="70"/>
      <c r="GLF3328" s="83"/>
      <c r="GLG3328" s="82"/>
      <c r="GLH3328" s="82"/>
      <c r="GLI3328" s="88"/>
      <c r="GLJ3328" s="85"/>
      <c r="GLK3328" s="125"/>
      <c r="GLL3328" s="149"/>
      <c r="GLM3328" s="70"/>
      <c r="GLN3328" s="83"/>
      <c r="GLO3328" s="82"/>
      <c r="GLP3328" s="82"/>
      <c r="GLQ3328" s="88"/>
      <c r="GLR3328" s="85"/>
      <c r="GLS3328" s="125"/>
      <c r="GLT3328" s="149"/>
      <c r="GLU3328" s="70"/>
      <c r="GLV3328" s="83"/>
      <c r="GLW3328" s="82"/>
      <c r="GLX3328" s="82"/>
      <c r="GLY3328" s="88"/>
      <c r="GLZ3328" s="85"/>
      <c r="GMA3328" s="125"/>
      <c r="GMB3328" s="149"/>
      <c r="GMC3328" s="70"/>
      <c r="GMD3328" s="83"/>
      <c r="GME3328" s="82"/>
      <c r="GMF3328" s="82"/>
      <c r="GMG3328" s="88"/>
      <c r="GMH3328" s="85"/>
      <c r="GMI3328" s="125"/>
      <c r="GMJ3328" s="149"/>
      <c r="GMK3328" s="70"/>
      <c r="GML3328" s="83"/>
      <c r="GMM3328" s="82"/>
      <c r="GMN3328" s="82"/>
      <c r="GMO3328" s="88"/>
      <c r="GMP3328" s="85"/>
      <c r="GMQ3328" s="125"/>
      <c r="GMR3328" s="149"/>
      <c r="GMS3328" s="70"/>
      <c r="GMT3328" s="83"/>
      <c r="GMU3328" s="82"/>
      <c r="GMV3328" s="82"/>
      <c r="GMW3328" s="88"/>
      <c r="GMX3328" s="85"/>
      <c r="GMY3328" s="125"/>
      <c r="GMZ3328" s="149"/>
      <c r="GNA3328" s="70"/>
      <c r="GNB3328" s="83"/>
      <c r="GNC3328" s="82"/>
      <c r="GND3328" s="82"/>
      <c r="GNE3328" s="88"/>
      <c r="GNF3328" s="85"/>
      <c r="GNG3328" s="125"/>
      <c r="GNH3328" s="149"/>
      <c r="GNI3328" s="70"/>
      <c r="GNJ3328" s="83"/>
      <c r="GNK3328" s="82"/>
      <c r="GNL3328" s="82"/>
      <c r="GNM3328" s="88"/>
      <c r="GNN3328" s="85"/>
      <c r="GNO3328" s="125"/>
      <c r="GNP3328" s="149"/>
      <c r="GNQ3328" s="70"/>
      <c r="GNR3328" s="83"/>
      <c r="GNS3328" s="82"/>
      <c r="GNT3328" s="82"/>
      <c r="GNU3328" s="88"/>
      <c r="GNV3328" s="85"/>
      <c r="GNW3328" s="125"/>
      <c r="GNX3328" s="149"/>
      <c r="GNY3328" s="70"/>
      <c r="GNZ3328" s="83"/>
      <c r="GOA3328" s="82"/>
      <c r="GOB3328" s="82"/>
      <c r="GOC3328" s="88"/>
      <c r="GOD3328" s="85"/>
      <c r="GOE3328" s="125"/>
      <c r="GOF3328" s="149"/>
      <c r="GOG3328" s="70"/>
      <c r="GOH3328" s="83"/>
      <c r="GOI3328" s="82"/>
      <c r="GOJ3328" s="82"/>
      <c r="GOK3328" s="88"/>
      <c r="GOL3328" s="85"/>
      <c r="GOM3328" s="125"/>
      <c r="GON3328" s="149"/>
      <c r="GOO3328" s="70"/>
      <c r="GOP3328" s="83"/>
      <c r="GOQ3328" s="82"/>
      <c r="GOR3328" s="82"/>
      <c r="GOS3328" s="88"/>
      <c r="GOT3328" s="85"/>
      <c r="GOU3328" s="125"/>
      <c r="GOV3328" s="149"/>
      <c r="GOW3328" s="70"/>
      <c r="GOX3328" s="83"/>
      <c r="GOY3328" s="82"/>
      <c r="GOZ3328" s="82"/>
      <c r="GPA3328" s="88"/>
      <c r="GPB3328" s="85"/>
      <c r="GPC3328" s="125"/>
      <c r="GPD3328" s="149"/>
      <c r="GPE3328" s="70"/>
      <c r="GPF3328" s="83"/>
      <c r="GPG3328" s="82"/>
      <c r="GPH3328" s="82"/>
      <c r="GPI3328" s="88"/>
      <c r="GPJ3328" s="85"/>
      <c r="GPK3328" s="125"/>
      <c r="GPL3328" s="149"/>
      <c r="GPM3328" s="70"/>
      <c r="GPN3328" s="83"/>
      <c r="GPO3328" s="82"/>
      <c r="GPP3328" s="82"/>
      <c r="GPQ3328" s="88"/>
      <c r="GPR3328" s="85"/>
      <c r="GPS3328" s="125"/>
      <c r="GPT3328" s="149"/>
      <c r="GPU3328" s="70"/>
      <c r="GPV3328" s="83"/>
      <c r="GPW3328" s="82"/>
      <c r="GPX3328" s="82"/>
      <c r="GPY3328" s="88"/>
      <c r="GPZ3328" s="85"/>
      <c r="GQA3328" s="125"/>
      <c r="GQB3328" s="149"/>
      <c r="GQC3328" s="70"/>
      <c r="GQD3328" s="83"/>
      <c r="GQE3328" s="82"/>
      <c r="GQF3328" s="82"/>
      <c r="GQG3328" s="88"/>
      <c r="GQH3328" s="85"/>
      <c r="GQI3328" s="125"/>
      <c r="GQJ3328" s="149"/>
      <c r="GQK3328" s="70"/>
      <c r="GQL3328" s="83"/>
      <c r="GQM3328" s="82"/>
      <c r="GQN3328" s="82"/>
      <c r="GQO3328" s="88"/>
      <c r="GQP3328" s="85"/>
      <c r="GQQ3328" s="125"/>
      <c r="GQR3328" s="149"/>
      <c r="GQS3328" s="70"/>
      <c r="GQT3328" s="83"/>
      <c r="GQU3328" s="82"/>
      <c r="GQV3328" s="82"/>
      <c r="GQW3328" s="88"/>
      <c r="GQX3328" s="85"/>
      <c r="GQY3328" s="125"/>
      <c r="GQZ3328" s="149"/>
      <c r="GRA3328" s="70"/>
      <c r="GRB3328" s="83"/>
      <c r="GRC3328" s="82"/>
      <c r="GRD3328" s="82"/>
      <c r="GRE3328" s="88"/>
      <c r="GRF3328" s="85"/>
      <c r="GRG3328" s="125"/>
      <c r="GRH3328" s="149"/>
      <c r="GRI3328" s="70"/>
      <c r="GRJ3328" s="83"/>
      <c r="GRK3328" s="82"/>
      <c r="GRL3328" s="82"/>
      <c r="GRM3328" s="88"/>
      <c r="GRN3328" s="85"/>
      <c r="GRO3328" s="125"/>
      <c r="GRP3328" s="149"/>
      <c r="GRQ3328" s="70"/>
      <c r="GRR3328" s="83"/>
      <c r="GRS3328" s="82"/>
      <c r="GRT3328" s="82"/>
      <c r="GRU3328" s="88"/>
      <c r="GRV3328" s="85"/>
      <c r="GRW3328" s="125"/>
      <c r="GRX3328" s="149"/>
      <c r="GRY3328" s="70"/>
      <c r="GRZ3328" s="83"/>
      <c r="GSA3328" s="82"/>
      <c r="GSB3328" s="82"/>
      <c r="GSC3328" s="88"/>
      <c r="GSD3328" s="85"/>
      <c r="GSE3328" s="125"/>
      <c r="GSF3328" s="149"/>
      <c r="GSG3328" s="70"/>
      <c r="GSH3328" s="83"/>
      <c r="GSI3328" s="82"/>
      <c r="GSJ3328" s="82"/>
      <c r="GSK3328" s="88"/>
      <c r="GSL3328" s="85"/>
      <c r="GSM3328" s="125"/>
      <c r="GSN3328" s="149"/>
      <c r="GSO3328" s="70"/>
      <c r="GSP3328" s="83"/>
      <c r="GSQ3328" s="82"/>
      <c r="GSR3328" s="82"/>
      <c r="GSS3328" s="88"/>
      <c r="GST3328" s="85"/>
      <c r="GSU3328" s="125"/>
      <c r="GSV3328" s="149"/>
      <c r="GSW3328" s="70"/>
      <c r="GSX3328" s="83"/>
      <c r="GSY3328" s="82"/>
      <c r="GSZ3328" s="82"/>
      <c r="GTA3328" s="88"/>
      <c r="GTB3328" s="85"/>
      <c r="GTC3328" s="125"/>
      <c r="GTD3328" s="149"/>
      <c r="GTE3328" s="70"/>
      <c r="GTF3328" s="83"/>
      <c r="GTG3328" s="82"/>
      <c r="GTH3328" s="82"/>
      <c r="GTI3328" s="88"/>
      <c r="GTJ3328" s="85"/>
      <c r="GTK3328" s="125"/>
      <c r="GTL3328" s="149"/>
      <c r="GTM3328" s="70"/>
      <c r="GTN3328" s="83"/>
      <c r="GTO3328" s="82"/>
      <c r="GTP3328" s="82"/>
      <c r="GTQ3328" s="88"/>
      <c r="GTR3328" s="85"/>
      <c r="GTS3328" s="125"/>
      <c r="GTT3328" s="149"/>
      <c r="GTU3328" s="70"/>
      <c r="GTV3328" s="83"/>
      <c r="GTW3328" s="82"/>
      <c r="GTX3328" s="82"/>
      <c r="GTY3328" s="88"/>
      <c r="GTZ3328" s="85"/>
      <c r="GUA3328" s="125"/>
      <c r="GUB3328" s="149"/>
      <c r="GUC3328" s="70"/>
      <c r="GUD3328" s="83"/>
      <c r="GUE3328" s="82"/>
      <c r="GUF3328" s="82"/>
      <c r="GUG3328" s="88"/>
      <c r="GUH3328" s="85"/>
      <c r="GUI3328" s="125"/>
      <c r="GUJ3328" s="149"/>
      <c r="GUK3328" s="70"/>
      <c r="GUL3328" s="83"/>
      <c r="GUM3328" s="82"/>
      <c r="GUN3328" s="82"/>
      <c r="GUO3328" s="88"/>
      <c r="GUP3328" s="85"/>
      <c r="GUQ3328" s="125"/>
      <c r="GUR3328" s="149"/>
      <c r="GUS3328" s="70"/>
      <c r="GUT3328" s="83"/>
      <c r="GUU3328" s="82"/>
      <c r="GUV3328" s="82"/>
      <c r="GUW3328" s="88"/>
      <c r="GUX3328" s="85"/>
      <c r="GUY3328" s="125"/>
      <c r="GUZ3328" s="149"/>
      <c r="GVA3328" s="70"/>
      <c r="GVB3328" s="83"/>
      <c r="GVC3328" s="82"/>
      <c r="GVD3328" s="82"/>
      <c r="GVE3328" s="88"/>
      <c r="GVF3328" s="85"/>
      <c r="GVG3328" s="125"/>
      <c r="GVH3328" s="149"/>
      <c r="GVI3328" s="70"/>
      <c r="GVJ3328" s="83"/>
      <c r="GVK3328" s="82"/>
      <c r="GVL3328" s="82"/>
      <c r="GVM3328" s="88"/>
      <c r="GVN3328" s="85"/>
      <c r="GVO3328" s="125"/>
      <c r="GVP3328" s="149"/>
      <c r="GVQ3328" s="70"/>
      <c r="GVR3328" s="83"/>
      <c r="GVS3328" s="82"/>
      <c r="GVT3328" s="82"/>
      <c r="GVU3328" s="88"/>
      <c r="GVV3328" s="85"/>
      <c r="GVW3328" s="125"/>
      <c r="GVX3328" s="149"/>
      <c r="GVY3328" s="70"/>
      <c r="GVZ3328" s="83"/>
      <c r="GWA3328" s="82"/>
      <c r="GWB3328" s="82"/>
      <c r="GWC3328" s="88"/>
      <c r="GWD3328" s="85"/>
      <c r="GWE3328" s="125"/>
      <c r="GWF3328" s="149"/>
      <c r="GWG3328" s="70"/>
      <c r="GWH3328" s="83"/>
      <c r="GWI3328" s="82"/>
      <c r="GWJ3328" s="82"/>
      <c r="GWK3328" s="88"/>
      <c r="GWL3328" s="85"/>
      <c r="GWM3328" s="125"/>
      <c r="GWN3328" s="149"/>
      <c r="GWO3328" s="70"/>
      <c r="GWP3328" s="83"/>
      <c r="GWQ3328" s="82"/>
      <c r="GWR3328" s="82"/>
      <c r="GWS3328" s="88"/>
      <c r="GWT3328" s="85"/>
      <c r="GWU3328" s="125"/>
      <c r="GWV3328" s="149"/>
      <c r="GWW3328" s="70"/>
      <c r="GWX3328" s="83"/>
      <c r="GWY3328" s="82"/>
      <c r="GWZ3328" s="82"/>
      <c r="GXA3328" s="88"/>
      <c r="GXB3328" s="85"/>
      <c r="GXC3328" s="125"/>
      <c r="GXD3328" s="149"/>
      <c r="GXE3328" s="70"/>
      <c r="GXF3328" s="83"/>
      <c r="GXG3328" s="82"/>
      <c r="GXH3328" s="82"/>
      <c r="GXI3328" s="88"/>
      <c r="GXJ3328" s="85"/>
      <c r="GXK3328" s="125"/>
      <c r="GXL3328" s="149"/>
      <c r="GXM3328" s="70"/>
      <c r="GXN3328" s="83"/>
      <c r="GXO3328" s="82"/>
      <c r="GXP3328" s="82"/>
      <c r="GXQ3328" s="88"/>
      <c r="GXR3328" s="85"/>
      <c r="GXS3328" s="125"/>
      <c r="GXT3328" s="149"/>
      <c r="GXU3328" s="70"/>
      <c r="GXV3328" s="83"/>
      <c r="GXW3328" s="82"/>
      <c r="GXX3328" s="82"/>
      <c r="GXY3328" s="88"/>
      <c r="GXZ3328" s="85"/>
      <c r="GYA3328" s="125"/>
      <c r="GYB3328" s="149"/>
      <c r="GYC3328" s="70"/>
      <c r="GYD3328" s="83"/>
      <c r="GYE3328" s="82"/>
      <c r="GYF3328" s="82"/>
      <c r="GYG3328" s="88"/>
      <c r="GYH3328" s="85"/>
      <c r="GYI3328" s="125"/>
      <c r="GYJ3328" s="149"/>
      <c r="GYK3328" s="70"/>
      <c r="GYL3328" s="83"/>
      <c r="GYM3328" s="82"/>
      <c r="GYN3328" s="82"/>
      <c r="GYO3328" s="88"/>
      <c r="GYP3328" s="85"/>
      <c r="GYQ3328" s="125"/>
      <c r="GYR3328" s="149"/>
      <c r="GYS3328" s="70"/>
      <c r="GYT3328" s="83"/>
      <c r="GYU3328" s="82"/>
      <c r="GYV3328" s="82"/>
      <c r="GYW3328" s="88"/>
      <c r="GYX3328" s="85"/>
      <c r="GYY3328" s="125"/>
      <c r="GYZ3328" s="149"/>
      <c r="GZA3328" s="70"/>
      <c r="GZB3328" s="83"/>
      <c r="GZC3328" s="82"/>
      <c r="GZD3328" s="82"/>
      <c r="GZE3328" s="88"/>
      <c r="GZF3328" s="85"/>
      <c r="GZG3328" s="125"/>
      <c r="GZH3328" s="149"/>
      <c r="GZI3328" s="70"/>
      <c r="GZJ3328" s="83"/>
      <c r="GZK3328" s="82"/>
      <c r="GZL3328" s="82"/>
      <c r="GZM3328" s="88"/>
      <c r="GZN3328" s="85"/>
      <c r="GZO3328" s="125"/>
      <c r="GZP3328" s="149"/>
      <c r="GZQ3328" s="70"/>
      <c r="GZR3328" s="83"/>
      <c r="GZS3328" s="82"/>
      <c r="GZT3328" s="82"/>
      <c r="GZU3328" s="88"/>
      <c r="GZV3328" s="85"/>
      <c r="GZW3328" s="125"/>
      <c r="GZX3328" s="149"/>
      <c r="GZY3328" s="70"/>
      <c r="GZZ3328" s="83"/>
      <c r="HAA3328" s="82"/>
      <c r="HAB3328" s="82"/>
      <c r="HAC3328" s="88"/>
      <c r="HAD3328" s="85"/>
      <c r="HAE3328" s="125"/>
      <c r="HAF3328" s="149"/>
      <c r="HAG3328" s="70"/>
      <c r="HAH3328" s="83"/>
      <c r="HAI3328" s="82"/>
      <c r="HAJ3328" s="82"/>
      <c r="HAK3328" s="88"/>
      <c r="HAL3328" s="85"/>
      <c r="HAM3328" s="125"/>
      <c r="HAN3328" s="149"/>
      <c r="HAO3328" s="70"/>
      <c r="HAP3328" s="83"/>
      <c r="HAQ3328" s="82"/>
      <c r="HAR3328" s="82"/>
      <c r="HAS3328" s="88"/>
      <c r="HAT3328" s="85"/>
      <c r="HAU3328" s="125"/>
      <c r="HAV3328" s="149"/>
      <c r="HAW3328" s="70"/>
      <c r="HAX3328" s="83"/>
      <c r="HAY3328" s="82"/>
      <c r="HAZ3328" s="82"/>
      <c r="HBA3328" s="88"/>
      <c r="HBB3328" s="85"/>
      <c r="HBC3328" s="125"/>
      <c r="HBD3328" s="149"/>
      <c r="HBE3328" s="70"/>
      <c r="HBF3328" s="83"/>
      <c r="HBG3328" s="82"/>
      <c r="HBH3328" s="82"/>
      <c r="HBI3328" s="88"/>
      <c r="HBJ3328" s="85"/>
      <c r="HBK3328" s="125"/>
      <c r="HBL3328" s="149"/>
      <c r="HBM3328" s="70"/>
      <c r="HBN3328" s="83"/>
      <c r="HBO3328" s="82"/>
      <c r="HBP3328" s="82"/>
      <c r="HBQ3328" s="88"/>
      <c r="HBR3328" s="85"/>
      <c r="HBS3328" s="125"/>
      <c r="HBT3328" s="149"/>
      <c r="HBU3328" s="70"/>
      <c r="HBV3328" s="83"/>
      <c r="HBW3328" s="82"/>
      <c r="HBX3328" s="82"/>
      <c r="HBY3328" s="88"/>
      <c r="HBZ3328" s="85"/>
      <c r="HCA3328" s="125"/>
      <c r="HCB3328" s="149"/>
      <c r="HCC3328" s="70"/>
      <c r="HCD3328" s="83"/>
      <c r="HCE3328" s="82"/>
      <c r="HCF3328" s="82"/>
      <c r="HCG3328" s="88"/>
      <c r="HCH3328" s="85"/>
      <c r="HCI3328" s="125"/>
      <c r="HCJ3328" s="149"/>
      <c r="HCK3328" s="70"/>
      <c r="HCL3328" s="83"/>
      <c r="HCM3328" s="82"/>
      <c r="HCN3328" s="82"/>
      <c r="HCO3328" s="88"/>
      <c r="HCP3328" s="85"/>
      <c r="HCQ3328" s="125"/>
      <c r="HCR3328" s="149"/>
      <c r="HCS3328" s="70"/>
      <c r="HCT3328" s="83"/>
      <c r="HCU3328" s="82"/>
      <c r="HCV3328" s="82"/>
      <c r="HCW3328" s="88"/>
      <c r="HCX3328" s="85"/>
      <c r="HCY3328" s="125"/>
      <c r="HCZ3328" s="149"/>
      <c r="HDA3328" s="70"/>
      <c r="HDB3328" s="83"/>
      <c r="HDC3328" s="82"/>
      <c r="HDD3328" s="82"/>
      <c r="HDE3328" s="88"/>
      <c r="HDF3328" s="85"/>
      <c r="HDG3328" s="125"/>
      <c r="HDH3328" s="149"/>
      <c r="HDI3328" s="70"/>
      <c r="HDJ3328" s="83"/>
      <c r="HDK3328" s="82"/>
      <c r="HDL3328" s="82"/>
      <c r="HDM3328" s="88"/>
      <c r="HDN3328" s="85"/>
      <c r="HDO3328" s="125"/>
      <c r="HDP3328" s="149"/>
      <c r="HDQ3328" s="70"/>
      <c r="HDR3328" s="83"/>
      <c r="HDS3328" s="82"/>
      <c r="HDT3328" s="82"/>
      <c r="HDU3328" s="88"/>
      <c r="HDV3328" s="85"/>
      <c r="HDW3328" s="125"/>
      <c r="HDX3328" s="149"/>
      <c r="HDY3328" s="70"/>
      <c r="HDZ3328" s="83"/>
      <c r="HEA3328" s="82"/>
      <c r="HEB3328" s="82"/>
      <c r="HEC3328" s="88"/>
      <c r="HED3328" s="85"/>
      <c r="HEE3328" s="125"/>
      <c r="HEF3328" s="149"/>
      <c r="HEG3328" s="70"/>
      <c r="HEH3328" s="83"/>
      <c r="HEI3328" s="82"/>
      <c r="HEJ3328" s="82"/>
      <c r="HEK3328" s="88"/>
      <c r="HEL3328" s="85"/>
      <c r="HEM3328" s="125"/>
      <c r="HEN3328" s="149"/>
      <c r="HEO3328" s="70"/>
      <c r="HEP3328" s="83"/>
      <c r="HEQ3328" s="82"/>
      <c r="HER3328" s="82"/>
      <c r="HES3328" s="88"/>
      <c r="HET3328" s="85"/>
      <c r="HEU3328" s="125"/>
      <c r="HEV3328" s="149"/>
      <c r="HEW3328" s="70"/>
      <c r="HEX3328" s="83"/>
      <c r="HEY3328" s="82"/>
      <c r="HEZ3328" s="82"/>
      <c r="HFA3328" s="88"/>
      <c r="HFB3328" s="85"/>
      <c r="HFC3328" s="125"/>
      <c r="HFD3328" s="149"/>
      <c r="HFE3328" s="70"/>
      <c r="HFF3328" s="83"/>
      <c r="HFG3328" s="82"/>
      <c r="HFH3328" s="82"/>
      <c r="HFI3328" s="88"/>
      <c r="HFJ3328" s="85"/>
      <c r="HFK3328" s="125"/>
      <c r="HFL3328" s="149"/>
      <c r="HFM3328" s="70"/>
      <c r="HFN3328" s="83"/>
      <c r="HFO3328" s="82"/>
      <c r="HFP3328" s="82"/>
      <c r="HFQ3328" s="88"/>
      <c r="HFR3328" s="85"/>
      <c r="HFS3328" s="125"/>
      <c r="HFT3328" s="149"/>
      <c r="HFU3328" s="70"/>
      <c r="HFV3328" s="83"/>
      <c r="HFW3328" s="82"/>
      <c r="HFX3328" s="82"/>
      <c r="HFY3328" s="88"/>
      <c r="HFZ3328" s="85"/>
      <c r="HGA3328" s="125"/>
      <c r="HGB3328" s="149"/>
      <c r="HGC3328" s="70"/>
      <c r="HGD3328" s="83"/>
      <c r="HGE3328" s="82"/>
      <c r="HGF3328" s="82"/>
      <c r="HGG3328" s="88"/>
      <c r="HGH3328" s="85"/>
      <c r="HGI3328" s="125"/>
      <c r="HGJ3328" s="149"/>
      <c r="HGK3328" s="70"/>
      <c r="HGL3328" s="83"/>
      <c r="HGM3328" s="82"/>
      <c r="HGN3328" s="82"/>
      <c r="HGO3328" s="88"/>
      <c r="HGP3328" s="85"/>
      <c r="HGQ3328" s="125"/>
      <c r="HGR3328" s="149"/>
      <c r="HGS3328" s="70"/>
      <c r="HGT3328" s="83"/>
      <c r="HGU3328" s="82"/>
      <c r="HGV3328" s="82"/>
      <c r="HGW3328" s="88"/>
      <c r="HGX3328" s="85"/>
      <c r="HGY3328" s="125"/>
      <c r="HGZ3328" s="149"/>
      <c r="HHA3328" s="70"/>
      <c r="HHB3328" s="83"/>
      <c r="HHC3328" s="82"/>
      <c r="HHD3328" s="82"/>
      <c r="HHE3328" s="88"/>
      <c r="HHF3328" s="85"/>
      <c r="HHG3328" s="125"/>
      <c r="HHH3328" s="149"/>
      <c r="HHI3328" s="70"/>
      <c r="HHJ3328" s="83"/>
      <c r="HHK3328" s="82"/>
      <c r="HHL3328" s="82"/>
      <c r="HHM3328" s="88"/>
      <c r="HHN3328" s="85"/>
      <c r="HHO3328" s="125"/>
      <c r="HHP3328" s="149"/>
      <c r="HHQ3328" s="70"/>
      <c r="HHR3328" s="83"/>
      <c r="HHS3328" s="82"/>
      <c r="HHT3328" s="82"/>
      <c r="HHU3328" s="88"/>
      <c r="HHV3328" s="85"/>
      <c r="HHW3328" s="125"/>
      <c r="HHX3328" s="149"/>
      <c r="HHY3328" s="70"/>
      <c r="HHZ3328" s="83"/>
      <c r="HIA3328" s="82"/>
      <c r="HIB3328" s="82"/>
      <c r="HIC3328" s="88"/>
      <c r="HID3328" s="85"/>
      <c r="HIE3328" s="125"/>
      <c r="HIF3328" s="149"/>
      <c r="HIG3328" s="70"/>
      <c r="HIH3328" s="83"/>
      <c r="HII3328" s="82"/>
      <c r="HIJ3328" s="82"/>
      <c r="HIK3328" s="88"/>
      <c r="HIL3328" s="85"/>
      <c r="HIM3328" s="125"/>
      <c r="HIN3328" s="149"/>
      <c r="HIO3328" s="70"/>
      <c r="HIP3328" s="83"/>
      <c r="HIQ3328" s="82"/>
      <c r="HIR3328" s="82"/>
      <c r="HIS3328" s="88"/>
      <c r="HIT3328" s="85"/>
      <c r="HIU3328" s="125"/>
      <c r="HIV3328" s="149"/>
      <c r="HIW3328" s="70"/>
      <c r="HIX3328" s="83"/>
      <c r="HIY3328" s="82"/>
      <c r="HIZ3328" s="82"/>
      <c r="HJA3328" s="88"/>
      <c r="HJB3328" s="85"/>
      <c r="HJC3328" s="125"/>
      <c r="HJD3328" s="149"/>
      <c r="HJE3328" s="70"/>
      <c r="HJF3328" s="83"/>
      <c r="HJG3328" s="82"/>
      <c r="HJH3328" s="82"/>
      <c r="HJI3328" s="88"/>
      <c r="HJJ3328" s="85"/>
      <c r="HJK3328" s="125"/>
      <c r="HJL3328" s="149"/>
      <c r="HJM3328" s="70"/>
      <c r="HJN3328" s="83"/>
      <c r="HJO3328" s="82"/>
      <c r="HJP3328" s="82"/>
      <c r="HJQ3328" s="88"/>
      <c r="HJR3328" s="85"/>
      <c r="HJS3328" s="125"/>
      <c r="HJT3328" s="149"/>
      <c r="HJU3328" s="70"/>
      <c r="HJV3328" s="83"/>
      <c r="HJW3328" s="82"/>
      <c r="HJX3328" s="82"/>
      <c r="HJY3328" s="88"/>
      <c r="HJZ3328" s="85"/>
      <c r="HKA3328" s="125"/>
      <c r="HKB3328" s="149"/>
      <c r="HKC3328" s="70"/>
      <c r="HKD3328" s="83"/>
      <c r="HKE3328" s="82"/>
      <c r="HKF3328" s="82"/>
      <c r="HKG3328" s="88"/>
      <c r="HKH3328" s="85"/>
      <c r="HKI3328" s="125"/>
      <c r="HKJ3328" s="149"/>
      <c r="HKK3328" s="70"/>
      <c r="HKL3328" s="83"/>
      <c r="HKM3328" s="82"/>
      <c r="HKN3328" s="82"/>
      <c r="HKO3328" s="88"/>
      <c r="HKP3328" s="85"/>
      <c r="HKQ3328" s="125"/>
      <c r="HKR3328" s="149"/>
      <c r="HKS3328" s="70"/>
      <c r="HKT3328" s="83"/>
      <c r="HKU3328" s="82"/>
      <c r="HKV3328" s="82"/>
      <c r="HKW3328" s="88"/>
      <c r="HKX3328" s="85"/>
      <c r="HKY3328" s="125"/>
      <c r="HKZ3328" s="149"/>
      <c r="HLA3328" s="70"/>
      <c r="HLB3328" s="83"/>
      <c r="HLC3328" s="82"/>
      <c r="HLD3328" s="82"/>
      <c r="HLE3328" s="88"/>
      <c r="HLF3328" s="85"/>
      <c r="HLG3328" s="125"/>
      <c r="HLH3328" s="149"/>
      <c r="HLI3328" s="70"/>
      <c r="HLJ3328" s="83"/>
      <c r="HLK3328" s="82"/>
      <c r="HLL3328" s="82"/>
      <c r="HLM3328" s="88"/>
      <c r="HLN3328" s="85"/>
      <c r="HLO3328" s="125"/>
      <c r="HLP3328" s="149"/>
      <c r="HLQ3328" s="70"/>
      <c r="HLR3328" s="83"/>
      <c r="HLS3328" s="82"/>
      <c r="HLT3328" s="82"/>
      <c r="HLU3328" s="88"/>
      <c r="HLV3328" s="85"/>
      <c r="HLW3328" s="125"/>
      <c r="HLX3328" s="149"/>
      <c r="HLY3328" s="70"/>
      <c r="HLZ3328" s="83"/>
      <c r="HMA3328" s="82"/>
      <c r="HMB3328" s="82"/>
      <c r="HMC3328" s="88"/>
      <c r="HMD3328" s="85"/>
      <c r="HME3328" s="125"/>
      <c r="HMF3328" s="149"/>
      <c r="HMG3328" s="70"/>
      <c r="HMH3328" s="83"/>
      <c r="HMI3328" s="82"/>
      <c r="HMJ3328" s="82"/>
      <c r="HMK3328" s="88"/>
      <c r="HML3328" s="85"/>
      <c r="HMM3328" s="125"/>
      <c r="HMN3328" s="149"/>
      <c r="HMO3328" s="70"/>
      <c r="HMP3328" s="83"/>
      <c r="HMQ3328" s="82"/>
      <c r="HMR3328" s="82"/>
      <c r="HMS3328" s="88"/>
      <c r="HMT3328" s="85"/>
      <c r="HMU3328" s="125"/>
      <c r="HMV3328" s="149"/>
      <c r="HMW3328" s="70"/>
      <c r="HMX3328" s="83"/>
      <c r="HMY3328" s="82"/>
      <c r="HMZ3328" s="82"/>
      <c r="HNA3328" s="88"/>
      <c r="HNB3328" s="85"/>
      <c r="HNC3328" s="125"/>
      <c r="HND3328" s="149"/>
      <c r="HNE3328" s="70"/>
      <c r="HNF3328" s="83"/>
      <c r="HNG3328" s="82"/>
      <c r="HNH3328" s="82"/>
      <c r="HNI3328" s="88"/>
      <c r="HNJ3328" s="85"/>
      <c r="HNK3328" s="125"/>
      <c r="HNL3328" s="149"/>
      <c r="HNM3328" s="70"/>
      <c r="HNN3328" s="83"/>
      <c r="HNO3328" s="82"/>
      <c r="HNP3328" s="82"/>
      <c r="HNQ3328" s="88"/>
      <c r="HNR3328" s="85"/>
      <c r="HNS3328" s="125"/>
      <c r="HNT3328" s="149"/>
      <c r="HNU3328" s="70"/>
      <c r="HNV3328" s="83"/>
      <c r="HNW3328" s="82"/>
      <c r="HNX3328" s="82"/>
      <c r="HNY3328" s="88"/>
      <c r="HNZ3328" s="85"/>
      <c r="HOA3328" s="125"/>
      <c r="HOB3328" s="149"/>
      <c r="HOC3328" s="70"/>
      <c r="HOD3328" s="83"/>
      <c r="HOE3328" s="82"/>
      <c r="HOF3328" s="82"/>
      <c r="HOG3328" s="88"/>
      <c r="HOH3328" s="85"/>
      <c r="HOI3328" s="125"/>
      <c r="HOJ3328" s="149"/>
      <c r="HOK3328" s="70"/>
      <c r="HOL3328" s="83"/>
      <c r="HOM3328" s="82"/>
      <c r="HON3328" s="82"/>
      <c r="HOO3328" s="88"/>
      <c r="HOP3328" s="85"/>
      <c r="HOQ3328" s="125"/>
      <c r="HOR3328" s="149"/>
      <c r="HOS3328" s="70"/>
      <c r="HOT3328" s="83"/>
      <c r="HOU3328" s="82"/>
      <c r="HOV3328" s="82"/>
      <c r="HOW3328" s="88"/>
      <c r="HOX3328" s="85"/>
      <c r="HOY3328" s="125"/>
      <c r="HOZ3328" s="149"/>
      <c r="HPA3328" s="70"/>
      <c r="HPB3328" s="83"/>
      <c r="HPC3328" s="82"/>
      <c r="HPD3328" s="82"/>
      <c r="HPE3328" s="88"/>
      <c r="HPF3328" s="85"/>
      <c r="HPG3328" s="125"/>
      <c r="HPH3328" s="149"/>
      <c r="HPI3328" s="70"/>
      <c r="HPJ3328" s="83"/>
      <c r="HPK3328" s="82"/>
      <c r="HPL3328" s="82"/>
      <c r="HPM3328" s="88"/>
      <c r="HPN3328" s="85"/>
      <c r="HPO3328" s="125"/>
      <c r="HPP3328" s="149"/>
      <c r="HPQ3328" s="70"/>
      <c r="HPR3328" s="83"/>
      <c r="HPS3328" s="82"/>
      <c r="HPT3328" s="82"/>
      <c r="HPU3328" s="88"/>
      <c r="HPV3328" s="85"/>
      <c r="HPW3328" s="125"/>
      <c r="HPX3328" s="149"/>
      <c r="HPY3328" s="70"/>
      <c r="HPZ3328" s="83"/>
      <c r="HQA3328" s="82"/>
      <c r="HQB3328" s="82"/>
      <c r="HQC3328" s="88"/>
      <c r="HQD3328" s="85"/>
      <c r="HQE3328" s="125"/>
      <c r="HQF3328" s="149"/>
      <c r="HQG3328" s="70"/>
      <c r="HQH3328" s="83"/>
      <c r="HQI3328" s="82"/>
      <c r="HQJ3328" s="82"/>
      <c r="HQK3328" s="88"/>
      <c r="HQL3328" s="85"/>
      <c r="HQM3328" s="125"/>
      <c r="HQN3328" s="149"/>
      <c r="HQO3328" s="70"/>
      <c r="HQP3328" s="83"/>
      <c r="HQQ3328" s="82"/>
      <c r="HQR3328" s="82"/>
      <c r="HQS3328" s="88"/>
      <c r="HQT3328" s="85"/>
      <c r="HQU3328" s="125"/>
      <c r="HQV3328" s="149"/>
      <c r="HQW3328" s="70"/>
      <c r="HQX3328" s="83"/>
      <c r="HQY3328" s="82"/>
      <c r="HQZ3328" s="82"/>
      <c r="HRA3328" s="88"/>
      <c r="HRB3328" s="85"/>
      <c r="HRC3328" s="125"/>
      <c r="HRD3328" s="149"/>
      <c r="HRE3328" s="70"/>
      <c r="HRF3328" s="83"/>
      <c r="HRG3328" s="82"/>
      <c r="HRH3328" s="82"/>
      <c r="HRI3328" s="88"/>
      <c r="HRJ3328" s="85"/>
      <c r="HRK3328" s="125"/>
      <c r="HRL3328" s="149"/>
      <c r="HRM3328" s="70"/>
      <c r="HRN3328" s="83"/>
      <c r="HRO3328" s="82"/>
      <c r="HRP3328" s="82"/>
      <c r="HRQ3328" s="88"/>
      <c r="HRR3328" s="85"/>
      <c r="HRS3328" s="125"/>
      <c r="HRT3328" s="149"/>
      <c r="HRU3328" s="70"/>
      <c r="HRV3328" s="83"/>
      <c r="HRW3328" s="82"/>
      <c r="HRX3328" s="82"/>
      <c r="HRY3328" s="88"/>
      <c r="HRZ3328" s="85"/>
      <c r="HSA3328" s="125"/>
      <c r="HSB3328" s="149"/>
      <c r="HSC3328" s="70"/>
      <c r="HSD3328" s="83"/>
      <c r="HSE3328" s="82"/>
      <c r="HSF3328" s="82"/>
      <c r="HSG3328" s="88"/>
      <c r="HSH3328" s="85"/>
      <c r="HSI3328" s="125"/>
      <c r="HSJ3328" s="149"/>
      <c r="HSK3328" s="70"/>
      <c r="HSL3328" s="83"/>
      <c r="HSM3328" s="82"/>
      <c r="HSN3328" s="82"/>
      <c r="HSO3328" s="88"/>
      <c r="HSP3328" s="85"/>
      <c r="HSQ3328" s="125"/>
      <c r="HSR3328" s="149"/>
      <c r="HSS3328" s="70"/>
      <c r="HST3328" s="83"/>
      <c r="HSU3328" s="82"/>
      <c r="HSV3328" s="82"/>
      <c r="HSW3328" s="88"/>
      <c r="HSX3328" s="85"/>
      <c r="HSY3328" s="125"/>
      <c r="HSZ3328" s="149"/>
      <c r="HTA3328" s="70"/>
      <c r="HTB3328" s="83"/>
      <c r="HTC3328" s="82"/>
      <c r="HTD3328" s="82"/>
      <c r="HTE3328" s="88"/>
      <c r="HTF3328" s="85"/>
      <c r="HTG3328" s="125"/>
      <c r="HTH3328" s="149"/>
      <c r="HTI3328" s="70"/>
      <c r="HTJ3328" s="83"/>
      <c r="HTK3328" s="82"/>
      <c r="HTL3328" s="82"/>
      <c r="HTM3328" s="88"/>
      <c r="HTN3328" s="85"/>
      <c r="HTO3328" s="125"/>
      <c r="HTP3328" s="149"/>
      <c r="HTQ3328" s="70"/>
      <c r="HTR3328" s="83"/>
      <c r="HTS3328" s="82"/>
      <c r="HTT3328" s="82"/>
      <c r="HTU3328" s="88"/>
      <c r="HTV3328" s="85"/>
      <c r="HTW3328" s="125"/>
      <c r="HTX3328" s="149"/>
      <c r="HTY3328" s="70"/>
      <c r="HTZ3328" s="83"/>
      <c r="HUA3328" s="82"/>
      <c r="HUB3328" s="82"/>
      <c r="HUC3328" s="88"/>
      <c r="HUD3328" s="85"/>
      <c r="HUE3328" s="125"/>
      <c r="HUF3328" s="149"/>
      <c r="HUG3328" s="70"/>
      <c r="HUH3328" s="83"/>
      <c r="HUI3328" s="82"/>
      <c r="HUJ3328" s="82"/>
      <c r="HUK3328" s="88"/>
      <c r="HUL3328" s="85"/>
      <c r="HUM3328" s="125"/>
      <c r="HUN3328" s="149"/>
      <c r="HUO3328" s="70"/>
      <c r="HUP3328" s="83"/>
      <c r="HUQ3328" s="82"/>
      <c r="HUR3328" s="82"/>
      <c r="HUS3328" s="88"/>
      <c r="HUT3328" s="85"/>
      <c r="HUU3328" s="125"/>
      <c r="HUV3328" s="149"/>
      <c r="HUW3328" s="70"/>
      <c r="HUX3328" s="83"/>
      <c r="HUY3328" s="82"/>
      <c r="HUZ3328" s="82"/>
      <c r="HVA3328" s="88"/>
      <c r="HVB3328" s="85"/>
      <c r="HVC3328" s="125"/>
      <c r="HVD3328" s="149"/>
      <c r="HVE3328" s="70"/>
      <c r="HVF3328" s="83"/>
      <c r="HVG3328" s="82"/>
      <c r="HVH3328" s="82"/>
      <c r="HVI3328" s="88"/>
      <c r="HVJ3328" s="85"/>
      <c r="HVK3328" s="125"/>
      <c r="HVL3328" s="149"/>
      <c r="HVM3328" s="70"/>
      <c r="HVN3328" s="83"/>
      <c r="HVO3328" s="82"/>
      <c r="HVP3328" s="82"/>
      <c r="HVQ3328" s="88"/>
      <c r="HVR3328" s="85"/>
      <c r="HVS3328" s="125"/>
      <c r="HVT3328" s="149"/>
      <c r="HVU3328" s="70"/>
      <c r="HVV3328" s="83"/>
      <c r="HVW3328" s="82"/>
      <c r="HVX3328" s="82"/>
      <c r="HVY3328" s="88"/>
      <c r="HVZ3328" s="85"/>
      <c r="HWA3328" s="125"/>
      <c r="HWB3328" s="149"/>
      <c r="HWC3328" s="70"/>
      <c r="HWD3328" s="83"/>
      <c r="HWE3328" s="82"/>
      <c r="HWF3328" s="82"/>
      <c r="HWG3328" s="88"/>
      <c r="HWH3328" s="85"/>
      <c r="HWI3328" s="125"/>
      <c r="HWJ3328" s="149"/>
      <c r="HWK3328" s="70"/>
      <c r="HWL3328" s="83"/>
      <c r="HWM3328" s="82"/>
      <c r="HWN3328" s="82"/>
      <c r="HWO3328" s="88"/>
      <c r="HWP3328" s="85"/>
      <c r="HWQ3328" s="125"/>
      <c r="HWR3328" s="149"/>
      <c r="HWS3328" s="70"/>
      <c r="HWT3328" s="83"/>
      <c r="HWU3328" s="82"/>
      <c r="HWV3328" s="82"/>
      <c r="HWW3328" s="88"/>
      <c r="HWX3328" s="85"/>
      <c r="HWY3328" s="125"/>
      <c r="HWZ3328" s="149"/>
      <c r="HXA3328" s="70"/>
      <c r="HXB3328" s="83"/>
      <c r="HXC3328" s="82"/>
      <c r="HXD3328" s="82"/>
      <c r="HXE3328" s="88"/>
      <c r="HXF3328" s="85"/>
      <c r="HXG3328" s="125"/>
      <c r="HXH3328" s="149"/>
      <c r="HXI3328" s="70"/>
      <c r="HXJ3328" s="83"/>
      <c r="HXK3328" s="82"/>
      <c r="HXL3328" s="82"/>
      <c r="HXM3328" s="88"/>
      <c r="HXN3328" s="85"/>
      <c r="HXO3328" s="125"/>
      <c r="HXP3328" s="149"/>
      <c r="HXQ3328" s="70"/>
      <c r="HXR3328" s="83"/>
      <c r="HXS3328" s="82"/>
      <c r="HXT3328" s="82"/>
      <c r="HXU3328" s="88"/>
      <c r="HXV3328" s="85"/>
      <c r="HXW3328" s="125"/>
      <c r="HXX3328" s="149"/>
      <c r="HXY3328" s="70"/>
      <c r="HXZ3328" s="83"/>
      <c r="HYA3328" s="82"/>
      <c r="HYB3328" s="82"/>
      <c r="HYC3328" s="88"/>
      <c r="HYD3328" s="85"/>
      <c r="HYE3328" s="125"/>
      <c r="HYF3328" s="149"/>
      <c r="HYG3328" s="70"/>
      <c r="HYH3328" s="83"/>
      <c r="HYI3328" s="82"/>
      <c r="HYJ3328" s="82"/>
      <c r="HYK3328" s="88"/>
      <c r="HYL3328" s="85"/>
      <c r="HYM3328" s="125"/>
      <c r="HYN3328" s="149"/>
      <c r="HYO3328" s="70"/>
      <c r="HYP3328" s="83"/>
      <c r="HYQ3328" s="82"/>
      <c r="HYR3328" s="82"/>
      <c r="HYS3328" s="88"/>
      <c r="HYT3328" s="85"/>
      <c r="HYU3328" s="125"/>
      <c r="HYV3328" s="149"/>
      <c r="HYW3328" s="70"/>
      <c r="HYX3328" s="83"/>
      <c r="HYY3328" s="82"/>
      <c r="HYZ3328" s="82"/>
      <c r="HZA3328" s="88"/>
      <c r="HZB3328" s="85"/>
      <c r="HZC3328" s="125"/>
      <c r="HZD3328" s="149"/>
      <c r="HZE3328" s="70"/>
      <c r="HZF3328" s="83"/>
      <c r="HZG3328" s="82"/>
      <c r="HZH3328" s="82"/>
      <c r="HZI3328" s="88"/>
      <c r="HZJ3328" s="85"/>
      <c r="HZK3328" s="125"/>
      <c r="HZL3328" s="149"/>
      <c r="HZM3328" s="70"/>
      <c r="HZN3328" s="83"/>
      <c r="HZO3328" s="82"/>
      <c r="HZP3328" s="82"/>
      <c r="HZQ3328" s="88"/>
      <c r="HZR3328" s="85"/>
      <c r="HZS3328" s="125"/>
      <c r="HZT3328" s="149"/>
      <c r="HZU3328" s="70"/>
      <c r="HZV3328" s="83"/>
      <c r="HZW3328" s="82"/>
      <c r="HZX3328" s="82"/>
      <c r="HZY3328" s="88"/>
      <c r="HZZ3328" s="85"/>
      <c r="IAA3328" s="125"/>
      <c r="IAB3328" s="149"/>
      <c r="IAC3328" s="70"/>
      <c r="IAD3328" s="83"/>
      <c r="IAE3328" s="82"/>
      <c r="IAF3328" s="82"/>
      <c r="IAG3328" s="88"/>
      <c r="IAH3328" s="85"/>
      <c r="IAI3328" s="125"/>
      <c r="IAJ3328" s="149"/>
      <c r="IAK3328" s="70"/>
      <c r="IAL3328" s="83"/>
      <c r="IAM3328" s="82"/>
      <c r="IAN3328" s="82"/>
      <c r="IAO3328" s="88"/>
      <c r="IAP3328" s="85"/>
      <c r="IAQ3328" s="125"/>
      <c r="IAR3328" s="149"/>
      <c r="IAS3328" s="70"/>
      <c r="IAT3328" s="83"/>
      <c r="IAU3328" s="82"/>
      <c r="IAV3328" s="82"/>
      <c r="IAW3328" s="88"/>
      <c r="IAX3328" s="85"/>
      <c r="IAY3328" s="125"/>
      <c r="IAZ3328" s="149"/>
      <c r="IBA3328" s="70"/>
      <c r="IBB3328" s="83"/>
      <c r="IBC3328" s="82"/>
      <c r="IBD3328" s="82"/>
      <c r="IBE3328" s="88"/>
      <c r="IBF3328" s="85"/>
      <c r="IBG3328" s="125"/>
      <c r="IBH3328" s="149"/>
      <c r="IBI3328" s="70"/>
      <c r="IBJ3328" s="83"/>
      <c r="IBK3328" s="82"/>
      <c r="IBL3328" s="82"/>
      <c r="IBM3328" s="88"/>
      <c r="IBN3328" s="85"/>
      <c r="IBO3328" s="125"/>
      <c r="IBP3328" s="149"/>
      <c r="IBQ3328" s="70"/>
      <c r="IBR3328" s="83"/>
      <c r="IBS3328" s="82"/>
      <c r="IBT3328" s="82"/>
      <c r="IBU3328" s="88"/>
      <c r="IBV3328" s="85"/>
      <c r="IBW3328" s="125"/>
      <c r="IBX3328" s="149"/>
      <c r="IBY3328" s="70"/>
      <c r="IBZ3328" s="83"/>
      <c r="ICA3328" s="82"/>
      <c r="ICB3328" s="82"/>
      <c r="ICC3328" s="88"/>
      <c r="ICD3328" s="85"/>
      <c r="ICE3328" s="125"/>
      <c r="ICF3328" s="149"/>
      <c r="ICG3328" s="70"/>
      <c r="ICH3328" s="83"/>
      <c r="ICI3328" s="82"/>
      <c r="ICJ3328" s="82"/>
      <c r="ICK3328" s="88"/>
      <c r="ICL3328" s="85"/>
      <c r="ICM3328" s="125"/>
      <c r="ICN3328" s="149"/>
      <c r="ICO3328" s="70"/>
      <c r="ICP3328" s="83"/>
      <c r="ICQ3328" s="82"/>
      <c r="ICR3328" s="82"/>
      <c r="ICS3328" s="88"/>
      <c r="ICT3328" s="85"/>
      <c r="ICU3328" s="125"/>
      <c r="ICV3328" s="149"/>
      <c r="ICW3328" s="70"/>
      <c r="ICX3328" s="83"/>
      <c r="ICY3328" s="82"/>
      <c r="ICZ3328" s="82"/>
      <c r="IDA3328" s="88"/>
      <c r="IDB3328" s="85"/>
      <c r="IDC3328" s="125"/>
      <c r="IDD3328" s="149"/>
      <c r="IDE3328" s="70"/>
      <c r="IDF3328" s="83"/>
      <c r="IDG3328" s="82"/>
      <c r="IDH3328" s="82"/>
      <c r="IDI3328" s="88"/>
      <c r="IDJ3328" s="85"/>
      <c r="IDK3328" s="125"/>
      <c r="IDL3328" s="149"/>
      <c r="IDM3328" s="70"/>
      <c r="IDN3328" s="83"/>
      <c r="IDO3328" s="82"/>
      <c r="IDP3328" s="82"/>
      <c r="IDQ3328" s="88"/>
      <c r="IDR3328" s="85"/>
      <c r="IDS3328" s="125"/>
      <c r="IDT3328" s="149"/>
      <c r="IDU3328" s="70"/>
      <c r="IDV3328" s="83"/>
      <c r="IDW3328" s="82"/>
      <c r="IDX3328" s="82"/>
      <c r="IDY3328" s="88"/>
      <c r="IDZ3328" s="85"/>
      <c r="IEA3328" s="125"/>
      <c r="IEB3328" s="149"/>
      <c r="IEC3328" s="70"/>
      <c r="IED3328" s="83"/>
      <c r="IEE3328" s="82"/>
      <c r="IEF3328" s="82"/>
      <c r="IEG3328" s="88"/>
      <c r="IEH3328" s="85"/>
      <c r="IEI3328" s="125"/>
      <c r="IEJ3328" s="149"/>
      <c r="IEK3328" s="70"/>
      <c r="IEL3328" s="83"/>
      <c r="IEM3328" s="82"/>
      <c r="IEN3328" s="82"/>
      <c r="IEO3328" s="88"/>
      <c r="IEP3328" s="85"/>
      <c r="IEQ3328" s="125"/>
      <c r="IER3328" s="149"/>
      <c r="IES3328" s="70"/>
      <c r="IET3328" s="83"/>
      <c r="IEU3328" s="82"/>
      <c r="IEV3328" s="82"/>
      <c r="IEW3328" s="88"/>
      <c r="IEX3328" s="85"/>
      <c r="IEY3328" s="125"/>
      <c r="IEZ3328" s="149"/>
      <c r="IFA3328" s="70"/>
      <c r="IFB3328" s="83"/>
      <c r="IFC3328" s="82"/>
      <c r="IFD3328" s="82"/>
      <c r="IFE3328" s="88"/>
      <c r="IFF3328" s="85"/>
      <c r="IFG3328" s="125"/>
      <c r="IFH3328" s="149"/>
      <c r="IFI3328" s="70"/>
      <c r="IFJ3328" s="83"/>
      <c r="IFK3328" s="82"/>
      <c r="IFL3328" s="82"/>
      <c r="IFM3328" s="88"/>
      <c r="IFN3328" s="85"/>
      <c r="IFO3328" s="125"/>
      <c r="IFP3328" s="149"/>
      <c r="IFQ3328" s="70"/>
      <c r="IFR3328" s="83"/>
      <c r="IFS3328" s="82"/>
      <c r="IFT3328" s="82"/>
      <c r="IFU3328" s="88"/>
      <c r="IFV3328" s="85"/>
      <c r="IFW3328" s="125"/>
      <c r="IFX3328" s="149"/>
      <c r="IFY3328" s="70"/>
      <c r="IFZ3328" s="83"/>
      <c r="IGA3328" s="82"/>
      <c r="IGB3328" s="82"/>
      <c r="IGC3328" s="88"/>
      <c r="IGD3328" s="85"/>
      <c r="IGE3328" s="125"/>
      <c r="IGF3328" s="149"/>
      <c r="IGG3328" s="70"/>
      <c r="IGH3328" s="83"/>
      <c r="IGI3328" s="82"/>
      <c r="IGJ3328" s="82"/>
      <c r="IGK3328" s="88"/>
      <c r="IGL3328" s="85"/>
      <c r="IGM3328" s="125"/>
      <c r="IGN3328" s="149"/>
      <c r="IGO3328" s="70"/>
      <c r="IGP3328" s="83"/>
      <c r="IGQ3328" s="82"/>
      <c r="IGR3328" s="82"/>
      <c r="IGS3328" s="88"/>
      <c r="IGT3328" s="85"/>
      <c r="IGU3328" s="125"/>
      <c r="IGV3328" s="149"/>
      <c r="IGW3328" s="70"/>
      <c r="IGX3328" s="83"/>
      <c r="IGY3328" s="82"/>
      <c r="IGZ3328" s="82"/>
      <c r="IHA3328" s="88"/>
      <c r="IHB3328" s="85"/>
      <c r="IHC3328" s="125"/>
      <c r="IHD3328" s="149"/>
      <c r="IHE3328" s="70"/>
      <c r="IHF3328" s="83"/>
      <c r="IHG3328" s="82"/>
      <c r="IHH3328" s="82"/>
      <c r="IHI3328" s="88"/>
      <c r="IHJ3328" s="85"/>
      <c r="IHK3328" s="125"/>
      <c r="IHL3328" s="149"/>
      <c r="IHM3328" s="70"/>
      <c r="IHN3328" s="83"/>
      <c r="IHO3328" s="82"/>
      <c r="IHP3328" s="82"/>
      <c r="IHQ3328" s="88"/>
      <c r="IHR3328" s="85"/>
      <c r="IHS3328" s="125"/>
      <c r="IHT3328" s="149"/>
      <c r="IHU3328" s="70"/>
      <c r="IHV3328" s="83"/>
      <c r="IHW3328" s="82"/>
      <c r="IHX3328" s="82"/>
      <c r="IHY3328" s="88"/>
      <c r="IHZ3328" s="85"/>
      <c r="IIA3328" s="125"/>
      <c r="IIB3328" s="149"/>
      <c r="IIC3328" s="70"/>
      <c r="IID3328" s="83"/>
      <c r="IIE3328" s="82"/>
      <c r="IIF3328" s="82"/>
      <c r="IIG3328" s="88"/>
      <c r="IIH3328" s="85"/>
      <c r="III3328" s="125"/>
      <c r="IIJ3328" s="149"/>
      <c r="IIK3328" s="70"/>
      <c r="IIL3328" s="83"/>
      <c r="IIM3328" s="82"/>
      <c r="IIN3328" s="82"/>
      <c r="IIO3328" s="88"/>
      <c r="IIP3328" s="85"/>
      <c r="IIQ3328" s="125"/>
      <c r="IIR3328" s="149"/>
      <c r="IIS3328" s="70"/>
      <c r="IIT3328" s="83"/>
      <c r="IIU3328" s="82"/>
      <c r="IIV3328" s="82"/>
      <c r="IIW3328" s="88"/>
      <c r="IIX3328" s="85"/>
      <c r="IIY3328" s="125"/>
      <c r="IIZ3328" s="149"/>
      <c r="IJA3328" s="70"/>
      <c r="IJB3328" s="83"/>
      <c r="IJC3328" s="82"/>
      <c r="IJD3328" s="82"/>
      <c r="IJE3328" s="88"/>
      <c r="IJF3328" s="85"/>
      <c r="IJG3328" s="125"/>
      <c r="IJH3328" s="149"/>
      <c r="IJI3328" s="70"/>
      <c r="IJJ3328" s="83"/>
      <c r="IJK3328" s="82"/>
      <c r="IJL3328" s="82"/>
      <c r="IJM3328" s="88"/>
      <c r="IJN3328" s="85"/>
      <c r="IJO3328" s="125"/>
      <c r="IJP3328" s="149"/>
      <c r="IJQ3328" s="70"/>
      <c r="IJR3328" s="83"/>
      <c r="IJS3328" s="82"/>
      <c r="IJT3328" s="82"/>
      <c r="IJU3328" s="88"/>
      <c r="IJV3328" s="85"/>
      <c r="IJW3328" s="125"/>
      <c r="IJX3328" s="149"/>
      <c r="IJY3328" s="70"/>
      <c r="IJZ3328" s="83"/>
      <c r="IKA3328" s="82"/>
      <c r="IKB3328" s="82"/>
      <c r="IKC3328" s="88"/>
      <c r="IKD3328" s="85"/>
      <c r="IKE3328" s="125"/>
      <c r="IKF3328" s="149"/>
      <c r="IKG3328" s="70"/>
      <c r="IKH3328" s="83"/>
      <c r="IKI3328" s="82"/>
      <c r="IKJ3328" s="82"/>
      <c r="IKK3328" s="88"/>
      <c r="IKL3328" s="85"/>
      <c r="IKM3328" s="125"/>
      <c r="IKN3328" s="149"/>
      <c r="IKO3328" s="70"/>
      <c r="IKP3328" s="83"/>
      <c r="IKQ3328" s="82"/>
      <c r="IKR3328" s="82"/>
      <c r="IKS3328" s="88"/>
      <c r="IKT3328" s="85"/>
      <c r="IKU3328" s="125"/>
      <c r="IKV3328" s="149"/>
      <c r="IKW3328" s="70"/>
      <c r="IKX3328" s="83"/>
      <c r="IKY3328" s="82"/>
      <c r="IKZ3328" s="82"/>
      <c r="ILA3328" s="88"/>
      <c r="ILB3328" s="85"/>
      <c r="ILC3328" s="125"/>
      <c r="ILD3328" s="149"/>
      <c r="ILE3328" s="70"/>
      <c r="ILF3328" s="83"/>
      <c r="ILG3328" s="82"/>
      <c r="ILH3328" s="82"/>
      <c r="ILI3328" s="88"/>
      <c r="ILJ3328" s="85"/>
      <c r="ILK3328" s="125"/>
      <c r="ILL3328" s="149"/>
      <c r="ILM3328" s="70"/>
      <c r="ILN3328" s="83"/>
      <c r="ILO3328" s="82"/>
      <c r="ILP3328" s="82"/>
      <c r="ILQ3328" s="88"/>
      <c r="ILR3328" s="85"/>
      <c r="ILS3328" s="125"/>
      <c r="ILT3328" s="149"/>
      <c r="ILU3328" s="70"/>
      <c r="ILV3328" s="83"/>
      <c r="ILW3328" s="82"/>
      <c r="ILX3328" s="82"/>
      <c r="ILY3328" s="88"/>
      <c r="ILZ3328" s="85"/>
      <c r="IMA3328" s="125"/>
      <c r="IMB3328" s="149"/>
      <c r="IMC3328" s="70"/>
      <c r="IMD3328" s="83"/>
      <c r="IME3328" s="82"/>
      <c r="IMF3328" s="82"/>
      <c r="IMG3328" s="88"/>
      <c r="IMH3328" s="85"/>
      <c r="IMI3328" s="125"/>
      <c r="IMJ3328" s="149"/>
      <c r="IMK3328" s="70"/>
      <c r="IML3328" s="83"/>
      <c r="IMM3328" s="82"/>
      <c r="IMN3328" s="82"/>
      <c r="IMO3328" s="88"/>
      <c r="IMP3328" s="85"/>
      <c r="IMQ3328" s="125"/>
      <c r="IMR3328" s="149"/>
      <c r="IMS3328" s="70"/>
      <c r="IMT3328" s="83"/>
      <c r="IMU3328" s="82"/>
      <c r="IMV3328" s="82"/>
      <c r="IMW3328" s="88"/>
      <c r="IMX3328" s="85"/>
      <c r="IMY3328" s="125"/>
      <c r="IMZ3328" s="149"/>
      <c r="INA3328" s="70"/>
      <c r="INB3328" s="83"/>
      <c r="INC3328" s="82"/>
      <c r="IND3328" s="82"/>
      <c r="INE3328" s="88"/>
      <c r="INF3328" s="85"/>
      <c r="ING3328" s="125"/>
      <c r="INH3328" s="149"/>
      <c r="INI3328" s="70"/>
      <c r="INJ3328" s="83"/>
      <c r="INK3328" s="82"/>
      <c r="INL3328" s="82"/>
      <c r="INM3328" s="88"/>
      <c r="INN3328" s="85"/>
      <c r="INO3328" s="125"/>
      <c r="INP3328" s="149"/>
      <c r="INQ3328" s="70"/>
      <c r="INR3328" s="83"/>
      <c r="INS3328" s="82"/>
      <c r="INT3328" s="82"/>
      <c r="INU3328" s="88"/>
      <c r="INV3328" s="85"/>
      <c r="INW3328" s="125"/>
      <c r="INX3328" s="149"/>
      <c r="INY3328" s="70"/>
      <c r="INZ3328" s="83"/>
      <c r="IOA3328" s="82"/>
      <c r="IOB3328" s="82"/>
      <c r="IOC3328" s="88"/>
      <c r="IOD3328" s="85"/>
      <c r="IOE3328" s="125"/>
      <c r="IOF3328" s="149"/>
      <c r="IOG3328" s="70"/>
      <c r="IOH3328" s="83"/>
      <c r="IOI3328" s="82"/>
      <c r="IOJ3328" s="82"/>
      <c r="IOK3328" s="88"/>
      <c r="IOL3328" s="85"/>
      <c r="IOM3328" s="125"/>
      <c r="ION3328" s="149"/>
      <c r="IOO3328" s="70"/>
      <c r="IOP3328" s="83"/>
      <c r="IOQ3328" s="82"/>
      <c r="IOR3328" s="82"/>
      <c r="IOS3328" s="88"/>
      <c r="IOT3328" s="85"/>
      <c r="IOU3328" s="125"/>
      <c r="IOV3328" s="149"/>
      <c r="IOW3328" s="70"/>
      <c r="IOX3328" s="83"/>
      <c r="IOY3328" s="82"/>
      <c r="IOZ3328" s="82"/>
      <c r="IPA3328" s="88"/>
      <c r="IPB3328" s="85"/>
      <c r="IPC3328" s="125"/>
      <c r="IPD3328" s="149"/>
      <c r="IPE3328" s="70"/>
      <c r="IPF3328" s="83"/>
      <c r="IPG3328" s="82"/>
      <c r="IPH3328" s="82"/>
      <c r="IPI3328" s="88"/>
      <c r="IPJ3328" s="85"/>
      <c r="IPK3328" s="125"/>
      <c r="IPL3328" s="149"/>
      <c r="IPM3328" s="70"/>
      <c r="IPN3328" s="83"/>
      <c r="IPO3328" s="82"/>
      <c r="IPP3328" s="82"/>
      <c r="IPQ3328" s="88"/>
      <c r="IPR3328" s="85"/>
      <c r="IPS3328" s="125"/>
      <c r="IPT3328" s="149"/>
      <c r="IPU3328" s="70"/>
      <c r="IPV3328" s="83"/>
      <c r="IPW3328" s="82"/>
      <c r="IPX3328" s="82"/>
      <c r="IPY3328" s="88"/>
      <c r="IPZ3328" s="85"/>
      <c r="IQA3328" s="125"/>
      <c r="IQB3328" s="149"/>
      <c r="IQC3328" s="70"/>
      <c r="IQD3328" s="83"/>
      <c r="IQE3328" s="82"/>
      <c r="IQF3328" s="82"/>
      <c r="IQG3328" s="88"/>
      <c r="IQH3328" s="85"/>
      <c r="IQI3328" s="125"/>
      <c r="IQJ3328" s="149"/>
      <c r="IQK3328" s="70"/>
      <c r="IQL3328" s="83"/>
      <c r="IQM3328" s="82"/>
      <c r="IQN3328" s="82"/>
      <c r="IQO3328" s="88"/>
      <c r="IQP3328" s="85"/>
      <c r="IQQ3328" s="125"/>
      <c r="IQR3328" s="149"/>
      <c r="IQS3328" s="70"/>
      <c r="IQT3328" s="83"/>
      <c r="IQU3328" s="82"/>
      <c r="IQV3328" s="82"/>
      <c r="IQW3328" s="88"/>
      <c r="IQX3328" s="85"/>
      <c r="IQY3328" s="125"/>
      <c r="IQZ3328" s="149"/>
      <c r="IRA3328" s="70"/>
      <c r="IRB3328" s="83"/>
      <c r="IRC3328" s="82"/>
      <c r="IRD3328" s="82"/>
      <c r="IRE3328" s="88"/>
      <c r="IRF3328" s="85"/>
      <c r="IRG3328" s="125"/>
      <c r="IRH3328" s="149"/>
      <c r="IRI3328" s="70"/>
      <c r="IRJ3328" s="83"/>
      <c r="IRK3328" s="82"/>
      <c r="IRL3328" s="82"/>
      <c r="IRM3328" s="88"/>
      <c r="IRN3328" s="85"/>
      <c r="IRO3328" s="125"/>
      <c r="IRP3328" s="149"/>
      <c r="IRQ3328" s="70"/>
      <c r="IRR3328" s="83"/>
      <c r="IRS3328" s="82"/>
      <c r="IRT3328" s="82"/>
      <c r="IRU3328" s="88"/>
      <c r="IRV3328" s="85"/>
      <c r="IRW3328" s="125"/>
      <c r="IRX3328" s="149"/>
      <c r="IRY3328" s="70"/>
      <c r="IRZ3328" s="83"/>
      <c r="ISA3328" s="82"/>
      <c r="ISB3328" s="82"/>
      <c r="ISC3328" s="88"/>
      <c r="ISD3328" s="85"/>
      <c r="ISE3328" s="125"/>
      <c r="ISF3328" s="149"/>
      <c r="ISG3328" s="70"/>
      <c r="ISH3328" s="83"/>
      <c r="ISI3328" s="82"/>
      <c r="ISJ3328" s="82"/>
      <c r="ISK3328" s="88"/>
      <c r="ISL3328" s="85"/>
      <c r="ISM3328" s="125"/>
      <c r="ISN3328" s="149"/>
      <c r="ISO3328" s="70"/>
      <c r="ISP3328" s="83"/>
      <c r="ISQ3328" s="82"/>
      <c r="ISR3328" s="82"/>
      <c r="ISS3328" s="88"/>
      <c r="IST3328" s="85"/>
      <c r="ISU3328" s="125"/>
      <c r="ISV3328" s="149"/>
      <c r="ISW3328" s="70"/>
      <c r="ISX3328" s="83"/>
      <c r="ISY3328" s="82"/>
      <c r="ISZ3328" s="82"/>
      <c r="ITA3328" s="88"/>
      <c r="ITB3328" s="85"/>
      <c r="ITC3328" s="125"/>
      <c r="ITD3328" s="149"/>
      <c r="ITE3328" s="70"/>
      <c r="ITF3328" s="83"/>
      <c r="ITG3328" s="82"/>
      <c r="ITH3328" s="82"/>
      <c r="ITI3328" s="88"/>
      <c r="ITJ3328" s="85"/>
      <c r="ITK3328" s="125"/>
      <c r="ITL3328" s="149"/>
      <c r="ITM3328" s="70"/>
      <c r="ITN3328" s="83"/>
      <c r="ITO3328" s="82"/>
      <c r="ITP3328" s="82"/>
      <c r="ITQ3328" s="88"/>
      <c r="ITR3328" s="85"/>
      <c r="ITS3328" s="125"/>
      <c r="ITT3328" s="149"/>
      <c r="ITU3328" s="70"/>
      <c r="ITV3328" s="83"/>
      <c r="ITW3328" s="82"/>
      <c r="ITX3328" s="82"/>
      <c r="ITY3328" s="88"/>
      <c r="ITZ3328" s="85"/>
      <c r="IUA3328" s="125"/>
      <c r="IUB3328" s="149"/>
      <c r="IUC3328" s="70"/>
      <c r="IUD3328" s="83"/>
      <c r="IUE3328" s="82"/>
      <c r="IUF3328" s="82"/>
      <c r="IUG3328" s="88"/>
      <c r="IUH3328" s="85"/>
      <c r="IUI3328" s="125"/>
      <c r="IUJ3328" s="149"/>
      <c r="IUK3328" s="70"/>
      <c r="IUL3328" s="83"/>
      <c r="IUM3328" s="82"/>
      <c r="IUN3328" s="82"/>
      <c r="IUO3328" s="88"/>
      <c r="IUP3328" s="85"/>
      <c r="IUQ3328" s="125"/>
      <c r="IUR3328" s="149"/>
      <c r="IUS3328" s="70"/>
      <c r="IUT3328" s="83"/>
      <c r="IUU3328" s="82"/>
      <c r="IUV3328" s="82"/>
      <c r="IUW3328" s="88"/>
      <c r="IUX3328" s="85"/>
      <c r="IUY3328" s="125"/>
      <c r="IUZ3328" s="149"/>
      <c r="IVA3328" s="70"/>
      <c r="IVB3328" s="83"/>
      <c r="IVC3328" s="82"/>
      <c r="IVD3328" s="82"/>
      <c r="IVE3328" s="88"/>
      <c r="IVF3328" s="85"/>
      <c r="IVG3328" s="125"/>
      <c r="IVH3328" s="149"/>
      <c r="IVI3328" s="70"/>
      <c r="IVJ3328" s="83"/>
      <c r="IVK3328" s="82"/>
      <c r="IVL3328" s="82"/>
      <c r="IVM3328" s="88"/>
      <c r="IVN3328" s="85"/>
      <c r="IVO3328" s="125"/>
      <c r="IVP3328" s="149"/>
      <c r="IVQ3328" s="70"/>
      <c r="IVR3328" s="83"/>
      <c r="IVS3328" s="82"/>
      <c r="IVT3328" s="82"/>
      <c r="IVU3328" s="88"/>
      <c r="IVV3328" s="85"/>
      <c r="IVW3328" s="125"/>
      <c r="IVX3328" s="149"/>
      <c r="IVY3328" s="70"/>
      <c r="IVZ3328" s="83"/>
      <c r="IWA3328" s="82"/>
      <c r="IWB3328" s="82"/>
      <c r="IWC3328" s="88"/>
      <c r="IWD3328" s="85"/>
      <c r="IWE3328" s="125"/>
      <c r="IWF3328" s="149"/>
      <c r="IWG3328" s="70"/>
      <c r="IWH3328" s="83"/>
      <c r="IWI3328" s="82"/>
      <c r="IWJ3328" s="82"/>
      <c r="IWK3328" s="88"/>
      <c r="IWL3328" s="85"/>
      <c r="IWM3328" s="125"/>
      <c r="IWN3328" s="149"/>
      <c r="IWO3328" s="70"/>
      <c r="IWP3328" s="83"/>
      <c r="IWQ3328" s="82"/>
      <c r="IWR3328" s="82"/>
      <c r="IWS3328" s="88"/>
      <c r="IWT3328" s="85"/>
      <c r="IWU3328" s="125"/>
      <c r="IWV3328" s="149"/>
      <c r="IWW3328" s="70"/>
      <c r="IWX3328" s="83"/>
      <c r="IWY3328" s="82"/>
      <c r="IWZ3328" s="82"/>
      <c r="IXA3328" s="88"/>
      <c r="IXB3328" s="85"/>
      <c r="IXC3328" s="125"/>
      <c r="IXD3328" s="149"/>
      <c r="IXE3328" s="70"/>
      <c r="IXF3328" s="83"/>
      <c r="IXG3328" s="82"/>
      <c r="IXH3328" s="82"/>
      <c r="IXI3328" s="88"/>
      <c r="IXJ3328" s="85"/>
      <c r="IXK3328" s="125"/>
      <c r="IXL3328" s="149"/>
      <c r="IXM3328" s="70"/>
      <c r="IXN3328" s="83"/>
      <c r="IXO3328" s="82"/>
      <c r="IXP3328" s="82"/>
      <c r="IXQ3328" s="88"/>
      <c r="IXR3328" s="85"/>
      <c r="IXS3328" s="125"/>
      <c r="IXT3328" s="149"/>
      <c r="IXU3328" s="70"/>
      <c r="IXV3328" s="83"/>
      <c r="IXW3328" s="82"/>
      <c r="IXX3328" s="82"/>
      <c r="IXY3328" s="88"/>
      <c r="IXZ3328" s="85"/>
      <c r="IYA3328" s="125"/>
      <c r="IYB3328" s="149"/>
      <c r="IYC3328" s="70"/>
      <c r="IYD3328" s="83"/>
      <c r="IYE3328" s="82"/>
      <c r="IYF3328" s="82"/>
      <c r="IYG3328" s="88"/>
      <c r="IYH3328" s="85"/>
      <c r="IYI3328" s="125"/>
      <c r="IYJ3328" s="149"/>
      <c r="IYK3328" s="70"/>
      <c r="IYL3328" s="83"/>
      <c r="IYM3328" s="82"/>
      <c r="IYN3328" s="82"/>
      <c r="IYO3328" s="88"/>
      <c r="IYP3328" s="85"/>
      <c r="IYQ3328" s="125"/>
      <c r="IYR3328" s="149"/>
      <c r="IYS3328" s="70"/>
      <c r="IYT3328" s="83"/>
      <c r="IYU3328" s="82"/>
      <c r="IYV3328" s="82"/>
      <c r="IYW3328" s="88"/>
      <c r="IYX3328" s="85"/>
      <c r="IYY3328" s="125"/>
      <c r="IYZ3328" s="149"/>
      <c r="IZA3328" s="70"/>
      <c r="IZB3328" s="83"/>
      <c r="IZC3328" s="82"/>
      <c r="IZD3328" s="82"/>
      <c r="IZE3328" s="88"/>
      <c r="IZF3328" s="85"/>
      <c r="IZG3328" s="125"/>
      <c r="IZH3328" s="149"/>
      <c r="IZI3328" s="70"/>
      <c r="IZJ3328" s="83"/>
      <c r="IZK3328" s="82"/>
      <c r="IZL3328" s="82"/>
      <c r="IZM3328" s="88"/>
      <c r="IZN3328" s="85"/>
      <c r="IZO3328" s="125"/>
      <c r="IZP3328" s="149"/>
      <c r="IZQ3328" s="70"/>
      <c r="IZR3328" s="83"/>
      <c r="IZS3328" s="82"/>
      <c r="IZT3328" s="82"/>
      <c r="IZU3328" s="88"/>
      <c r="IZV3328" s="85"/>
      <c r="IZW3328" s="125"/>
      <c r="IZX3328" s="149"/>
      <c r="IZY3328" s="70"/>
      <c r="IZZ3328" s="83"/>
      <c r="JAA3328" s="82"/>
      <c r="JAB3328" s="82"/>
      <c r="JAC3328" s="88"/>
      <c r="JAD3328" s="85"/>
      <c r="JAE3328" s="125"/>
      <c r="JAF3328" s="149"/>
      <c r="JAG3328" s="70"/>
      <c r="JAH3328" s="83"/>
      <c r="JAI3328" s="82"/>
      <c r="JAJ3328" s="82"/>
      <c r="JAK3328" s="88"/>
      <c r="JAL3328" s="85"/>
      <c r="JAM3328" s="125"/>
      <c r="JAN3328" s="149"/>
      <c r="JAO3328" s="70"/>
      <c r="JAP3328" s="83"/>
      <c r="JAQ3328" s="82"/>
      <c r="JAR3328" s="82"/>
      <c r="JAS3328" s="88"/>
      <c r="JAT3328" s="85"/>
      <c r="JAU3328" s="125"/>
      <c r="JAV3328" s="149"/>
      <c r="JAW3328" s="70"/>
      <c r="JAX3328" s="83"/>
      <c r="JAY3328" s="82"/>
      <c r="JAZ3328" s="82"/>
      <c r="JBA3328" s="88"/>
      <c r="JBB3328" s="85"/>
      <c r="JBC3328" s="125"/>
      <c r="JBD3328" s="149"/>
      <c r="JBE3328" s="70"/>
      <c r="JBF3328" s="83"/>
      <c r="JBG3328" s="82"/>
      <c r="JBH3328" s="82"/>
      <c r="JBI3328" s="88"/>
      <c r="JBJ3328" s="85"/>
      <c r="JBK3328" s="125"/>
      <c r="JBL3328" s="149"/>
      <c r="JBM3328" s="70"/>
      <c r="JBN3328" s="83"/>
      <c r="JBO3328" s="82"/>
      <c r="JBP3328" s="82"/>
      <c r="JBQ3328" s="88"/>
      <c r="JBR3328" s="85"/>
      <c r="JBS3328" s="125"/>
      <c r="JBT3328" s="149"/>
      <c r="JBU3328" s="70"/>
      <c r="JBV3328" s="83"/>
      <c r="JBW3328" s="82"/>
      <c r="JBX3328" s="82"/>
      <c r="JBY3328" s="88"/>
      <c r="JBZ3328" s="85"/>
      <c r="JCA3328" s="125"/>
      <c r="JCB3328" s="149"/>
      <c r="JCC3328" s="70"/>
      <c r="JCD3328" s="83"/>
      <c r="JCE3328" s="82"/>
      <c r="JCF3328" s="82"/>
      <c r="JCG3328" s="88"/>
      <c r="JCH3328" s="85"/>
      <c r="JCI3328" s="125"/>
      <c r="JCJ3328" s="149"/>
      <c r="JCK3328" s="70"/>
      <c r="JCL3328" s="83"/>
      <c r="JCM3328" s="82"/>
      <c r="JCN3328" s="82"/>
      <c r="JCO3328" s="88"/>
      <c r="JCP3328" s="85"/>
      <c r="JCQ3328" s="125"/>
      <c r="JCR3328" s="149"/>
      <c r="JCS3328" s="70"/>
      <c r="JCT3328" s="83"/>
      <c r="JCU3328" s="82"/>
      <c r="JCV3328" s="82"/>
      <c r="JCW3328" s="88"/>
      <c r="JCX3328" s="85"/>
      <c r="JCY3328" s="125"/>
      <c r="JCZ3328" s="149"/>
      <c r="JDA3328" s="70"/>
      <c r="JDB3328" s="83"/>
      <c r="JDC3328" s="82"/>
      <c r="JDD3328" s="82"/>
      <c r="JDE3328" s="88"/>
      <c r="JDF3328" s="85"/>
      <c r="JDG3328" s="125"/>
      <c r="JDH3328" s="149"/>
      <c r="JDI3328" s="70"/>
      <c r="JDJ3328" s="83"/>
      <c r="JDK3328" s="82"/>
      <c r="JDL3328" s="82"/>
      <c r="JDM3328" s="88"/>
      <c r="JDN3328" s="85"/>
      <c r="JDO3328" s="125"/>
      <c r="JDP3328" s="149"/>
      <c r="JDQ3328" s="70"/>
      <c r="JDR3328" s="83"/>
      <c r="JDS3328" s="82"/>
      <c r="JDT3328" s="82"/>
      <c r="JDU3328" s="88"/>
      <c r="JDV3328" s="85"/>
      <c r="JDW3328" s="125"/>
      <c r="JDX3328" s="149"/>
      <c r="JDY3328" s="70"/>
      <c r="JDZ3328" s="83"/>
      <c r="JEA3328" s="82"/>
      <c r="JEB3328" s="82"/>
      <c r="JEC3328" s="88"/>
      <c r="JED3328" s="85"/>
      <c r="JEE3328" s="125"/>
      <c r="JEF3328" s="149"/>
      <c r="JEG3328" s="70"/>
      <c r="JEH3328" s="83"/>
      <c r="JEI3328" s="82"/>
      <c r="JEJ3328" s="82"/>
      <c r="JEK3328" s="88"/>
      <c r="JEL3328" s="85"/>
      <c r="JEM3328" s="125"/>
      <c r="JEN3328" s="149"/>
      <c r="JEO3328" s="70"/>
      <c r="JEP3328" s="83"/>
      <c r="JEQ3328" s="82"/>
      <c r="JER3328" s="82"/>
      <c r="JES3328" s="88"/>
      <c r="JET3328" s="85"/>
      <c r="JEU3328" s="125"/>
      <c r="JEV3328" s="149"/>
      <c r="JEW3328" s="70"/>
      <c r="JEX3328" s="83"/>
      <c r="JEY3328" s="82"/>
      <c r="JEZ3328" s="82"/>
      <c r="JFA3328" s="88"/>
      <c r="JFB3328" s="85"/>
      <c r="JFC3328" s="125"/>
      <c r="JFD3328" s="149"/>
      <c r="JFE3328" s="70"/>
      <c r="JFF3328" s="83"/>
      <c r="JFG3328" s="82"/>
      <c r="JFH3328" s="82"/>
      <c r="JFI3328" s="88"/>
      <c r="JFJ3328" s="85"/>
      <c r="JFK3328" s="125"/>
      <c r="JFL3328" s="149"/>
      <c r="JFM3328" s="70"/>
      <c r="JFN3328" s="83"/>
      <c r="JFO3328" s="82"/>
      <c r="JFP3328" s="82"/>
      <c r="JFQ3328" s="88"/>
      <c r="JFR3328" s="85"/>
      <c r="JFS3328" s="125"/>
      <c r="JFT3328" s="149"/>
      <c r="JFU3328" s="70"/>
      <c r="JFV3328" s="83"/>
      <c r="JFW3328" s="82"/>
      <c r="JFX3328" s="82"/>
      <c r="JFY3328" s="88"/>
      <c r="JFZ3328" s="85"/>
      <c r="JGA3328" s="125"/>
      <c r="JGB3328" s="149"/>
      <c r="JGC3328" s="70"/>
      <c r="JGD3328" s="83"/>
      <c r="JGE3328" s="82"/>
      <c r="JGF3328" s="82"/>
      <c r="JGG3328" s="88"/>
      <c r="JGH3328" s="85"/>
      <c r="JGI3328" s="125"/>
      <c r="JGJ3328" s="149"/>
      <c r="JGK3328" s="70"/>
      <c r="JGL3328" s="83"/>
      <c r="JGM3328" s="82"/>
      <c r="JGN3328" s="82"/>
      <c r="JGO3328" s="88"/>
      <c r="JGP3328" s="85"/>
      <c r="JGQ3328" s="125"/>
      <c r="JGR3328" s="149"/>
      <c r="JGS3328" s="70"/>
      <c r="JGT3328" s="83"/>
      <c r="JGU3328" s="82"/>
      <c r="JGV3328" s="82"/>
      <c r="JGW3328" s="88"/>
      <c r="JGX3328" s="85"/>
      <c r="JGY3328" s="125"/>
      <c r="JGZ3328" s="149"/>
      <c r="JHA3328" s="70"/>
      <c r="JHB3328" s="83"/>
      <c r="JHC3328" s="82"/>
      <c r="JHD3328" s="82"/>
      <c r="JHE3328" s="88"/>
      <c r="JHF3328" s="85"/>
      <c r="JHG3328" s="125"/>
      <c r="JHH3328" s="149"/>
      <c r="JHI3328" s="70"/>
      <c r="JHJ3328" s="83"/>
      <c r="JHK3328" s="82"/>
      <c r="JHL3328" s="82"/>
      <c r="JHM3328" s="88"/>
      <c r="JHN3328" s="85"/>
      <c r="JHO3328" s="125"/>
      <c r="JHP3328" s="149"/>
      <c r="JHQ3328" s="70"/>
      <c r="JHR3328" s="83"/>
      <c r="JHS3328" s="82"/>
      <c r="JHT3328" s="82"/>
      <c r="JHU3328" s="88"/>
      <c r="JHV3328" s="85"/>
      <c r="JHW3328" s="125"/>
      <c r="JHX3328" s="149"/>
      <c r="JHY3328" s="70"/>
      <c r="JHZ3328" s="83"/>
      <c r="JIA3328" s="82"/>
      <c r="JIB3328" s="82"/>
      <c r="JIC3328" s="88"/>
      <c r="JID3328" s="85"/>
      <c r="JIE3328" s="125"/>
      <c r="JIF3328" s="149"/>
      <c r="JIG3328" s="70"/>
      <c r="JIH3328" s="83"/>
      <c r="JII3328" s="82"/>
      <c r="JIJ3328" s="82"/>
      <c r="JIK3328" s="88"/>
      <c r="JIL3328" s="85"/>
      <c r="JIM3328" s="125"/>
      <c r="JIN3328" s="149"/>
      <c r="JIO3328" s="70"/>
      <c r="JIP3328" s="83"/>
      <c r="JIQ3328" s="82"/>
      <c r="JIR3328" s="82"/>
      <c r="JIS3328" s="88"/>
      <c r="JIT3328" s="85"/>
      <c r="JIU3328" s="125"/>
      <c r="JIV3328" s="149"/>
      <c r="JIW3328" s="70"/>
      <c r="JIX3328" s="83"/>
      <c r="JIY3328" s="82"/>
      <c r="JIZ3328" s="82"/>
      <c r="JJA3328" s="88"/>
      <c r="JJB3328" s="85"/>
      <c r="JJC3328" s="125"/>
      <c r="JJD3328" s="149"/>
      <c r="JJE3328" s="70"/>
      <c r="JJF3328" s="83"/>
      <c r="JJG3328" s="82"/>
      <c r="JJH3328" s="82"/>
      <c r="JJI3328" s="88"/>
      <c r="JJJ3328" s="85"/>
      <c r="JJK3328" s="125"/>
      <c r="JJL3328" s="149"/>
      <c r="JJM3328" s="70"/>
      <c r="JJN3328" s="83"/>
      <c r="JJO3328" s="82"/>
      <c r="JJP3328" s="82"/>
      <c r="JJQ3328" s="88"/>
      <c r="JJR3328" s="85"/>
      <c r="JJS3328" s="125"/>
      <c r="JJT3328" s="149"/>
      <c r="JJU3328" s="70"/>
      <c r="JJV3328" s="83"/>
      <c r="JJW3328" s="82"/>
      <c r="JJX3328" s="82"/>
      <c r="JJY3328" s="88"/>
      <c r="JJZ3328" s="85"/>
      <c r="JKA3328" s="125"/>
      <c r="JKB3328" s="149"/>
      <c r="JKC3328" s="70"/>
      <c r="JKD3328" s="83"/>
      <c r="JKE3328" s="82"/>
      <c r="JKF3328" s="82"/>
      <c r="JKG3328" s="88"/>
      <c r="JKH3328" s="85"/>
      <c r="JKI3328" s="125"/>
      <c r="JKJ3328" s="149"/>
      <c r="JKK3328" s="70"/>
      <c r="JKL3328" s="83"/>
      <c r="JKM3328" s="82"/>
      <c r="JKN3328" s="82"/>
      <c r="JKO3328" s="88"/>
      <c r="JKP3328" s="85"/>
      <c r="JKQ3328" s="125"/>
      <c r="JKR3328" s="149"/>
      <c r="JKS3328" s="70"/>
      <c r="JKT3328" s="83"/>
      <c r="JKU3328" s="82"/>
      <c r="JKV3328" s="82"/>
      <c r="JKW3328" s="88"/>
      <c r="JKX3328" s="85"/>
      <c r="JKY3328" s="125"/>
      <c r="JKZ3328" s="149"/>
      <c r="JLA3328" s="70"/>
      <c r="JLB3328" s="83"/>
      <c r="JLC3328" s="82"/>
      <c r="JLD3328" s="82"/>
      <c r="JLE3328" s="88"/>
      <c r="JLF3328" s="85"/>
      <c r="JLG3328" s="125"/>
      <c r="JLH3328" s="149"/>
      <c r="JLI3328" s="70"/>
      <c r="JLJ3328" s="83"/>
      <c r="JLK3328" s="82"/>
      <c r="JLL3328" s="82"/>
      <c r="JLM3328" s="88"/>
      <c r="JLN3328" s="85"/>
      <c r="JLO3328" s="125"/>
      <c r="JLP3328" s="149"/>
      <c r="JLQ3328" s="70"/>
      <c r="JLR3328" s="83"/>
      <c r="JLS3328" s="82"/>
      <c r="JLT3328" s="82"/>
      <c r="JLU3328" s="88"/>
      <c r="JLV3328" s="85"/>
      <c r="JLW3328" s="125"/>
      <c r="JLX3328" s="149"/>
      <c r="JLY3328" s="70"/>
      <c r="JLZ3328" s="83"/>
      <c r="JMA3328" s="82"/>
      <c r="JMB3328" s="82"/>
      <c r="JMC3328" s="88"/>
      <c r="JMD3328" s="85"/>
      <c r="JME3328" s="125"/>
      <c r="JMF3328" s="149"/>
      <c r="JMG3328" s="70"/>
      <c r="JMH3328" s="83"/>
      <c r="JMI3328" s="82"/>
      <c r="JMJ3328" s="82"/>
      <c r="JMK3328" s="88"/>
      <c r="JML3328" s="85"/>
      <c r="JMM3328" s="125"/>
      <c r="JMN3328" s="149"/>
      <c r="JMO3328" s="70"/>
      <c r="JMP3328" s="83"/>
      <c r="JMQ3328" s="82"/>
      <c r="JMR3328" s="82"/>
      <c r="JMS3328" s="88"/>
      <c r="JMT3328" s="85"/>
      <c r="JMU3328" s="125"/>
      <c r="JMV3328" s="149"/>
      <c r="JMW3328" s="70"/>
      <c r="JMX3328" s="83"/>
      <c r="JMY3328" s="82"/>
      <c r="JMZ3328" s="82"/>
      <c r="JNA3328" s="88"/>
      <c r="JNB3328" s="85"/>
      <c r="JNC3328" s="125"/>
      <c r="JND3328" s="149"/>
      <c r="JNE3328" s="70"/>
      <c r="JNF3328" s="83"/>
      <c r="JNG3328" s="82"/>
      <c r="JNH3328" s="82"/>
      <c r="JNI3328" s="88"/>
      <c r="JNJ3328" s="85"/>
      <c r="JNK3328" s="125"/>
      <c r="JNL3328" s="149"/>
      <c r="JNM3328" s="70"/>
      <c r="JNN3328" s="83"/>
      <c r="JNO3328" s="82"/>
      <c r="JNP3328" s="82"/>
      <c r="JNQ3328" s="88"/>
      <c r="JNR3328" s="85"/>
      <c r="JNS3328" s="125"/>
      <c r="JNT3328" s="149"/>
      <c r="JNU3328" s="70"/>
      <c r="JNV3328" s="83"/>
      <c r="JNW3328" s="82"/>
      <c r="JNX3328" s="82"/>
      <c r="JNY3328" s="88"/>
      <c r="JNZ3328" s="85"/>
      <c r="JOA3328" s="125"/>
      <c r="JOB3328" s="149"/>
      <c r="JOC3328" s="70"/>
      <c r="JOD3328" s="83"/>
      <c r="JOE3328" s="82"/>
      <c r="JOF3328" s="82"/>
      <c r="JOG3328" s="88"/>
      <c r="JOH3328" s="85"/>
      <c r="JOI3328" s="125"/>
      <c r="JOJ3328" s="149"/>
      <c r="JOK3328" s="70"/>
      <c r="JOL3328" s="83"/>
      <c r="JOM3328" s="82"/>
      <c r="JON3328" s="82"/>
      <c r="JOO3328" s="88"/>
      <c r="JOP3328" s="85"/>
      <c r="JOQ3328" s="125"/>
      <c r="JOR3328" s="149"/>
      <c r="JOS3328" s="70"/>
      <c r="JOT3328" s="83"/>
      <c r="JOU3328" s="82"/>
      <c r="JOV3328" s="82"/>
      <c r="JOW3328" s="88"/>
      <c r="JOX3328" s="85"/>
      <c r="JOY3328" s="125"/>
      <c r="JOZ3328" s="149"/>
      <c r="JPA3328" s="70"/>
      <c r="JPB3328" s="83"/>
      <c r="JPC3328" s="82"/>
      <c r="JPD3328" s="82"/>
      <c r="JPE3328" s="88"/>
      <c r="JPF3328" s="85"/>
      <c r="JPG3328" s="125"/>
      <c r="JPH3328" s="149"/>
      <c r="JPI3328" s="70"/>
      <c r="JPJ3328" s="83"/>
      <c r="JPK3328" s="82"/>
      <c r="JPL3328" s="82"/>
      <c r="JPM3328" s="88"/>
      <c r="JPN3328" s="85"/>
      <c r="JPO3328" s="125"/>
      <c r="JPP3328" s="149"/>
      <c r="JPQ3328" s="70"/>
      <c r="JPR3328" s="83"/>
      <c r="JPS3328" s="82"/>
      <c r="JPT3328" s="82"/>
      <c r="JPU3328" s="88"/>
      <c r="JPV3328" s="85"/>
      <c r="JPW3328" s="125"/>
      <c r="JPX3328" s="149"/>
      <c r="JPY3328" s="70"/>
      <c r="JPZ3328" s="83"/>
      <c r="JQA3328" s="82"/>
      <c r="JQB3328" s="82"/>
      <c r="JQC3328" s="88"/>
      <c r="JQD3328" s="85"/>
      <c r="JQE3328" s="125"/>
      <c r="JQF3328" s="149"/>
      <c r="JQG3328" s="70"/>
      <c r="JQH3328" s="83"/>
      <c r="JQI3328" s="82"/>
      <c r="JQJ3328" s="82"/>
      <c r="JQK3328" s="88"/>
      <c r="JQL3328" s="85"/>
      <c r="JQM3328" s="125"/>
      <c r="JQN3328" s="149"/>
      <c r="JQO3328" s="70"/>
      <c r="JQP3328" s="83"/>
      <c r="JQQ3328" s="82"/>
      <c r="JQR3328" s="82"/>
      <c r="JQS3328" s="88"/>
      <c r="JQT3328" s="85"/>
      <c r="JQU3328" s="125"/>
      <c r="JQV3328" s="149"/>
      <c r="JQW3328" s="70"/>
      <c r="JQX3328" s="83"/>
      <c r="JQY3328" s="82"/>
      <c r="JQZ3328" s="82"/>
      <c r="JRA3328" s="88"/>
      <c r="JRB3328" s="85"/>
      <c r="JRC3328" s="125"/>
      <c r="JRD3328" s="149"/>
      <c r="JRE3328" s="70"/>
      <c r="JRF3328" s="83"/>
      <c r="JRG3328" s="82"/>
      <c r="JRH3328" s="82"/>
      <c r="JRI3328" s="88"/>
      <c r="JRJ3328" s="85"/>
      <c r="JRK3328" s="125"/>
      <c r="JRL3328" s="149"/>
      <c r="JRM3328" s="70"/>
      <c r="JRN3328" s="83"/>
      <c r="JRO3328" s="82"/>
      <c r="JRP3328" s="82"/>
      <c r="JRQ3328" s="88"/>
      <c r="JRR3328" s="85"/>
      <c r="JRS3328" s="125"/>
      <c r="JRT3328" s="149"/>
      <c r="JRU3328" s="70"/>
      <c r="JRV3328" s="83"/>
      <c r="JRW3328" s="82"/>
      <c r="JRX3328" s="82"/>
      <c r="JRY3328" s="88"/>
      <c r="JRZ3328" s="85"/>
      <c r="JSA3328" s="125"/>
      <c r="JSB3328" s="149"/>
      <c r="JSC3328" s="70"/>
      <c r="JSD3328" s="83"/>
      <c r="JSE3328" s="82"/>
      <c r="JSF3328" s="82"/>
      <c r="JSG3328" s="88"/>
      <c r="JSH3328" s="85"/>
      <c r="JSI3328" s="125"/>
      <c r="JSJ3328" s="149"/>
      <c r="JSK3328" s="70"/>
      <c r="JSL3328" s="83"/>
      <c r="JSM3328" s="82"/>
      <c r="JSN3328" s="82"/>
      <c r="JSO3328" s="88"/>
      <c r="JSP3328" s="85"/>
      <c r="JSQ3328" s="125"/>
      <c r="JSR3328" s="149"/>
      <c r="JSS3328" s="70"/>
      <c r="JST3328" s="83"/>
      <c r="JSU3328" s="82"/>
      <c r="JSV3328" s="82"/>
      <c r="JSW3328" s="88"/>
      <c r="JSX3328" s="85"/>
      <c r="JSY3328" s="125"/>
      <c r="JSZ3328" s="149"/>
      <c r="JTA3328" s="70"/>
      <c r="JTB3328" s="83"/>
      <c r="JTC3328" s="82"/>
      <c r="JTD3328" s="82"/>
      <c r="JTE3328" s="88"/>
      <c r="JTF3328" s="85"/>
      <c r="JTG3328" s="125"/>
      <c r="JTH3328" s="149"/>
      <c r="JTI3328" s="70"/>
      <c r="JTJ3328" s="83"/>
      <c r="JTK3328" s="82"/>
      <c r="JTL3328" s="82"/>
      <c r="JTM3328" s="88"/>
      <c r="JTN3328" s="85"/>
      <c r="JTO3328" s="125"/>
      <c r="JTP3328" s="149"/>
      <c r="JTQ3328" s="70"/>
      <c r="JTR3328" s="83"/>
      <c r="JTS3328" s="82"/>
      <c r="JTT3328" s="82"/>
      <c r="JTU3328" s="88"/>
      <c r="JTV3328" s="85"/>
      <c r="JTW3328" s="125"/>
      <c r="JTX3328" s="149"/>
      <c r="JTY3328" s="70"/>
      <c r="JTZ3328" s="83"/>
      <c r="JUA3328" s="82"/>
      <c r="JUB3328" s="82"/>
      <c r="JUC3328" s="88"/>
      <c r="JUD3328" s="85"/>
      <c r="JUE3328" s="125"/>
      <c r="JUF3328" s="149"/>
      <c r="JUG3328" s="70"/>
      <c r="JUH3328" s="83"/>
      <c r="JUI3328" s="82"/>
      <c r="JUJ3328" s="82"/>
      <c r="JUK3328" s="88"/>
      <c r="JUL3328" s="85"/>
      <c r="JUM3328" s="125"/>
      <c r="JUN3328" s="149"/>
      <c r="JUO3328" s="70"/>
      <c r="JUP3328" s="83"/>
      <c r="JUQ3328" s="82"/>
      <c r="JUR3328" s="82"/>
      <c r="JUS3328" s="88"/>
      <c r="JUT3328" s="85"/>
      <c r="JUU3328" s="125"/>
      <c r="JUV3328" s="149"/>
      <c r="JUW3328" s="70"/>
      <c r="JUX3328" s="83"/>
      <c r="JUY3328" s="82"/>
      <c r="JUZ3328" s="82"/>
      <c r="JVA3328" s="88"/>
      <c r="JVB3328" s="85"/>
      <c r="JVC3328" s="125"/>
      <c r="JVD3328" s="149"/>
      <c r="JVE3328" s="70"/>
      <c r="JVF3328" s="83"/>
      <c r="JVG3328" s="82"/>
      <c r="JVH3328" s="82"/>
      <c r="JVI3328" s="88"/>
      <c r="JVJ3328" s="85"/>
      <c r="JVK3328" s="125"/>
      <c r="JVL3328" s="149"/>
      <c r="JVM3328" s="70"/>
      <c r="JVN3328" s="83"/>
      <c r="JVO3328" s="82"/>
      <c r="JVP3328" s="82"/>
      <c r="JVQ3328" s="88"/>
      <c r="JVR3328" s="85"/>
      <c r="JVS3328" s="125"/>
      <c r="JVT3328" s="149"/>
      <c r="JVU3328" s="70"/>
      <c r="JVV3328" s="83"/>
      <c r="JVW3328" s="82"/>
      <c r="JVX3328" s="82"/>
      <c r="JVY3328" s="88"/>
      <c r="JVZ3328" s="85"/>
      <c r="JWA3328" s="125"/>
      <c r="JWB3328" s="149"/>
      <c r="JWC3328" s="70"/>
      <c r="JWD3328" s="83"/>
      <c r="JWE3328" s="82"/>
      <c r="JWF3328" s="82"/>
      <c r="JWG3328" s="88"/>
      <c r="JWH3328" s="85"/>
      <c r="JWI3328" s="125"/>
      <c r="JWJ3328" s="149"/>
      <c r="JWK3328" s="70"/>
      <c r="JWL3328" s="83"/>
      <c r="JWM3328" s="82"/>
      <c r="JWN3328" s="82"/>
      <c r="JWO3328" s="88"/>
      <c r="JWP3328" s="85"/>
      <c r="JWQ3328" s="125"/>
      <c r="JWR3328" s="149"/>
      <c r="JWS3328" s="70"/>
      <c r="JWT3328" s="83"/>
      <c r="JWU3328" s="82"/>
      <c r="JWV3328" s="82"/>
      <c r="JWW3328" s="88"/>
      <c r="JWX3328" s="85"/>
      <c r="JWY3328" s="125"/>
      <c r="JWZ3328" s="149"/>
      <c r="JXA3328" s="70"/>
      <c r="JXB3328" s="83"/>
      <c r="JXC3328" s="82"/>
      <c r="JXD3328" s="82"/>
      <c r="JXE3328" s="88"/>
      <c r="JXF3328" s="85"/>
      <c r="JXG3328" s="125"/>
      <c r="JXH3328" s="149"/>
      <c r="JXI3328" s="70"/>
      <c r="JXJ3328" s="83"/>
      <c r="JXK3328" s="82"/>
      <c r="JXL3328" s="82"/>
      <c r="JXM3328" s="88"/>
      <c r="JXN3328" s="85"/>
      <c r="JXO3328" s="125"/>
      <c r="JXP3328" s="149"/>
      <c r="JXQ3328" s="70"/>
      <c r="JXR3328" s="83"/>
      <c r="JXS3328" s="82"/>
      <c r="JXT3328" s="82"/>
      <c r="JXU3328" s="88"/>
      <c r="JXV3328" s="85"/>
      <c r="JXW3328" s="125"/>
      <c r="JXX3328" s="149"/>
      <c r="JXY3328" s="70"/>
      <c r="JXZ3328" s="83"/>
      <c r="JYA3328" s="82"/>
      <c r="JYB3328" s="82"/>
      <c r="JYC3328" s="88"/>
      <c r="JYD3328" s="85"/>
      <c r="JYE3328" s="125"/>
      <c r="JYF3328" s="149"/>
      <c r="JYG3328" s="70"/>
      <c r="JYH3328" s="83"/>
      <c r="JYI3328" s="82"/>
      <c r="JYJ3328" s="82"/>
      <c r="JYK3328" s="88"/>
      <c r="JYL3328" s="85"/>
      <c r="JYM3328" s="125"/>
      <c r="JYN3328" s="149"/>
      <c r="JYO3328" s="70"/>
      <c r="JYP3328" s="83"/>
      <c r="JYQ3328" s="82"/>
      <c r="JYR3328" s="82"/>
      <c r="JYS3328" s="88"/>
      <c r="JYT3328" s="85"/>
      <c r="JYU3328" s="125"/>
      <c r="JYV3328" s="149"/>
      <c r="JYW3328" s="70"/>
      <c r="JYX3328" s="83"/>
      <c r="JYY3328" s="82"/>
      <c r="JYZ3328" s="82"/>
      <c r="JZA3328" s="88"/>
      <c r="JZB3328" s="85"/>
      <c r="JZC3328" s="125"/>
      <c r="JZD3328" s="149"/>
      <c r="JZE3328" s="70"/>
      <c r="JZF3328" s="83"/>
      <c r="JZG3328" s="82"/>
      <c r="JZH3328" s="82"/>
      <c r="JZI3328" s="88"/>
      <c r="JZJ3328" s="85"/>
      <c r="JZK3328" s="125"/>
      <c r="JZL3328" s="149"/>
      <c r="JZM3328" s="70"/>
      <c r="JZN3328" s="83"/>
      <c r="JZO3328" s="82"/>
      <c r="JZP3328" s="82"/>
      <c r="JZQ3328" s="88"/>
      <c r="JZR3328" s="85"/>
      <c r="JZS3328" s="125"/>
      <c r="JZT3328" s="149"/>
      <c r="JZU3328" s="70"/>
      <c r="JZV3328" s="83"/>
      <c r="JZW3328" s="82"/>
      <c r="JZX3328" s="82"/>
      <c r="JZY3328" s="88"/>
      <c r="JZZ3328" s="85"/>
      <c r="KAA3328" s="125"/>
      <c r="KAB3328" s="149"/>
      <c r="KAC3328" s="70"/>
      <c r="KAD3328" s="83"/>
      <c r="KAE3328" s="82"/>
      <c r="KAF3328" s="82"/>
      <c r="KAG3328" s="88"/>
      <c r="KAH3328" s="85"/>
      <c r="KAI3328" s="125"/>
      <c r="KAJ3328" s="149"/>
      <c r="KAK3328" s="70"/>
      <c r="KAL3328" s="83"/>
      <c r="KAM3328" s="82"/>
      <c r="KAN3328" s="82"/>
      <c r="KAO3328" s="88"/>
      <c r="KAP3328" s="85"/>
      <c r="KAQ3328" s="125"/>
      <c r="KAR3328" s="149"/>
      <c r="KAS3328" s="70"/>
      <c r="KAT3328" s="83"/>
      <c r="KAU3328" s="82"/>
      <c r="KAV3328" s="82"/>
      <c r="KAW3328" s="88"/>
      <c r="KAX3328" s="85"/>
      <c r="KAY3328" s="125"/>
      <c r="KAZ3328" s="149"/>
      <c r="KBA3328" s="70"/>
      <c r="KBB3328" s="83"/>
      <c r="KBC3328" s="82"/>
      <c r="KBD3328" s="82"/>
      <c r="KBE3328" s="88"/>
      <c r="KBF3328" s="85"/>
      <c r="KBG3328" s="125"/>
      <c r="KBH3328" s="149"/>
      <c r="KBI3328" s="70"/>
      <c r="KBJ3328" s="83"/>
      <c r="KBK3328" s="82"/>
      <c r="KBL3328" s="82"/>
      <c r="KBM3328" s="88"/>
      <c r="KBN3328" s="85"/>
      <c r="KBO3328" s="125"/>
      <c r="KBP3328" s="149"/>
      <c r="KBQ3328" s="70"/>
      <c r="KBR3328" s="83"/>
      <c r="KBS3328" s="82"/>
      <c r="KBT3328" s="82"/>
      <c r="KBU3328" s="88"/>
      <c r="KBV3328" s="85"/>
      <c r="KBW3328" s="125"/>
      <c r="KBX3328" s="149"/>
      <c r="KBY3328" s="70"/>
      <c r="KBZ3328" s="83"/>
      <c r="KCA3328" s="82"/>
      <c r="KCB3328" s="82"/>
      <c r="KCC3328" s="88"/>
      <c r="KCD3328" s="85"/>
      <c r="KCE3328" s="125"/>
      <c r="KCF3328" s="149"/>
      <c r="KCG3328" s="70"/>
      <c r="KCH3328" s="83"/>
      <c r="KCI3328" s="82"/>
      <c r="KCJ3328" s="82"/>
      <c r="KCK3328" s="88"/>
      <c r="KCL3328" s="85"/>
      <c r="KCM3328" s="125"/>
      <c r="KCN3328" s="149"/>
      <c r="KCO3328" s="70"/>
      <c r="KCP3328" s="83"/>
      <c r="KCQ3328" s="82"/>
      <c r="KCR3328" s="82"/>
      <c r="KCS3328" s="88"/>
      <c r="KCT3328" s="85"/>
      <c r="KCU3328" s="125"/>
      <c r="KCV3328" s="149"/>
      <c r="KCW3328" s="70"/>
      <c r="KCX3328" s="83"/>
      <c r="KCY3328" s="82"/>
      <c r="KCZ3328" s="82"/>
      <c r="KDA3328" s="88"/>
      <c r="KDB3328" s="85"/>
      <c r="KDC3328" s="125"/>
      <c r="KDD3328" s="149"/>
      <c r="KDE3328" s="70"/>
      <c r="KDF3328" s="83"/>
      <c r="KDG3328" s="82"/>
      <c r="KDH3328" s="82"/>
      <c r="KDI3328" s="88"/>
      <c r="KDJ3328" s="85"/>
      <c r="KDK3328" s="125"/>
      <c r="KDL3328" s="149"/>
      <c r="KDM3328" s="70"/>
      <c r="KDN3328" s="83"/>
      <c r="KDO3328" s="82"/>
      <c r="KDP3328" s="82"/>
      <c r="KDQ3328" s="88"/>
      <c r="KDR3328" s="85"/>
      <c r="KDS3328" s="125"/>
      <c r="KDT3328" s="149"/>
      <c r="KDU3328" s="70"/>
      <c r="KDV3328" s="83"/>
      <c r="KDW3328" s="82"/>
      <c r="KDX3328" s="82"/>
      <c r="KDY3328" s="88"/>
      <c r="KDZ3328" s="85"/>
      <c r="KEA3328" s="125"/>
      <c r="KEB3328" s="149"/>
      <c r="KEC3328" s="70"/>
      <c r="KED3328" s="83"/>
      <c r="KEE3328" s="82"/>
      <c r="KEF3328" s="82"/>
      <c r="KEG3328" s="88"/>
      <c r="KEH3328" s="85"/>
      <c r="KEI3328" s="125"/>
      <c r="KEJ3328" s="149"/>
      <c r="KEK3328" s="70"/>
      <c r="KEL3328" s="83"/>
      <c r="KEM3328" s="82"/>
      <c r="KEN3328" s="82"/>
      <c r="KEO3328" s="88"/>
      <c r="KEP3328" s="85"/>
      <c r="KEQ3328" s="125"/>
      <c r="KER3328" s="149"/>
      <c r="KES3328" s="70"/>
      <c r="KET3328" s="83"/>
      <c r="KEU3328" s="82"/>
      <c r="KEV3328" s="82"/>
      <c r="KEW3328" s="88"/>
      <c r="KEX3328" s="85"/>
      <c r="KEY3328" s="125"/>
      <c r="KEZ3328" s="149"/>
      <c r="KFA3328" s="70"/>
      <c r="KFB3328" s="83"/>
      <c r="KFC3328" s="82"/>
      <c r="KFD3328" s="82"/>
      <c r="KFE3328" s="88"/>
      <c r="KFF3328" s="85"/>
      <c r="KFG3328" s="125"/>
      <c r="KFH3328" s="149"/>
      <c r="KFI3328" s="70"/>
      <c r="KFJ3328" s="83"/>
      <c r="KFK3328" s="82"/>
      <c r="KFL3328" s="82"/>
      <c r="KFM3328" s="88"/>
      <c r="KFN3328" s="85"/>
      <c r="KFO3328" s="125"/>
      <c r="KFP3328" s="149"/>
      <c r="KFQ3328" s="70"/>
      <c r="KFR3328" s="83"/>
      <c r="KFS3328" s="82"/>
      <c r="KFT3328" s="82"/>
      <c r="KFU3328" s="88"/>
      <c r="KFV3328" s="85"/>
      <c r="KFW3328" s="125"/>
      <c r="KFX3328" s="149"/>
      <c r="KFY3328" s="70"/>
      <c r="KFZ3328" s="83"/>
      <c r="KGA3328" s="82"/>
      <c r="KGB3328" s="82"/>
      <c r="KGC3328" s="88"/>
      <c r="KGD3328" s="85"/>
      <c r="KGE3328" s="125"/>
      <c r="KGF3328" s="149"/>
      <c r="KGG3328" s="70"/>
      <c r="KGH3328" s="83"/>
      <c r="KGI3328" s="82"/>
      <c r="KGJ3328" s="82"/>
      <c r="KGK3328" s="88"/>
      <c r="KGL3328" s="85"/>
      <c r="KGM3328" s="125"/>
      <c r="KGN3328" s="149"/>
      <c r="KGO3328" s="70"/>
      <c r="KGP3328" s="83"/>
      <c r="KGQ3328" s="82"/>
      <c r="KGR3328" s="82"/>
      <c r="KGS3328" s="88"/>
      <c r="KGT3328" s="85"/>
      <c r="KGU3328" s="125"/>
      <c r="KGV3328" s="149"/>
      <c r="KGW3328" s="70"/>
      <c r="KGX3328" s="83"/>
      <c r="KGY3328" s="82"/>
      <c r="KGZ3328" s="82"/>
      <c r="KHA3328" s="88"/>
      <c r="KHB3328" s="85"/>
      <c r="KHC3328" s="125"/>
      <c r="KHD3328" s="149"/>
      <c r="KHE3328" s="70"/>
      <c r="KHF3328" s="83"/>
      <c r="KHG3328" s="82"/>
      <c r="KHH3328" s="82"/>
      <c r="KHI3328" s="88"/>
      <c r="KHJ3328" s="85"/>
      <c r="KHK3328" s="125"/>
      <c r="KHL3328" s="149"/>
      <c r="KHM3328" s="70"/>
      <c r="KHN3328" s="83"/>
      <c r="KHO3328" s="82"/>
      <c r="KHP3328" s="82"/>
      <c r="KHQ3328" s="88"/>
      <c r="KHR3328" s="85"/>
      <c r="KHS3328" s="125"/>
      <c r="KHT3328" s="149"/>
      <c r="KHU3328" s="70"/>
      <c r="KHV3328" s="83"/>
      <c r="KHW3328" s="82"/>
      <c r="KHX3328" s="82"/>
      <c r="KHY3328" s="88"/>
      <c r="KHZ3328" s="85"/>
      <c r="KIA3328" s="125"/>
      <c r="KIB3328" s="149"/>
      <c r="KIC3328" s="70"/>
      <c r="KID3328" s="83"/>
      <c r="KIE3328" s="82"/>
      <c r="KIF3328" s="82"/>
      <c r="KIG3328" s="88"/>
      <c r="KIH3328" s="85"/>
      <c r="KII3328" s="125"/>
      <c r="KIJ3328" s="149"/>
      <c r="KIK3328" s="70"/>
      <c r="KIL3328" s="83"/>
      <c r="KIM3328" s="82"/>
      <c r="KIN3328" s="82"/>
      <c r="KIO3328" s="88"/>
      <c r="KIP3328" s="85"/>
      <c r="KIQ3328" s="125"/>
      <c r="KIR3328" s="149"/>
      <c r="KIS3328" s="70"/>
      <c r="KIT3328" s="83"/>
      <c r="KIU3328" s="82"/>
      <c r="KIV3328" s="82"/>
      <c r="KIW3328" s="88"/>
      <c r="KIX3328" s="85"/>
      <c r="KIY3328" s="125"/>
      <c r="KIZ3328" s="149"/>
      <c r="KJA3328" s="70"/>
      <c r="KJB3328" s="83"/>
      <c r="KJC3328" s="82"/>
      <c r="KJD3328" s="82"/>
      <c r="KJE3328" s="88"/>
      <c r="KJF3328" s="85"/>
      <c r="KJG3328" s="125"/>
      <c r="KJH3328" s="149"/>
      <c r="KJI3328" s="70"/>
      <c r="KJJ3328" s="83"/>
      <c r="KJK3328" s="82"/>
      <c r="KJL3328" s="82"/>
      <c r="KJM3328" s="88"/>
      <c r="KJN3328" s="85"/>
      <c r="KJO3328" s="125"/>
      <c r="KJP3328" s="149"/>
      <c r="KJQ3328" s="70"/>
      <c r="KJR3328" s="83"/>
      <c r="KJS3328" s="82"/>
      <c r="KJT3328" s="82"/>
      <c r="KJU3328" s="88"/>
      <c r="KJV3328" s="85"/>
      <c r="KJW3328" s="125"/>
      <c r="KJX3328" s="149"/>
      <c r="KJY3328" s="70"/>
      <c r="KJZ3328" s="83"/>
      <c r="KKA3328" s="82"/>
      <c r="KKB3328" s="82"/>
      <c r="KKC3328" s="88"/>
      <c r="KKD3328" s="85"/>
      <c r="KKE3328" s="125"/>
      <c r="KKF3328" s="149"/>
      <c r="KKG3328" s="70"/>
      <c r="KKH3328" s="83"/>
      <c r="KKI3328" s="82"/>
      <c r="KKJ3328" s="82"/>
      <c r="KKK3328" s="88"/>
      <c r="KKL3328" s="85"/>
      <c r="KKM3328" s="125"/>
      <c r="KKN3328" s="149"/>
      <c r="KKO3328" s="70"/>
      <c r="KKP3328" s="83"/>
      <c r="KKQ3328" s="82"/>
      <c r="KKR3328" s="82"/>
      <c r="KKS3328" s="88"/>
      <c r="KKT3328" s="85"/>
      <c r="KKU3328" s="125"/>
      <c r="KKV3328" s="149"/>
      <c r="KKW3328" s="70"/>
      <c r="KKX3328" s="83"/>
      <c r="KKY3328" s="82"/>
      <c r="KKZ3328" s="82"/>
      <c r="KLA3328" s="88"/>
      <c r="KLB3328" s="85"/>
      <c r="KLC3328" s="125"/>
      <c r="KLD3328" s="149"/>
      <c r="KLE3328" s="70"/>
      <c r="KLF3328" s="83"/>
      <c r="KLG3328" s="82"/>
      <c r="KLH3328" s="82"/>
      <c r="KLI3328" s="88"/>
      <c r="KLJ3328" s="85"/>
      <c r="KLK3328" s="125"/>
      <c r="KLL3328" s="149"/>
      <c r="KLM3328" s="70"/>
      <c r="KLN3328" s="83"/>
      <c r="KLO3328" s="82"/>
      <c r="KLP3328" s="82"/>
      <c r="KLQ3328" s="88"/>
      <c r="KLR3328" s="85"/>
      <c r="KLS3328" s="125"/>
      <c r="KLT3328" s="149"/>
      <c r="KLU3328" s="70"/>
      <c r="KLV3328" s="83"/>
      <c r="KLW3328" s="82"/>
      <c r="KLX3328" s="82"/>
      <c r="KLY3328" s="88"/>
      <c r="KLZ3328" s="85"/>
      <c r="KMA3328" s="125"/>
      <c r="KMB3328" s="149"/>
      <c r="KMC3328" s="70"/>
      <c r="KMD3328" s="83"/>
      <c r="KME3328" s="82"/>
      <c r="KMF3328" s="82"/>
      <c r="KMG3328" s="88"/>
      <c r="KMH3328" s="85"/>
      <c r="KMI3328" s="125"/>
      <c r="KMJ3328" s="149"/>
      <c r="KMK3328" s="70"/>
      <c r="KML3328" s="83"/>
      <c r="KMM3328" s="82"/>
      <c r="KMN3328" s="82"/>
      <c r="KMO3328" s="88"/>
      <c r="KMP3328" s="85"/>
      <c r="KMQ3328" s="125"/>
      <c r="KMR3328" s="149"/>
      <c r="KMS3328" s="70"/>
      <c r="KMT3328" s="83"/>
      <c r="KMU3328" s="82"/>
      <c r="KMV3328" s="82"/>
      <c r="KMW3328" s="88"/>
      <c r="KMX3328" s="85"/>
      <c r="KMY3328" s="125"/>
      <c r="KMZ3328" s="149"/>
      <c r="KNA3328" s="70"/>
      <c r="KNB3328" s="83"/>
      <c r="KNC3328" s="82"/>
      <c r="KND3328" s="82"/>
      <c r="KNE3328" s="88"/>
      <c r="KNF3328" s="85"/>
      <c r="KNG3328" s="125"/>
      <c r="KNH3328" s="149"/>
      <c r="KNI3328" s="70"/>
      <c r="KNJ3328" s="83"/>
      <c r="KNK3328" s="82"/>
      <c r="KNL3328" s="82"/>
      <c r="KNM3328" s="88"/>
      <c r="KNN3328" s="85"/>
      <c r="KNO3328" s="125"/>
      <c r="KNP3328" s="149"/>
      <c r="KNQ3328" s="70"/>
      <c r="KNR3328" s="83"/>
      <c r="KNS3328" s="82"/>
      <c r="KNT3328" s="82"/>
      <c r="KNU3328" s="88"/>
      <c r="KNV3328" s="85"/>
      <c r="KNW3328" s="125"/>
      <c r="KNX3328" s="149"/>
      <c r="KNY3328" s="70"/>
      <c r="KNZ3328" s="83"/>
      <c r="KOA3328" s="82"/>
      <c r="KOB3328" s="82"/>
      <c r="KOC3328" s="88"/>
      <c r="KOD3328" s="85"/>
      <c r="KOE3328" s="125"/>
      <c r="KOF3328" s="149"/>
      <c r="KOG3328" s="70"/>
      <c r="KOH3328" s="83"/>
      <c r="KOI3328" s="82"/>
      <c r="KOJ3328" s="82"/>
      <c r="KOK3328" s="88"/>
      <c r="KOL3328" s="85"/>
      <c r="KOM3328" s="125"/>
      <c r="KON3328" s="149"/>
      <c r="KOO3328" s="70"/>
      <c r="KOP3328" s="83"/>
      <c r="KOQ3328" s="82"/>
      <c r="KOR3328" s="82"/>
      <c r="KOS3328" s="88"/>
      <c r="KOT3328" s="85"/>
      <c r="KOU3328" s="125"/>
      <c r="KOV3328" s="149"/>
      <c r="KOW3328" s="70"/>
      <c r="KOX3328" s="83"/>
      <c r="KOY3328" s="82"/>
      <c r="KOZ3328" s="82"/>
      <c r="KPA3328" s="88"/>
      <c r="KPB3328" s="85"/>
      <c r="KPC3328" s="125"/>
      <c r="KPD3328" s="149"/>
      <c r="KPE3328" s="70"/>
      <c r="KPF3328" s="83"/>
      <c r="KPG3328" s="82"/>
      <c r="KPH3328" s="82"/>
      <c r="KPI3328" s="88"/>
      <c r="KPJ3328" s="85"/>
      <c r="KPK3328" s="125"/>
      <c r="KPL3328" s="149"/>
      <c r="KPM3328" s="70"/>
      <c r="KPN3328" s="83"/>
      <c r="KPO3328" s="82"/>
      <c r="KPP3328" s="82"/>
      <c r="KPQ3328" s="88"/>
      <c r="KPR3328" s="85"/>
      <c r="KPS3328" s="125"/>
      <c r="KPT3328" s="149"/>
      <c r="KPU3328" s="70"/>
      <c r="KPV3328" s="83"/>
      <c r="KPW3328" s="82"/>
      <c r="KPX3328" s="82"/>
      <c r="KPY3328" s="88"/>
      <c r="KPZ3328" s="85"/>
      <c r="KQA3328" s="125"/>
      <c r="KQB3328" s="149"/>
      <c r="KQC3328" s="70"/>
      <c r="KQD3328" s="83"/>
      <c r="KQE3328" s="82"/>
      <c r="KQF3328" s="82"/>
      <c r="KQG3328" s="88"/>
      <c r="KQH3328" s="85"/>
      <c r="KQI3328" s="125"/>
      <c r="KQJ3328" s="149"/>
      <c r="KQK3328" s="70"/>
      <c r="KQL3328" s="83"/>
      <c r="KQM3328" s="82"/>
      <c r="KQN3328" s="82"/>
      <c r="KQO3328" s="88"/>
      <c r="KQP3328" s="85"/>
      <c r="KQQ3328" s="125"/>
      <c r="KQR3328" s="149"/>
      <c r="KQS3328" s="70"/>
      <c r="KQT3328" s="83"/>
      <c r="KQU3328" s="82"/>
      <c r="KQV3328" s="82"/>
      <c r="KQW3328" s="88"/>
      <c r="KQX3328" s="85"/>
      <c r="KQY3328" s="125"/>
      <c r="KQZ3328" s="149"/>
      <c r="KRA3328" s="70"/>
      <c r="KRB3328" s="83"/>
      <c r="KRC3328" s="82"/>
      <c r="KRD3328" s="82"/>
      <c r="KRE3328" s="88"/>
      <c r="KRF3328" s="85"/>
      <c r="KRG3328" s="125"/>
      <c r="KRH3328" s="149"/>
      <c r="KRI3328" s="70"/>
      <c r="KRJ3328" s="83"/>
      <c r="KRK3328" s="82"/>
      <c r="KRL3328" s="82"/>
      <c r="KRM3328" s="88"/>
      <c r="KRN3328" s="85"/>
      <c r="KRO3328" s="125"/>
      <c r="KRP3328" s="149"/>
      <c r="KRQ3328" s="70"/>
      <c r="KRR3328" s="83"/>
      <c r="KRS3328" s="82"/>
      <c r="KRT3328" s="82"/>
      <c r="KRU3328" s="88"/>
      <c r="KRV3328" s="85"/>
      <c r="KRW3328" s="125"/>
      <c r="KRX3328" s="149"/>
      <c r="KRY3328" s="70"/>
      <c r="KRZ3328" s="83"/>
      <c r="KSA3328" s="82"/>
      <c r="KSB3328" s="82"/>
      <c r="KSC3328" s="88"/>
      <c r="KSD3328" s="85"/>
      <c r="KSE3328" s="125"/>
      <c r="KSF3328" s="149"/>
      <c r="KSG3328" s="70"/>
      <c r="KSH3328" s="83"/>
      <c r="KSI3328" s="82"/>
      <c r="KSJ3328" s="82"/>
      <c r="KSK3328" s="88"/>
      <c r="KSL3328" s="85"/>
      <c r="KSM3328" s="125"/>
      <c r="KSN3328" s="149"/>
      <c r="KSO3328" s="70"/>
      <c r="KSP3328" s="83"/>
      <c r="KSQ3328" s="82"/>
      <c r="KSR3328" s="82"/>
      <c r="KSS3328" s="88"/>
      <c r="KST3328" s="85"/>
      <c r="KSU3328" s="125"/>
      <c r="KSV3328" s="149"/>
      <c r="KSW3328" s="70"/>
      <c r="KSX3328" s="83"/>
      <c r="KSY3328" s="82"/>
      <c r="KSZ3328" s="82"/>
      <c r="KTA3328" s="88"/>
      <c r="KTB3328" s="85"/>
      <c r="KTC3328" s="125"/>
      <c r="KTD3328" s="149"/>
      <c r="KTE3328" s="70"/>
      <c r="KTF3328" s="83"/>
      <c r="KTG3328" s="82"/>
      <c r="KTH3328" s="82"/>
      <c r="KTI3328" s="88"/>
      <c r="KTJ3328" s="85"/>
      <c r="KTK3328" s="125"/>
      <c r="KTL3328" s="149"/>
      <c r="KTM3328" s="70"/>
      <c r="KTN3328" s="83"/>
      <c r="KTO3328" s="82"/>
      <c r="KTP3328" s="82"/>
      <c r="KTQ3328" s="88"/>
      <c r="KTR3328" s="85"/>
      <c r="KTS3328" s="125"/>
      <c r="KTT3328" s="149"/>
      <c r="KTU3328" s="70"/>
      <c r="KTV3328" s="83"/>
      <c r="KTW3328" s="82"/>
      <c r="KTX3328" s="82"/>
      <c r="KTY3328" s="88"/>
      <c r="KTZ3328" s="85"/>
      <c r="KUA3328" s="125"/>
      <c r="KUB3328" s="149"/>
      <c r="KUC3328" s="70"/>
      <c r="KUD3328" s="83"/>
      <c r="KUE3328" s="82"/>
      <c r="KUF3328" s="82"/>
      <c r="KUG3328" s="88"/>
      <c r="KUH3328" s="85"/>
      <c r="KUI3328" s="125"/>
      <c r="KUJ3328" s="149"/>
      <c r="KUK3328" s="70"/>
      <c r="KUL3328" s="83"/>
      <c r="KUM3328" s="82"/>
      <c r="KUN3328" s="82"/>
      <c r="KUO3328" s="88"/>
      <c r="KUP3328" s="85"/>
      <c r="KUQ3328" s="125"/>
      <c r="KUR3328" s="149"/>
      <c r="KUS3328" s="70"/>
      <c r="KUT3328" s="83"/>
      <c r="KUU3328" s="82"/>
      <c r="KUV3328" s="82"/>
      <c r="KUW3328" s="88"/>
      <c r="KUX3328" s="85"/>
      <c r="KUY3328" s="125"/>
      <c r="KUZ3328" s="149"/>
      <c r="KVA3328" s="70"/>
      <c r="KVB3328" s="83"/>
      <c r="KVC3328" s="82"/>
      <c r="KVD3328" s="82"/>
      <c r="KVE3328" s="88"/>
      <c r="KVF3328" s="85"/>
      <c r="KVG3328" s="125"/>
      <c r="KVH3328" s="149"/>
      <c r="KVI3328" s="70"/>
      <c r="KVJ3328" s="83"/>
      <c r="KVK3328" s="82"/>
      <c r="KVL3328" s="82"/>
      <c r="KVM3328" s="88"/>
      <c r="KVN3328" s="85"/>
      <c r="KVO3328" s="125"/>
      <c r="KVP3328" s="149"/>
      <c r="KVQ3328" s="70"/>
      <c r="KVR3328" s="83"/>
      <c r="KVS3328" s="82"/>
      <c r="KVT3328" s="82"/>
      <c r="KVU3328" s="88"/>
      <c r="KVV3328" s="85"/>
      <c r="KVW3328" s="125"/>
      <c r="KVX3328" s="149"/>
      <c r="KVY3328" s="70"/>
      <c r="KVZ3328" s="83"/>
      <c r="KWA3328" s="82"/>
      <c r="KWB3328" s="82"/>
      <c r="KWC3328" s="88"/>
      <c r="KWD3328" s="85"/>
      <c r="KWE3328" s="125"/>
      <c r="KWF3328" s="149"/>
      <c r="KWG3328" s="70"/>
      <c r="KWH3328" s="83"/>
      <c r="KWI3328" s="82"/>
      <c r="KWJ3328" s="82"/>
      <c r="KWK3328" s="88"/>
      <c r="KWL3328" s="85"/>
      <c r="KWM3328" s="125"/>
      <c r="KWN3328" s="149"/>
      <c r="KWO3328" s="70"/>
      <c r="KWP3328" s="83"/>
      <c r="KWQ3328" s="82"/>
      <c r="KWR3328" s="82"/>
      <c r="KWS3328" s="88"/>
      <c r="KWT3328" s="85"/>
      <c r="KWU3328" s="125"/>
      <c r="KWV3328" s="149"/>
      <c r="KWW3328" s="70"/>
      <c r="KWX3328" s="83"/>
      <c r="KWY3328" s="82"/>
      <c r="KWZ3328" s="82"/>
      <c r="KXA3328" s="88"/>
      <c r="KXB3328" s="85"/>
      <c r="KXC3328" s="125"/>
      <c r="KXD3328" s="149"/>
      <c r="KXE3328" s="70"/>
      <c r="KXF3328" s="83"/>
      <c r="KXG3328" s="82"/>
      <c r="KXH3328" s="82"/>
      <c r="KXI3328" s="88"/>
      <c r="KXJ3328" s="85"/>
      <c r="KXK3328" s="125"/>
      <c r="KXL3328" s="149"/>
      <c r="KXM3328" s="70"/>
      <c r="KXN3328" s="83"/>
      <c r="KXO3328" s="82"/>
      <c r="KXP3328" s="82"/>
      <c r="KXQ3328" s="88"/>
      <c r="KXR3328" s="85"/>
      <c r="KXS3328" s="125"/>
      <c r="KXT3328" s="149"/>
      <c r="KXU3328" s="70"/>
      <c r="KXV3328" s="83"/>
      <c r="KXW3328" s="82"/>
      <c r="KXX3328" s="82"/>
      <c r="KXY3328" s="88"/>
      <c r="KXZ3328" s="85"/>
      <c r="KYA3328" s="125"/>
      <c r="KYB3328" s="149"/>
      <c r="KYC3328" s="70"/>
      <c r="KYD3328" s="83"/>
      <c r="KYE3328" s="82"/>
      <c r="KYF3328" s="82"/>
      <c r="KYG3328" s="88"/>
      <c r="KYH3328" s="85"/>
      <c r="KYI3328" s="125"/>
      <c r="KYJ3328" s="149"/>
      <c r="KYK3328" s="70"/>
      <c r="KYL3328" s="83"/>
      <c r="KYM3328" s="82"/>
      <c r="KYN3328" s="82"/>
      <c r="KYO3328" s="88"/>
      <c r="KYP3328" s="85"/>
      <c r="KYQ3328" s="125"/>
      <c r="KYR3328" s="149"/>
      <c r="KYS3328" s="70"/>
      <c r="KYT3328" s="83"/>
      <c r="KYU3328" s="82"/>
      <c r="KYV3328" s="82"/>
      <c r="KYW3328" s="88"/>
      <c r="KYX3328" s="85"/>
      <c r="KYY3328" s="125"/>
      <c r="KYZ3328" s="149"/>
      <c r="KZA3328" s="70"/>
      <c r="KZB3328" s="83"/>
      <c r="KZC3328" s="82"/>
      <c r="KZD3328" s="82"/>
      <c r="KZE3328" s="88"/>
      <c r="KZF3328" s="85"/>
      <c r="KZG3328" s="125"/>
      <c r="KZH3328" s="149"/>
      <c r="KZI3328" s="70"/>
      <c r="KZJ3328" s="83"/>
      <c r="KZK3328" s="82"/>
      <c r="KZL3328" s="82"/>
      <c r="KZM3328" s="88"/>
      <c r="KZN3328" s="85"/>
      <c r="KZO3328" s="125"/>
      <c r="KZP3328" s="149"/>
      <c r="KZQ3328" s="70"/>
      <c r="KZR3328" s="83"/>
      <c r="KZS3328" s="82"/>
      <c r="KZT3328" s="82"/>
      <c r="KZU3328" s="88"/>
      <c r="KZV3328" s="85"/>
      <c r="KZW3328" s="125"/>
      <c r="KZX3328" s="149"/>
      <c r="KZY3328" s="70"/>
      <c r="KZZ3328" s="83"/>
      <c r="LAA3328" s="82"/>
      <c r="LAB3328" s="82"/>
      <c r="LAC3328" s="88"/>
      <c r="LAD3328" s="85"/>
      <c r="LAE3328" s="125"/>
      <c r="LAF3328" s="149"/>
      <c r="LAG3328" s="70"/>
      <c r="LAH3328" s="83"/>
      <c r="LAI3328" s="82"/>
      <c r="LAJ3328" s="82"/>
      <c r="LAK3328" s="88"/>
      <c r="LAL3328" s="85"/>
      <c r="LAM3328" s="125"/>
      <c r="LAN3328" s="149"/>
      <c r="LAO3328" s="70"/>
      <c r="LAP3328" s="83"/>
      <c r="LAQ3328" s="82"/>
      <c r="LAR3328" s="82"/>
      <c r="LAS3328" s="88"/>
      <c r="LAT3328" s="85"/>
      <c r="LAU3328" s="125"/>
      <c r="LAV3328" s="149"/>
      <c r="LAW3328" s="70"/>
      <c r="LAX3328" s="83"/>
      <c r="LAY3328" s="82"/>
      <c r="LAZ3328" s="82"/>
      <c r="LBA3328" s="88"/>
      <c r="LBB3328" s="85"/>
      <c r="LBC3328" s="125"/>
      <c r="LBD3328" s="149"/>
      <c r="LBE3328" s="70"/>
      <c r="LBF3328" s="83"/>
      <c r="LBG3328" s="82"/>
      <c r="LBH3328" s="82"/>
      <c r="LBI3328" s="88"/>
      <c r="LBJ3328" s="85"/>
      <c r="LBK3328" s="125"/>
      <c r="LBL3328" s="149"/>
      <c r="LBM3328" s="70"/>
      <c r="LBN3328" s="83"/>
      <c r="LBO3328" s="82"/>
      <c r="LBP3328" s="82"/>
      <c r="LBQ3328" s="88"/>
      <c r="LBR3328" s="85"/>
      <c r="LBS3328" s="125"/>
      <c r="LBT3328" s="149"/>
      <c r="LBU3328" s="70"/>
      <c r="LBV3328" s="83"/>
      <c r="LBW3328" s="82"/>
      <c r="LBX3328" s="82"/>
      <c r="LBY3328" s="88"/>
      <c r="LBZ3328" s="85"/>
      <c r="LCA3328" s="125"/>
      <c r="LCB3328" s="149"/>
      <c r="LCC3328" s="70"/>
      <c r="LCD3328" s="83"/>
      <c r="LCE3328" s="82"/>
      <c r="LCF3328" s="82"/>
      <c r="LCG3328" s="88"/>
      <c r="LCH3328" s="85"/>
      <c r="LCI3328" s="125"/>
      <c r="LCJ3328" s="149"/>
      <c r="LCK3328" s="70"/>
      <c r="LCL3328" s="83"/>
      <c r="LCM3328" s="82"/>
      <c r="LCN3328" s="82"/>
      <c r="LCO3328" s="88"/>
      <c r="LCP3328" s="85"/>
      <c r="LCQ3328" s="125"/>
      <c r="LCR3328" s="149"/>
      <c r="LCS3328" s="70"/>
      <c r="LCT3328" s="83"/>
      <c r="LCU3328" s="82"/>
      <c r="LCV3328" s="82"/>
      <c r="LCW3328" s="88"/>
      <c r="LCX3328" s="85"/>
      <c r="LCY3328" s="125"/>
      <c r="LCZ3328" s="149"/>
      <c r="LDA3328" s="70"/>
      <c r="LDB3328" s="83"/>
      <c r="LDC3328" s="82"/>
      <c r="LDD3328" s="82"/>
      <c r="LDE3328" s="88"/>
      <c r="LDF3328" s="85"/>
      <c r="LDG3328" s="125"/>
      <c r="LDH3328" s="149"/>
      <c r="LDI3328" s="70"/>
      <c r="LDJ3328" s="83"/>
      <c r="LDK3328" s="82"/>
      <c r="LDL3328" s="82"/>
      <c r="LDM3328" s="88"/>
      <c r="LDN3328" s="85"/>
      <c r="LDO3328" s="125"/>
      <c r="LDP3328" s="149"/>
      <c r="LDQ3328" s="70"/>
      <c r="LDR3328" s="83"/>
      <c r="LDS3328" s="82"/>
      <c r="LDT3328" s="82"/>
      <c r="LDU3328" s="88"/>
      <c r="LDV3328" s="85"/>
      <c r="LDW3328" s="125"/>
      <c r="LDX3328" s="149"/>
      <c r="LDY3328" s="70"/>
      <c r="LDZ3328" s="83"/>
      <c r="LEA3328" s="82"/>
      <c r="LEB3328" s="82"/>
      <c r="LEC3328" s="88"/>
      <c r="LED3328" s="85"/>
      <c r="LEE3328" s="125"/>
      <c r="LEF3328" s="149"/>
      <c r="LEG3328" s="70"/>
      <c r="LEH3328" s="83"/>
      <c r="LEI3328" s="82"/>
      <c r="LEJ3328" s="82"/>
      <c r="LEK3328" s="88"/>
      <c r="LEL3328" s="85"/>
      <c r="LEM3328" s="125"/>
      <c r="LEN3328" s="149"/>
      <c r="LEO3328" s="70"/>
      <c r="LEP3328" s="83"/>
      <c r="LEQ3328" s="82"/>
      <c r="LER3328" s="82"/>
      <c r="LES3328" s="88"/>
      <c r="LET3328" s="85"/>
      <c r="LEU3328" s="125"/>
      <c r="LEV3328" s="149"/>
      <c r="LEW3328" s="70"/>
      <c r="LEX3328" s="83"/>
      <c r="LEY3328" s="82"/>
      <c r="LEZ3328" s="82"/>
      <c r="LFA3328" s="88"/>
      <c r="LFB3328" s="85"/>
      <c r="LFC3328" s="125"/>
      <c r="LFD3328" s="149"/>
      <c r="LFE3328" s="70"/>
      <c r="LFF3328" s="83"/>
      <c r="LFG3328" s="82"/>
      <c r="LFH3328" s="82"/>
      <c r="LFI3328" s="88"/>
      <c r="LFJ3328" s="85"/>
      <c r="LFK3328" s="125"/>
      <c r="LFL3328" s="149"/>
      <c r="LFM3328" s="70"/>
      <c r="LFN3328" s="83"/>
      <c r="LFO3328" s="82"/>
      <c r="LFP3328" s="82"/>
      <c r="LFQ3328" s="88"/>
      <c r="LFR3328" s="85"/>
      <c r="LFS3328" s="125"/>
      <c r="LFT3328" s="149"/>
      <c r="LFU3328" s="70"/>
      <c r="LFV3328" s="83"/>
      <c r="LFW3328" s="82"/>
      <c r="LFX3328" s="82"/>
      <c r="LFY3328" s="88"/>
      <c r="LFZ3328" s="85"/>
      <c r="LGA3328" s="125"/>
      <c r="LGB3328" s="149"/>
      <c r="LGC3328" s="70"/>
      <c r="LGD3328" s="83"/>
      <c r="LGE3328" s="82"/>
      <c r="LGF3328" s="82"/>
      <c r="LGG3328" s="88"/>
      <c r="LGH3328" s="85"/>
      <c r="LGI3328" s="125"/>
      <c r="LGJ3328" s="149"/>
      <c r="LGK3328" s="70"/>
      <c r="LGL3328" s="83"/>
      <c r="LGM3328" s="82"/>
      <c r="LGN3328" s="82"/>
      <c r="LGO3328" s="88"/>
      <c r="LGP3328" s="85"/>
      <c r="LGQ3328" s="125"/>
      <c r="LGR3328" s="149"/>
      <c r="LGS3328" s="70"/>
      <c r="LGT3328" s="83"/>
      <c r="LGU3328" s="82"/>
      <c r="LGV3328" s="82"/>
      <c r="LGW3328" s="88"/>
      <c r="LGX3328" s="85"/>
      <c r="LGY3328" s="125"/>
      <c r="LGZ3328" s="149"/>
      <c r="LHA3328" s="70"/>
      <c r="LHB3328" s="83"/>
      <c r="LHC3328" s="82"/>
      <c r="LHD3328" s="82"/>
      <c r="LHE3328" s="88"/>
      <c r="LHF3328" s="85"/>
      <c r="LHG3328" s="125"/>
      <c r="LHH3328" s="149"/>
      <c r="LHI3328" s="70"/>
      <c r="LHJ3328" s="83"/>
      <c r="LHK3328" s="82"/>
      <c r="LHL3328" s="82"/>
      <c r="LHM3328" s="88"/>
      <c r="LHN3328" s="85"/>
      <c r="LHO3328" s="125"/>
      <c r="LHP3328" s="149"/>
      <c r="LHQ3328" s="70"/>
      <c r="LHR3328" s="83"/>
      <c r="LHS3328" s="82"/>
      <c r="LHT3328" s="82"/>
      <c r="LHU3328" s="88"/>
      <c r="LHV3328" s="85"/>
      <c r="LHW3328" s="125"/>
      <c r="LHX3328" s="149"/>
      <c r="LHY3328" s="70"/>
      <c r="LHZ3328" s="83"/>
      <c r="LIA3328" s="82"/>
      <c r="LIB3328" s="82"/>
      <c r="LIC3328" s="88"/>
      <c r="LID3328" s="85"/>
      <c r="LIE3328" s="125"/>
      <c r="LIF3328" s="149"/>
      <c r="LIG3328" s="70"/>
      <c r="LIH3328" s="83"/>
      <c r="LII3328" s="82"/>
      <c r="LIJ3328" s="82"/>
      <c r="LIK3328" s="88"/>
      <c r="LIL3328" s="85"/>
      <c r="LIM3328" s="125"/>
      <c r="LIN3328" s="149"/>
      <c r="LIO3328" s="70"/>
      <c r="LIP3328" s="83"/>
      <c r="LIQ3328" s="82"/>
      <c r="LIR3328" s="82"/>
      <c r="LIS3328" s="88"/>
      <c r="LIT3328" s="85"/>
      <c r="LIU3328" s="125"/>
      <c r="LIV3328" s="149"/>
      <c r="LIW3328" s="70"/>
      <c r="LIX3328" s="83"/>
      <c r="LIY3328" s="82"/>
      <c r="LIZ3328" s="82"/>
      <c r="LJA3328" s="88"/>
      <c r="LJB3328" s="85"/>
      <c r="LJC3328" s="125"/>
      <c r="LJD3328" s="149"/>
      <c r="LJE3328" s="70"/>
      <c r="LJF3328" s="83"/>
      <c r="LJG3328" s="82"/>
      <c r="LJH3328" s="82"/>
      <c r="LJI3328" s="88"/>
      <c r="LJJ3328" s="85"/>
      <c r="LJK3328" s="125"/>
      <c r="LJL3328" s="149"/>
      <c r="LJM3328" s="70"/>
      <c r="LJN3328" s="83"/>
      <c r="LJO3328" s="82"/>
      <c r="LJP3328" s="82"/>
      <c r="LJQ3328" s="88"/>
      <c r="LJR3328" s="85"/>
      <c r="LJS3328" s="125"/>
      <c r="LJT3328" s="149"/>
      <c r="LJU3328" s="70"/>
      <c r="LJV3328" s="83"/>
      <c r="LJW3328" s="82"/>
      <c r="LJX3328" s="82"/>
      <c r="LJY3328" s="88"/>
      <c r="LJZ3328" s="85"/>
      <c r="LKA3328" s="125"/>
      <c r="LKB3328" s="149"/>
      <c r="LKC3328" s="70"/>
      <c r="LKD3328" s="83"/>
      <c r="LKE3328" s="82"/>
      <c r="LKF3328" s="82"/>
      <c r="LKG3328" s="88"/>
      <c r="LKH3328" s="85"/>
      <c r="LKI3328" s="125"/>
      <c r="LKJ3328" s="149"/>
      <c r="LKK3328" s="70"/>
      <c r="LKL3328" s="83"/>
      <c r="LKM3328" s="82"/>
      <c r="LKN3328" s="82"/>
      <c r="LKO3328" s="88"/>
      <c r="LKP3328" s="85"/>
      <c r="LKQ3328" s="125"/>
      <c r="LKR3328" s="149"/>
      <c r="LKS3328" s="70"/>
      <c r="LKT3328" s="83"/>
      <c r="LKU3328" s="82"/>
      <c r="LKV3328" s="82"/>
      <c r="LKW3328" s="88"/>
      <c r="LKX3328" s="85"/>
      <c r="LKY3328" s="125"/>
      <c r="LKZ3328" s="149"/>
      <c r="LLA3328" s="70"/>
      <c r="LLB3328" s="83"/>
      <c r="LLC3328" s="82"/>
      <c r="LLD3328" s="82"/>
      <c r="LLE3328" s="88"/>
      <c r="LLF3328" s="85"/>
      <c r="LLG3328" s="125"/>
      <c r="LLH3328" s="149"/>
      <c r="LLI3328" s="70"/>
      <c r="LLJ3328" s="83"/>
      <c r="LLK3328" s="82"/>
      <c r="LLL3328" s="82"/>
      <c r="LLM3328" s="88"/>
      <c r="LLN3328" s="85"/>
      <c r="LLO3328" s="125"/>
      <c r="LLP3328" s="149"/>
      <c r="LLQ3328" s="70"/>
      <c r="LLR3328" s="83"/>
      <c r="LLS3328" s="82"/>
      <c r="LLT3328" s="82"/>
      <c r="LLU3328" s="88"/>
      <c r="LLV3328" s="85"/>
      <c r="LLW3328" s="125"/>
      <c r="LLX3328" s="149"/>
      <c r="LLY3328" s="70"/>
      <c r="LLZ3328" s="83"/>
      <c r="LMA3328" s="82"/>
      <c r="LMB3328" s="82"/>
      <c r="LMC3328" s="88"/>
      <c r="LMD3328" s="85"/>
      <c r="LME3328" s="125"/>
      <c r="LMF3328" s="149"/>
      <c r="LMG3328" s="70"/>
      <c r="LMH3328" s="83"/>
      <c r="LMI3328" s="82"/>
      <c r="LMJ3328" s="82"/>
      <c r="LMK3328" s="88"/>
      <c r="LML3328" s="85"/>
      <c r="LMM3328" s="125"/>
      <c r="LMN3328" s="149"/>
      <c r="LMO3328" s="70"/>
      <c r="LMP3328" s="83"/>
      <c r="LMQ3328" s="82"/>
      <c r="LMR3328" s="82"/>
      <c r="LMS3328" s="88"/>
      <c r="LMT3328" s="85"/>
      <c r="LMU3328" s="125"/>
      <c r="LMV3328" s="149"/>
      <c r="LMW3328" s="70"/>
      <c r="LMX3328" s="83"/>
      <c r="LMY3328" s="82"/>
      <c r="LMZ3328" s="82"/>
      <c r="LNA3328" s="88"/>
      <c r="LNB3328" s="85"/>
      <c r="LNC3328" s="125"/>
      <c r="LND3328" s="149"/>
      <c r="LNE3328" s="70"/>
      <c r="LNF3328" s="83"/>
      <c r="LNG3328" s="82"/>
      <c r="LNH3328" s="82"/>
      <c r="LNI3328" s="88"/>
      <c r="LNJ3328" s="85"/>
      <c r="LNK3328" s="125"/>
      <c r="LNL3328" s="149"/>
      <c r="LNM3328" s="70"/>
      <c r="LNN3328" s="83"/>
      <c r="LNO3328" s="82"/>
      <c r="LNP3328" s="82"/>
      <c r="LNQ3328" s="88"/>
      <c r="LNR3328" s="85"/>
      <c r="LNS3328" s="125"/>
      <c r="LNT3328" s="149"/>
      <c r="LNU3328" s="70"/>
      <c r="LNV3328" s="83"/>
      <c r="LNW3328" s="82"/>
      <c r="LNX3328" s="82"/>
      <c r="LNY3328" s="88"/>
      <c r="LNZ3328" s="85"/>
      <c r="LOA3328" s="125"/>
      <c r="LOB3328" s="149"/>
      <c r="LOC3328" s="70"/>
      <c r="LOD3328" s="83"/>
      <c r="LOE3328" s="82"/>
      <c r="LOF3328" s="82"/>
      <c r="LOG3328" s="88"/>
      <c r="LOH3328" s="85"/>
      <c r="LOI3328" s="125"/>
      <c r="LOJ3328" s="149"/>
      <c r="LOK3328" s="70"/>
      <c r="LOL3328" s="83"/>
      <c r="LOM3328" s="82"/>
      <c r="LON3328" s="82"/>
      <c r="LOO3328" s="88"/>
      <c r="LOP3328" s="85"/>
      <c r="LOQ3328" s="125"/>
      <c r="LOR3328" s="149"/>
      <c r="LOS3328" s="70"/>
      <c r="LOT3328" s="83"/>
      <c r="LOU3328" s="82"/>
      <c r="LOV3328" s="82"/>
      <c r="LOW3328" s="88"/>
      <c r="LOX3328" s="85"/>
      <c r="LOY3328" s="125"/>
      <c r="LOZ3328" s="149"/>
      <c r="LPA3328" s="70"/>
      <c r="LPB3328" s="83"/>
      <c r="LPC3328" s="82"/>
      <c r="LPD3328" s="82"/>
      <c r="LPE3328" s="88"/>
      <c r="LPF3328" s="85"/>
      <c r="LPG3328" s="125"/>
      <c r="LPH3328" s="149"/>
      <c r="LPI3328" s="70"/>
      <c r="LPJ3328" s="83"/>
      <c r="LPK3328" s="82"/>
      <c r="LPL3328" s="82"/>
      <c r="LPM3328" s="88"/>
      <c r="LPN3328" s="85"/>
      <c r="LPO3328" s="125"/>
      <c r="LPP3328" s="149"/>
      <c r="LPQ3328" s="70"/>
      <c r="LPR3328" s="83"/>
      <c r="LPS3328" s="82"/>
      <c r="LPT3328" s="82"/>
      <c r="LPU3328" s="88"/>
      <c r="LPV3328" s="85"/>
      <c r="LPW3328" s="125"/>
      <c r="LPX3328" s="149"/>
      <c r="LPY3328" s="70"/>
      <c r="LPZ3328" s="83"/>
      <c r="LQA3328" s="82"/>
      <c r="LQB3328" s="82"/>
      <c r="LQC3328" s="88"/>
      <c r="LQD3328" s="85"/>
      <c r="LQE3328" s="125"/>
      <c r="LQF3328" s="149"/>
      <c r="LQG3328" s="70"/>
      <c r="LQH3328" s="83"/>
      <c r="LQI3328" s="82"/>
      <c r="LQJ3328" s="82"/>
      <c r="LQK3328" s="88"/>
      <c r="LQL3328" s="85"/>
      <c r="LQM3328" s="125"/>
      <c r="LQN3328" s="149"/>
      <c r="LQO3328" s="70"/>
      <c r="LQP3328" s="83"/>
      <c r="LQQ3328" s="82"/>
      <c r="LQR3328" s="82"/>
      <c r="LQS3328" s="88"/>
      <c r="LQT3328" s="85"/>
      <c r="LQU3328" s="125"/>
      <c r="LQV3328" s="149"/>
      <c r="LQW3328" s="70"/>
      <c r="LQX3328" s="83"/>
      <c r="LQY3328" s="82"/>
      <c r="LQZ3328" s="82"/>
      <c r="LRA3328" s="88"/>
      <c r="LRB3328" s="85"/>
      <c r="LRC3328" s="125"/>
      <c r="LRD3328" s="149"/>
      <c r="LRE3328" s="70"/>
      <c r="LRF3328" s="83"/>
      <c r="LRG3328" s="82"/>
      <c r="LRH3328" s="82"/>
      <c r="LRI3328" s="88"/>
      <c r="LRJ3328" s="85"/>
      <c r="LRK3328" s="125"/>
      <c r="LRL3328" s="149"/>
      <c r="LRM3328" s="70"/>
      <c r="LRN3328" s="83"/>
      <c r="LRO3328" s="82"/>
      <c r="LRP3328" s="82"/>
      <c r="LRQ3328" s="88"/>
      <c r="LRR3328" s="85"/>
      <c r="LRS3328" s="125"/>
      <c r="LRT3328" s="149"/>
      <c r="LRU3328" s="70"/>
      <c r="LRV3328" s="83"/>
      <c r="LRW3328" s="82"/>
      <c r="LRX3328" s="82"/>
      <c r="LRY3328" s="88"/>
      <c r="LRZ3328" s="85"/>
      <c r="LSA3328" s="125"/>
      <c r="LSB3328" s="149"/>
      <c r="LSC3328" s="70"/>
      <c r="LSD3328" s="83"/>
      <c r="LSE3328" s="82"/>
      <c r="LSF3328" s="82"/>
      <c r="LSG3328" s="88"/>
      <c r="LSH3328" s="85"/>
      <c r="LSI3328" s="125"/>
      <c r="LSJ3328" s="149"/>
      <c r="LSK3328" s="70"/>
      <c r="LSL3328" s="83"/>
      <c r="LSM3328" s="82"/>
      <c r="LSN3328" s="82"/>
      <c r="LSO3328" s="88"/>
      <c r="LSP3328" s="85"/>
      <c r="LSQ3328" s="125"/>
      <c r="LSR3328" s="149"/>
      <c r="LSS3328" s="70"/>
      <c r="LST3328" s="83"/>
      <c r="LSU3328" s="82"/>
      <c r="LSV3328" s="82"/>
      <c r="LSW3328" s="88"/>
      <c r="LSX3328" s="85"/>
      <c r="LSY3328" s="125"/>
      <c r="LSZ3328" s="149"/>
      <c r="LTA3328" s="70"/>
      <c r="LTB3328" s="83"/>
      <c r="LTC3328" s="82"/>
      <c r="LTD3328" s="82"/>
      <c r="LTE3328" s="88"/>
      <c r="LTF3328" s="85"/>
      <c r="LTG3328" s="125"/>
      <c r="LTH3328" s="149"/>
      <c r="LTI3328" s="70"/>
      <c r="LTJ3328" s="83"/>
      <c r="LTK3328" s="82"/>
      <c r="LTL3328" s="82"/>
      <c r="LTM3328" s="88"/>
      <c r="LTN3328" s="85"/>
      <c r="LTO3328" s="125"/>
      <c r="LTP3328" s="149"/>
      <c r="LTQ3328" s="70"/>
      <c r="LTR3328" s="83"/>
      <c r="LTS3328" s="82"/>
      <c r="LTT3328" s="82"/>
      <c r="LTU3328" s="88"/>
      <c r="LTV3328" s="85"/>
      <c r="LTW3328" s="125"/>
      <c r="LTX3328" s="149"/>
      <c r="LTY3328" s="70"/>
      <c r="LTZ3328" s="83"/>
      <c r="LUA3328" s="82"/>
      <c r="LUB3328" s="82"/>
      <c r="LUC3328" s="88"/>
      <c r="LUD3328" s="85"/>
      <c r="LUE3328" s="125"/>
      <c r="LUF3328" s="149"/>
      <c r="LUG3328" s="70"/>
      <c r="LUH3328" s="83"/>
      <c r="LUI3328" s="82"/>
      <c r="LUJ3328" s="82"/>
      <c r="LUK3328" s="88"/>
      <c r="LUL3328" s="85"/>
      <c r="LUM3328" s="125"/>
      <c r="LUN3328" s="149"/>
      <c r="LUO3328" s="70"/>
      <c r="LUP3328" s="83"/>
      <c r="LUQ3328" s="82"/>
      <c r="LUR3328" s="82"/>
      <c r="LUS3328" s="88"/>
      <c r="LUT3328" s="85"/>
      <c r="LUU3328" s="125"/>
      <c r="LUV3328" s="149"/>
      <c r="LUW3328" s="70"/>
      <c r="LUX3328" s="83"/>
      <c r="LUY3328" s="82"/>
      <c r="LUZ3328" s="82"/>
      <c r="LVA3328" s="88"/>
      <c r="LVB3328" s="85"/>
      <c r="LVC3328" s="125"/>
      <c r="LVD3328" s="149"/>
      <c r="LVE3328" s="70"/>
      <c r="LVF3328" s="83"/>
      <c r="LVG3328" s="82"/>
      <c r="LVH3328" s="82"/>
      <c r="LVI3328" s="88"/>
      <c r="LVJ3328" s="85"/>
      <c r="LVK3328" s="125"/>
      <c r="LVL3328" s="149"/>
      <c r="LVM3328" s="70"/>
      <c r="LVN3328" s="83"/>
      <c r="LVO3328" s="82"/>
      <c r="LVP3328" s="82"/>
      <c r="LVQ3328" s="88"/>
      <c r="LVR3328" s="85"/>
      <c r="LVS3328" s="125"/>
      <c r="LVT3328" s="149"/>
      <c r="LVU3328" s="70"/>
      <c r="LVV3328" s="83"/>
      <c r="LVW3328" s="82"/>
      <c r="LVX3328" s="82"/>
      <c r="LVY3328" s="88"/>
      <c r="LVZ3328" s="85"/>
      <c r="LWA3328" s="125"/>
      <c r="LWB3328" s="149"/>
      <c r="LWC3328" s="70"/>
      <c r="LWD3328" s="83"/>
      <c r="LWE3328" s="82"/>
      <c r="LWF3328" s="82"/>
      <c r="LWG3328" s="88"/>
      <c r="LWH3328" s="85"/>
      <c r="LWI3328" s="125"/>
      <c r="LWJ3328" s="149"/>
      <c r="LWK3328" s="70"/>
      <c r="LWL3328" s="83"/>
      <c r="LWM3328" s="82"/>
      <c r="LWN3328" s="82"/>
      <c r="LWO3328" s="88"/>
      <c r="LWP3328" s="85"/>
      <c r="LWQ3328" s="125"/>
      <c r="LWR3328" s="149"/>
      <c r="LWS3328" s="70"/>
      <c r="LWT3328" s="83"/>
      <c r="LWU3328" s="82"/>
      <c r="LWV3328" s="82"/>
      <c r="LWW3328" s="88"/>
      <c r="LWX3328" s="85"/>
      <c r="LWY3328" s="125"/>
      <c r="LWZ3328" s="149"/>
      <c r="LXA3328" s="70"/>
      <c r="LXB3328" s="83"/>
      <c r="LXC3328" s="82"/>
      <c r="LXD3328" s="82"/>
      <c r="LXE3328" s="88"/>
      <c r="LXF3328" s="85"/>
      <c r="LXG3328" s="125"/>
      <c r="LXH3328" s="149"/>
      <c r="LXI3328" s="70"/>
      <c r="LXJ3328" s="83"/>
      <c r="LXK3328" s="82"/>
      <c r="LXL3328" s="82"/>
      <c r="LXM3328" s="88"/>
      <c r="LXN3328" s="85"/>
      <c r="LXO3328" s="125"/>
      <c r="LXP3328" s="149"/>
      <c r="LXQ3328" s="70"/>
      <c r="LXR3328" s="83"/>
      <c r="LXS3328" s="82"/>
      <c r="LXT3328" s="82"/>
      <c r="LXU3328" s="88"/>
      <c r="LXV3328" s="85"/>
      <c r="LXW3328" s="125"/>
      <c r="LXX3328" s="149"/>
      <c r="LXY3328" s="70"/>
      <c r="LXZ3328" s="83"/>
      <c r="LYA3328" s="82"/>
      <c r="LYB3328" s="82"/>
      <c r="LYC3328" s="88"/>
      <c r="LYD3328" s="85"/>
      <c r="LYE3328" s="125"/>
      <c r="LYF3328" s="149"/>
      <c r="LYG3328" s="70"/>
      <c r="LYH3328" s="83"/>
      <c r="LYI3328" s="82"/>
      <c r="LYJ3328" s="82"/>
      <c r="LYK3328" s="88"/>
      <c r="LYL3328" s="85"/>
      <c r="LYM3328" s="125"/>
      <c r="LYN3328" s="149"/>
      <c r="LYO3328" s="70"/>
      <c r="LYP3328" s="83"/>
      <c r="LYQ3328" s="82"/>
      <c r="LYR3328" s="82"/>
      <c r="LYS3328" s="88"/>
      <c r="LYT3328" s="85"/>
      <c r="LYU3328" s="125"/>
      <c r="LYV3328" s="149"/>
      <c r="LYW3328" s="70"/>
      <c r="LYX3328" s="83"/>
      <c r="LYY3328" s="82"/>
      <c r="LYZ3328" s="82"/>
      <c r="LZA3328" s="88"/>
      <c r="LZB3328" s="85"/>
      <c r="LZC3328" s="125"/>
      <c r="LZD3328" s="149"/>
      <c r="LZE3328" s="70"/>
      <c r="LZF3328" s="83"/>
      <c r="LZG3328" s="82"/>
      <c r="LZH3328" s="82"/>
      <c r="LZI3328" s="88"/>
      <c r="LZJ3328" s="85"/>
      <c r="LZK3328" s="125"/>
      <c r="LZL3328" s="149"/>
      <c r="LZM3328" s="70"/>
      <c r="LZN3328" s="83"/>
      <c r="LZO3328" s="82"/>
      <c r="LZP3328" s="82"/>
      <c r="LZQ3328" s="88"/>
      <c r="LZR3328" s="85"/>
      <c r="LZS3328" s="125"/>
      <c r="LZT3328" s="149"/>
      <c r="LZU3328" s="70"/>
      <c r="LZV3328" s="83"/>
      <c r="LZW3328" s="82"/>
      <c r="LZX3328" s="82"/>
      <c r="LZY3328" s="88"/>
      <c r="LZZ3328" s="85"/>
      <c r="MAA3328" s="125"/>
      <c r="MAB3328" s="149"/>
      <c r="MAC3328" s="70"/>
      <c r="MAD3328" s="83"/>
      <c r="MAE3328" s="82"/>
      <c r="MAF3328" s="82"/>
      <c r="MAG3328" s="88"/>
      <c r="MAH3328" s="85"/>
      <c r="MAI3328" s="125"/>
      <c r="MAJ3328" s="149"/>
      <c r="MAK3328" s="70"/>
      <c r="MAL3328" s="83"/>
      <c r="MAM3328" s="82"/>
      <c r="MAN3328" s="82"/>
      <c r="MAO3328" s="88"/>
      <c r="MAP3328" s="85"/>
      <c r="MAQ3328" s="125"/>
      <c r="MAR3328" s="149"/>
      <c r="MAS3328" s="70"/>
      <c r="MAT3328" s="83"/>
      <c r="MAU3328" s="82"/>
      <c r="MAV3328" s="82"/>
      <c r="MAW3328" s="88"/>
      <c r="MAX3328" s="85"/>
      <c r="MAY3328" s="125"/>
      <c r="MAZ3328" s="149"/>
      <c r="MBA3328" s="70"/>
      <c r="MBB3328" s="83"/>
      <c r="MBC3328" s="82"/>
      <c r="MBD3328" s="82"/>
      <c r="MBE3328" s="88"/>
      <c r="MBF3328" s="85"/>
      <c r="MBG3328" s="125"/>
      <c r="MBH3328" s="149"/>
      <c r="MBI3328" s="70"/>
      <c r="MBJ3328" s="83"/>
      <c r="MBK3328" s="82"/>
      <c r="MBL3328" s="82"/>
      <c r="MBM3328" s="88"/>
      <c r="MBN3328" s="85"/>
      <c r="MBO3328" s="125"/>
      <c r="MBP3328" s="149"/>
      <c r="MBQ3328" s="70"/>
      <c r="MBR3328" s="83"/>
      <c r="MBS3328" s="82"/>
      <c r="MBT3328" s="82"/>
      <c r="MBU3328" s="88"/>
      <c r="MBV3328" s="85"/>
      <c r="MBW3328" s="125"/>
      <c r="MBX3328" s="149"/>
      <c r="MBY3328" s="70"/>
      <c r="MBZ3328" s="83"/>
      <c r="MCA3328" s="82"/>
      <c r="MCB3328" s="82"/>
      <c r="MCC3328" s="88"/>
      <c r="MCD3328" s="85"/>
      <c r="MCE3328" s="125"/>
      <c r="MCF3328" s="149"/>
      <c r="MCG3328" s="70"/>
      <c r="MCH3328" s="83"/>
      <c r="MCI3328" s="82"/>
      <c r="MCJ3328" s="82"/>
      <c r="MCK3328" s="88"/>
      <c r="MCL3328" s="85"/>
      <c r="MCM3328" s="125"/>
      <c r="MCN3328" s="149"/>
      <c r="MCO3328" s="70"/>
      <c r="MCP3328" s="83"/>
      <c r="MCQ3328" s="82"/>
      <c r="MCR3328" s="82"/>
      <c r="MCS3328" s="88"/>
      <c r="MCT3328" s="85"/>
      <c r="MCU3328" s="125"/>
      <c r="MCV3328" s="149"/>
      <c r="MCW3328" s="70"/>
      <c r="MCX3328" s="83"/>
      <c r="MCY3328" s="82"/>
      <c r="MCZ3328" s="82"/>
      <c r="MDA3328" s="88"/>
      <c r="MDB3328" s="85"/>
      <c r="MDC3328" s="125"/>
      <c r="MDD3328" s="149"/>
      <c r="MDE3328" s="70"/>
      <c r="MDF3328" s="83"/>
      <c r="MDG3328" s="82"/>
      <c r="MDH3328" s="82"/>
      <c r="MDI3328" s="88"/>
      <c r="MDJ3328" s="85"/>
      <c r="MDK3328" s="125"/>
      <c r="MDL3328" s="149"/>
      <c r="MDM3328" s="70"/>
      <c r="MDN3328" s="83"/>
      <c r="MDO3328" s="82"/>
      <c r="MDP3328" s="82"/>
      <c r="MDQ3328" s="88"/>
      <c r="MDR3328" s="85"/>
      <c r="MDS3328" s="125"/>
      <c r="MDT3328" s="149"/>
      <c r="MDU3328" s="70"/>
      <c r="MDV3328" s="83"/>
      <c r="MDW3328" s="82"/>
      <c r="MDX3328" s="82"/>
      <c r="MDY3328" s="88"/>
      <c r="MDZ3328" s="85"/>
      <c r="MEA3328" s="125"/>
      <c r="MEB3328" s="149"/>
      <c r="MEC3328" s="70"/>
      <c r="MED3328" s="83"/>
      <c r="MEE3328" s="82"/>
      <c r="MEF3328" s="82"/>
      <c r="MEG3328" s="88"/>
      <c r="MEH3328" s="85"/>
      <c r="MEI3328" s="125"/>
      <c r="MEJ3328" s="149"/>
      <c r="MEK3328" s="70"/>
      <c r="MEL3328" s="83"/>
      <c r="MEM3328" s="82"/>
      <c r="MEN3328" s="82"/>
      <c r="MEO3328" s="88"/>
      <c r="MEP3328" s="85"/>
      <c r="MEQ3328" s="125"/>
      <c r="MER3328" s="149"/>
      <c r="MES3328" s="70"/>
      <c r="MET3328" s="83"/>
      <c r="MEU3328" s="82"/>
      <c r="MEV3328" s="82"/>
      <c r="MEW3328" s="88"/>
      <c r="MEX3328" s="85"/>
      <c r="MEY3328" s="125"/>
      <c r="MEZ3328" s="149"/>
      <c r="MFA3328" s="70"/>
      <c r="MFB3328" s="83"/>
      <c r="MFC3328" s="82"/>
      <c r="MFD3328" s="82"/>
      <c r="MFE3328" s="88"/>
      <c r="MFF3328" s="85"/>
      <c r="MFG3328" s="125"/>
      <c r="MFH3328" s="149"/>
      <c r="MFI3328" s="70"/>
      <c r="MFJ3328" s="83"/>
      <c r="MFK3328" s="82"/>
      <c r="MFL3328" s="82"/>
      <c r="MFM3328" s="88"/>
      <c r="MFN3328" s="85"/>
      <c r="MFO3328" s="125"/>
      <c r="MFP3328" s="149"/>
      <c r="MFQ3328" s="70"/>
      <c r="MFR3328" s="83"/>
      <c r="MFS3328" s="82"/>
      <c r="MFT3328" s="82"/>
      <c r="MFU3328" s="88"/>
      <c r="MFV3328" s="85"/>
      <c r="MFW3328" s="125"/>
      <c r="MFX3328" s="149"/>
      <c r="MFY3328" s="70"/>
      <c r="MFZ3328" s="83"/>
      <c r="MGA3328" s="82"/>
      <c r="MGB3328" s="82"/>
      <c r="MGC3328" s="88"/>
      <c r="MGD3328" s="85"/>
      <c r="MGE3328" s="125"/>
      <c r="MGF3328" s="149"/>
      <c r="MGG3328" s="70"/>
      <c r="MGH3328" s="83"/>
      <c r="MGI3328" s="82"/>
      <c r="MGJ3328" s="82"/>
      <c r="MGK3328" s="88"/>
      <c r="MGL3328" s="85"/>
      <c r="MGM3328" s="125"/>
      <c r="MGN3328" s="149"/>
      <c r="MGO3328" s="70"/>
      <c r="MGP3328" s="83"/>
      <c r="MGQ3328" s="82"/>
      <c r="MGR3328" s="82"/>
      <c r="MGS3328" s="88"/>
      <c r="MGT3328" s="85"/>
      <c r="MGU3328" s="125"/>
      <c r="MGV3328" s="149"/>
      <c r="MGW3328" s="70"/>
      <c r="MGX3328" s="83"/>
      <c r="MGY3328" s="82"/>
      <c r="MGZ3328" s="82"/>
      <c r="MHA3328" s="88"/>
      <c r="MHB3328" s="85"/>
      <c r="MHC3328" s="125"/>
      <c r="MHD3328" s="149"/>
      <c r="MHE3328" s="70"/>
      <c r="MHF3328" s="83"/>
      <c r="MHG3328" s="82"/>
      <c r="MHH3328" s="82"/>
      <c r="MHI3328" s="88"/>
      <c r="MHJ3328" s="85"/>
      <c r="MHK3328" s="125"/>
      <c r="MHL3328" s="149"/>
      <c r="MHM3328" s="70"/>
      <c r="MHN3328" s="83"/>
      <c r="MHO3328" s="82"/>
      <c r="MHP3328" s="82"/>
      <c r="MHQ3328" s="88"/>
      <c r="MHR3328" s="85"/>
      <c r="MHS3328" s="125"/>
      <c r="MHT3328" s="149"/>
      <c r="MHU3328" s="70"/>
      <c r="MHV3328" s="83"/>
      <c r="MHW3328" s="82"/>
      <c r="MHX3328" s="82"/>
      <c r="MHY3328" s="88"/>
      <c r="MHZ3328" s="85"/>
      <c r="MIA3328" s="125"/>
      <c r="MIB3328" s="149"/>
      <c r="MIC3328" s="70"/>
      <c r="MID3328" s="83"/>
      <c r="MIE3328" s="82"/>
      <c r="MIF3328" s="82"/>
      <c r="MIG3328" s="88"/>
      <c r="MIH3328" s="85"/>
      <c r="MII3328" s="125"/>
      <c r="MIJ3328" s="149"/>
      <c r="MIK3328" s="70"/>
      <c r="MIL3328" s="83"/>
      <c r="MIM3328" s="82"/>
      <c r="MIN3328" s="82"/>
      <c r="MIO3328" s="88"/>
      <c r="MIP3328" s="85"/>
      <c r="MIQ3328" s="125"/>
      <c r="MIR3328" s="149"/>
      <c r="MIS3328" s="70"/>
      <c r="MIT3328" s="83"/>
      <c r="MIU3328" s="82"/>
      <c r="MIV3328" s="82"/>
      <c r="MIW3328" s="88"/>
      <c r="MIX3328" s="85"/>
      <c r="MIY3328" s="125"/>
      <c r="MIZ3328" s="149"/>
      <c r="MJA3328" s="70"/>
      <c r="MJB3328" s="83"/>
      <c r="MJC3328" s="82"/>
      <c r="MJD3328" s="82"/>
      <c r="MJE3328" s="88"/>
      <c r="MJF3328" s="85"/>
      <c r="MJG3328" s="125"/>
      <c r="MJH3328" s="149"/>
      <c r="MJI3328" s="70"/>
      <c r="MJJ3328" s="83"/>
      <c r="MJK3328" s="82"/>
      <c r="MJL3328" s="82"/>
      <c r="MJM3328" s="88"/>
      <c r="MJN3328" s="85"/>
      <c r="MJO3328" s="125"/>
      <c r="MJP3328" s="149"/>
      <c r="MJQ3328" s="70"/>
      <c r="MJR3328" s="83"/>
      <c r="MJS3328" s="82"/>
      <c r="MJT3328" s="82"/>
      <c r="MJU3328" s="88"/>
      <c r="MJV3328" s="85"/>
      <c r="MJW3328" s="125"/>
      <c r="MJX3328" s="149"/>
      <c r="MJY3328" s="70"/>
      <c r="MJZ3328" s="83"/>
      <c r="MKA3328" s="82"/>
      <c r="MKB3328" s="82"/>
      <c r="MKC3328" s="88"/>
      <c r="MKD3328" s="85"/>
      <c r="MKE3328" s="125"/>
      <c r="MKF3328" s="149"/>
      <c r="MKG3328" s="70"/>
      <c r="MKH3328" s="83"/>
      <c r="MKI3328" s="82"/>
      <c r="MKJ3328" s="82"/>
      <c r="MKK3328" s="88"/>
      <c r="MKL3328" s="85"/>
      <c r="MKM3328" s="125"/>
      <c r="MKN3328" s="149"/>
      <c r="MKO3328" s="70"/>
      <c r="MKP3328" s="83"/>
      <c r="MKQ3328" s="82"/>
      <c r="MKR3328" s="82"/>
      <c r="MKS3328" s="88"/>
      <c r="MKT3328" s="85"/>
      <c r="MKU3328" s="125"/>
      <c r="MKV3328" s="149"/>
      <c r="MKW3328" s="70"/>
      <c r="MKX3328" s="83"/>
      <c r="MKY3328" s="82"/>
      <c r="MKZ3328" s="82"/>
      <c r="MLA3328" s="88"/>
      <c r="MLB3328" s="85"/>
      <c r="MLC3328" s="125"/>
      <c r="MLD3328" s="149"/>
      <c r="MLE3328" s="70"/>
      <c r="MLF3328" s="83"/>
      <c r="MLG3328" s="82"/>
      <c r="MLH3328" s="82"/>
      <c r="MLI3328" s="88"/>
      <c r="MLJ3328" s="85"/>
      <c r="MLK3328" s="125"/>
      <c r="MLL3328" s="149"/>
      <c r="MLM3328" s="70"/>
      <c r="MLN3328" s="83"/>
      <c r="MLO3328" s="82"/>
      <c r="MLP3328" s="82"/>
      <c r="MLQ3328" s="88"/>
      <c r="MLR3328" s="85"/>
      <c r="MLS3328" s="125"/>
      <c r="MLT3328" s="149"/>
      <c r="MLU3328" s="70"/>
      <c r="MLV3328" s="83"/>
      <c r="MLW3328" s="82"/>
      <c r="MLX3328" s="82"/>
      <c r="MLY3328" s="88"/>
      <c r="MLZ3328" s="85"/>
      <c r="MMA3328" s="125"/>
      <c r="MMB3328" s="149"/>
      <c r="MMC3328" s="70"/>
      <c r="MMD3328" s="83"/>
      <c r="MME3328" s="82"/>
      <c r="MMF3328" s="82"/>
      <c r="MMG3328" s="88"/>
      <c r="MMH3328" s="85"/>
      <c r="MMI3328" s="125"/>
      <c r="MMJ3328" s="149"/>
      <c r="MMK3328" s="70"/>
      <c r="MML3328" s="83"/>
      <c r="MMM3328" s="82"/>
      <c r="MMN3328" s="82"/>
      <c r="MMO3328" s="88"/>
      <c r="MMP3328" s="85"/>
      <c r="MMQ3328" s="125"/>
      <c r="MMR3328" s="149"/>
      <c r="MMS3328" s="70"/>
      <c r="MMT3328" s="83"/>
      <c r="MMU3328" s="82"/>
      <c r="MMV3328" s="82"/>
      <c r="MMW3328" s="88"/>
      <c r="MMX3328" s="85"/>
      <c r="MMY3328" s="125"/>
      <c r="MMZ3328" s="149"/>
      <c r="MNA3328" s="70"/>
      <c r="MNB3328" s="83"/>
      <c r="MNC3328" s="82"/>
      <c r="MND3328" s="82"/>
      <c r="MNE3328" s="88"/>
      <c r="MNF3328" s="85"/>
      <c r="MNG3328" s="125"/>
      <c r="MNH3328" s="149"/>
      <c r="MNI3328" s="70"/>
      <c r="MNJ3328" s="83"/>
      <c r="MNK3328" s="82"/>
      <c r="MNL3328" s="82"/>
      <c r="MNM3328" s="88"/>
      <c r="MNN3328" s="85"/>
      <c r="MNO3328" s="125"/>
      <c r="MNP3328" s="149"/>
      <c r="MNQ3328" s="70"/>
      <c r="MNR3328" s="83"/>
      <c r="MNS3328" s="82"/>
      <c r="MNT3328" s="82"/>
      <c r="MNU3328" s="88"/>
      <c r="MNV3328" s="85"/>
      <c r="MNW3328" s="125"/>
      <c r="MNX3328" s="149"/>
      <c r="MNY3328" s="70"/>
      <c r="MNZ3328" s="83"/>
      <c r="MOA3328" s="82"/>
      <c r="MOB3328" s="82"/>
      <c r="MOC3328" s="88"/>
      <c r="MOD3328" s="85"/>
      <c r="MOE3328" s="125"/>
      <c r="MOF3328" s="149"/>
      <c r="MOG3328" s="70"/>
      <c r="MOH3328" s="83"/>
      <c r="MOI3328" s="82"/>
      <c r="MOJ3328" s="82"/>
      <c r="MOK3328" s="88"/>
      <c r="MOL3328" s="85"/>
      <c r="MOM3328" s="125"/>
      <c r="MON3328" s="149"/>
      <c r="MOO3328" s="70"/>
      <c r="MOP3328" s="83"/>
      <c r="MOQ3328" s="82"/>
      <c r="MOR3328" s="82"/>
      <c r="MOS3328" s="88"/>
      <c r="MOT3328" s="85"/>
      <c r="MOU3328" s="125"/>
      <c r="MOV3328" s="149"/>
      <c r="MOW3328" s="70"/>
      <c r="MOX3328" s="83"/>
      <c r="MOY3328" s="82"/>
      <c r="MOZ3328" s="82"/>
      <c r="MPA3328" s="88"/>
      <c r="MPB3328" s="85"/>
      <c r="MPC3328" s="125"/>
      <c r="MPD3328" s="149"/>
      <c r="MPE3328" s="70"/>
      <c r="MPF3328" s="83"/>
      <c r="MPG3328" s="82"/>
      <c r="MPH3328" s="82"/>
      <c r="MPI3328" s="88"/>
      <c r="MPJ3328" s="85"/>
      <c r="MPK3328" s="125"/>
      <c r="MPL3328" s="149"/>
      <c r="MPM3328" s="70"/>
      <c r="MPN3328" s="83"/>
      <c r="MPO3328" s="82"/>
      <c r="MPP3328" s="82"/>
      <c r="MPQ3328" s="88"/>
      <c r="MPR3328" s="85"/>
      <c r="MPS3328" s="125"/>
      <c r="MPT3328" s="149"/>
      <c r="MPU3328" s="70"/>
      <c r="MPV3328" s="83"/>
      <c r="MPW3328" s="82"/>
      <c r="MPX3328" s="82"/>
      <c r="MPY3328" s="88"/>
      <c r="MPZ3328" s="85"/>
      <c r="MQA3328" s="125"/>
      <c r="MQB3328" s="149"/>
      <c r="MQC3328" s="70"/>
      <c r="MQD3328" s="83"/>
      <c r="MQE3328" s="82"/>
      <c r="MQF3328" s="82"/>
      <c r="MQG3328" s="88"/>
      <c r="MQH3328" s="85"/>
      <c r="MQI3328" s="125"/>
      <c r="MQJ3328" s="149"/>
      <c r="MQK3328" s="70"/>
      <c r="MQL3328" s="83"/>
      <c r="MQM3328" s="82"/>
      <c r="MQN3328" s="82"/>
      <c r="MQO3328" s="88"/>
      <c r="MQP3328" s="85"/>
      <c r="MQQ3328" s="125"/>
      <c r="MQR3328" s="149"/>
      <c r="MQS3328" s="70"/>
      <c r="MQT3328" s="83"/>
      <c r="MQU3328" s="82"/>
      <c r="MQV3328" s="82"/>
      <c r="MQW3328" s="88"/>
      <c r="MQX3328" s="85"/>
      <c r="MQY3328" s="125"/>
      <c r="MQZ3328" s="149"/>
      <c r="MRA3328" s="70"/>
      <c r="MRB3328" s="83"/>
      <c r="MRC3328" s="82"/>
      <c r="MRD3328" s="82"/>
      <c r="MRE3328" s="88"/>
      <c r="MRF3328" s="85"/>
      <c r="MRG3328" s="125"/>
      <c r="MRH3328" s="149"/>
      <c r="MRI3328" s="70"/>
      <c r="MRJ3328" s="83"/>
      <c r="MRK3328" s="82"/>
      <c r="MRL3328" s="82"/>
      <c r="MRM3328" s="88"/>
      <c r="MRN3328" s="85"/>
      <c r="MRO3328" s="125"/>
      <c r="MRP3328" s="149"/>
      <c r="MRQ3328" s="70"/>
      <c r="MRR3328" s="83"/>
      <c r="MRS3328" s="82"/>
      <c r="MRT3328" s="82"/>
      <c r="MRU3328" s="88"/>
      <c r="MRV3328" s="85"/>
      <c r="MRW3328" s="125"/>
      <c r="MRX3328" s="149"/>
      <c r="MRY3328" s="70"/>
      <c r="MRZ3328" s="83"/>
      <c r="MSA3328" s="82"/>
      <c r="MSB3328" s="82"/>
      <c r="MSC3328" s="88"/>
      <c r="MSD3328" s="85"/>
      <c r="MSE3328" s="125"/>
      <c r="MSF3328" s="149"/>
      <c r="MSG3328" s="70"/>
      <c r="MSH3328" s="83"/>
      <c r="MSI3328" s="82"/>
      <c r="MSJ3328" s="82"/>
      <c r="MSK3328" s="88"/>
      <c r="MSL3328" s="85"/>
      <c r="MSM3328" s="125"/>
      <c r="MSN3328" s="149"/>
      <c r="MSO3328" s="70"/>
      <c r="MSP3328" s="83"/>
      <c r="MSQ3328" s="82"/>
      <c r="MSR3328" s="82"/>
      <c r="MSS3328" s="88"/>
      <c r="MST3328" s="85"/>
      <c r="MSU3328" s="125"/>
      <c r="MSV3328" s="149"/>
      <c r="MSW3328" s="70"/>
      <c r="MSX3328" s="83"/>
      <c r="MSY3328" s="82"/>
      <c r="MSZ3328" s="82"/>
      <c r="MTA3328" s="88"/>
      <c r="MTB3328" s="85"/>
      <c r="MTC3328" s="125"/>
      <c r="MTD3328" s="149"/>
      <c r="MTE3328" s="70"/>
      <c r="MTF3328" s="83"/>
      <c r="MTG3328" s="82"/>
      <c r="MTH3328" s="82"/>
      <c r="MTI3328" s="88"/>
      <c r="MTJ3328" s="85"/>
      <c r="MTK3328" s="125"/>
      <c r="MTL3328" s="149"/>
      <c r="MTM3328" s="70"/>
      <c r="MTN3328" s="83"/>
      <c r="MTO3328" s="82"/>
      <c r="MTP3328" s="82"/>
      <c r="MTQ3328" s="88"/>
      <c r="MTR3328" s="85"/>
      <c r="MTS3328" s="125"/>
      <c r="MTT3328" s="149"/>
      <c r="MTU3328" s="70"/>
      <c r="MTV3328" s="83"/>
      <c r="MTW3328" s="82"/>
      <c r="MTX3328" s="82"/>
      <c r="MTY3328" s="88"/>
      <c r="MTZ3328" s="85"/>
      <c r="MUA3328" s="125"/>
      <c r="MUB3328" s="149"/>
      <c r="MUC3328" s="70"/>
      <c r="MUD3328" s="83"/>
      <c r="MUE3328" s="82"/>
      <c r="MUF3328" s="82"/>
      <c r="MUG3328" s="88"/>
      <c r="MUH3328" s="85"/>
      <c r="MUI3328" s="125"/>
      <c r="MUJ3328" s="149"/>
      <c r="MUK3328" s="70"/>
      <c r="MUL3328" s="83"/>
      <c r="MUM3328" s="82"/>
      <c r="MUN3328" s="82"/>
      <c r="MUO3328" s="88"/>
      <c r="MUP3328" s="85"/>
      <c r="MUQ3328" s="125"/>
      <c r="MUR3328" s="149"/>
      <c r="MUS3328" s="70"/>
      <c r="MUT3328" s="83"/>
      <c r="MUU3328" s="82"/>
      <c r="MUV3328" s="82"/>
      <c r="MUW3328" s="88"/>
      <c r="MUX3328" s="85"/>
      <c r="MUY3328" s="125"/>
      <c r="MUZ3328" s="149"/>
      <c r="MVA3328" s="70"/>
      <c r="MVB3328" s="83"/>
      <c r="MVC3328" s="82"/>
      <c r="MVD3328" s="82"/>
      <c r="MVE3328" s="88"/>
      <c r="MVF3328" s="85"/>
      <c r="MVG3328" s="125"/>
      <c r="MVH3328" s="149"/>
      <c r="MVI3328" s="70"/>
      <c r="MVJ3328" s="83"/>
      <c r="MVK3328" s="82"/>
      <c r="MVL3328" s="82"/>
      <c r="MVM3328" s="88"/>
      <c r="MVN3328" s="85"/>
      <c r="MVO3328" s="125"/>
      <c r="MVP3328" s="149"/>
      <c r="MVQ3328" s="70"/>
      <c r="MVR3328" s="83"/>
      <c r="MVS3328" s="82"/>
      <c r="MVT3328" s="82"/>
      <c r="MVU3328" s="88"/>
      <c r="MVV3328" s="85"/>
      <c r="MVW3328" s="125"/>
      <c r="MVX3328" s="149"/>
      <c r="MVY3328" s="70"/>
      <c r="MVZ3328" s="83"/>
      <c r="MWA3328" s="82"/>
      <c r="MWB3328" s="82"/>
      <c r="MWC3328" s="88"/>
      <c r="MWD3328" s="85"/>
      <c r="MWE3328" s="125"/>
      <c r="MWF3328" s="149"/>
      <c r="MWG3328" s="70"/>
      <c r="MWH3328" s="83"/>
      <c r="MWI3328" s="82"/>
      <c r="MWJ3328" s="82"/>
      <c r="MWK3328" s="88"/>
      <c r="MWL3328" s="85"/>
      <c r="MWM3328" s="125"/>
      <c r="MWN3328" s="149"/>
      <c r="MWO3328" s="70"/>
      <c r="MWP3328" s="83"/>
      <c r="MWQ3328" s="82"/>
      <c r="MWR3328" s="82"/>
      <c r="MWS3328" s="88"/>
      <c r="MWT3328" s="85"/>
      <c r="MWU3328" s="125"/>
      <c r="MWV3328" s="149"/>
      <c r="MWW3328" s="70"/>
      <c r="MWX3328" s="83"/>
      <c r="MWY3328" s="82"/>
      <c r="MWZ3328" s="82"/>
      <c r="MXA3328" s="88"/>
      <c r="MXB3328" s="85"/>
      <c r="MXC3328" s="125"/>
      <c r="MXD3328" s="149"/>
      <c r="MXE3328" s="70"/>
      <c r="MXF3328" s="83"/>
      <c r="MXG3328" s="82"/>
      <c r="MXH3328" s="82"/>
      <c r="MXI3328" s="88"/>
      <c r="MXJ3328" s="85"/>
      <c r="MXK3328" s="125"/>
      <c r="MXL3328" s="149"/>
      <c r="MXM3328" s="70"/>
      <c r="MXN3328" s="83"/>
      <c r="MXO3328" s="82"/>
      <c r="MXP3328" s="82"/>
      <c r="MXQ3328" s="88"/>
      <c r="MXR3328" s="85"/>
      <c r="MXS3328" s="125"/>
      <c r="MXT3328" s="149"/>
      <c r="MXU3328" s="70"/>
      <c r="MXV3328" s="83"/>
      <c r="MXW3328" s="82"/>
      <c r="MXX3328" s="82"/>
      <c r="MXY3328" s="88"/>
      <c r="MXZ3328" s="85"/>
      <c r="MYA3328" s="125"/>
      <c r="MYB3328" s="149"/>
      <c r="MYC3328" s="70"/>
      <c r="MYD3328" s="83"/>
      <c r="MYE3328" s="82"/>
      <c r="MYF3328" s="82"/>
      <c r="MYG3328" s="88"/>
      <c r="MYH3328" s="85"/>
      <c r="MYI3328" s="125"/>
      <c r="MYJ3328" s="149"/>
      <c r="MYK3328" s="70"/>
      <c r="MYL3328" s="83"/>
      <c r="MYM3328" s="82"/>
      <c r="MYN3328" s="82"/>
      <c r="MYO3328" s="88"/>
      <c r="MYP3328" s="85"/>
      <c r="MYQ3328" s="125"/>
      <c r="MYR3328" s="149"/>
      <c r="MYS3328" s="70"/>
      <c r="MYT3328" s="83"/>
      <c r="MYU3328" s="82"/>
      <c r="MYV3328" s="82"/>
      <c r="MYW3328" s="88"/>
      <c r="MYX3328" s="85"/>
      <c r="MYY3328" s="125"/>
      <c r="MYZ3328" s="149"/>
      <c r="MZA3328" s="70"/>
      <c r="MZB3328" s="83"/>
      <c r="MZC3328" s="82"/>
      <c r="MZD3328" s="82"/>
      <c r="MZE3328" s="88"/>
      <c r="MZF3328" s="85"/>
      <c r="MZG3328" s="125"/>
      <c r="MZH3328" s="149"/>
      <c r="MZI3328" s="70"/>
      <c r="MZJ3328" s="83"/>
      <c r="MZK3328" s="82"/>
      <c r="MZL3328" s="82"/>
      <c r="MZM3328" s="88"/>
      <c r="MZN3328" s="85"/>
      <c r="MZO3328" s="125"/>
      <c r="MZP3328" s="149"/>
      <c r="MZQ3328" s="70"/>
      <c r="MZR3328" s="83"/>
      <c r="MZS3328" s="82"/>
      <c r="MZT3328" s="82"/>
      <c r="MZU3328" s="88"/>
      <c r="MZV3328" s="85"/>
      <c r="MZW3328" s="125"/>
      <c r="MZX3328" s="149"/>
      <c r="MZY3328" s="70"/>
      <c r="MZZ3328" s="83"/>
      <c r="NAA3328" s="82"/>
      <c r="NAB3328" s="82"/>
      <c r="NAC3328" s="88"/>
      <c r="NAD3328" s="85"/>
      <c r="NAE3328" s="125"/>
      <c r="NAF3328" s="149"/>
      <c r="NAG3328" s="70"/>
      <c r="NAH3328" s="83"/>
      <c r="NAI3328" s="82"/>
      <c r="NAJ3328" s="82"/>
      <c r="NAK3328" s="88"/>
      <c r="NAL3328" s="85"/>
      <c r="NAM3328" s="125"/>
      <c r="NAN3328" s="149"/>
      <c r="NAO3328" s="70"/>
      <c r="NAP3328" s="83"/>
      <c r="NAQ3328" s="82"/>
      <c r="NAR3328" s="82"/>
      <c r="NAS3328" s="88"/>
      <c r="NAT3328" s="85"/>
      <c r="NAU3328" s="125"/>
      <c r="NAV3328" s="149"/>
      <c r="NAW3328" s="70"/>
      <c r="NAX3328" s="83"/>
      <c r="NAY3328" s="82"/>
      <c r="NAZ3328" s="82"/>
      <c r="NBA3328" s="88"/>
      <c r="NBB3328" s="85"/>
      <c r="NBC3328" s="125"/>
      <c r="NBD3328" s="149"/>
      <c r="NBE3328" s="70"/>
      <c r="NBF3328" s="83"/>
      <c r="NBG3328" s="82"/>
      <c r="NBH3328" s="82"/>
      <c r="NBI3328" s="88"/>
      <c r="NBJ3328" s="85"/>
      <c r="NBK3328" s="125"/>
      <c r="NBL3328" s="149"/>
      <c r="NBM3328" s="70"/>
      <c r="NBN3328" s="83"/>
      <c r="NBO3328" s="82"/>
      <c r="NBP3328" s="82"/>
      <c r="NBQ3328" s="88"/>
      <c r="NBR3328" s="85"/>
      <c r="NBS3328" s="125"/>
      <c r="NBT3328" s="149"/>
      <c r="NBU3328" s="70"/>
      <c r="NBV3328" s="83"/>
      <c r="NBW3328" s="82"/>
      <c r="NBX3328" s="82"/>
      <c r="NBY3328" s="88"/>
      <c r="NBZ3328" s="85"/>
      <c r="NCA3328" s="125"/>
      <c r="NCB3328" s="149"/>
      <c r="NCC3328" s="70"/>
      <c r="NCD3328" s="83"/>
      <c r="NCE3328" s="82"/>
      <c r="NCF3328" s="82"/>
      <c r="NCG3328" s="88"/>
      <c r="NCH3328" s="85"/>
      <c r="NCI3328" s="125"/>
      <c r="NCJ3328" s="149"/>
      <c r="NCK3328" s="70"/>
      <c r="NCL3328" s="83"/>
      <c r="NCM3328" s="82"/>
      <c r="NCN3328" s="82"/>
      <c r="NCO3328" s="88"/>
      <c r="NCP3328" s="85"/>
      <c r="NCQ3328" s="125"/>
      <c r="NCR3328" s="149"/>
      <c r="NCS3328" s="70"/>
      <c r="NCT3328" s="83"/>
      <c r="NCU3328" s="82"/>
      <c r="NCV3328" s="82"/>
      <c r="NCW3328" s="88"/>
      <c r="NCX3328" s="85"/>
      <c r="NCY3328" s="125"/>
      <c r="NCZ3328" s="149"/>
      <c r="NDA3328" s="70"/>
      <c r="NDB3328" s="83"/>
      <c r="NDC3328" s="82"/>
      <c r="NDD3328" s="82"/>
      <c r="NDE3328" s="88"/>
      <c r="NDF3328" s="85"/>
      <c r="NDG3328" s="125"/>
      <c r="NDH3328" s="149"/>
      <c r="NDI3328" s="70"/>
      <c r="NDJ3328" s="83"/>
      <c r="NDK3328" s="82"/>
      <c r="NDL3328" s="82"/>
      <c r="NDM3328" s="88"/>
      <c r="NDN3328" s="85"/>
      <c r="NDO3328" s="125"/>
      <c r="NDP3328" s="149"/>
      <c r="NDQ3328" s="70"/>
      <c r="NDR3328" s="83"/>
      <c r="NDS3328" s="82"/>
      <c r="NDT3328" s="82"/>
      <c r="NDU3328" s="88"/>
      <c r="NDV3328" s="85"/>
      <c r="NDW3328" s="125"/>
      <c r="NDX3328" s="149"/>
      <c r="NDY3328" s="70"/>
      <c r="NDZ3328" s="83"/>
      <c r="NEA3328" s="82"/>
      <c r="NEB3328" s="82"/>
      <c r="NEC3328" s="88"/>
      <c r="NED3328" s="85"/>
      <c r="NEE3328" s="125"/>
      <c r="NEF3328" s="149"/>
      <c r="NEG3328" s="70"/>
      <c r="NEH3328" s="83"/>
      <c r="NEI3328" s="82"/>
      <c r="NEJ3328" s="82"/>
      <c r="NEK3328" s="88"/>
      <c r="NEL3328" s="85"/>
      <c r="NEM3328" s="125"/>
      <c r="NEN3328" s="149"/>
      <c r="NEO3328" s="70"/>
      <c r="NEP3328" s="83"/>
      <c r="NEQ3328" s="82"/>
      <c r="NER3328" s="82"/>
      <c r="NES3328" s="88"/>
      <c r="NET3328" s="85"/>
      <c r="NEU3328" s="125"/>
      <c r="NEV3328" s="149"/>
      <c r="NEW3328" s="70"/>
      <c r="NEX3328" s="83"/>
      <c r="NEY3328" s="82"/>
      <c r="NEZ3328" s="82"/>
      <c r="NFA3328" s="88"/>
      <c r="NFB3328" s="85"/>
      <c r="NFC3328" s="125"/>
      <c r="NFD3328" s="149"/>
      <c r="NFE3328" s="70"/>
      <c r="NFF3328" s="83"/>
      <c r="NFG3328" s="82"/>
      <c r="NFH3328" s="82"/>
      <c r="NFI3328" s="88"/>
      <c r="NFJ3328" s="85"/>
      <c r="NFK3328" s="125"/>
      <c r="NFL3328" s="149"/>
      <c r="NFM3328" s="70"/>
      <c r="NFN3328" s="83"/>
      <c r="NFO3328" s="82"/>
      <c r="NFP3328" s="82"/>
      <c r="NFQ3328" s="88"/>
      <c r="NFR3328" s="85"/>
      <c r="NFS3328" s="125"/>
      <c r="NFT3328" s="149"/>
      <c r="NFU3328" s="70"/>
      <c r="NFV3328" s="83"/>
      <c r="NFW3328" s="82"/>
      <c r="NFX3328" s="82"/>
      <c r="NFY3328" s="88"/>
      <c r="NFZ3328" s="85"/>
      <c r="NGA3328" s="125"/>
      <c r="NGB3328" s="149"/>
      <c r="NGC3328" s="70"/>
      <c r="NGD3328" s="83"/>
      <c r="NGE3328" s="82"/>
      <c r="NGF3328" s="82"/>
      <c r="NGG3328" s="88"/>
      <c r="NGH3328" s="85"/>
      <c r="NGI3328" s="125"/>
      <c r="NGJ3328" s="149"/>
      <c r="NGK3328" s="70"/>
      <c r="NGL3328" s="83"/>
      <c r="NGM3328" s="82"/>
      <c r="NGN3328" s="82"/>
      <c r="NGO3328" s="88"/>
      <c r="NGP3328" s="85"/>
      <c r="NGQ3328" s="125"/>
      <c r="NGR3328" s="149"/>
      <c r="NGS3328" s="70"/>
      <c r="NGT3328" s="83"/>
      <c r="NGU3328" s="82"/>
      <c r="NGV3328" s="82"/>
      <c r="NGW3328" s="88"/>
      <c r="NGX3328" s="85"/>
      <c r="NGY3328" s="125"/>
      <c r="NGZ3328" s="149"/>
      <c r="NHA3328" s="70"/>
      <c r="NHB3328" s="83"/>
      <c r="NHC3328" s="82"/>
      <c r="NHD3328" s="82"/>
      <c r="NHE3328" s="88"/>
      <c r="NHF3328" s="85"/>
      <c r="NHG3328" s="125"/>
      <c r="NHH3328" s="149"/>
      <c r="NHI3328" s="70"/>
      <c r="NHJ3328" s="83"/>
      <c r="NHK3328" s="82"/>
      <c r="NHL3328" s="82"/>
      <c r="NHM3328" s="88"/>
      <c r="NHN3328" s="85"/>
      <c r="NHO3328" s="125"/>
      <c r="NHP3328" s="149"/>
      <c r="NHQ3328" s="70"/>
      <c r="NHR3328" s="83"/>
      <c r="NHS3328" s="82"/>
      <c r="NHT3328" s="82"/>
      <c r="NHU3328" s="88"/>
      <c r="NHV3328" s="85"/>
      <c r="NHW3328" s="125"/>
      <c r="NHX3328" s="149"/>
      <c r="NHY3328" s="70"/>
      <c r="NHZ3328" s="83"/>
      <c r="NIA3328" s="82"/>
      <c r="NIB3328" s="82"/>
      <c r="NIC3328" s="88"/>
      <c r="NID3328" s="85"/>
      <c r="NIE3328" s="125"/>
      <c r="NIF3328" s="149"/>
      <c r="NIG3328" s="70"/>
      <c r="NIH3328" s="83"/>
      <c r="NII3328" s="82"/>
      <c r="NIJ3328" s="82"/>
      <c r="NIK3328" s="88"/>
      <c r="NIL3328" s="85"/>
      <c r="NIM3328" s="125"/>
      <c r="NIN3328" s="149"/>
      <c r="NIO3328" s="70"/>
      <c r="NIP3328" s="83"/>
      <c r="NIQ3328" s="82"/>
      <c r="NIR3328" s="82"/>
      <c r="NIS3328" s="88"/>
      <c r="NIT3328" s="85"/>
      <c r="NIU3328" s="125"/>
      <c r="NIV3328" s="149"/>
      <c r="NIW3328" s="70"/>
      <c r="NIX3328" s="83"/>
      <c r="NIY3328" s="82"/>
      <c r="NIZ3328" s="82"/>
      <c r="NJA3328" s="88"/>
      <c r="NJB3328" s="85"/>
      <c r="NJC3328" s="125"/>
      <c r="NJD3328" s="149"/>
      <c r="NJE3328" s="70"/>
      <c r="NJF3328" s="83"/>
      <c r="NJG3328" s="82"/>
      <c r="NJH3328" s="82"/>
      <c r="NJI3328" s="88"/>
      <c r="NJJ3328" s="85"/>
      <c r="NJK3328" s="125"/>
      <c r="NJL3328" s="149"/>
      <c r="NJM3328" s="70"/>
      <c r="NJN3328" s="83"/>
      <c r="NJO3328" s="82"/>
      <c r="NJP3328" s="82"/>
      <c r="NJQ3328" s="88"/>
      <c r="NJR3328" s="85"/>
      <c r="NJS3328" s="125"/>
      <c r="NJT3328" s="149"/>
      <c r="NJU3328" s="70"/>
      <c r="NJV3328" s="83"/>
      <c r="NJW3328" s="82"/>
      <c r="NJX3328" s="82"/>
      <c r="NJY3328" s="88"/>
      <c r="NJZ3328" s="85"/>
      <c r="NKA3328" s="125"/>
      <c r="NKB3328" s="149"/>
      <c r="NKC3328" s="70"/>
      <c r="NKD3328" s="83"/>
      <c r="NKE3328" s="82"/>
      <c r="NKF3328" s="82"/>
      <c r="NKG3328" s="88"/>
      <c r="NKH3328" s="85"/>
      <c r="NKI3328" s="125"/>
      <c r="NKJ3328" s="149"/>
      <c r="NKK3328" s="70"/>
      <c r="NKL3328" s="83"/>
      <c r="NKM3328" s="82"/>
      <c r="NKN3328" s="82"/>
      <c r="NKO3328" s="88"/>
      <c r="NKP3328" s="85"/>
      <c r="NKQ3328" s="125"/>
      <c r="NKR3328" s="149"/>
      <c r="NKS3328" s="70"/>
      <c r="NKT3328" s="83"/>
      <c r="NKU3328" s="82"/>
      <c r="NKV3328" s="82"/>
      <c r="NKW3328" s="88"/>
      <c r="NKX3328" s="85"/>
      <c r="NKY3328" s="125"/>
      <c r="NKZ3328" s="149"/>
      <c r="NLA3328" s="70"/>
      <c r="NLB3328" s="83"/>
      <c r="NLC3328" s="82"/>
      <c r="NLD3328" s="82"/>
      <c r="NLE3328" s="88"/>
      <c r="NLF3328" s="85"/>
      <c r="NLG3328" s="125"/>
      <c r="NLH3328" s="149"/>
      <c r="NLI3328" s="70"/>
      <c r="NLJ3328" s="83"/>
      <c r="NLK3328" s="82"/>
      <c r="NLL3328" s="82"/>
      <c r="NLM3328" s="88"/>
      <c r="NLN3328" s="85"/>
      <c r="NLO3328" s="125"/>
      <c r="NLP3328" s="149"/>
      <c r="NLQ3328" s="70"/>
      <c r="NLR3328" s="83"/>
      <c r="NLS3328" s="82"/>
      <c r="NLT3328" s="82"/>
      <c r="NLU3328" s="88"/>
      <c r="NLV3328" s="85"/>
      <c r="NLW3328" s="125"/>
      <c r="NLX3328" s="149"/>
      <c r="NLY3328" s="70"/>
      <c r="NLZ3328" s="83"/>
      <c r="NMA3328" s="82"/>
      <c r="NMB3328" s="82"/>
      <c r="NMC3328" s="88"/>
      <c r="NMD3328" s="85"/>
      <c r="NME3328" s="125"/>
      <c r="NMF3328" s="149"/>
      <c r="NMG3328" s="70"/>
      <c r="NMH3328" s="83"/>
      <c r="NMI3328" s="82"/>
      <c r="NMJ3328" s="82"/>
      <c r="NMK3328" s="88"/>
      <c r="NML3328" s="85"/>
      <c r="NMM3328" s="125"/>
      <c r="NMN3328" s="149"/>
      <c r="NMO3328" s="70"/>
      <c r="NMP3328" s="83"/>
      <c r="NMQ3328" s="82"/>
      <c r="NMR3328" s="82"/>
      <c r="NMS3328" s="88"/>
      <c r="NMT3328" s="85"/>
      <c r="NMU3328" s="125"/>
      <c r="NMV3328" s="149"/>
      <c r="NMW3328" s="70"/>
      <c r="NMX3328" s="83"/>
      <c r="NMY3328" s="82"/>
      <c r="NMZ3328" s="82"/>
      <c r="NNA3328" s="88"/>
      <c r="NNB3328" s="85"/>
      <c r="NNC3328" s="125"/>
      <c r="NND3328" s="149"/>
      <c r="NNE3328" s="70"/>
      <c r="NNF3328" s="83"/>
      <c r="NNG3328" s="82"/>
      <c r="NNH3328" s="82"/>
      <c r="NNI3328" s="88"/>
      <c r="NNJ3328" s="85"/>
      <c r="NNK3328" s="125"/>
      <c r="NNL3328" s="149"/>
      <c r="NNM3328" s="70"/>
      <c r="NNN3328" s="83"/>
      <c r="NNO3328" s="82"/>
      <c r="NNP3328" s="82"/>
      <c r="NNQ3328" s="88"/>
      <c r="NNR3328" s="85"/>
      <c r="NNS3328" s="125"/>
      <c r="NNT3328" s="149"/>
      <c r="NNU3328" s="70"/>
      <c r="NNV3328" s="83"/>
      <c r="NNW3328" s="82"/>
      <c r="NNX3328" s="82"/>
      <c r="NNY3328" s="88"/>
      <c r="NNZ3328" s="85"/>
      <c r="NOA3328" s="125"/>
      <c r="NOB3328" s="149"/>
      <c r="NOC3328" s="70"/>
      <c r="NOD3328" s="83"/>
      <c r="NOE3328" s="82"/>
      <c r="NOF3328" s="82"/>
      <c r="NOG3328" s="88"/>
      <c r="NOH3328" s="85"/>
      <c r="NOI3328" s="125"/>
      <c r="NOJ3328" s="149"/>
      <c r="NOK3328" s="70"/>
      <c r="NOL3328" s="83"/>
      <c r="NOM3328" s="82"/>
      <c r="NON3328" s="82"/>
      <c r="NOO3328" s="88"/>
      <c r="NOP3328" s="85"/>
      <c r="NOQ3328" s="125"/>
      <c r="NOR3328" s="149"/>
      <c r="NOS3328" s="70"/>
      <c r="NOT3328" s="83"/>
      <c r="NOU3328" s="82"/>
      <c r="NOV3328" s="82"/>
      <c r="NOW3328" s="88"/>
      <c r="NOX3328" s="85"/>
      <c r="NOY3328" s="125"/>
      <c r="NOZ3328" s="149"/>
      <c r="NPA3328" s="70"/>
      <c r="NPB3328" s="83"/>
      <c r="NPC3328" s="82"/>
      <c r="NPD3328" s="82"/>
      <c r="NPE3328" s="88"/>
      <c r="NPF3328" s="85"/>
      <c r="NPG3328" s="125"/>
      <c r="NPH3328" s="149"/>
      <c r="NPI3328" s="70"/>
      <c r="NPJ3328" s="83"/>
      <c r="NPK3328" s="82"/>
      <c r="NPL3328" s="82"/>
      <c r="NPM3328" s="88"/>
      <c r="NPN3328" s="85"/>
      <c r="NPO3328" s="125"/>
      <c r="NPP3328" s="149"/>
      <c r="NPQ3328" s="70"/>
      <c r="NPR3328" s="83"/>
      <c r="NPS3328" s="82"/>
      <c r="NPT3328" s="82"/>
      <c r="NPU3328" s="88"/>
      <c r="NPV3328" s="85"/>
      <c r="NPW3328" s="125"/>
      <c r="NPX3328" s="149"/>
      <c r="NPY3328" s="70"/>
      <c r="NPZ3328" s="83"/>
      <c r="NQA3328" s="82"/>
      <c r="NQB3328" s="82"/>
      <c r="NQC3328" s="88"/>
      <c r="NQD3328" s="85"/>
      <c r="NQE3328" s="125"/>
      <c r="NQF3328" s="149"/>
      <c r="NQG3328" s="70"/>
      <c r="NQH3328" s="83"/>
      <c r="NQI3328" s="82"/>
      <c r="NQJ3328" s="82"/>
      <c r="NQK3328" s="88"/>
      <c r="NQL3328" s="85"/>
      <c r="NQM3328" s="125"/>
      <c r="NQN3328" s="149"/>
      <c r="NQO3328" s="70"/>
      <c r="NQP3328" s="83"/>
      <c r="NQQ3328" s="82"/>
      <c r="NQR3328" s="82"/>
      <c r="NQS3328" s="88"/>
      <c r="NQT3328" s="85"/>
      <c r="NQU3328" s="125"/>
      <c r="NQV3328" s="149"/>
      <c r="NQW3328" s="70"/>
      <c r="NQX3328" s="83"/>
      <c r="NQY3328" s="82"/>
      <c r="NQZ3328" s="82"/>
      <c r="NRA3328" s="88"/>
      <c r="NRB3328" s="85"/>
      <c r="NRC3328" s="125"/>
      <c r="NRD3328" s="149"/>
      <c r="NRE3328" s="70"/>
      <c r="NRF3328" s="83"/>
      <c r="NRG3328" s="82"/>
      <c r="NRH3328" s="82"/>
      <c r="NRI3328" s="88"/>
      <c r="NRJ3328" s="85"/>
      <c r="NRK3328" s="125"/>
      <c r="NRL3328" s="149"/>
      <c r="NRM3328" s="70"/>
      <c r="NRN3328" s="83"/>
      <c r="NRO3328" s="82"/>
      <c r="NRP3328" s="82"/>
      <c r="NRQ3328" s="88"/>
      <c r="NRR3328" s="85"/>
      <c r="NRS3328" s="125"/>
      <c r="NRT3328" s="149"/>
      <c r="NRU3328" s="70"/>
      <c r="NRV3328" s="83"/>
      <c r="NRW3328" s="82"/>
      <c r="NRX3328" s="82"/>
      <c r="NRY3328" s="88"/>
      <c r="NRZ3328" s="85"/>
      <c r="NSA3328" s="125"/>
      <c r="NSB3328" s="149"/>
      <c r="NSC3328" s="70"/>
      <c r="NSD3328" s="83"/>
      <c r="NSE3328" s="82"/>
      <c r="NSF3328" s="82"/>
      <c r="NSG3328" s="88"/>
      <c r="NSH3328" s="85"/>
      <c r="NSI3328" s="125"/>
      <c r="NSJ3328" s="149"/>
      <c r="NSK3328" s="70"/>
      <c r="NSL3328" s="83"/>
      <c r="NSM3328" s="82"/>
      <c r="NSN3328" s="82"/>
      <c r="NSO3328" s="88"/>
      <c r="NSP3328" s="85"/>
      <c r="NSQ3328" s="125"/>
      <c r="NSR3328" s="149"/>
      <c r="NSS3328" s="70"/>
      <c r="NST3328" s="83"/>
      <c r="NSU3328" s="82"/>
      <c r="NSV3328" s="82"/>
      <c r="NSW3328" s="88"/>
      <c r="NSX3328" s="85"/>
      <c r="NSY3328" s="125"/>
      <c r="NSZ3328" s="149"/>
      <c r="NTA3328" s="70"/>
      <c r="NTB3328" s="83"/>
      <c r="NTC3328" s="82"/>
      <c r="NTD3328" s="82"/>
      <c r="NTE3328" s="88"/>
      <c r="NTF3328" s="85"/>
      <c r="NTG3328" s="125"/>
      <c r="NTH3328" s="149"/>
      <c r="NTI3328" s="70"/>
      <c r="NTJ3328" s="83"/>
      <c r="NTK3328" s="82"/>
      <c r="NTL3328" s="82"/>
      <c r="NTM3328" s="88"/>
      <c r="NTN3328" s="85"/>
      <c r="NTO3328" s="125"/>
      <c r="NTP3328" s="149"/>
      <c r="NTQ3328" s="70"/>
      <c r="NTR3328" s="83"/>
      <c r="NTS3328" s="82"/>
      <c r="NTT3328" s="82"/>
      <c r="NTU3328" s="88"/>
      <c r="NTV3328" s="85"/>
      <c r="NTW3328" s="125"/>
      <c r="NTX3328" s="149"/>
      <c r="NTY3328" s="70"/>
      <c r="NTZ3328" s="83"/>
      <c r="NUA3328" s="82"/>
      <c r="NUB3328" s="82"/>
      <c r="NUC3328" s="88"/>
      <c r="NUD3328" s="85"/>
      <c r="NUE3328" s="125"/>
      <c r="NUF3328" s="149"/>
      <c r="NUG3328" s="70"/>
      <c r="NUH3328" s="83"/>
      <c r="NUI3328" s="82"/>
      <c r="NUJ3328" s="82"/>
      <c r="NUK3328" s="88"/>
      <c r="NUL3328" s="85"/>
      <c r="NUM3328" s="125"/>
      <c r="NUN3328" s="149"/>
      <c r="NUO3328" s="70"/>
      <c r="NUP3328" s="83"/>
      <c r="NUQ3328" s="82"/>
      <c r="NUR3328" s="82"/>
      <c r="NUS3328" s="88"/>
      <c r="NUT3328" s="85"/>
      <c r="NUU3328" s="125"/>
      <c r="NUV3328" s="149"/>
      <c r="NUW3328" s="70"/>
      <c r="NUX3328" s="83"/>
      <c r="NUY3328" s="82"/>
      <c r="NUZ3328" s="82"/>
      <c r="NVA3328" s="88"/>
      <c r="NVB3328" s="85"/>
      <c r="NVC3328" s="125"/>
      <c r="NVD3328" s="149"/>
      <c r="NVE3328" s="70"/>
      <c r="NVF3328" s="83"/>
      <c r="NVG3328" s="82"/>
      <c r="NVH3328" s="82"/>
      <c r="NVI3328" s="88"/>
      <c r="NVJ3328" s="85"/>
      <c r="NVK3328" s="125"/>
      <c r="NVL3328" s="149"/>
      <c r="NVM3328" s="70"/>
      <c r="NVN3328" s="83"/>
      <c r="NVO3328" s="82"/>
      <c r="NVP3328" s="82"/>
      <c r="NVQ3328" s="88"/>
      <c r="NVR3328" s="85"/>
      <c r="NVS3328" s="125"/>
      <c r="NVT3328" s="149"/>
      <c r="NVU3328" s="70"/>
      <c r="NVV3328" s="83"/>
      <c r="NVW3328" s="82"/>
      <c r="NVX3328" s="82"/>
      <c r="NVY3328" s="88"/>
      <c r="NVZ3328" s="85"/>
      <c r="NWA3328" s="125"/>
      <c r="NWB3328" s="149"/>
      <c r="NWC3328" s="70"/>
      <c r="NWD3328" s="83"/>
      <c r="NWE3328" s="82"/>
      <c r="NWF3328" s="82"/>
      <c r="NWG3328" s="88"/>
      <c r="NWH3328" s="85"/>
      <c r="NWI3328" s="125"/>
      <c r="NWJ3328" s="149"/>
      <c r="NWK3328" s="70"/>
      <c r="NWL3328" s="83"/>
      <c r="NWM3328" s="82"/>
      <c r="NWN3328" s="82"/>
      <c r="NWO3328" s="88"/>
      <c r="NWP3328" s="85"/>
      <c r="NWQ3328" s="125"/>
      <c r="NWR3328" s="149"/>
      <c r="NWS3328" s="70"/>
      <c r="NWT3328" s="83"/>
      <c r="NWU3328" s="82"/>
      <c r="NWV3328" s="82"/>
      <c r="NWW3328" s="88"/>
      <c r="NWX3328" s="85"/>
      <c r="NWY3328" s="125"/>
      <c r="NWZ3328" s="149"/>
      <c r="NXA3328" s="70"/>
      <c r="NXB3328" s="83"/>
      <c r="NXC3328" s="82"/>
      <c r="NXD3328" s="82"/>
      <c r="NXE3328" s="88"/>
      <c r="NXF3328" s="85"/>
      <c r="NXG3328" s="125"/>
      <c r="NXH3328" s="149"/>
      <c r="NXI3328" s="70"/>
      <c r="NXJ3328" s="83"/>
      <c r="NXK3328" s="82"/>
      <c r="NXL3328" s="82"/>
      <c r="NXM3328" s="88"/>
      <c r="NXN3328" s="85"/>
      <c r="NXO3328" s="125"/>
      <c r="NXP3328" s="149"/>
      <c r="NXQ3328" s="70"/>
      <c r="NXR3328" s="83"/>
      <c r="NXS3328" s="82"/>
      <c r="NXT3328" s="82"/>
      <c r="NXU3328" s="88"/>
      <c r="NXV3328" s="85"/>
      <c r="NXW3328" s="125"/>
      <c r="NXX3328" s="149"/>
      <c r="NXY3328" s="70"/>
      <c r="NXZ3328" s="83"/>
      <c r="NYA3328" s="82"/>
      <c r="NYB3328" s="82"/>
      <c r="NYC3328" s="88"/>
      <c r="NYD3328" s="85"/>
      <c r="NYE3328" s="125"/>
      <c r="NYF3328" s="149"/>
      <c r="NYG3328" s="70"/>
      <c r="NYH3328" s="83"/>
      <c r="NYI3328" s="82"/>
      <c r="NYJ3328" s="82"/>
      <c r="NYK3328" s="88"/>
      <c r="NYL3328" s="85"/>
      <c r="NYM3328" s="125"/>
      <c r="NYN3328" s="149"/>
      <c r="NYO3328" s="70"/>
      <c r="NYP3328" s="83"/>
      <c r="NYQ3328" s="82"/>
      <c r="NYR3328" s="82"/>
      <c r="NYS3328" s="88"/>
      <c r="NYT3328" s="85"/>
      <c r="NYU3328" s="125"/>
      <c r="NYV3328" s="149"/>
      <c r="NYW3328" s="70"/>
      <c r="NYX3328" s="83"/>
      <c r="NYY3328" s="82"/>
      <c r="NYZ3328" s="82"/>
      <c r="NZA3328" s="88"/>
      <c r="NZB3328" s="85"/>
      <c r="NZC3328" s="125"/>
      <c r="NZD3328" s="149"/>
      <c r="NZE3328" s="70"/>
      <c r="NZF3328" s="83"/>
      <c r="NZG3328" s="82"/>
      <c r="NZH3328" s="82"/>
      <c r="NZI3328" s="88"/>
      <c r="NZJ3328" s="85"/>
      <c r="NZK3328" s="125"/>
      <c r="NZL3328" s="149"/>
      <c r="NZM3328" s="70"/>
      <c r="NZN3328" s="83"/>
      <c r="NZO3328" s="82"/>
      <c r="NZP3328" s="82"/>
      <c r="NZQ3328" s="88"/>
      <c r="NZR3328" s="85"/>
      <c r="NZS3328" s="125"/>
      <c r="NZT3328" s="149"/>
      <c r="NZU3328" s="70"/>
      <c r="NZV3328" s="83"/>
      <c r="NZW3328" s="82"/>
      <c r="NZX3328" s="82"/>
      <c r="NZY3328" s="88"/>
      <c r="NZZ3328" s="85"/>
      <c r="OAA3328" s="125"/>
      <c r="OAB3328" s="149"/>
      <c r="OAC3328" s="70"/>
      <c r="OAD3328" s="83"/>
      <c r="OAE3328" s="82"/>
      <c r="OAF3328" s="82"/>
      <c r="OAG3328" s="88"/>
      <c r="OAH3328" s="85"/>
      <c r="OAI3328" s="125"/>
      <c r="OAJ3328" s="149"/>
      <c r="OAK3328" s="70"/>
      <c r="OAL3328" s="83"/>
      <c r="OAM3328" s="82"/>
      <c r="OAN3328" s="82"/>
      <c r="OAO3328" s="88"/>
      <c r="OAP3328" s="85"/>
      <c r="OAQ3328" s="125"/>
      <c r="OAR3328" s="149"/>
      <c r="OAS3328" s="70"/>
      <c r="OAT3328" s="83"/>
      <c r="OAU3328" s="82"/>
      <c r="OAV3328" s="82"/>
      <c r="OAW3328" s="88"/>
      <c r="OAX3328" s="85"/>
      <c r="OAY3328" s="125"/>
      <c r="OAZ3328" s="149"/>
      <c r="OBA3328" s="70"/>
      <c r="OBB3328" s="83"/>
      <c r="OBC3328" s="82"/>
      <c r="OBD3328" s="82"/>
      <c r="OBE3328" s="88"/>
      <c r="OBF3328" s="85"/>
      <c r="OBG3328" s="125"/>
      <c r="OBH3328" s="149"/>
      <c r="OBI3328" s="70"/>
      <c r="OBJ3328" s="83"/>
      <c r="OBK3328" s="82"/>
      <c r="OBL3328" s="82"/>
      <c r="OBM3328" s="88"/>
      <c r="OBN3328" s="85"/>
      <c r="OBO3328" s="125"/>
      <c r="OBP3328" s="149"/>
      <c r="OBQ3328" s="70"/>
      <c r="OBR3328" s="83"/>
      <c r="OBS3328" s="82"/>
      <c r="OBT3328" s="82"/>
      <c r="OBU3328" s="88"/>
      <c r="OBV3328" s="85"/>
      <c r="OBW3328" s="125"/>
      <c r="OBX3328" s="149"/>
      <c r="OBY3328" s="70"/>
      <c r="OBZ3328" s="83"/>
      <c r="OCA3328" s="82"/>
      <c r="OCB3328" s="82"/>
      <c r="OCC3328" s="88"/>
      <c r="OCD3328" s="85"/>
      <c r="OCE3328" s="125"/>
      <c r="OCF3328" s="149"/>
      <c r="OCG3328" s="70"/>
      <c r="OCH3328" s="83"/>
      <c r="OCI3328" s="82"/>
      <c r="OCJ3328" s="82"/>
      <c r="OCK3328" s="88"/>
      <c r="OCL3328" s="85"/>
      <c r="OCM3328" s="125"/>
      <c r="OCN3328" s="149"/>
      <c r="OCO3328" s="70"/>
      <c r="OCP3328" s="83"/>
      <c r="OCQ3328" s="82"/>
      <c r="OCR3328" s="82"/>
      <c r="OCS3328" s="88"/>
      <c r="OCT3328" s="85"/>
      <c r="OCU3328" s="125"/>
      <c r="OCV3328" s="149"/>
      <c r="OCW3328" s="70"/>
      <c r="OCX3328" s="83"/>
      <c r="OCY3328" s="82"/>
      <c r="OCZ3328" s="82"/>
      <c r="ODA3328" s="88"/>
      <c r="ODB3328" s="85"/>
      <c r="ODC3328" s="125"/>
      <c r="ODD3328" s="149"/>
      <c r="ODE3328" s="70"/>
      <c r="ODF3328" s="83"/>
      <c r="ODG3328" s="82"/>
      <c r="ODH3328" s="82"/>
      <c r="ODI3328" s="88"/>
      <c r="ODJ3328" s="85"/>
      <c r="ODK3328" s="125"/>
      <c r="ODL3328" s="149"/>
      <c r="ODM3328" s="70"/>
      <c r="ODN3328" s="83"/>
      <c r="ODO3328" s="82"/>
      <c r="ODP3328" s="82"/>
      <c r="ODQ3328" s="88"/>
      <c r="ODR3328" s="85"/>
      <c r="ODS3328" s="125"/>
      <c r="ODT3328" s="149"/>
      <c r="ODU3328" s="70"/>
      <c r="ODV3328" s="83"/>
      <c r="ODW3328" s="82"/>
      <c r="ODX3328" s="82"/>
      <c r="ODY3328" s="88"/>
      <c r="ODZ3328" s="85"/>
      <c r="OEA3328" s="125"/>
      <c r="OEB3328" s="149"/>
      <c r="OEC3328" s="70"/>
      <c r="OED3328" s="83"/>
      <c r="OEE3328" s="82"/>
      <c r="OEF3328" s="82"/>
      <c r="OEG3328" s="88"/>
      <c r="OEH3328" s="85"/>
      <c r="OEI3328" s="125"/>
      <c r="OEJ3328" s="149"/>
      <c r="OEK3328" s="70"/>
      <c r="OEL3328" s="83"/>
      <c r="OEM3328" s="82"/>
      <c r="OEN3328" s="82"/>
      <c r="OEO3328" s="88"/>
      <c r="OEP3328" s="85"/>
      <c r="OEQ3328" s="125"/>
      <c r="OER3328" s="149"/>
      <c r="OES3328" s="70"/>
      <c r="OET3328" s="83"/>
      <c r="OEU3328" s="82"/>
      <c r="OEV3328" s="82"/>
      <c r="OEW3328" s="88"/>
      <c r="OEX3328" s="85"/>
      <c r="OEY3328" s="125"/>
      <c r="OEZ3328" s="149"/>
      <c r="OFA3328" s="70"/>
      <c r="OFB3328" s="83"/>
      <c r="OFC3328" s="82"/>
      <c r="OFD3328" s="82"/>
      <c r="OFE3328" s="88"/>
      <c r="OFF3328" s="85"/>
      <c r="OFG3328" s="125"/>
      <c r="OFH3328" s="149"/>
      <c r="OFI3328" s="70"/>
      <c r="OFJ3328" s="83"/>
      <c r="OFK3328" s="82"/>
      <c r="OFL3328" s="82"/>
      <c r="OFM3328" s="88"/>
      <c r="OFN3328" s="85"/>
      <c r="OFO3328" s="125"/>
      <c r="OFP3328" s="149"/>
      <c r="OFQ3328" s="70"/>
      <c r="OFR3328" s="83"/>
      <c r="OFS3328" s="82"/>
      <c r="OFT3328" s="82"/>
      <c r="OFU3328" s="88"/>
      <c r="OFV3328" s="85"/>
      <c r="OFW3328" s="125"/>
      <c r="OFX3328" s="149"/>
      <c r="OFY3328" s="70"/>
      <c r="OFZ3328" s="83"/>
      <c r="OGA3328" s="82"/>
      <c r="OGB3328" s="82"/>
      <c r="OGC3328" s="88"/>
      <c r="OGD3328" s="85"/>
      <c r="OGE3328" s="125"/>
      <c r="OGF3328" s="149"/>
      <c r="OGG3328" s="70"/>
      <c r="OGH3328" s="83"/>
      <c r="OGI3328" s="82"/>
      <c r="OGJ3328" s="82"/>
      <c r="OGK3328" s="88"/>
      <c r="OGL3328" s="85"/>
      <c r="OGM3328" s="125"/>
      <c r="OGN3328" s="149"/>
      <c r="OGO3328" s="70"/>
      <c r="OGP3328" s="83"/>
      <c r="OGQ3328" s="82"/>
      <c r="OGR3328" s="82"/>
      <c r="OGS3328" s="88"/>
      <c r="OGT3328" s="85"/>
      <c r="OGU3328" s="125"/>
      <c r="OGV3328" s="149"/>
      <c r="OGW3328" s="70"/>
      <c r="OGX3328" s="83"/>
      <c r="OGY3328" s="82"/>
      <c r="OGZ3328" s="82"/>
      <c r="OHA3328" s="88"/>
      <c r="OHB3328" s="85"/>
      <c r="OHC3328" s="125"/>
      <c r="OHD3328" s="149"/>
      <c r="OHE3328" s="70"/>
      <c r="OHF3328" s="83"/>
      <c r="OHG3328" s="82"/>
      <c r="OHH3328" s="82"/>
      <c r="OHI3328" s="88"/>
      <c r="OHJ3328" s="85"/>
      <c r="OHK3328" s="125"/>
      <c r="OHL3328" s="149"/>
      <c r="OHM3328" s="70"/>
      <c r="OHN3328" s="83"/>
      <c r="OHO3328" s="82"/>
      <c r="OHP3328" s="82"/>
      <c r="OHQ3328" s="88"/>
      <c r="OHR3328" s="85"/>
      <c r="OHS3328" s="125"/>
      <c r="OHT3328" s="149"/>
      <c r="OHU3328" s="70"/>
      <c r="OHV3328" s="83"/>
      <c r="OHW3328" s="82"/>
      <c r="OHX3328" s="82"/>
      <c r="OHY3328" s="88"/>
      <c r="OHZ3328" s="85"/>
      <c r="OIA3328" s="125"/>
      <c r="OIB3328" s="149"/>
      <c r="OIC3328" s="70"/>
      <c r="OID3328" s="83"/>
      <c r="OIE3328" s="82"/>
      <c r="OIF3328" s="82"/>
      <c r="OIG3328" s="88"/>
      <c r="OIH3328" s="85"/>
      <c r="OII3328" s="125"/>
      <c r="OIJ3328" s="149"/>
      <c r="OIK3328" s="70"/>
      <c r="OIL3328" s="83"/>
      <c r="OIM3328" s="82"/>
      <c r="OIN3328" s="82"/>
      <c r="OIO3328" s="88"/>
      <c r="OIP3328" s="85"/>
      <c r="OIQ3328" s="125"/>
      <c r="OIR3328" s="149"/>
      <c r="OIS3328" s="70"/>
      <c r="OIT3328" s="83"/>
      <c r="OIU3328" s="82"/>
      <c r="OIV3328" s="82"/>
      <c r="OIW3328" s="88"/>
      <c r="OIX3328" s="85"/>
      <c r="OIY3328" s="125"/>
      <c r="OIZ3328" s="149"/>
      <c r="OJA3328" s="70"/>
      <c r="OJB3328" s="83"/>
      <c r="OJC3328" s="82"/>
      <c r="OJD3328" s="82"/>
      <c r="OJE3328" s="88"/>
      <c r="OJF3328" s="85"/>
      <c r="OJG3328" s="125"/>
      <c r="OJH3328" s="149"/>
      <c r="OJI3328" s="70"/>
      <c r="OJJ3328" s="83"/>
      <c r="OJK3328" s="82"/>
      <c r="OJL3328" s="82"/>
      <c r="OJM3328" s="88"/>
      <c r="OJN3328" s="85"/>
      <c r="OJO3328" s="125"/>
      <c r="OJP3328" s="149"/>
      <c r="OJQ3328" s="70"/>
      <c r="OJR3328" s="83"/>
      <c r="OJS3328" s="82"/>
      <c r="OJT3328" s="82"/>
      <c r="OJU3328" s="88"/>
      <c r="OJV3328" s="85"/>
      <c r="OJW3328" s="125"/>
      <c r="OJX3328" s="149"/>
      <c r="OJY3328" s="70"/>
      <c r="OJZ3328" s="83"/>
      <c r="OKA3328" s="82"/>
      <c r="OKB3328" s="82"/>
      <c r="OKC3328" s="88"/>
      <c r="OKD3328" s="85"/>
      <c r="OKE3328" s="125"/>
      <c r="OKF3328" s="149"/>
      <c r="OKG3328" s="70"/>
      <c r="OKH3328" s="83"/>
      <c r="OKI3328" s="82"/>
      <c r="OKJ3328" s="82"/>
      <c r="OKK3328" s="88"/>
      <c r="OKL3328" s="85"/>
      <c r="OKM3328" s="125"/>
      <c r="OKN3328" s="149"/>
      <c r="OKO3328" s="70"/>
      <c r="OKP3328" s="83"/>
      <c r="OKQ3328" s="82"/>
      <c r="OKR3328" s="82"/>
      <c r="OKS3328" s="88"/>
      <c r="OKT3328" s="85"/>
      <c r="OKU3328" s="125"/>
      <c r="OKV3328" s="149"/>
      <c r="OKW3328" s="70"/>
      <c r="OKX3328" s="83"/>
      <c r="OKY3328" s="82"/>
      <c r="OKZ3328" s="82"/>
      <c r="OLA3328" s="88"/>
      <c r="OLB3328" s="85"/>
      <c r="OLC3328" s="125"/>
      <c r="OLD3328" s="149"/>
      <c r="OLE3328" s="70"/>
      <c r="OLF3328" s="83"/>
      <c r="OLG3328" s="82"/>
      <c r="OLH3328" s="82"/>
      <c r="OLI3328" s="88"/>
      <c r="OLJ3328" s="85"/>
      <c r="OLK3328" s="125"/>
      <c r="OLL3328" s="149"/>
      <c r="OLM3328" s="70"/>
      <c r="OLN3328" s="83"/>
      <c r="OLO3328" s="82"/>
      <c r="OLP3328" s="82"/>
      <c r="OLQ3328" s="88"/>
      <c r="OLR3328" s="85"/>
      <c r="OLS3328" s="125"/>
      <c r="OLT3328" s="149"/>
      <c r="OLU3328" s="70"/>
      <c r="OLV3328" s="83"/>
      <c r="OLW3328" s="82"/>
      <c r="OLX3328" s="82"/>
      <c r="OLY3328" s="88"/>
      <c r="OLZ3328" s="85"/>
      <c r="OMA3328" s="125"/>
      <c r="OMB3328" s="149"/>
      <c r="OMC3328" s="70"/>
      <c r="OMD3328" s="83"/>
      <c r="OME3328" s="82"/>
      <c r="OMF3328" s="82"/>
      <c r="OMG3328" s="88"/>
      <c r="OMH3328" s="85"/>
      <c r="OMI3328" s="125"/>
      <c r="OMJ3328" s="149"/>
      <c r="OMK3328" s="70"/>
      <c r="OML3328" s="83"/>
      <c r="OMM3328" s="82"/>
      <c r="OMN3328" s="82"/>
      <c r="OMO3328" s="88"/>
      <c r="OMP3328" s="85"/>
      <c r="OMQ3328" s="125"/>
      <c r="OMR3328" s="149"/>
      <c r="OMS3328" s="70"/>
      <c r="OMT3328" s="83"/>
      <c r="OMU3328" s="82"/>
      <c r="OMV3328" s="82"/>
      <c r="OMW3328" s="88"/>
      <c r="OMX3328" s="85"/>
      <c r="OMY3328" s="125"/>
      <c r="OMZ3328" s="149"/>
      <c r="ONA3328" s="70"/>
      <c r="ONB3328" s="83"/>
      <c r="ONC3328" s="82"/>
      <c r="OND3328" s="82"/>
      <c r="ONE3328" s="88"/>
      <c r="ONF3328" s="85"/>
      <c r="ONG3328" s="125"/>
      <c r="ONH3328" s="149"/>
      <c r="ONI3328" s="70"/>
      <c r="ONJ3328" s="83"/>
      <c r="ONK3328" s="82"/>
      <c r="ONL3328" s="82"/>
      <c r="ONM3328" s="88"/>
      <c r="ONN3328" s="85"/>
      <c r="ONO3328" s="125"/>
      <c r="ONP3328" s="149"/>
      <c r="ONQ3328" s="70"/>
      <c r="ONR3328" s="83"/>
      <c r="ONS3328" s="82"/>
      <c r="ONT3328" s="82"/>
      <c r="ONU3328" s="88"/>
      <c r="ONV3328" s="85"/>
      <c r="ONW3328" s="125"/>
      <c r="ONX3328" s="149"/>
      <c r="ONY3328" s="70"/>
      <c r="ONZ3328" s="83"/>
      <c r="OOA3328" s="82"/>
      <c r="OOB3328" s="82"/>
      <c r="OOC3328" s="88"/>
      <c r="OOD3328" s="85"/>
      <c r="OOE3328" s="125"/>
      <c r="OOF3328" s="149"/>
      <c r="OOG3328" s="70"/>
      <c r="OOH3328" s="83"/>
      <c r="OOI3328" s="82"/>
      <c r="OOJ3328" s="82"/>
      <c r="OOK3328" s="88"/>
      <c r="OOL3328" s="85"/>
      <c r="OOM3328" s="125"/>
      <c r="OON3328" s="149"/>
      <c r="OOO3328" s="70"/>
      <c r="OOP3328" s="83"/>
      <c r="OOQ3328" s="82"/>
      <c r="OOR3328" s="82"/>
      <c r="OOS3328" s="88"/>
      <c r="OOT3328" s="85"/>
      <c r="OOU3328" s="125"/>
      <c r="OOV3328" s="149"/>
      <c r="OOW3328" s="70"/>
      <c r="OOX3328" s="83"/>
      <c r="OOY3328" s="82"/>
      <c r="OOZ3328" s="82"/>
      <c r="OPA3328" s="88"/>
      <c r="OPB3328" s="85"/>
      <c r="OPC3328" s="125"/>
      <c r="OPD3328" s="149"/>
      <c r="OPE3328" s="70"/>
      <c r="OPF3328" s="83"/>
      <c r="OPG3328" s="82"/>
      <c r="OPH3328" s="82"/>
      <c r="OPI3328" s="88"/>
      <c r="OPJ3328" s="85"/>
      <c r="OPK3328" s="125"/>
      <c r="OPL3328" s="149"/>
      <c r="OPM3328" s="70"/>
      <c r="OPN3328" s="83"/>
      <c r="OPO3328" s="82"/>
      <c r="OPP3328" s="82"/>
      <c r="OPQ3328" s="88"/>
      <c r="OPR3328" s="85"/>
      <c r="OPS3328" s="125"/>
      <c r="OPT3328" s="149"/>
      <c r="OPU3328" s="70"/>
      <c r="OPV3328" s="83"/>
      <c r="OPW3328" s="82"/>
      <c r="OPX3328" s="82"/>
      <c r="OPY3328" s="88"/>
      <c r="OPZ3328" s="85"/>
      <c r="OQA3328" s="125"/>
      <c r="OQB3328" s="149"/>
      <c r="OQC3328" s="70"/>
      <c r="OQD3328" s="83"/>
      <c r="OQE3328" s="82"/>
      <c r="OQF3328" s="82"/>
      <c r="OQG3328" s="88"/>
      <c r="OQH3328" s="85"/>
      <c r="OQI3328" s="125"/>
      <c r="OQJ3328" s="149"/>
      <c r="OQK3328" s="70"/>
      <c r="OQL3328" s="83"/>
      <c r="OQM3328" s="82"/>
      <c r="OQN3328" s="82"/>
      <c r="OQO3328" s="88"/>
      <c r="OQP3328" s="85"/>
      <c r="OQQ3328" s="125"/>
      <c r="OQR3328" s="149"/>
      <c r="OQS3328" s="70"/>
      <c r="OQT3328" s="83"/>
      <c r="OQU3328" s="82"/>
      <c r="OQV3328" s="82"/>
      <c r="OQW3328" s="88"/>
      <c r="OQX3328" s="85"/>
      <c r="OQY3328" s="125"/>
      <c r="OQZ3328" s="149"/>
      <c r="ORA3328" s="70"/>
      <c r="ORB3328" s="83"/>
      <c r="ORC3328" s="82"/>
      <c r="ORD3328" s="82"/>
      <c r="ORE3328" s="88"/>
      <c r="ORF3328" s="85"/>
      <c r="ORG3328" s="125"/>
      <c r="ORH3328" s="149"/>
      <c r="ORI3328" s="70"/>
      <c r="ORJ3328" s="83"/>
      <c r="ORK3328" s="82"/>
      <c r="ORL3328" s="82"/>
      <c r="ORM3328" s="88"/>
      <c r="ORN3328" s="85"/>
      <c r="ORO3328" s="125"/>
      <c r="ORP3328" s="149"/>
      <c r="ORQ3328" s="70"/>
      <c r="ORR3328" s="83"/>
      <c r="ORS3328" s="82"/>
      <c r="ORT3328" s="82"/>
      <c r="ORU3328" s="88"/>
      <c r="ORV3328" s="85"/>
      <c r="ORW3328" s="125"/>
      <c r="ORX3328" s="149"/>
      <c r="ORY3328" s="70"/>
      <c r="ORZ3328" s="83"/>
      <c r="OSA3328" s="82"/>
      <c r="OSB3328" s="82"/>
      <c r="OSC3328" s="88"/>
      <c r="OSD3328" s="85"/>
      <c r="OSE3328" s="125"/>
      <c r="OSF3328" s="149"/>
      <c r="OSG3328" s="70"/>
      <c r="OSH3328" s="83"/>
      <c r="OSI3328" s="82"/>
      <c r="OSJ3328" s="82"/>
      <c r="OSK3328" s="88"/>
      <c r="OSL3328" s="85"/>
      <c r="OSM3328" s="125"/>
      <c r="OSN3328" s="149"/>
      <c r="OSO3328" s="70"/>
      <c r="OSP3328" s="83"/>
      <c r="OSQ3328" s="82"/>
      <c r="OSR3328" s="82"/>
      <c r="OSS3328" s="88"/>
      <c r="OST3328" s="85"/>
      <c r="OSU3328" s="125"/>
      <c r="OSV3328" s="149"/>
      <c r="OSW3328" s="70"/>
      <c r="OSX3328" s="83"/>
      <c r="OSY3328" s="82"/>
      <c r="OSZ3328" s="82"/>
      <c r="OTA3328" s="88"/>
      <c r="OTB3328" s="85"/>
      <c r="OTC3328" s="125"/>
      <c r="OTD3328" s="149"/>
      <c r="OTE3328" s="70"/>
      <c r="OTF3328" s="83"/>
      <c r="OTG3328" s="82"/>
      <c r="OTH3328" s="82"/>
      <c r="OTI3328" s="88"/>
      <c r="OTJ3328" s="85"/>
      <c r="OTK3328" s="125"/>
      <c r="OTL3328" s="149"/>
      <c r="OTM3328" s="70"/>
      <c r="OTN3328" s="83"/>
      <c r="OTO3328" s="82"/>
      <c r="OTP3328" s="82"/>
      <c r="OTQ3328" s="88"/>
      <c r="OTR3328" s="85"/>
      <c r="OTS3328" s="125"/>
      <c r="OTT3328" s="149"/>
      <c r="OTU3328" s="70"/>
      <c r="OTV3328" s="83"/>
      <c r="OTW3328" s="82"/>
      <c r="OTX3328" s="82"/>
      <c r="OTY3328" s="88"/>
      <c r="OTZ3328" s="85"/>
      <c r="OUA3328" s="125"/>
      <c r="OUB3328" s="149"/>
      <c r="OUC3328" s="70"/>
      <c r="OUD3328" s="83"/>
      <c r="OUE3328" s="82"/>
      <c r="OUF3328" s="82"/>
      <c r="OUG3328" s="88"/>
      <c r="OUH3328" s="85"/>
      <c r="OUI3328" s="125"/>
      <c r="OUJ3328" s="149"/>
      <c r="OUK3328" s="70"/>
      <c r="OUL3328" s="83"/>
      <c r="OUM3328" s="82"/>
      <c r="OUN3328" s="82"/>
      <c r="OUO3328" s="88"/>
      <c r="OUP3328" s="85"/>
      <c r="OUQ3328" s="125"/>
      <c r="OUR3328" s="149"/>
      <c r="OUS3328" s="70"/>
      <c r="OUT3328" s="83"/>
      <c r="OUU3328" s="82"/>
      <c r="OUV3328" s="82"/>
      <c r="OUW3328" s="88"/>
      <c r="OUX3328" s="85"/>
      <c r="OUY3328" s="125"/>
      <c r="OUZ3328" s="149"/>
      <c r="OVA3328" s="70"/>
      <c r="OVB3328" s="83"/>
      <c r="OVC3328" s="82"/>
      <c r="OVD3328" s="82"/>
      <c r="OVE3328" s="88"/>
      <c r="OVF3328" s="85"/>
      <c r="OVG3328" s="125"/>
      <c r="OVH3328" s="149"/>
      <c r="OVI3328" s="70"/>
      <c r="OVJ3328" s="83"/>
      <c r="OVK3328" s="82"/>
      <c r="OVL3328" s="82"/>
      <c r="OVM3328" s="88"/>
      <c r="OVN3328" s="85"/>
      <c r="OVO3328" s="125"/>
      <c r="OVP3328" s="149"/>
      <c r="OVQ3328" s="70"/>
      <c r="OVR3328" s="83"/>
      <c r="OVS3328" s="82"/>
      <c r="OVT3328" s="82"/>
      <c r="OVU3328" s="88"/>
      <c r="OVV3328" s="85"/>
      <c r="OVW3328" s="125"/>
      <c r="OVX3328" s="149"/>
      <c r="OVY3328" s="70"/>
      <c r="OVZ3328" s="83"/>
      <c r="OWA3328" s="82"/>
      <c r="OWB3328" s="82"/>
      <c r="OWC3328" s="88"/>
      <c r="OWD3328" s="85"/>
      <c r="OWE3328" s="125"/>
      <c r="OWF3328" s="149"/>
      <c r="OWG3328" s="70"/>
      <c r="OWH3328" s="83"/>
      <c r="OWI3328" s="82"/>
      <c r="OWJ3328" s="82"/>
      <c r="OWK3328" s="88"/>
      <c r="OWL3328" s="85"/>
      <c r="OWM3328" s="125"/>
      <c r="OWN3328" s="149"/>
      <c r="OWO3328" s="70"/>
      <c r="OWP3328" s="83"/>
      <c r="OWQ3328" s="82"/>
      <c r="OWR3328" s="82"/>
      <c r="OWS3328" s="88"/>
      <c r="OWT3328" s="85"/>
      <c r="OWU3328" s="125"/>
      <c r="OWV3328" s="149"/>
      <c r="OWW3328" s="70"/>
      <c r="OWX3328" s="83"/>
      <c r="OWY3328" s="82"/>
      <c r="OWZ3328" s="82"/>
      <c r="OXA3328" s="88"/>
      <c r="OXB3328" s="85"/>
      <c r="OXC3328" s="125"/>
      <c r="OXD3328" s="149"/>
      <c r="OXE3328" s="70"/>
      <c r="OXF3328" s="83"/>
      <c r="OXG3328" s="82"/>
      <c r="OXH3328" s="82"/>
      <c r="OXI3328" s="88"/>
      <c r="OXJ3328" s="85"/>
      <c r="OXK3328" s="125"/>
      <c r="OXL3328" s="149"/>
      <c r="OXM3328" s="70"/>
      <c r="OXN3328" s="83"/>
      <c r="OXO3328" s="82"/>
      <c r="OXP3328" s="82"/>
      <c r="OXQ3328" s="88"/>
      <c r="OXR3328" s="85"/>
      <c r="OXS3328" s="125"/>
      <c r="OXT3328" s="149"/>
      <c r="OXU3328" s="70"/>
      <c r="OXV3328" s="83"/>
      <c r="OXW3328" s="82"/>
      <c r="OXX3328" s="82"/>
      <c r="OXY3328" s="88"/>
      <c r="OXZ3328" s="85"/>
      <c r="OYA3328" s="125"/>
      <c r="OYB3328" s="149"/>
      <c r="OYC3328" s="70"/>
      <c r="OYD3328" s="83"/>
      <c r="OYE3328" s="82"/>
      <c r="OYF3328" s="82"/>
      <c r="OYG3328" s="88"/>
      <c r="OYH3328" s="85"/>
      <c r="OYI3328" s="125"/>
      <c r="OYJ3328" s="149"/>
      <c r="OYK3328" s="70"/>
      <c r="OYL3328" s="83"/>
      <c r="OYM3328" s="82"/>
      <c r="OYN3328" s="82"/>
      <c r="OYO3328" s="88"/>
      <c r="OYP3328" s="85"/>
      <c r="OYQ3328" s="125"/>
      <c r="OYR3328" s="149"/>
      <c r="OYS3328" s="70"/>
      <c r="OYT3328" s="83"/>
      <c r="OYU3328" s="82"/>
      <c r="OYV3328" s="82"/>
      <c r="OYW3328" s="88"/>
      <c r="OYX3328" s="85"/>
      <c r="OYY3328" s="125"/>
      <c r="OYZ3328" s="149"/>
      <c r="OZA3328" s="70"/>
      <c r="OZB3328" s="83"/>
      <c r="OZC3328" s="82"/>
      <c r="OZD3328" s="82"/>
      <c r="OZE3328" s="88"/>
      <c r="OZF3328" s="85"/>
      <c r="OZG3328" s="125"/>
      <c r="OZH3328" s="149"/>
      <c r="OZI3328" s="70"/>
      <c r="OZJ3328" s="83"/>
      <c r="OZK3328" s="82"/>
      <c r="OZL3328" s="82"/>
      <c r="OZM3328" s="88"/>
      <c r="OZN3328" s="85"/>
      <c r="OZO3328" s="125"/>
      <c r="OZP3328" s="149"/>
      <c r="OZQ3328" s="70"/>
      <c r="OZR3328" s="83"/>
      <c r="OZS3328" s="82"/>
      <c r="OZT3328" s="82"/>
      <c r="OZU3328" s="88"/>
      <c r="OZV3328" s="85"/>
      <c r="OZW3328" s="125"/>
      <c r="OZX3328" s="149"/>
      <c r="OZY3328" s="70"/>
      <c r="OZZ3328" s="83"/>
      <c r="PAA3328" s="82"/>
      <c r="PAB3328" s="82"/>
      <c r="PAC3328" s="88"/>
      <c r="PAD3328" s="85"/>
      <c r="PAE3328" s="125"/>
      <c r="PAF3328" s="149"/>
      <c r="PAG3328" s="70"/>
      <c r="PAH3328" s="83"/>
      <c r="PAI3328" s="82"/>
      <c r="PAJ3328" s="82"/>
      <c r="PAK3328" s="88"/>
      <c r="PAL3328" s="85"/>
      <c r="PAM3328" s="125"/>
      <c r="PAN3328" s="149"/>
      <c r="PAO3328" s="70"/>
      <c r="PAP3328" s="83"/>
      <c r="PAQ3328" s="82"/>
      <c r="PAR3328" s="82"/>
      <c r="PAS3328" s="88"/>
      <c r="PAT3328" s="85"/>
      <c r="PAU3328" s="125"/>
      <c r="PAV3328" s="149"/>
      <c r="PAW3328" s="70"/>
      <c r="PAX3328" s="83"/>
      <c r="PAY3328" s="82"/>
      <c r="PAZ3328" s="82"/>
      <c r="PBA3328" s="88"/>
      <c r="PBB3328" s="85"/>
      <c r="PBC3328" s="125"/>
      <c r="PBD3328" s="149"/>
      <c r="PBE3328" s="70"/>
      <c r="PBF3328" s="83"/>
      <c r="PBG3328" s="82"/>
      <c r="PBH3328" s="82"/>
      <c r="PBI3328" s="88"/>
      <c r="PBJ3328" s="85"/>
      <c r="PBK3328" s="125"/>
      <c r="PBL3328" s="149"/>
      <c r="PBM3328" s="70"/>
      <c r="PBN3328" s="83"/>
      <c r="PBO3328" s="82"/>
      <c r="PBP3328" s="82"/>
      <c r="PBQ3328" s="88"/>
      <c r="PBR3328" s="85"/>
      <c r="PBS3328" s="125"/>
      <c r="PBT3328" s="149"/>
      <c r="PBU3328" s="70"/>
      <c r="PBV3328" s="83"/>
      <c r="PBW3328" s="82"/>
      <c r="PBX3328" s="82"/>
      <c r="PBY3328" s="88"/>
      <c r="PBZ3328" s="85"/>
      <c r="PCA3328" s="125"/>
      <c r="PCB3328" s="149"/>
      <c r="PCC3328" s="70"/>
      <c r="PCD3328" s="83"/>
      <c r="PCE3328" s="82"/>
      <c r="PCF3328" s="82"/>
      <c r="PCG3328" s="88"/>
      <c r="PCH3328" s="85"/>
      <c r="PCI3328" s="125"/>
      <c r="PCJ3328" s="149"/>
      <c r="PCK3328" s="70"/>
      <c r="PCL3328" s="83"/>
      <c r="PCM3328" s="82"/>
      <c r="PCN3328" s="82"/>
      <c r="PCO3328" s="88"/>
      <c r="PCP3328" s="85"/>
      <c r="PCQ3328" s="125"/>
      <c r="PCR3328" s="149"/>
      <c r="PCS3328" s="70"/>
      <c r="PCT3328" s="83"/>
      <c r="PCU3328" s="82"/>
      <c r="PCV3328" s="82"/>
      <c r="PCW3328" s="88"/>
      <c r="PCX3328" s="85"/>
      <c r="PCY3328" s="125"/>
      <c r="PCZ3328" s="149"/>
      <c r="PDA3328" s="70"/>
      <c r="PDB3328" s="83"/>
      <c r="PDC3328" s="82"/>
      <c r="PDD3328" s="82"/>
      <c r="PDE3328" s="88"/>
      <c r="PDF3328" s="85"/>
      <c r="PDG3328" s="125"/>
      <c r="PDH3328" s="149"/>
      <c r="PDI3328" s="70"/>
      <c r="PDJ3328" s="83"/>
      <c r="PDK3328" s="82"/>
      <c r="PDL3328" s="82"/>
      <c r="PDM3328" s="88"/>
      <c r="PDN3328" s="85"/>
      <c r="PDO3328" s="125"/>
      <c r="PDP3328" s="149"/>
      <c r="PDQ3328" s="70"/>
      <c r="PDR3328" s="83"/>
      <c r="PDS3328" s="82"/>
      <c r="PDT3328" s="82"/>
      <c r="PDU3328" s="88"/>
      <c r="PDV3328" s="85"/>
      <c r="PDW3328" s="125"/>
      <c r="PDX3328" s="149"/>
      <c r="PDY3328" s="70"/>
      <c r="PDZ3328" s="83"/>
      <c r="PEA3328" s="82"/>
      <c r="PEB3328" s="82"/>
      <c r="PEC3328" s="88"/>
      <c r="PED3328" s="85"/>
      <c r="PEE3328" s="125"/>
      <c r="PEF3328" s="149"/>
      <c r="PEG3328" s="70"/>
      <c r="PEH3328" s="83"/>
      <c r="PEI3328" s="82"/>
      <c r="PEJ3328" s="82"/>
      <c r="PEK3328" s="88"/>
      <c r="PEL3328" s="85"/>
      <c r="PEM3328" s="125"/>
      <c r="PEN3328" s="149"/>
      <c r="PEO3328" s="70"/>
      <c r="PEP3328" s="83"/>
      <c r="PEQ3328" s="82"/>
      <c r="PER3328" s="82"/>
      <c r="PES3328" s="88"/>
      <c r="PET3328" s="85"/>
      <c r="PEU3328" s="125"/>
      <c r="PEV3328" s="149"/>
      <c r="PEW3328" s="70"/>
      <c r="PEX3328" s="83"/>
      <c r="PEY3328" s="82"/>
      <c r="PEZ3328" s="82"/>
      <c r="PFA3328" s="88"/>
      <c r="PFB3328" s="85"/>
      <c r="PFC3328" s="125"/>
      <c r="PFD3328" s="149"/>
      <c r="PFE3328" s="70"/>
      <c r="PFF3328" s="83"/>
      <c r="PFG3328" s="82"/>
      <c r="PFH3328" s="82"/>
      <c r="PFI3328" s="88"/>
      <c r="PFJ3328" s="85"/>
      <c r="PFK3328" s="125"/>
      <c r="PFL3328" s="149"/>
      <c r="PFM3328" s="70"/>
      <c r="PFN3328" s="83"/>
      <c r="PFO3328" s="82"/>
      <c r="PFP3328" s="82"/>
      <c r="PFQ3328" s="88"/>
      <c r="PFR3328" s="85"/>
      <c r="PFS3328" s="125"/>
      <c r="PFT3328" s="149"/>
      <c r="PFU3328" s="70"/>
      <c r="PFV3328" s="83"/>
      <c r="PFW3328" s="82"/>
      <c r="PFX3328" s="82"/>
      <c r="PFY3328" s="88"/>
      <c r="PFZ3328" s="85"/>
      <c r="PGA3328" s="125"/>
      <c r="PGB3328" s="149"/>
      <c r="PGC3328" s="70"/>
      <c r="PGD3328" s="83"/>
      <c r="PGE3328" s="82"/>
      <c r="PGF3328" s="82"/>
      <c r="PGG3328" s="88"/>
      <c r="PGH3328" s="85"/>
      <c r="PGI3328" s="125"/>
      <c r="PGJ3328" s="149"/>
      <c r="PGK3328" s="70"/>
      <c r="PGL3328" s="83"/>
      <c r="PGM3328" s="82"/>
      <c r="PGN3328" s="82"/>
      <c r="PGO3328" s="88"/>
      <c r="PGP3328" s="85"/>
      <c r="PGQ3328" s="125"/>
      <c r="PGR3328" s="149"/>
      <c r="PGS3328" s="70"/>
      <c r="PGT3328" s="83"/>
      <c r="PGU3328" s="82"/>
      <c r="PGV3328" s="82"/>
      <c r="PGW3328" s="88"/>
      <c r="PGX3328" s="85"/>
      <c r="PGY3328" s="125"/>
      <c r="PGZ3328" s="149"/>
      <c r="PHA3328" s="70"/>
      <c r="PHB3328" s="83"/>
      <c r="PHC3328" s="82"/>
      <c r="PHD3328" s="82"/>
      <c r="PHE3328" s="88"/>
      <c r="PHF3328" s="85"/>
      <c r="PHG3328" s="125"/>
      <c r="PHH3328" s="149"/>
      <c r="PHI3328" s="70"/>
      <c r="PHJ3328" s="83"/>
      <c r="PHK3328" s="82"/>
      <c r="PHL3328" s="82"/>
      <c r="PHM3328" s="88"/>
      <c r="PHN3328" s="85"/>
      <c r="PHO3328" s="125"/>
      <c r="PHP3328" s="149"/>
      <c r="PHQ3328" s="70"/>
      <c r="PHR3328" s="83"/>
      <c r="PHS3328" s="82"/>
      <c r="PHT3328" s="82"/>
      <c r="PHU3328" s="88"/>
      <c r="PHV3328" s="85"/>
      <c r="PHW3328" s="125"/>
      <c r="PHX3328" s="149"/>
      <c r="PHY3328" s="70"/>
      <c r="PHZ3328" s="83"/>
      <c r="PIA3328" s="82"/>
      <c r="PIB3328" s="82"/>
      <c r="PIC3328" s="88"/>
      <c r="PID3328" s="85"/>
      <c r="PIE3328" s="125"/>
      <c r="PIF3328" s="149"/>
      <c r="PIG3328" s="70"/>
      <c r="PIH3328" s="83"/>
      <c r="PII3328" s="82"/>
      <c r="PIJ3328" s="82"/>
      <c r="PIK3328" s="88"/>
      <c r="PIL3328" s="85"/>
      <c r="PIM3328" s="125"/>
      <c r="PIN3328" s="149"/>
      <c r="PIO3328" s="70"/>
      <c r="PIP3328" s="83"/>
      <c r="PIQ3328" s="82"/>
      <c r="PIR3328" s="82"/>
      <c r="PIS3328" s="88"/>
      <c r="PIT3328" s="85"/>
      <c r="PIU3328" s="125"/>
      <c r="PIV3328" s="149"/>
      <c r="PIW3328" s="70"/>
      <c r="PIX3328" s="83"/>
      <c r="PIY3328" s="82"/>
      <c r="PIZ3328" s="82"/>
      <c r="PJA3328" s="88"/>
      <c r="PJB3328" s="85"/>
      <c r="PJC3328" s="125"/>
      <c r="PJD3328" s="149"/>
      <c r="PJE3328" s="70"/>
      <c r="PJF3328" s="83"/>
      <c r="PJG3328" s="82"/>
      <c r="PJH3328" s="82"/>
      <c r="PJI3328" s="88"/>
      <c r="PJJ3328" s="85"/>
      <c r="PJK3328" s="125"/>
      <c r="PJL3328" s="149"/>
      <c r="PJM3328" s="70"/>
      <c r="PJN3328" s="83"/>
      <c r="PJO3328" s="82"/>
      <c r="PJP3328" s="82"/>
      <c r="PJQ3328" s="88"/>
      <c r="PJR3328" s="85"/>
      <c r="PJS3328" s="125"/>
      <c r="PJT3328" s="149"/>
      <c r="PJU3328" s="70"/>
      <c r="PJV3328" s="83"/>
      <c r="PJW3328" s="82"/>
      <c r="PJX3328" s="82"/>
      <c r="PJY3328" s="88"/>
      <c r="PJZ3328" s="85"/>
      <c r="PKA3328" s="125"/>
      <c r="PKB3328" s="149"/>
      <c r="PKC3328" s="70"/>
      <c r="PKD3328" s="83"/>
      <c r="PKE3328" s="82"/>
      <c r="PKF3328" s="82"/>
      <c r="PKG3328" s="88"/>
      <c r="PKH3328" s="85"/>
      <c r="PKI3328" s="125"/>
      <c r="PKJ3328" s="149"/>
      <c r="PKK3328" s="70"/>
      <c r="PKL3328" s="83"/>
      <c r="PKM3328" s="82"/>
      <c r="PKN3328" s="82"/>
      <c r="PKO3328" s="88"/>
      <c r="PKP3328" s="85"/>
      <c r="PKQ3328" s="125"/>
      <c r="PKR3328" s="149"/>
      <c r="PKS3328" s="70"/>
      <c r="PKT3328" s="83"/>
      <c r="PKU3328" s="82"/>
      <c r="PKV3328" s="82"/>
      <c r="PKW3328" s="88"/>
      <c r="PKX3328" s="85"/>
      <c r="PKY3328" s="125"/>
      <c r="PKZ3328" s="149"/>
      <c r="PLA3328" s="70"/>
      <c r="PLB3328" s="83"/>
      <c r="PLC3328" s="82"/>
      <c r="PLD3328" s="82"/>
      <c r="PLE3328" s="88"/>
      <c r="PLF3328" s="85"/>
      <c r="PLG3328" s="125"/>
      <c r="PLH3328" s="149"/>
      <c r="PLI3328" s="70"/>
      <c r="PLJ3328" s="83"/>
      <c r="PLK3328" s="82"/>
      <c r="PLL3328" s="82"/>
      <c r="PLM3328" s="88"/>
      <c r="PLN3328" s="85"/>
      <c r="PLO3328" s="125"/>
      <c r="PLP3328" s="149"/>
      <c r="PLQ3328" s="70"/>
      <c r="PLR3328" s="83"/>
      <c r="PLS3328" s="82"/>
      <c r="PLT3328" s="82"/>
      <c r="PLU3328" s="88"/>
      <c r="PLV3328" s="85"/>
      <c r="PLW3328" s="125"/>
      <c r="PLX3328" s="149"/>
      <c r="PLY3328" s="70"/>
      <c r="PLZ3328" s="83"/>
      <c r="PMA3328" s="82"/>
      <c r="PMB3328" s="82"/>
      <c r="PMC3328" s="88"/>
      <c r="PMD3328" s="85"/>
      <c r="PME3328" s="125"/>
      <c r="PMF3328" s="149"/>
      <c r="PMG3328" s="70"/>
      <c r="PMH3328" s="83"/>
      <c r="PMI3328" s="82"/>
      <c r="PMJ3328" s="82"/>
      <c r="PMK3328" s="88"/>
      <c r="PML3328" s="85"/>
      <c r="PMM3328" s="125"/>
      <c r="PMN3328" s="149"/>
      <c r="PMO3328" s="70"/>
      <c r="PMP3328" s="83"/>
      <c r="PMQ3328" s="82"/>
      <c r="PMR3328" s="82"/>
      <c r="PMS3328" s="88"/>
      <c r="PMT3328" s="85"/>
      <c r="PMU3328" s="125"/>
      <c r="PMV3328" s="149"/>
      <c r="PMW3328" s="70"/>
      <c r="PMX3328" s="83"/>
      <c r="PMY3328" s="82"/>
      <c r="PMZ3328" s="82"/>
      <c r="PNA3328" s="88"/>
      <c r="PNB3328" s="85"/>
      <c r="PNC3328" s="125"/>
      <c r="PND3328" s="149"/>
      <c r="PNE3328" s="70"/>
      <c r="PNF3328" s="83"/>
      <c r="PNG3328" s="82"/>
      <c r="PNH3328" s="82"/>
      <c r="PNI3328" s="88"/>
      <c r="PNJ3328" s="85"/>
      <c r="PNK3328" s="125"/>
      <c r="PNL3328" s="149"/>
      <c r="PNM3328" s="70"/>
      <c r="PNN3328" s="83"/>
      <c r="PNO3328" s="82"/>
      <c r="PNP3328" s="82"/>
      <c r="PNQ3328" s="88"/>
      <c r="PNR3328" s="85"/>
      <c r="PNS3328" s="125"/>
      <c r="PNT3328" s="149"/>
      <c r="PNU3328" s="70"/>
      <c r="PNV3328" s="83"/>
      <c r="PNW3328" s="82"/>
      <c r="PNX3328" s="82"/>
      <c r="PNY3328" s="88"/>
      <c r="PNZ3328" s="85"/>
      <c r="POA3328" s="125"/>
      <c r="POB3328" s="149"/>
      <c r="POC3328" s="70"/>
      <c r="POD3328" s="83"/>
      <c r="POE3328" s="82"/>
      <c r="POF3328" s="82"/>
      <c r="POG3328" s="88"/>
      <c r="POH3328" s="85"/>
      <c r="POI3328" s="125"/>
      <c r="POJ3328" s="149"/>
      <c r="POK3328" s="70"/>
      <c r="POL3328" s="83"/>
      <c r="POM3328" s="82"/>
      <c r="PON3328" s="82"/>
      <c r="POO3328" s="88"/>
      <c r="POP3328" s="85"/>
      <c r="POQ3328" s="125"/>
      <c r="POR3328" s="149"/>
      <c r="POS3328" s="70"/>
      <c r="POT3328" s="83"/>
      <c r="POU3328" s="82"/>
      <c r="POV3328" s="82"/>
      <c r="POW3328" s="88"/>
      <c r="POX3328" s="85"/>
      <c r="POY3328" s="125"/>
      <c r="POZ3328" s="149"/>
      <c r="PPA3328" s="70"/>
      <c r="PPB3328" s="83"/>
      <c r="PPC3328" s="82"/>
      <c r="PPD3328" s="82"/>
      <c r="PPE3328" s="88"/>
      <c r="PPF3328" s="85"/>
      <c r="PPG3328" s="125"/>
      <c r="PPH3328" s="149"/>
      <c r="PPI3328" s="70"/>
      <c r="PPJ3328" s="83"/>
      <c r="PPK3328" s="82"/>
      <c r="PPL3328" s="82"/>
      <c r="PPM3328" s="88"/>
      <c r="PPN3328" s="85"/>
      <c r="PPO3328" s="125"/>
      <c r="PPP3328" s="149"/>
      <c r="PPQ3328" s="70"/>
      <c r="PPR3328" s="83"/>
      <c r="PPS3328" s="82"/>
      <c r="PPT3328" s="82"/>
      <c r="PPU3328" s="88"/>
      <c r="PPV3328" s="85"/>
      <c r="PPW3328" s="125"/>
      <c r="PPX3328" s="149"/>
      <c r="PPY3328" s="70"/>
      <c r="PPZ3328" s="83"/>
      <c r="PQA3328" s="82"/>
      <c r="PQB3328" s="82"/>
      <c r="PQC3328" s="88"/>
      <c r="PQD3328" s="85"/>
      <c r="PQE3328" s="125"/>
      <c r="PQF3328" s="149"/>
      <c r="PQG3328" s="70"/>
      <c r="PQH3328" s="83"/>
      <c r="PQI3328" s="82"/>
      <c r="PQJ3328" s="82"/>
      <c r="PQK3328" s="88"/>
      <c r="PQL3328" s="85"/>
      <c r="PQM3328" s="125"/>
      <c r="PQN3328" s="149"/>
      <c r="PQO3328" s="70"/>
      <c r="PQP3328" s="83"/>
      <c r="PQQ3328" s="82"/>
      <c r="PQR3328" s="82"/>
      <c r="PQS3328" s="88"/>
      <c r="PQT3328" s="85"/>
      <c r="PQU3328" s="125"/>
      <c r="PQV3328" s="149"/>
      <c r="PQW3328" s="70"/>
      <c r="PQX3328" s="83"/>
      <c r="PQY3328" s="82"/>
      <c r="PQZ3328" s="82"/>
      <c r="PRA3328" s="88"/>
      <c r="PRB3328" s="85"/>
      <c r="PRC3328" s="125"/>
      <c r="PRD3328" s="149"/>
      <c r="PRE3328" s="70"/>
      <c r="PRF3328" s="83"/>
      <c r="PRG3328" s="82"/>
      <c r="PRH3328" s="82"/>
      <c r="PRI3328" s="88"/>
      <c r="PRJ3328" s="85"/>
      <c r="PRK3328" s="125"/>
      <c r="PRL3328" s="149"/>
      <c r="PRM3328" s="70"/>
      <c r="PRN3328" s="83"/>
      <c r="PRO3328" s="82"/>
      <c r="PRP3328" s="82"/>
      <c r="PRQ3328" s="88"/>
      <c r="PRR3328" s="85"/>
      <c r="PRS3328" s="125"/>
      <c r="PRT3328" s="149"/>
      <c r="PRU3328" s="70"/>
      <c r="PRV3328" s="83"/>
      <c r="PRW3328" s="82"/>
      <c r="PRX3328" s="82"/>
      <c r="PRY3328" s="88"/>
      <c r="PRZ3328" s="85"/>
      <c r="PSA3328" s="125"/>
      <c r="PSB3328" s="149"/>
      <c r="PSC3328" s="70"/>
      <c r="PSD3328" s="83"/>
      <c r="PSE3328" s="82"/>
      <c r="PSF3328" s="82"/>
      <c r="PSG3328" s="88"/>
      <c r="PSH3328" s="85"/>
      <c r="PSI3328" s="125"/>
      <c r="PSJ3328" s="149"/>
      <c r="PSK3328" s="70"/>
      <c r="PSL3328" s="83"/>
      <c r="PSM3328" s="82"/>
      <c r="PSN3328" s="82"/>
      <c r="PSO3328" s="88"/>
      <c r="PSP3328" s="85"/>
      <c r="PSQ3328" s="125"/>
      <c r="PSR3328" s="149"/>
      <c r="PSS3328" s="70"/>
      <c r="PST3328" s="83"/>
      <c r="PSU3328" s="82"/>
      <c r="PSV3328" s="82"/>
      <c r="PSW3328" s="88"/>
      <c r="PSX3328" s="85"/>
      <c r="PSY3328" s="125"/>
      <c r="PSZ3328" s="149"/>
      <c r="PTA3328" s="70"/>
      <c r="PTB3328" s="83"/>
      <c r="PTC3328" s="82"/>
      <c r="PTD3328" s="82"/>
      <c r="PTE3328" s="88"/>
      <c r="PTF3328" s="85"/>
      <c r="PTG3328" s="125"/>
      <c r="PTH3328" s="149"/>
      <c r="PTI3328" s="70"/>
      <c r="PTJ3328" s="83"/>
      <c r="PTK3328" s="82"/>
      <c r="PTL3328" s="82"/>
      <c r="PTM3328" s="88"/>
      <c r="PTN3328" s="85"/>
      <c r="PTO3328" s="125"/>
      <c r="PTP3328" s="149"/>
      <c r="PTQ3328" s="70"/>
      <c r="PTR3328" s="83"/>
      <c r="PTS3328" s="82"/>
      <c r="PTT3328" s="82"/>
      <c r="PTU3328" s="88"/>
      <c r="PTV3328" s="85"/>
      <c r="PTW3328" s="125"/>
      <c r="PTX3328" s="149"/>
      <c r="PTY3328" s="70"/>
      <c r="PTZ3328" s="83"/>
      <c r="PUA3328" s="82"/>
      <c r="PUB3328" s="82"/>
      <c r="PUC3328" s="88"/>
      <c r="PUD3328" s="85"/>
      <c r="PUE3328" s="125"/>
      <c r="PUF3328" s="149"/>
      <c r="PUG3328" s="70"/>
      <c r="PUH3328" s="83"/>
      <c r="PUI3328" s="82"/>
      <c r="PUJ3328" s="82"/>
      <c r="PUK3328" s="88"/>
      <c r="PUL3328" s="85"/>
      <c r="PUM3328" s="125"/>
      <c r="PUN3328" s="149"/>
      <c r="PUO3328" s="70"/>
      <c r="PUP3328" s="83"/>
      <c r="PUQ3328" s="82"/>
      <c r="PUR3328" s="82"/>
      <c r="PUS3328" s="88"/>
      <c r="PUT3328" s="85"/>
      <c r="PUU3328" s="125"/>
      <c r="PUV3328" s="149"/>
      <c r="PUW3328" s="70"/>
      <c r="PUX3328" s="83"/>
      <c r="PUY3328" s="82"/>
      <c r="PUZ3328" s="82"/>
      <c r="PVA3328" s="88"/>
      <c r="PVB3328" s="85"/>
      <c r="PVC3328" s="125"/>
      <c r="PVD3328" s="149"/>
      <c r="PVE3328" s="70"/>
      <c r="PVF3328" s="83"/>
      <c r="PVG3328" s="82"/>
      <c r="PVH3328" s="82"/>
      <c r="PVI3328" s="88"/>
      <c r="PVJ3328" s="85"/>
      <c r="PVK3328" s="125"/>
      <c r="PVL3328" s="149"/>
      <c r="PVM3328" s="70"/>
      <c r="PVN3328" s="83"/>
      <c r="PVO3328" s="82"/>
      <c r="PVP3328" s="82"/>
      <c r="PVQ3328" s="88"/>
      <c r="PVR3328" s="85"/>
      <c r="PVS3328" s="125"/>
      <c r="PVT3328" s="149"/>
      <c r="PVU3328" s="70"/>
      <c r="PVV3328" s="83"/>
      <c r="PVW3328" s="82"/>
      <c r="PVX3328" s="82"/>
      <c r="PVY3328" s="88"/>
      <c r="PVZ3328" s="85"/>
      <c r="PWA3328" s="125"/>
      <c r="PWB3328" s="149"/>
      <c r="PWC3328" s="70"/>
      <c r="PWD3328" s="83"/>
      <c r="PWE3328" s="82"/>
      <c r="PWF3328" s="82"/>
      <c r="PWG3328" s="88"/>
      <c r="PWH3328" s="85"/>
      <c r="PWI3328" s="125"/>
      <c r="PWJ3328" s="149"/>
      <c r="PWK3328" s="70"/>
      <c r="PWL3328" s="83"/>
      <c r="PWM3328" s="82"/>
      <c r="PWN3328" s="82"/>
      <c r="PWO3328" s="88"/>
      <c r="PWP3328" s="85"/>
      <c r="PWQ3328" s="125"/>
      <c r="PWR3328" s="149"/>
      <c r="PWS3328" s="70"/>
      <c r="PWT3328" s="83"/>
      <c r="PWU3328" s="82"/>
      <c r="PWV3328" s="82"/>
      <c r="PWW3328" s="88"/>
      <c r="PWX3328" s="85"/>
      <c r="PWY3328" s="125"/>
      <c r="PWZ3328" s="149"/>
      <c r="PXA3328" s="70"/>
      <c r="PXB3328" s="83"/>
      <c r="PXC3328" s="82"/>
      <c r="PXD3328" s="82"/>
      <c r="PXE3328" s="88"/>
      <c r="PXF3328" s="85"/>
      <c r="PXG3328" s="125"/>
      <c r="PXH3328" s="149"/>
      <c r="PXI3328" s="70"/>
      <c r="PXJ3328" s="83"/>
      <c r="PXK3328" s="82"/>
      <c r="PXL3328" s="82"/>
      <c r="PXM3328" s="88"/>
      <c r="PXN3328" s="85"/>
      <c r="PXO3328" s="125"/>
      <c r="PXP3328" s="149"/>
      <c r="PXQ3328" s="70"/>
      <c r="PXR3328" s="83"/>
      <c r="PXS3328" s="82"/>
      <c r="PXT3328" s="82"/>
      <c r="PXU3328" s="88"/>
      <c r="PXV3328" s="85"/>
      <c r="PXW3328" s="125"/>
      <c r="PXX3328" s="149"/>
      <c r="PXY3328" s="70"/>
      <c r="PXZ3328" s="83"/>
      <c r="PYA3328" s="82"/>
      <c r="PYB3328" s="82"/>
      <c r="PYC3328" s="88"/>
      <c r="PYD3328" s="85"/>
      <c r="PYE3328" s="125"/>
      <c r="PYF3328" s="149"/>
      <c r="PYG3328" s="70"/>
      <c r="PYH3328" s="83"/>
      <c r="PYI3328" s="82"/>
      <c r="PYJ3328" s="82"/>
      <c r="PYK3328" s="88"/>
      <c r="PYL3328" s="85"/>
      <c r="PYM3328" s="125"/>
      <c r="PYN3328" s="149"/>
      <c r="PYO3328" s="70"/>
      <c r="PYP3328" s="83"/>
      <c r="PYQ3328" s="82"/>
      <c r="PYR3328" s="82"/>
      <c r="PYS3328" s="88"/>
      <c r="PYT3328" s="85"/>
      <c r="PYU3328" s="125"/>
      <c r="PYV3328" s="149"/>
      <c r="PYW3328" s="70"/>
      <c r="PYX3328" s="83"/>
      <c r="PYY3328" s="82"/>
      <c r="PYZ3328" s="82"/>
      <c r="PZA3328" s="88"/>
      <c r="PZB3328" s="85"/>
      <c r="PZC3328" s="125"/>
      <c r="PZD3328" s="149"/>
      <c r="PZE3328" s="70"/>
      <c r="PZF3328" s="83"/>
      <c r="PZG3328" s="82"/>
      <c r="PZH3328" s="82"/>
      <c r="PZI3328" s="88"/>
      <c r="PZJ3328" s="85"/>
      <c r="PZK3328" s="125"/>
      <c r="PZL3328" s="149"/>
      <c r="PZM3328" s="70"/>
      <c r="PZN3328" s="83"/>
      <c r="PZO3328" s="82"/>
      <c r="PZP3328" s="82"/>
      <c r="PZQ3328" s="88"/>
      <c r="PZR3328" s="85"/>
      <c r="PZS3328" s="125"/>
      <c r="PZT3328" s="149"/>
      <c r="PZU3328" s="70"/>
      <c r="PZV3328" s="83"/>
      <c r="PZW3328" s="82"/>
      <c r="PZX3328" s="82"/>
      <c r="PZY3328" s="88"/>
      <c r="PZZ3328" s="85"/>
      <c r="QAA3328" s="125"/>
      <c r="QAB3328" s="149"/>
      <c r="QAC3328" s="70"/>
      <c r="QAD3328" s="83"/>
      <c r="QAE3328" s="82"/>
      <c r="QAF3328" s="82"/>
      <c r="QAG3328" s="88"/>
      <c r="QAH3328" s="85"/>
      <c r="QAI3328" s="125"/>
      <c r="QAJ3328" s="149"/>
      <c r="QAK3328" s="70"/>
      <c r="QAL3328" s="83"/>
      <c r="QAM3328" s="82"/>
      <c r="QAN3328" s="82"/>
      <c r="QAO3328" s="88"/>
      <c r="QAP3328" s="85"/>
      <c r="QAQ3328" s="125"/>
      <c r="QAR3328" s="149"/>
      <c r="QAS3328" s="70"/>
      <c r="QAT3328" s="83"/>
      <c r="QAU3328" s="82"/>
      <c r="QAV3328" s="82"/>
      <c r="QAW3328" s="88"/>
      <c r="QAX3328" s="85"/>
      <c r="QAY3328" s="125"/>
      <c r="QAZ3328" s="149"/>
      <c r="QBA3328" s="70"/>
      <c r="QBB3328" s="83"/>
      <c r="QBC3328" s="82"/>
      <c r="QBD3328" s="82"/>
      <c r="QBE3328" s="88"/>
      <c r="QBF3328" s="85"/>
      <c r="QBG3328" s="125"/>
      <c r="QBH3328" s="149"/>
      <c r="QBI3328" s="70"/>
      <c r="QBJ3328" s="83"/>
      <c r="QBK3328" s="82"/>
      <c r="QBL3328" s="82"/>
      <c r="QBM3328" s="88"/>
      <c r="QBN3328" s="85"/>
      <c r="QBO3328" s="125"/>
      <c r="QBP3328" s="149"/>
      <c r="QBQ3328" s="70"/>
      <c r="QBR3328" s="83"/>
      <c r="QBS3328" s="82"/>
      <c r="QBT3328" s="82"/>
      <c r="QBU3328" s="88"/>
      <c r="QBV3328" s="85"/>
      <c r="QBW3328" s="125"/>
      <c r="QBX3328" s="149"/>
      <c r="QBY3328" s="70"/>
      <c r="QBZ3328" s="83"/>
      <c r="QCA3328" s="82"/>
      <c r="QCB3328" s="82"/>
      <c r="QCC3328" s="88"/>
      <c r="QCD3328" s="85"/>
      <c r="QCE3328" s="125"/>
      <c r="QCF3328" s="149"/>
      <c r="QCG3328" s="70"/>
      <c r="QCH3328" s="83"/>
      <c r="QCI3328" s="82"/>
      <c r="QCJ3328" s="82"/>
      <c r="QCK3328" s="88"/>
      <c r="QCL3328" s="85"/>
      <c r="QCM3328" s="125"/>
      <c r="QCN3328" s="149"/>
      <c r="QCO3328" s="70"/>
      <c r="QCP3328" s="83"/>
      <c r="QCQ3328" s="82"/>
      <c r="QCR3328" s="82"/>
      <c r="QCS3328" s="88"/>
      <c r="QCT3328" s="85"/>
      <c r="QCU3328" s="125"/>
      <c r="QCV3328" s="149"/>
      <c r="QCW3328" s="70"/>
      <c r="QCX3328" s="83"/>
      <c r="QCY3328" s="82"/>
      <c r="QCZ3328" s="82"/>
      <c r="QDA3328" s="88"/>
      <c r="QDB3328" s="85"/>
      <c r="QDC3328" s="125"/>
      <c r="QDD3328" s="149"/>
      <c r="QDE3328" s="70"/>
      <c r="QDF3328" s="83"/>
      <c r="QDG3328" s="82"/>
      <c r="QDH3328" s="82"/>
      <c r="QDI3328" s="88"/>
      <c r="QDJ3328" s="85"/>
      <c r="QDK3328" s="125"/>
      <c r="QDL3328" s="149"/>
      <c r="QDM3328" s="70"/>
      <c r="QDN3328" s="83"/>
      <c r="QDO3328" s="82"/>
      <c r="QDP3328" s="82"/>
      <c r="QDQ3328" s="88"/>
      <c r="QDR3328" s="85"/>
      <c r="QDS3328" s="125"/>
      <c r="QDT3328" s="149"/>
      <c r="QDU3328" s="70"/>
      <c r="QDV3328" s="83"/>
      <c r="QDW3328" s="82"/>
      <c r="QDX3328" s="82"/>
      <c r="QDY3328" s="88"/>
      <c r="QDZ3328" s="85"/>
      <c r="QEA3328" s="125"/>
      <c r="QEB3328" s="149"/>
      <c r="QEC3328" s="70"/>
      <c r="QED3328" s="83"/>
      <c r="QEE3328" s="82"/>
      <c r="QEF3328" s="82"/>
      <c r="QEG3328" s="88"/>
      <c r="QEH3328" s="85"/>
      <c r="QEI3328" s="125"/>
      <c r="QEJ3328" s="149"/>
      <c r="QEK3328" s="70"/>
      <c r="QEL3328" s="83"/>
      <c r="QEM3328" s="82"/>
      <c r="QEN3328" s="82"/>
      <c r="QEO3328" s="88"/>
      <c r="QEP3328" s="85"/>
      <c r="QEQ3328" s="125"/>
      <c r="QER3328" s="149"/>
      <c r="QES3328" s="70"/>
      <c r="QET3328" s="83"/>
      <c r="QEU3328" s="82"/>
      <c r="QEV3328" s="82"/>
      <c r="QEW3328" s="88"/>
      <c r="QEX3328" s="85"/>
      <c r="QEY3328" s="125"/>
      <c r="QEZ3328" s="149"/>
      <c r="QFA3328" s="70"/>
      <c r="QFB3328" s="83"/>
      <c r="QFC3328" s="82"/>
      <c r="QFD3328" s="82"/>
      <c r="QFE3328" s="88"/>
      <c r="QFF3328" s="85"/>
      <c r="QFG3328" s="125"/>
      <c r="QFH3328" s="149"/>
      <c r="QFI3328" s="70"/>
      <c r="QFJ3328" s="83"/>
      <c r="QFK3328" s="82"/>
      <c r="QFL3328" s="82"/>
      <c r="QFM3328" s="88"/>
      <c r="QFN3328" s="85"/>
      <c r="QFO3328" s="125"/>
      <c r="QFP3328" s="149"/>
      <c r="QFQ3328" s="70"/>
      <c r="QFR3328" s="83"/>
      <c r="QFS3328" s="82"/>
      <c r="QFT3328" s="82"/>
      <c r="QFU3328" s="88"/>
      <c r="QFV3328" s="85"/>
      <c r="QFW3328" s="125"/>
      <c r="QFX3328" s="149"/>
      <c r="QFY3328" s="70"/>
      <c r="QFZ3328" s="83"/>
      <c r="QGA3328" s="82"/>
      <c r="QGB3328" s="82"/>
      <c r="QGC3328" s="88"/>
      <c r="QGD3328" s="85"/>
      <c r="QGE3328" s="125"/>
      <c r="QGF3328" s="149"/>
      <c r="QGG3328" s="70"/>
      <c r="QGH3328" s="83"/>
      <c r="QGI3328" s="82"/>
      <c r="QGJ3328" s="82"/>
      <c r="QGK3328" s="88"/>
      <c r="QGL3328" s="85"/>
      <c r="QGM3328" s="125"/>
      <c r="QGN3328" s="149"/>
      <c r="QGO3328" s="70"/>
      <c r="QGP3328" s="83"/>
      <c r="QGQ3328" s="82"/>
      <c r="QGR3328" s="82"/>
      <c r="QGS3328" s="88"/>
      <c r="QGT3328" s="85"/>
      <c r="QGU3328" s="125"/>
      <c r="QGV3328" s="149"/>
      <c r="QGW3328" s="70"/>
      <c r="QGX3328" s="83"/>
      <c r="QGY3328" s="82"/>
      <c r="QGZ3328" s="82"/>
      <c r="QHA3328" s="88"/>
      <c r="QHB3328" s="85"/>
      <c r="QHC3328" s="125"/>
      <c r="QHD3328" s="149"/>
      <c r="QHE3328" s="70"/>
      <c r="QHF3328" s="83"/>
      <c r="QHG3328" s="82"/>
      <c r="QHH3328" s="82"/>
      <c r="QHI3328" s="88"/>
      <c r="QHJ3328" s="85"/>
      <c r="QHK3328" s="125"/>
      <c r="QHL3328" s="149"/>
      <c r="QHM3328" s="70"/>
      <c r="QHN3328" s="83"/>
      <c r="QHO3328" s="82"/>
      <c r="QHP3328" s="82"/>
      <c r="QHQ3328" s="88"/>
      <c r="QHR3328" s="85"/>
      <c r="QHS3328" s="125"/>
      <c r="QHT3328" s="149"/>
      <c r="QHU3328" s="70"/>
      <c r="QHV3328" s="83"/>
      <c r="QHW3328" s="82"/>
      <c r="QHX3328" s="82"/>
      <c r="QHY3328" s="88"/>
      <c r="QHZ3328" s="85"/>
      <c r="QIA3328" s="125"/>
      <c r="QIB3328" s="149"/>
      <c r="QIC3328" s="70"/>
      <c r="QID3328" s="83"/>
      <c r="QIE3328" s="82"/>
      <c r="QIF3328" s="82"/>
      <c r="QIG3328" s="88"/>
      <c r="QIH3328" s="85"/>
      <c r="QII3328" s="125"/>
      <c r="QIJ3328" s="149"/>
      <c r="QIK3328" s="70"/>
      <c r="QIL3328" s="83"/>
      <c r="QIM3328" s="82"/>
      <c r="QIN3328" s="82"/>
      <c r="QIO3328" s="88"/>
      <c r="QIP3328" s="85"/>
      <c r="QIQ3328" s="125"/>
      <c r="QIR3328" s="149"/>
      <c r="QIS3328" s="70"/>
      <c r="QIT3328" s="83"/>
      <c r="QIU3328" s="82"/>
      <c r="QIV3328" s="82"/>
      <c r="QIW3328" s="88"/>
      <c r="QIX3328" s="85"/>
      <c r="QIY3328" s="125"/>
      <c r="QIZ3328" s="149"/>
      <c r="QJA3328" s="70"/>
      <c r="QJB3328" s="83"/>
      <c r="QJC3328" s="82"/>
      <c r="QJD3328" s="82"/>
      <c r="QJE3328" s="88"/>
      <c r="QJF3328" s="85"/>
      <c r="QJG3328" s="125"/>
      <c r="QJH3328" s="149"/>
      <c r="QJI3328" s="70"/>
      <c r="QJJ3328" s="83"/>
      <c r="QJK3328" s="82"/>
      <c r="QJL3328" s="82"/>
      <c r="QJM3328" s="88"/>
      <c r="QJN3328" s="85"/>
      <c r="QJO3328" s="125"/>
      <c r="QJP3328" s="149"/>
      <c r="QJQ3328" s="70"/>
      <c r="QJR3328" s="83"/>
      <c r="QJS3328" s="82"/>
      <c r="QJT3328" s="82"/>
      <c r="QJU3328" s="88"/>
      <c r="QJV3328" s="85"/>
      <c r="QJW3328" s="125"/>
      <c r="QJX3328" s="149"/>
      <c r="QJY3328" s="70"/>
      <c r="QJZ3328" s="83"/>
      <c r="QKA3328" s="82"/>
      <c r="QKB3328" s="82"/>
      <c r="QKC3328" s="88"/>
      <c r="QKD3328" s="85"/>
      <c r="QKE3328" s="125"/>
      <c r="QKF3328" s="149"/>
      <c r="QKG3328" s="70"/>
      <c r="QKH3328" s="83"/>
      <c r="QKI3328" s="82"/>
      <c r="QKJ3328" s="82"/>
      <c r="QKK3328" s="88"/>
      <c r="QKL3328" s="85"/>
      <c r="QKM3328" s="125"/>
      <c r="QKN3328" s="149"/>
      <c r="QKO3328" s="70"/>
      <c r="QKP3328" s="83"/>
      <c r="QKQ3328" s="82"/>
      <c r="QKR3328" s="82"/>
      <c r="QKS3328" s="88"/>
      <c r="QKT3328" s="85"/>
      <c r="QKU3328" s="125"/>
      <c r="QKV3328" s="149"/>
      <c r="QKW3328" s="70"/>
      <c r="QKX3328" s="83"/>
      <c r="QKY3328" s="82"/>
      <c r="QKZ3328" s="82"/>
      <c r="QLA3328" s="88"/>
      <c r="QLB3328" s="85"/>
      <c r="QLC3328" s="125"/>
      <c r="QLD3328" s="149"/>
      <c r="QLE3328" s="70"/>
      <c r="QLF3328" s="83"/>
      <c r="QLG3328" s="82"/>
      <c r="QLH3328" s="82"/>
      <c r="QLI3328" s="88"/>
      <c r="QLJ3328" s="85"/>
      <c r="QLK3328" s="125"/>
      <c r="QLL3328" s="149"/>
      <c r="QLM3328" s="70"/>
      <c r="QLN3328" s="83"/>
      <c r="QLO3328" s="82"/>
      <c r="QLP3328" s="82"/>
      <c r="QLQ3328" s="88"/>
      <c r="QLR3328" s="85"/>
      <c r="QLS3328" s="125"/>
      <c r="QLT3328" s="149"/>
      <c r="QLU3328" s="70"/>
      <c r="QLV3328" s="83"/>
      <c r="QLW3328" s="82"/>
      <c r="QLX3328" s="82"/>
      <c r="QLY3328" s="88"/>
      <c r="QLZ3328" s="85"/>
      <c r="QMA3328" s="125"/>
      <c r="QMB3328" s="149"/>
      <c r="QMC3328" s="70"/>
      <c r="QMD3328" s="83"/>
      <c r="QME3328" s="82"/>
      <c r="QMF3328" s="82"/>
      <c r="QMG3328" s="88"/>
      <c r="QMH3328" s="85"/>
      <c r="QMI3328" s="125"/>
      <c r="QMJ3328" s="149"/>
      <c r="QMK3328" s="70"/>
      <c r="QML3328" s="83"/>
      <c r="QMM3328" s="82"/>
      <c r="QMN3328" s="82"/>
      <c r="QMO3328" s="88"/>
      <c r="QMP3328" s="85"/>
      <c r="QMQ3328" s="125"/>
      <c r="QMR3328" s="149"/>
      <c r="QMS3328" s="70"/>
      <c r="QMT3328" s="83"/>
      <c r="QMU3328" s="82"/>
      <c r="QMV3328" s="82"/>
      <c r="QMW3328" s="88"/>
      <c r="QMX3328" s="85"/>
      <c r="QMY3328" s="125"/>
      <c r="QMZ3328" s="149"/>
      <c r="QNA3328" s="70"/>
      <c r="QNB3328" s="83"/>
      <c r="QNC3328" s="82"/>
      <c r="QND3328" s="82"/>
      <c r="QNE3328" s="88"/>
      <c r="QNF3328" s="85"/>
      <c r="QNG3328" s="125"/>
      <c r="QNH3328" s="149"/>
      <c r="QNI3328" s="70"/>
      <c r="QNJ3328" s="83"/>
      <c r="QNK3328" s="82"/>
      <c r="QNL3328" s="82"/>
      <c r="QNM3328" s="88"/>
      <c r="QNN3328" s="85"/>
      <c r="QNO3328" s="125"/>
      <c r="QNP3328" s="149"/>
      <c r="QNQ3328" s="70"/>
      <c r="QNR3328" s="83"/>
      <c r="QNS3328" s="82"/>
      <c r="QNT3328" s="82"/>
      <c r="QNU3328" s="88"/>
      <c r="QNV3328" s="85"/>
      <c r="QNW3328" s="125"/>
      <c r="QNX3328" s="149"/>
      <c r="QNY3328" s="70"/>
      <c r="QNZ3328" s="83"/>
      <c r="QOA3328" s="82"/>
      <c r="QOB3328" s="82"/>
      <c r="QOC3328" s="88"/>
      <c r="QOD3328" s="85"/>
      <c r="QOE3328" s="125"/>
      <c r="QOF3328" s="149"/>
      <c r="QOG3328" s="70"/>
      <c r="QOH3328" s="83"/>
      <c r="QOI3328" s="82"/>
      <c r="QOJ3328" s="82"/>
      <c r="QOK3328" s="88"/>
      <c r="QOL3328" s="85"/>
      <c r="QOM3328" s="125"/>
      <c r="QON3328" s="149"/>
      <c r="QOO3328" s="70"/>
      <c r="QOP3328" s="83"/>
      <c r="QOQ3328" s="82"/>
      <c r="QOR3328" s="82"/>
      <c r="QOS3328" s="88"/>
      <c r="QOT3328" s="85"/>
      <c r="QOU3328" s="125"/>
      <c r="QOV3328" s="149"/>
      <c r="QOW3328" s="70"/>
      <c r="QOX3328" s="83"/>
      <c r="QOY3328" s="82"/>
      <c r="QOZ3328" s="82"/>
      <c r="QPA3328" s="88"/>
      <c r="QPB3328" s="85"/>
      <c r="QPC3328" s="125"/>
      <c r="QPD3328" s="149"/>
      <c r="QPE3328" s="70"/>
      <c r="QPF3328" s="83"/>
      <c r="QPG3328" s="82"/>
      <c r="QPH3328" s="82"/>
      <c r="QPI3328" s="88"/>
      <c r="QPJ3328" s="85"/>
      <c r="QPK3328" s="125"/>
      <c r="QPL3328" s="149"/>
      <c r="QPM3328" s="70"/>
      <c r="QPN3328" s="83"/>
      <c r="QPO3328" s="82"/>
      <c r="QPP3328" s="82"/>
      <c r="QPQ3328" s="88"/>
      <c r="QPR3328" s="85"/>
      <c r="QPS3328" s="125"/>
      <c r="QPT3328" s="149"/>
      <c r="QPU3328" s="70"/>
      <c r="QPV3328" s="83"/>
      <c r="QPW3328" s="82"/>
      <c r="QPX3328" s="82"/>
      <c r="QPY3328" s="88"/>
      <c r="QPZ3328" s="85"/>
      <c r="QQA3328" s="125"/>
      <c r="QQB3328" s="149"/>
      <c r="QQC3328" s="70"/>
      <c r="QQD3328" s="83"/>
      <c r="QQE3328" s="82"/>
      <c r="QQF3328" s="82"/>
      <c r="QQG3328" s="88"/>
      <c r="QQH3328" s="85"/>
      <c r="QQI3328" s="125"/>
      <c r="QQJ3328" s="149"/>
      <c r="QQK3328" s="70"/>
      <c r="QQL3328" s="83"/>
      <c r="QQM3328" s="82"/>
      <c r="QQN3328" s="82"/>
      <c r="QQO3328" s="88"/>
      <c r="QQP3328" s="85"/>
      <c r="QQQ3328" s="125"/>
      <c r="QQR3328" s="149"/>
      <c r="QQS3328" s="70"/>
      <c r="QQT3328" s="83"/>
      <c r="QQU3328" s="82"/>
      <c r="QQV3328" s="82"/>
      <c r="QQW3328" s="88"/>
      <c r="QQX3328" s="85"/>
      <c r="QQY3328" s="125"/>
      <c r="QQZ3328" s="149"/>
      <c r="QRA3328" s="70"/>
      <c r="QRB3328" s="83"/>
      <c r="QRC3328" s="82"/>
      <c r="QRD3328" s="82"/>
      <c r="QRE3328" s="88"/>
      <c r="QRF3328" s="85"/>
      <c r="QRG3328" s="125"/>
      <c r="QRH3328" s="149"/>
      <c r="QRI3328" s="70"/>
      <c r="QRJ3328" s="83"/>
      <c r="QRK3328" s="82"/>
      <c r="QRL3328" s="82"/>
      <c r="QRM3328" s="88"/>
      <c r="QRN3328" s="85"/>
      <c r="QRO3328" s="125"/>
      <c r="QRP3328" s="149"/>
      <c r="QRQ3328" s="70"/>
      <c r="QRR3328" s="83"/>
      <c r="QRS3328" s="82"/>
      <c r="QRT3328" s="82"/>
      <c r="QRU3328" s="88"/>
      <c r="QRV3328" s="85"/>
      <c r="QRW3328" s="125"/>
      <c r="QRX3328" s="149"/>
      <c r="QRY3328" s="70"/>
      <c r="QRZ3328" s="83"/>
      <c r="QSA3328" s="82"/>
      <c r="QSB3328" s="82"/>
      <c r="QSC3328" s="88"/>
      <c r="QSD3328" s="85"/>
      <c r="QSE3328" s="125"/>
      <c r="QSF3328" s="149"/>
      <c r="QSG3328" s="70"/>
      <c r="QSH3328" s="83"/>
      <c r="QSI3328" s="82"/>
      <c r="QSJ3328" s="82"/>
      <c r="QSK3328" s="88"/>
      <c r="QSL3328" s="85"/>
      <c r="QSM3328" s="125"/>
      <c r="QSN3328" s="149"/>
      <c r="QSO3328" s="70"/>
      <c r="QSP3328" s="83"/>
      <c r="QSQ3328" s="82"/>
      <c r="QSR3328" s="82"/>
      <c r="QSS3328" s="88"/>
      <c r="QST3328" s="85"/>
      <c r="QSU3328" s="125"/>
      <c r="QSV3328" s="149"/>
      <c r="QSW3328" s="70"/>
      <c r="QSX3328" s="83"/>
      <c r="QSY3328" s="82"/>
      <c r="QSZ3328" s="82"/>
      <c r="QTA3328" s="88"/>
      <c r="QTB3328" s="85"/>
      <c r="QTC3328" s="125"/>
      <c r="QTD3328" s="149"/>
      <c r="QTE3328" s="70"/>
      <c r="QTF3328" s="83"/>
      <c r="QTG3328" s="82"/>
      <c r="QTH3328" s="82"/>
      <c r="QTI3328" s="88"/>
      <c r="QTJ3328" s="85"/>
      <c r="QTK3328" s="125"/>
      <c r="QTL3328" s="149"/>
      <c r="QTM3328" s="70"/>
      <c r="QTN3328" s="83"/>
      <c r="QTO3328" s="82"/>
      <c r="QTP3328" s="82"/>
      <c r="QTQ3328" s="88"/>
      <c r="QTR3328" s="85"/>
      <c r="QTS3328" s="125"/>
      <c r="QTT3328" s="149"/>
      <c r="QTU3328" s="70"/>
      <c r="QTV3328" s="83"/>
      <c r="QTW3328" s="82"/>
      <c r="QTX3328" s="82"/>
      <c r="QTY3328" s="88"/>
      <c r="QTZ3328" s="85"/>
      <c r="QUA3328" s="125"/>
      <c r="QUB3328" s="149"/>
      <c r="QUC3328" s="70"/>
      <c r="QUD3328" s="83"/>
      <c r="QUE3328" s="82"/>
      <c r="QUF3328" s="82"/>
      <c r="QUG3328" s="88"/>
      <c r="QUH3328" s="85"/>
      <c r="QUI3328" s="125"/>
      <c r="QUJ3328" s="149"/>
      <c r="QUK3328" s="70"/>
      <c r="QUL3328" s="83"/>
      <c r="QUM3328" s="82"/>
      <c r="QUN3328" s="82"/>
      <c r="QUO3328" s="88"/>
      <c r="QUP3328" s="85"/>
      <c r="QUQ3328" s="125"/>
      <c r="QUR3328" s="149"/>
      <c r="QUS3328" s="70"/>
      <c r="QUT3328" s="83"/>
      <c r="QUU3328" s="82"/>
      <c r="QUV3328" s="82"/>
      <c r="QUW3328" s="88"/>
      <c r="QUX3328" s="85"/>
      <c r="QUY3328" s="125"/>
      <c r="QUZ3328" s="149"/>
      <c r="QVA3328" s="70"/>
      <c r="QVB3328" s="83"/>
      <c r="QVC3328" s="82"/>
      <c r="QVD3328" s="82"/>
      <c r="QVE3328" s="88"/>
      <c r="QVF3328" s="85"/>
      <c r="QVG3328" s="125"/>
      <c r="QVH3328" s="149"/>
      <c r="QVI3328" s="70"/>
      <c r="QVJ3328" s="83"/>
      <c r="QVK3328" s="82"/>
      <c r="QVL3328" s="82"/>
      <c r="QVM3328" s="88"/>
      <c r="QVN3328" s="85"/>
      <c r="QVO3328" s="125"/>
      <c r="QVP3328" s="149"/>
      <c r="QVQ3328" s="70"/>
      <c r="QVR3328" s="83"/>
      <c r="QVS3328" s="82"/>
      <c r="QVT3328" s="82"/>
      <c r="QVU3328" s="88"/>
      <c r="QVV3328" s="85"/>
      <c r="QVW3328" s="125"/>
      <c r="QVX3328" s="149"/>
      <c r="QVY3328" s="70"/>
      <c r="QVZ3328" s="83"/>
      <c r="QWA3328" s="82"/>
      <c r="QWB3328" s="82"/>
      <c r="QWC3328" s="88"/>
      <c r="QWD3328" s="85"/>
      <c r="QWE3328" s="125"/>
      <c r="QWF3328" s="149"/>
      <c r="QWG3328" s="70"/>
      <c r="QWH3328" s="83"/>
      <c r="QWI3328" s="82"/>
      <c r="QWJ3328" s="82"/>
      <c r="QWK3328" s="88"/>
      <c r="QWL3328" s="85"/>
      <c r="QWM3328" s="125"/>
      <c r="QWN3328" s="149"/>
      <c r="QWO3328" s="70"/>
      <c r="QWP3328" s="83"/>
      <c r="QWQ3328" s="82"/>
      <c r="QWR3328" s="82"/>
      <c r="QWS3328" s="88"/>
      <c r="QWT3328" s="85"/>
      <c r="QWU3328" s="125"/>
      <c r="QWV3328" s="149"/>
      <c r="QWW3328" s="70"/>
      <c r="QWX3328" s="83"/>
      <c r="QWY3328" s="82"/>
      <c r="QWZ3328" s="82"/>
      <c r="QXA3328" s="88"/>
      <c r="QXB3328" s="85"/>
      <c r="QXC3328" s="125"/>
      <c r="QXD3328" s="149"/>
      <c r="QXE3328" s="70"/>
      <c r="QXF3328" s="83"/>
      <c r="QXG3328" s="82"/>
      <c r="QXH3328" s="82"/>
      <c r="QXI3328" s="88"/>
      <c r="QXJ3328" s="85"/>
      <c r="QXK3328" s="125"/>
      <c r="QXL3328" s="149"/>
      <c r="QXM3328" s="70"/>
      <c r="QXN3328" s="83"/>
      <c r="QXO3328" s="82"/>
      <c r="QXP3328" s="82"/>
      <c r="QXQ3328" s="88"/>
      <c r="QXR3328" s="85"/>
      <c r="QXS3328" s="125"/>
      <c r="QXT3328" s="149"/>
      <c r="QXU3328" s="70"/>
      <c r="QXV3328" s="83"/>
      <c r="QXW3328" s="82"/>
      <c r="QXX3328" s="82"/>
      <c r="QXY3328" s="88"/>
      <c r="QXZ3328" s="85"/>
      <c r="QYA3328" s="125"/>
      <c r="QYB3328" s="149"/>
      <c r="QYC3328" s="70"/>
      <c r="QYD3328" s="83"/>
      <c r="QYE3328" s="82"/>
      <c r="QYF3328" s="82"/>
      <c r="QYG3328" s="88"/>
      <c r="QYH3328" s="85"/>
      <c r="QYI3328" s="125"/>
      <c r="QYJ3328" s="149"/>
      <c r="QYK3328" s="70"/>
      <c r="QYL3328" s="83"/>
      <c r="QYM3328" s="82"/>
      <c r="QYN3328" s="82"/>
      <c r="QYO3328" s="88"/>
      <c r="QYP3328" s="85"/>
      <c r="QYQ3328" s="125"/>
      <c r="QYR3328" s="149"/>
      <c r="QYS3328" s="70"/>
      <c r="QYT3328" s="83"/>
      <c r="QYU3328" s="82"/>
      <c r="QYV3328" s="82"/>
      <c r="QYW3328" s="88"/>
      <c r="QYX3328" s="85"/>
      <c r="QYY3328" s="125"/>
      <c r="QYZ3328" s="149"/>
      <c r="QZA3328" s="70"/>
      <c r="QZB3328" s="83"/>
      <c r="QZC3328" s="82"/>
      <c r="QZD3328" s="82"/>
      <c r="QZE3328" s="88"/>
      <c r="QZF3328" s="85"/>
      <c r="QZG3328" s="125"/>
      <c r="QZH3328" s="149"/>
      <c r="QZI3328" s="70"/>
      <c r="QZJ3328" s="83"/>
      <c r="QZK3328" s="82"/>
      <c r="QZL3328" s="82"/>
      <c r="QZM3328" s="88"/>
      <c r="QZN3328" s="85"/>
      <c r="QZO3328" s="125"/>
      <c r="QZP3328" s="149"/>
      <c r="QZQ3328" s="70"/>
      <c r="QZR3328" s="83"/>
      <c r="QZS3328" s="82"/>
      <c r="QZT3328" s="82"/>
      <c r="QZU3328" s="88"/>
      <c r="QZV3328" s="85"/>
      <c r="QZW3328" s="125"/>
      <c r="QZX3328" s="149"/>
      <c r="QZY3328" s="70"/>
      <c r="QZZ3328" s="83"/>
      <c r="RAA3328" s="82"/>
      <c r="RAB3328" s="82"/>
      <c r="RAC3328" s="88"/>
      <c r="RAD3328" s="85"/>
      <c r="RAE3328" s="125"/>
      <c r="RAF3328" s="149"/>
      <c r="RAG3328" s="70"/>
      <c r="RAH3328" s="83"/>
      <c r="RAI3328" s="82"/>
      <c r="RAJ3328" s="82"/>
      <c r="RAK3328" s="88"/>
      <c r="RAL3328" s="85"/>
      <c r="RAM3328" s="125"/>
      <c r="RAN3328" s="149"/>
      <c r="RAO3328" s="70"/>
      <c r="RAP3328" s="83"/>
      <c r="RAQ3328" s="82"/>
      <c r="RAR3328" s="82"/>
      <c r="RAS3328" s="88"/>
      <c r="RAT3328" s="85"/>
      <c r="RAU3328" s="125"/>
      <c r="RAV3328" s="149"/>
      <c r="RAW3328" s="70"/>
      <c r="RAX3328" s="83"/>
      <c r="RAY3328" s="82"/>
      <c r="RAZ3328" s="82"/>
      <c r="RBA3328" s="88"/>
      <c r="RBB3328" s="85"/>
      <c r="RBC3328" s="125"/>
      <c r="RBD3328" s="149"/>
      <c r="RBE3328" s="70"/>
      <c r="RBF3328" s="83"/>
      <c r="RBG3328" s="82"/>
      <c r="RBH3328" s="82"/>
      <c r="RBI3328" s="88"/>
      <c r="RBJ3328" s="85"/>
      <c r="RBK3328" s="125"/>
      <c r="RBL3328" s="149"/>
      <c r="RBM3328" s="70"/>
      <c r="RBN3328" s="83"/>
      <c r="RBO3328" s="82"/>
      <c r="RBP3328" s="82"/>
      <c r="RBQ3328" s="88"/>
      <c r="RBR3328" s="85"/>
      <c r="RBS3328" s="125"/>
      <c r="RBT3328" s="149"/>
      <c r="RBU3328" s="70"/>
      <c r="RBV3328" s="83"/>
      <c r="RBW3328" s="82"/>
      <c r="RBX3328" s="82"/>
      <c r="RBY3328" s="88"/>
      <c r="RBZ3328" s="85"/>
      <c r="RCA3328" s="125"/>
      <c r="RCB3328" s="149"/>
      <c r="RCC3328" s="70"/>
      <c r="RCD3328" s="83"/>
      <c r="RCE3328" s="82"/>
      <c r="RCF3328" s="82"/>
      <c r="RCG3328" s="88"/>
      <c r="RCH3328" s="85"/>
      <c r="RCI3328" s="125"/>
      <c r="RCJ3328" s="149"/>
      <c r="RCK3328" s="70"/>
      <c r="RCL3328" s="83"/>
      <c r="RCM3328" s="82"/>
      <c r="RCN3328" s="82"/>
      <c r="RCO3328" s="88"/>
      <c r="RCP3328" s="85"/>
      <c r="RCQ3328" s="125"/>
      <c r="RCR3328" s="149"/>
      <c r="RCS3328" s="70"/>
      <c r="RCT3328" s="83"/>
      <c r="RCU3328" s="82"/>
      <c r="RCV3328" s="82"/>
      <c r="RCW3328" s="88"/>
      <c r="RCX3328" s="85"/>
      <c r="RCY3328" s="125"/>
      <c r="RCZ3328" s="149"/>
      <c r="RDA3328" s="70"/>
      <c r="RDB3328" s="83"/>
      <c r="RDC3328" s="82"/>
      <c r="RDD3328" s="82"/>
      <c r="RDE3328" s="88"/>
      <c r="RDF3328" s="85"/>
      <c r="RDG3328" s="125"/>
      <c r="RDH3328" s="149"/>
      <c r="RDI3328" s="70"/>
      <c r="RDJ3328" s="83"/>
      <c r="RDK3328" s="82"/>
      <c r="RDL3328" s="82"/>
      <c r="RDM3328" s="88"/>
      <c r="RDN3328" s="85"/>
      <c r="RDO3328" s="125"/>
      <c r="RDP3328" s="149"/>
      <c r="RDQ3328" s="70"/>
      <c r="RDR3328" s="83"/>
      <c r="RDS3328" s="82"/>
      <c r="RDT3328" s="82"/>
      <c r="RDU3328" s="88"/>
      <c r="RDV3328" s="85"/>
      <c r="RDW3328" s="125"/>
      <c r="RDX3328" s="149"/>
      <c r="RDY3328" s="70"/>
      <c r="RDZ3328" s="83"/>
      <c r="REA3328" s="82"/>
      <c r="REB3328" s="82"/>
      <c r="REC3328" s="88"/>
      <c r="RED3328" s="85"/>
      <c r="REE3328" s="125"/>
      <c r="REF3328" s="149"/>
      <c r="REG3328" s="70"/>
      <c r="REH3328" s="83"/>
      <c r="REI3328" s="82"/>
      <c r="REJ3328" s="82"/>
      <c r="REK3328" s="88"/>
      <c r="REL3328" s="85"/>
      <c r="REM3328" s="125"/>
      <c r="REN3328" s="149"/>
      <c r="REO3328" s="70"/>
      <c r="REP3328" s="83"/>
      <c r="REQ3328" s="82"/>
      <c r="RER3328" s="82"/>
      <c r="RES3328" s="88"/>
      <c r="RET3328" s="85"/>
      <c r="REU3328" s="125"/>
      <c r="REV3328" s="149"/>
      <c r="REW3328" s="70"/>
      <c r="REX3328" s="83"/>
      <c r="REY3328" s="82"/>
      <c r="REZ3328" s="82"/>
      <c r="RFA3328" s="88"/>
      <c r="RFB3328" s="85"/>
      <c r="RFC3328" s="125"/>
      <c r="RFD3328" s="149"/>
      <c r="RFE3328" s="70"/>
      <c r="RFF3328" s="83"/>
      <c r="RFG3328" s="82"/>
      <c r="RFH3328" s="82"/>
      <c r="RFI3328" s="88"/>
      <c r="RFJ3328" s="85"/>
      <c r="RFK3328" s="125"/>
      <c r="RFL3328" s="149"/>
      <c r="RFM3328" s="70"/>
      <c r="RFN3328" s="83"/>
      <c r="RFO3328" s="82"/>
      <c r="RFP3328" s="82"/>
      <c r="RFQ3328" s="88"/>
      <c r="RFR3328" s="85"/>
      <c r="RFS3328" s="125"/>
      <c r="RFT3328" s="149"/>
      <c r="RFU3328" s="70"/>
      <c r="RFV3328" s="83"/>
      <c r="RFW3328" s="82"/>
      <c r="RFX3328" s="82"/>
      <c r="RFY3328" s="88"/>
      <c r="RFZ3328" s="85"/>
      <c r="RGA3328" s="125"/>
      <c r="RGB3328" s="149"/>
      <c r="RGC3328" s="70"/>
      <c r="RGD3328" s="83"/>
      <c r="RGE3328" s="82"/>
      <c r="RGF3328" s="82"/>
      <c r="RGG3328" s="88"/>
      <c r="RGH3328" s="85"/>
      <c r="RGI3328" s="125"/>
      <c r="RGJ3328" s="149"/>
      <c r="RGK3328" s="70"/>
      <c r="RGL3328" s="83"/>
      <c r="RGM3328" s="82"/>
      <c r="RGN3328" s="82"/>
      <c r="RGO3328" s="88"/>
      <c r="RGP3328" s="85"/>
      <c r="RGQ3328" s="125"/>
      <c r="RGR3328" s="149"/>
      <c r="RGS3328" s="70"/>
      <c r="RGT3328" s="83"/>
      <c r="RGU3328" s="82"/>
      <c r="RGV3328" s="82"/>
      <c r="RGW3328" s="88"/>
      <c r="RGX3328" s="85"/>
      <c r="RGY3328" s="125"/>
      <c r="RGZ3328" s="149"/>
      <c r="RHA3328" s="70"/>
      <c r="RHB3328" s="83"/>
      <c r="RHC3328" s="82"/>
      <c r="RHD3328" s="82"/>
      <c r="RHE3328" s="88"/>
      <c r="RHF3328" s="85"/>
      <c r="RHG3328" s="125"/>
      <c r="RHH3328" s="149"/>
      <c r="RHI3328" s="70"/>
      <c r="RHJ3328" s="83"/>
      <c r="RHK3328" s="82"/>
      <c r="RHL3328" s="82"/>
      <c r="RHM3328" s="88"/>
      <c r="RHN3328" s="85"/>
      <c r="RHO3328" s="125"/>
      <c r="RHP3328" s="149"/>
      <c r="RHQ3328" s="70"/>
      <c r="RHR3328" s="83"/>
      <c r="RHS3328" s="82"/>
      <c r="RHT3328" s="82"/>
      <c r="RHU3328" s="88"/>
      <c r="RHV3328" s="85"/>
      <c r="RHW3328" s="125"/>
      <c r="RHX3328" s="149"/>
      <c r="RHY3328" s="70"/>
      <c r="RHZ3328" s="83"/>
      <c r="RIA3328" s="82"/>
      <c r="RIB3328" s="82"/>
      <c r="RIC3328" s="88"/>
      <c r="RID3328" s="85"/>
      <c r="RIE3328" s="125"/>
      <c r="RIF3328" s="149"/>
      <c r="RIG3328" s="70"/>
      <c r="RIH3328" s="83"/>
      <c r="RII3328" s="82"/>
      <c r="RIJ3328" s="82"/>
      <c r="RIK3328" s="88"/>
      <c r="RIL3328" s="85"/>
      <c r="RIM3328" s="125"/>
      <c r="RIN3328" s="149"/>
      <c r="RIO3328" s="70"/>
      <c r="RIP3328" s="83"/>
      <c r="RIQ3328" s="82"/>
      <c r="RIR3328" s="82"/>
      <c r="RIS3328" s="88"/>
      <c r="RIT3328" s="85"/>
      <c r="RIU3328" s="125"/>
      <c r="RIV3328" s="149"/>
      <c r="RIW3328" s="70"/>
      <c r="RIX3328" s="83"/>
      <c r="RIY3328" s="82"/>
      <c r="RIZ3328" s="82"/>
      <c r="RJA3328" s="88"/>
      <c r="RJB3328" s="85"/>
      <c r="RJC3328" s="125"/>
      <c r="RJD3328" s="149"/>
      <c r="RJE3328" s="70"/>
      <c r="RJF3328" s="83"/>
      <c r="RJG3328" s="82"/>
      <c r="RJH3328" s="82"/>
      <c r="RJI3328" s="88"/>
      <c r="RJJ3328" s="85"/>
      <c r="RJK3328" s="125"/>
      <c r="RJL3328" s="149"/>
      <c r="RJM3328" s="70"/>
      <c r="RJN3328" s="83"/>
      <c r="RJO3328" s="82"/>
      <c r="RJP3328" s="82"/>
      <c r="RJQ3328" s="88"/>
      <c r="RJR3328" s="85"/>
      <c r="RJS3328" s="125"/>
      <c r="RJT3328" s="149"/>
      <c r="RJU3328" s="70"/>
      <c r="RJV3328" s="83"/>
      <c r="RJW3328" s="82"/>
      <c r="RJX3328" s="82"/>
      <c r="RJY3328" s="88"/>
      <c r="RJZ3328" s="85"/>
      <c r="RKA3328" s="125"/>
      <c r="RKB3328" s="149"/>
      <c r="RKC3328" s="70"/>
      <c r="RKD3328" s="83"/>
      <c r="RKE3328" s="82"/>
      <c r="RKF3328" s="82"/>
      <c r="RKG3328" s="88"/>
      <c r="RKH3328" s="85"/>
      <c r="RKI3328" s="125"/>
      <c r="RKJ3328" s="149"/>
      <c r="RKK3328" s="70"/>
      <c r="RKL3328" s="83"/>
      <c r="RKM3328" s="82"/>
      <c r="RKN3328" s="82"/>
      <c r="RKO3328" s="88"/>
      <c r="RKP3328" s="85"/>
      <c r="RKQ3328" s="125"/>
      <c r="RKR3328" s="149"/>
      <c r="RKS3328" s="70"/>
      <c r="RKT3328" s="83"/>
      <c r="RKU3328" s="82"/>
      <c r="RKV3328" s="82"/>
      <c r="RKW3328" s="88"/>
      <c r="RKX3328" s="85"/>
      <c r="RKY3328" s="125"/>
      <c r="RKZ3328" s="149"/>
      <c r="RLA3328" s="70"/>
      <c r="RLB3328" s="83"/>
      <c r="RLC3328" s="82"/>
      <c r="RLD3328" s="82"/>
      <c r="RLE3328" s="88"/>
      <c r="RLF3328" s="85"/>
      <c r="RLG3328" s="125"/>
      <c r="RLH3328" s="149"/>
      <c r="RLI3328" s="70"/>
      <c r="RLJ3328" s="83"/>
      <c r="RLK3328" s="82"/>
      <c r="RLL3328" s="82"/>
      <c r="RLM3328" s="88"/>
      <c r="RLN3328" s="85"/>
      <c r="RLO3328" s="125"/>
      <c r="RLP3328" s="149"/>
      <c r="RLQ3328" s="70"/>
      <c r="RLR3328" s="83"/>
      <c r="RLS3328" s="82"/>
      <c r="RLT3328" s="82"/>
      <c r="RLU3328" s="88"/>
      <c r="RLV3328" s="85"/>
      <c r="RLW3328" s="125"/>
      <c r="RLX3328" s="149"/>
      <c r="RLY3328" s="70"/>
      <c r="RLZ3328" s="83"/>
      <c r="RMA3328" s="82"/>
      <c r="RMB3328" s="82"/>
      <c r="RMC3328" s="88"/>
      <c r="RMD3328" s="85"/>
      <c r="RME3328" s="125"/>
      <c r="RMF3328" s="149"/>
      <c r="RMG3328" s="70"/>
      <c r="RMH3328" s="83"/>
      <c r="RMI3328" s="82"/>
      <c r="RMJ3328" s="82"/>
      <c r="RMK3328" s="88"/>
      <c r="RML3328" s="85"/>
      <c r="RMM3328" s="125"/>
      <c r="RMN3328" s="149"/>
      <c r="RMO3328" s="70"/>
      <c r="RMP3328" s="83"/>
      <c r="RMQ3328" s="82"/>
      <c r="RMR3328" s="82"/>
      <c r="RMS3328" s="88"/>
      <c r="RMT3328" s="85"/>
      <c r="RMU3328" s="125"/>
      <c r="RMV3328" s="149"/>
      <c r="RMW3328" s="70"/>
      <c r="RMX3328" s="83"/>
      <c r="RMY3328" s="82"/>
      <c r="RMZ3328" s="82"/>
      <c r="RNA3328" s="88"/>
      <c r="RNB3328" s="85"/>
      <c r="RNC3328" s="125"/>
      <c r="RND3328" s="149"/>
      <c r="RNE3328" s="70"/>
      <c r="RNF3328" s="83"/>
      <c r="RNG3328" s="82"/>
      <c r="RNH3328" s="82"/>
      <c r="RNI3328" s="88"/>
      <c r="RNJ3328" s="85"/>
      <c r="RNK3328" s="125"/>
      <c r="RNL3328" s="149"/>
      <c r="RNM3328" s="70"/>
      <c r="RNN3328" s="83"/>
      <c r="RNO3328" s="82"/>
      <c r="RNP3328" s="82"/>
      <c r="RNQ3328" s="88"/>
      <c r="RNR3328" s="85"/>
      <c r="RNS3328" s="125"/>
      <c r="RNT3328" s="149"/>
      <c r="RNU3328" s="70"/>
      <c r="RNV3328" s="83"/>
      <c r="RNW3328" s="82"/>
      <c r="RNX3328" s="82"/>
      <c r="RNY3328" s="88"/>
      <c r="RNZ3328" s="85"/>
      <c r="ROA3328" s="125"/>
      <c r="ROB3328" s="149"/>
      <c r="ROC3328" s="70"/>
      <c r="ROD3328" s="83"/>
      <c r="ROE3328" s="82"/>
      <c r="ROF3328" s="82"/>
      <c r="ROG3328" s="88"/>
      <c r="ROH3328" s="85"/>
      <c r="ROI3328" s="125"/>
      <c r="ROJ3328" s="149"/>
      <c r="ROK3328" s="70"/>
      <c r="ROL3328" s="83"/>
      <c r="ROM3328" s="82"/>
      <c r="RON3328" s="82"/>
      <c r="ROO3328" s="88"/>
      <c r="ROP3328" s="85"/>
      <c r="ROQ3328" s="125"/>
      <c r="ROR3328" s="149"/>
      <c r="ROS3328" s="70"/>
      <c r="ROT3328" s="83"/>
      <c r="ROU3328" s="82"/>
      <c r="ROV3328" s="82"/>
      <c r="ROW3328" s="88"/>
      <c r="ROX3328" s="85"/>
      <c r="ROY3328" s="125"/>
      <c r="ROZ3328" s="149"/>
      <c r="RPA3328" s="70"/>
      <c r="RPB3328" s="83"/>
      <c r="RPC3328" s="82"/>
      <c r="RPD3328" s="82"/>
      <c r="RPE3328" s="88"/>
      <c r="RPF3328" s="85"/>
      <c r="RPG3328" s="125"/>
      <c r="RPH3328" s="149"/>
      <c r="RPI3328" s="70"/>
      <c r="RPJ3328" s="83"/>
      <c r="RPK3328" s="82"/>
      <c r="RPL3328" s="82"/>
      <c r="RPM3328" s="88"/>
      <c r="RPN3328" s="85"/>
      <c r="RPO3328" s="125"/>
      <c r="RPP3328" s="149"/>
      <c r="RPQ3328" s="70"/>
      <c r="RPR3328" s="83"/>
      <c r="RPS3328" s="82"/>
      <c r="RPT3328" s="82"/>
      <c r="RPU3328" s="88"/>
      <c r="RPV3328" s="85"/>
      <c r="RPW3328" s="125"/>
      <c r="RPX3328" s="149"/>
      <c r="RPY3328" s="70"/>
      <c r="RPZ3328" s="83"/>
      <c r="RQA3328" s="82"/>
      <c r="RQB3328" s="82"/>
      <c r="RQC3328" s="88"/>
      <c r="RQD3328" s="85"/>
      <c r="RQE3328" s="125"/>
      <c r="RQF3328" s="149"/>
      <c r="RQG3328" s="70"/>
      <c r="RQH3328" s="83"/>
      <c r="RQI3328" s="82"/>
      <c r="RQJ3328" s="82"/>
      <c r="RQK3328" s="88"/>
      <c r="RQL3328" s="85"/>
      <c r="RQM3328" s="125"/>
      <c r="RQN3328" s="149"/>
      <c r="RQO3328" s="70"/>
      <c r="RQP3328" s="83"/>
      <c r="RQQ3328" s="82"/>
      <c r="RQR3328" s="82"/>
      <c r="RQS3328" s="88"/>
      <c r="RQT3328" s="85"/>
      <c r="RQU3328" s="125"/>
      <c r="RQV3328" s="149"/>
      <c r="RQW3328" s="70"/>
      <c r="RQX3328" s="83"/>
      <c r="RQY3328" s="82"/>
      <c r="RQZ3328" s="82"/>
      <c r="RRA3328" s="88"/>
      <c r="RRB3328" s="85"/>
      <c r="RRC3328" s="125"/>
      <c r="RRD3328" s="149"/>
      <c r="RRE3328" s="70"/>
      <c r="RRF3328" s="83"/>
      <c r="RRG3328" s="82"/>
      <c r="RRH3328" s="82"/>
      <c r="RRI3328" s="88"/>
      <c r="RRJ3328" s="85"/>
      <c r="RRK3328" s="125"/>
      <c r="RRL3328" s="149"/>
      <c r="RRM3328" s="70"/>
      <c r="RRN3328" s="83"/>
      <c r="RRO3328" s="82"/>
      <c r="RRP3328" s="82"/>
      <c r="RRQ3328" s="88"/>
      <c r="RRR3328" s="85"/>
      <c r="RRS3328" s="125"/>
      <c r="RRT3328" s="149"/>
      <c r="RRU3328" s="70"/>
      <c r="RRV3328" s="83"/>
      <c r="RRW3328" s="82"/>
      <c r="RRX3328" s="82"/>
      <c r="RRY3328" s="88"/>
      <c r="RRZ3328" s="85"/>
      <c r="RSA3328" s="125"/>
      <c r="RSB3328" s="149"/>
      <c r="RSC3328" s="70"/>
      <c r="RSD3328" s="83"/>
      <c r="RSE3328" s="82"/>
      <c r="RSF3328" s="82"/>
      <c r="RSG3328" s="88"/>
      <c r="RSH3328" s="85"/>
      <c r="RSI3328" s="125"/>
      <c r="RSJ3328" s="149"/>
      <c r="RSK3328" s="70"/>
      <c r="RSL3328" s="83"/>
      <c r="RSM3328" s="82"/>
      <c r="RSN3328" s="82"/>
      <c r="RSO3328" s="88"/>
      <c r="RSP3328" s="85"/>
      <c r="RSQ3328" s="125"/>
      <c r="RSR3328" s="149"/>
      <c r="RSS3328" s="70"/>
      <c r="RST3328" s="83"/>
      <c r="RSU3328" s="82"/>
      <c r="RSV3328" s="82"/>
      <c r="RSW3328" s="88"/>
      <c r="RSX3328" s="85"/>
      <c r="RSY3328" s="125"/>
      <c r="RSZ3328" s="149"/>
      <c r="RTA3328" s="70"/>
      <c r="RTB3328" s="83"/>
      <c r="RTC3328" s="82"/>
      <c r="RTD3328" s="82"/>
      <c r="RTE3328" s="88"/>
      <c r="RTF3328" s="85"/>
      <c r="RTG3328" s="125"/>
      <c r="RTH3328" s="149"/>
      <c r="RTI3328" s="70"/>
      <c r="RTJ3328" s="83"/>
      <c r="RTK3328" s="82"/>
      <c r="RTL3328" s="82"/>
      <c r="RTM3328" s="88"/>
      <c r="RTN3328" s="85"/>
      <c r="RTO3328" s="125"/>
      <c r="RTP3328" s="149"/>
      <c r="RTQ3328" s="70"/>
      <c r="RTR3328" s="83"/>
      <c r="RTS3328" s="82"/>
      <c r="RTT3328" s="82"/>
      <c r="RTU3328" s="88"/>
      <c r="RTV3328" s="85"/>
      <c r="RTW3328" s="125"/>
      <c r="RTX3328" s="149"/>
      <c r="RTY3328" s="70"/>
      <c r="RTZ3328" s="83"/>
      <c r="RUA3328" s="82"/>
      <c r="RUB3328" s="82"/>
      <c r="RUC3328" s="88"/>
      <c r="RUD3328" s="85"/>
      <c r="RUE3328" s="125"/>
      <c r="RUF3328" s="149"/>
      <c r="RUG3328" s="70"/>
      <c r="RUH3328" s="83"/>
      <c r="RUI3328" s="82"/>
      <c r="RUJ3328" s="82"/>
      <c r="RUK3328" s="88"/>
      <c r="RUL3328" s="85"/>
      <c r="RUM3328" s="125"/>
      <c r="RUN3328" s="149"/>
      <c r="RUO3328" s="70"/>
      <c r="RUP3328" s="83"/>
      <c r="RUQ3328" s="82"/>
      <c r="RUR3328" s="82"/>
      <c r="RUS3328" s="88"/>
      <c r="RUT3328" s="85"/>
      <c r="RUU3328" s="125"/>
      <c r="RUV3328" s="149"/>
      <c r="RUW3328" s="70"/>
      <c r="RUX3328" s="83"/>
      <c r="RUY3328" s="82"/>
      <c r="RUZ3328" s="82"/>
      <c r="RVA3328" s="88"/>
      <c r="RVB3328" s="85"/>
      <c r="RVC3328" s="125"/>
      <c r="RVD3328" s="149"/>
      <c r="RVE3328" s="70"/>
      <c r="RVF3328" s="83"/>
      <c r="RVG3328" s="82"/>
      <c r="RVH3328" s="82"/>
      <c r="RVI3328" s="88"/>
      <c r="RVJ3328" s="85"/>
      <c r="RVK3328" s="125"/>
      <c r="RVL3328" s="149"/>
      <c r="RVM3328" s="70"/>
      <c r="RVN3328" s="83"/>
      <c r="RVO3328" s="82"/>
      <c r="RVP3328" s="82"/>
      <c r="RVQ3328" s="88"/>
      <c r="RVR3328" s="85"/>
      <c r="RVS3328" s="125"/>
      <c r="RVT3328" s="149"/>
      <c r="RVU3328" s="70"/>
      <c r="RVV3328" s="83"/>
      <c r="RVW3328" s="82"/>
      <c r="RVX3328" s="82"/>
      <c r="RVY3328" s="88"/>
      <c r="RVZ3328" s="85"/>
      <c r="RWA3328" s="125"/>
      <c r="RWB3328" s="149"/>
      <c r="RWC3328" s="70"/>
      <c r="RWD3328" s="83"/>
      <c r="RWE3328" s="82"/>
      <c r="RWF3328" s="82"/>
      <c r="RWG3328" s="88"/>
      <c r="RWH3328" s="85"/>
      <c r="RWI3328" s="125"/>
      <c r="RWJ3328" s="149"/>
      <c r="RWK3328" s="70"/>
      <c r="RWL3328" s="83"/>
      <c r="RWM3328" s="82"/>
      <c r="RWN3328" s="82"/>
      <c r="RWO3328" s="88"/>
      <c r="RWP3328" s="85"/>
      <c r="RWQ3328" s="125"/>
      <c r="RWR3328" s="149"/>
      <c r="RWS3328" s="70"/>
      <c r="RWT3328" s="83"/>
      <c r="RWU3328" s="82"/>
      <c r="RWV3328" s="82"/>
      <c r="RWW3328" s="88"/>
      <c r="RWX3328" s="85"/>
      <c r="RWY3328" s="125"/>
      <c r="RWZ3328" s="149"/>
      <c r="RXA3328" s="70"/>
      <c r="RXB3328" s="83"/>
      <c r="RXC3328" s="82"/>
      <c r="RXD3328" s="82"/>
      <c r="RXE3328" s="88"/>
      <c r="RXF3328" s="85"/>
      <c r="RXG3328" s="125"/>
      <c r="RXH3328" s="149"/>
      <c r="RXI3328" s="70"/>
      <c r="RXJ3328" s="83"/>
      <c r="RXK3328" s="82"/>
      <c r="RXL3328" s="82"/>
      <c r="RXM3328" s="88"/>
      <c r="RXN3328" s="85"/>
      <c r="RXO3328" s="125"/>
      <c r="RXP3328" s="149"/>
      <c r="RXQ3328" s="70"/>
      <c r="RXR3328" s="83"/>
      <c r="RXS3328" s="82"/>
      <c r="RXT3328" s="82"/>
      <c r="RXU3328" s="88"/>
      <c r="RXV3328" s="85"/>
      <c r="RXW3328" s="125"/>
      <c r="RXX3328" s="149"/>
      <c r="RXY3328" s="70"/>
      <c r="RXZ3328" s="83"/>
      <c r="RYA3328" s="82"/>
      <c r="RYB3328" s="82"/>
      <c r="RYC3328" s="88"/>
      <c r="RYD3328" s="85"/>
      <c r="RYE3328" s="125"/>
      <c r="RYF3328" s="149"/>
      <c r="RYG3328" s="70"/>
      <c r="RYH3328" s="83"/>
      <c r="RYI3328" s="82"/>
      <c r="RYJ3328" s="82"/>
      <c r="RYK3328" s="88"/>
      <c r="RYL3328" s="85"/>
      <c r="RYM3328" s="125"/>
      <c r="RYN3328" s="149"/>
      <c r="RYO3328" s="70"/>
      <c r="RYP3328" s="83"/>
      <c r="RYQ3328" s="82"/>
      <c r="RYR3328" s="82"/>
      <c r="RYS3328" s="88"/>
      <c r="RYT3328" s="85"/>
      <c r="RYU3328" s="125"/>
      <c r="RYV3328" s="149"/>
      <c r="RYW3328" s="70"/>
      <c r="RYX3328" s="83"/>
      <c r="RYY3328" s="82"/>
      <c r="RYZ3328" s="82"/>
      <c r="RZA3328" s="88"/>
      <c r="RZB3328" s="85"/>
      <c r="RZC3328" s="125"/>
      <c r="RZD3328" s="149"/>
      <c r="RZE3328" s="70"/>
      <c r="RZF3328" s="83"/>
      <c r="RZG3328" s="82"/>
      <c r="RZH3328" s="82"/>
      <c r="RZI3328" s="88"/>
      <c r="RZJ3328" s="85"/>
      <c r="RZK3328" s="125"/>
      <c r="RZL3328" s="149"/>
      <c r="RZM3328" s="70"/>
      <c r="RZN3328" s="83"/>
      <c r="RZO3328" s="82"/>
      <c r="RZP3328" s="82"/>
      <c r="RZQ3328" s="88"/>
      <c r="RZR3328" s="85"/>
      <c r="RZS3328" s="125"/>
      <c r="RZT3328" s="149"/>
      <c r="RZU3328" s="70"/>
      <c r="RZV3328" s="83"/>
      <c r="RZW3328" s="82"/>
      <c r="RZX3328" s="82"/>
      <c r="RZY3328" s="88"/>
      <c r="RZZ3328" s="85"/>
      <c r="SAA3328" s="125"/>
      <c r="SAB3328" s="149"/>
      <c r="SAC3328" s="70"/>
      <c r="SAD3328" s="83"/>
      <c r="SAE3328" s="82"/>
      <c r="SAF3328" s="82"/>
      <c r="SAG3328" s="88"/>
      <c r="SAH3328" s="85"/>
      <c r="SAI3328" s="125"/>
      <c r="SAJ3328" s="149"/>
      <c r="SAK3328" s="70"/>
      <c r="SAL3328" s="83"/>
      <c r="SAM3328" s="82"/>
      <c r="SAN3328" s="82"/>
      <c r="SAO3328" s="88"/>
      <c r="SAP3328" s="85"/>
      <c r="SAQ3328" s="125"/>
      <c r="SAR3328" s="149"/>
      <c r="SAS3328" s="70"/>
      <c r="SAT3328" s="83"/>
      <c r="SAU3328" s="82"/>
      <c r="SAV3328" s="82"/>
      <c r="SAW3328" s="88"/>
      <c r="SAX3328" s="85"/>
      <c r="SAY3328" s="125"/>
      <c r="SAZ3328" s="149"/>
      <c r="SBA3328" s="70"/>
      <c r="SBB3328" s="83"/>
      <c r="SBC3328" s="82"/>
      <c r="SBD3328" s="82"/>
      <c r="SBE3328" s="88"/>
      <c r="SBF3328" s="85"/>
      <c r="SBG3328" s="125"/>
      <c r="SBH3328" s="149"/>
      <c r="SBI3328" s="70"/>
      <c r="SBJ3328" s="83"/>
      <c r="SBK3328" s="82"/>
      <c r="SBL3328" s="82"/>
      <c r="SBM3328" s="88"/>
      <c r="SBN3328" s="85"/>
      <c r="SBO3328" s="125"/>
      <c r="SBP3328" s="149"/>
      <c r="SBQ3328" s="70"/>
      <c r="SBR3328" s="83"/>
      <c r="SBS3328" s="82"/>
      <c r="SBT3328" s="82"/>
      <c r="SBU3328" s="88"/>
      <c r="SBV3328" s="85"/>
      <c r="SBW3328" s="125"/>
      <c r="SBX3328" s="149"/>
      <c r="SBY3328" s="70"/>
      <c r="SBZ3328" s="83"/>
      <c r="SCA3328" s="82"/>
      <c r="SCB3328" s="82"/>
      <c r="SCC3328" s="88"/>
      <c r="SCD3328" s="85"/>
      <c r="SCE3328" s="125"/>
      <c r="SCF3328" s="149"/>
      <c r="SCG3328" s="70"/>
      <c r="SCH3328" s="83"/>
      <c r="SCI3328" s="82"/>
      <c r="SCJ3328" s="82"/>
      <c r="SCK3328" s="88"/>
      <c r="SCL3328" s="85"/>
      <c r="SCM3328" s="125"/>
      <c r="SCN3328" s="149"/>
      <c r="SCO3328" s="70"/>
      <c r="SCP3328" s="83"/>
      <c r="SCQ3328" s="82"/>
      <c r="SCR3328" s="82"/>
      <c r="SCS3328" s="88"/>
      <c r="SCT3328" s="85"/>
      <c r="SCU3328" s="125"/>
      <c r="SCV3328" s="149"/>
      <c r="SCW3328" s="70"/>
      <c r="SCX3328" s="83"/>
      <c r="SCY3328" s="82"/>
      <c r="SCZ3328" s="82"/>
      <c r="SDA3328" s="88"/>
      <c r="SDB3328" s="85"/>
      <c r="SDC3328" s="125"/>
      <c r="SDD3328" s="149"/>
      <c r="SDE3328" s="70"/>
      <c r="SDF3328" s="83"/>
      <c r="SDG3328" s="82"/>
      <c r="SDH3328" s="82"/>
      <c r="SDI3328" s="88"/>
      <c r="SDJ3328" s="85"/>
      <c r="SDK3328" s="125"/>
      <c r="SDL3328" s="149"/>
      <c r="SDM3328" s="70"/>
      <c r="SDN3328" s="83"/>
      <c r="SDO3328" s="82"/>
      <c r="SDP3328" s="82"/>
      <c r="SDQ3328" s="88"/>
      <c r="SDR3328" s="85"/>
      <c r="SDS3328" s="125"/>
      <c r="SDT3328" s="149"/>
      <c r="SDU3328" s="70"/>
      <c r="SDV3328" s="83"/>
      <c r="SDW3328" s="82"/>
      <c r="SDX3328" s="82"/>
      <c r="SDY3328" s="88"/>
      <c r="SDZ3328" s="85"/>
      <c r="SEA3328" s="125"/>
      <c r="SEB3328" s="149"/>
      <c r="SEC3328" s="70"/>
      <c r="SED3328" s="83"/>
      <c r="SEE3328" s="82"/>
      <c r="SEF3328" s="82"/>
      <c r="SEG3328" s="88"/>
      <c r="SEH3328" s="85"/>
      <c r="SEI3328" s="125"/>
      <c r="SEJ3328" s="149"/>
      <c r="SEK3328" s="70"/>
      <c r="SEL3328" s="83"/>
      <c r="SEM3328" s="82"/>
      <c r="SEN3328" s="82"/>
      <c r="SEO3328" s="88"/>
      <c r="SEP3328" s="85"/>
      <c r="SEQ3328" s="125"/>
      <c r="SER3328" s="149"/>
      <c r="SES3328" s="70"/>
      <c r="SET3328" s="83"/>
      <c r="SEU3328" s="82"/>
      <c r="SEV3328" s="82"/>
      <c r="SEW3328" s="88"/>
      <c r="SEX3328" s="85"/>
      <c r="SEY3328" s="125"/>
      <c r="SEZ3328" s="149"/>
      <c r="SFA3328" s="70"/>
      <c r="SFB3328" s="83"/>
      <c r="SFC3328" s="82"/>
      <c r="SFD3328" s="82"/>
      <c r="SFE3328" s="88"/>
      <c r="SFF3328" s="85"/>
      <c r="SFG3328" s="125"/>
      <c r="SFH3328" s="149"/>
      <c r="SFI3328" s="70"/>
      <c r="SFJ3328" s="83"/>
      <c r="SFK3328" s="82"/>
      <c r="SFL3328" s="82"/>
      <c r="SFM3328" s="88"/>
      <c r="SFN3328" s="85"/>
      <c r="SFO3328" s="125"/>
      <c r="SFP3328" s="149"/>
      <c r="SFQ3328" s="70"/>
      <c r="SFR3328" s="83"/>
      <c r="SFS3328" s="82"/>
      <c r="SFT3328" s="82"/>
      <c r="SFU3328" s="88"/>
      <c r="SFV3328" s="85"/>
      <c r="SFW3328" s="125"/>
      <c r="SFX3328" s="149"/>
      <c r="SFY3328" s="70"/>
      <c r="SFZ3328" s="83"/>
      <c r="SGA3328" s="82"/>
      <c r="SGB3328" s="82"/>
      <c r="SGC3328" s="88"/>
      <c r="SGD3328" s="85"/>
      <c r="SGE3328" s="125"/>
      <c r="SGF3328" s="149"/>
      <c r="SGG3328" s="70"/>
      <c r="SGH3328" s="83"/>
      <c r="SGI3328" s="82"/>
      <c r="SGJ3328" s="82"/>
      <c r="SGK3328" s="88"/>
      <c r="SGL3328" s="85"/>
      <c r="SGM3328" s="125"/>
      <c r="SGN3328" s="149"/>
      <c r="SGO3328" s="70"/>
      <c r="SGP3328" s="83"/>
      <c r="SGQ3328" s="82"/>
      <c r="SGR3328" s="82"/>
      <c r="SGS3328" s="88"/>
      <c r="SGT3328" s="85"/>
      <c r="SGU3328" s="125"/>
      <c r="SGV3328" s="149"/>
      <c r="SGW3328" s="70"/>
      <c r="SGX3328" s="83"/>
      <c r="SGY3328" s="82"/>
      <c r="SGZ3328" s="82"/>
      <c r="SHA3328" s="88"/>
      <c r="SHB3328" s="85"/>
      <c r="SHC3328" s="125"/>
      <c r="SHD3328" s="149"/>
      <c r="SHE3328" s="70"/>
      <c r="SHF3328" s="83"/>
      <c r="SHG3328" s="82"/>
      <c r="SHH3328" s="82"/>
      <c r="SHI3328" s="88"/>
      <c r="SHJ3328" s="85"/>
      <c r="SHK3328" s="125"/>
      <c r="SHL3328" s="149"/>
      <c r="SHM3328" s="70"/>
      <c r="SHN3328" s="83"/>
      <c r="SHO3328" s="82"/>
      <c r="SHP3328" s="82"/>
      <c r="SHQ3328" s="88"/>
      <c r="SHR3328" s="85"/>
      <c r="SHS3328" s="125"/>
      <c r="SHT3328" s="149"/>
      <c r="SHU3328" s="70"/>
      <c r="SHV3328" s="83"/>
      <c r="SHW3328" s="82"/>
      <c r="SHX3328" s="82"/>
      <c r="SHY3328" s="88"/>
      <c r="SHZ3328" s="85"/>
      <c r="SIA3328" s="125"/>
      <c r="SIB3328" s="149"/>
      <c r="SIC3328" s="70"/>
      <c r="SID3328" s="83"/>
      <c r="SIE3328" s="82"/>
      <c r="SIF3328" s="82"/>
      <c r="SIG3328" s="88"/>
      <c r="SIH3328" s="85"/>
      <c r="SII3328" s="125"/>
      <c r="SIJ3328" s="149"/>
      <c r="SIK3328" s="70"/>
      <c r="SIL3328" s="83"/>
      <c r="SIM3328" s="82"/>
      <c r="SIN3328" s="82"/>
      <c r="SIO3328" s="88"/>
      <c r="SIP3328" s="85"/>
      <c r="SIQ3328" s="125"/>
      <c r="SIR3328" s="149"/>
      <c r="SIS3328" s="70"/>
      <c r="SIT3328" s="83"/>
      <c r="SIU3328" s="82"/>
      <c r="SIV3328" s="82"/>
      <c r="SIW3328" s="88"/>
      <c r="SIX3328" s="85"/>
      <c r="SIY3328" s="125"/>
      <c r="SIZ3328" s="149"/>
      <c r="SJA3328" s="70"/>
      <c r="SJB3328" s="83"/>
      <c r="SJC3328" s="82"/>
      <c r="SJD3328" s="82"/>
      <c r="SJE3328" s="88"/>
      <c r="SJF3328" s="85"/>
      <c r="SJG3328" s="125"/>
      <c r="SJH3328" s="149"/>
      <c r="SJI3328" s="70"/>
      <c r="SJJ3328" s="83"/>
      <c r="SJK3328" s="82"/>
      <c r="SJL3328" s="82"/>
      <c r="SJM3328" s="88"/>
      <c r="SJN3328" s="85"/>
      <c r="SJO3328" s="125"/>
      <c r="SJP3328" s="149"/>
      <c r="SJQ3328" s="70"/>
      <c r="SJR3328" s="83"/>
      <c r="SJS3328" s="82"/>
      <c r="SJT3328" s="82"/>
      <c r="SJU3328" s="88"/>
      <c r="SJV3328" s="85"/>
      <c r="SJW3328" s="125"/>
      <c r="SJX3328" s="149"/>
      <c r="SJY3328" s="70"/>
      <c r="SJZ3328" s="83"/>
      <c r="SKA3328" s="82"/>
      <c r="SKB3328" s="82"/>
      <c r="SKC3328" s="88"/>
      <c r="SKD3328" s="85"/>
      <c r="SKE3328" s="125"/>
      <c r="SKF3328" s="149"/>
      <c r="SKG3328" s="70"/>
      <c r="SKH3328" s="83"/>
      <c r="SKI3328" s="82"/>
      <c r="SKJ3328" s="82"/>
      <c r="SKK3328" s="88"/>
      <c r="SKL3328" s="85"/>
      <c r="SKM3328" s="125"/>
      <c r="SKN3328" s="149"/>
      <c r="SKO3328" s="70"/>
      <c r="SKP3328" s="83"/>
      <c r="SKQ3328" s="82"/>
      <c r="SKR3328" s="82"/>
      <c r="SKS3328" s="88"/>
      <c r="SKT3328" s="85"/>
      <c r="SKU3328" s="125"/>
      <c r="SKV3328" s="149"/>
      <c r="SKW3328" s="70"/>
      <c r="SKX3328" s="83"/>
      <c r="SKY3328" s="82"/>
      <c r="SKZ3328" s="82"/>
      <c r="SLA3328" s="88"/>
      <c r="SLB3328" s="85"/>
      <c r="SLC3328" s="125"/>
      <c r="SLD3328" s="149"/>
      <c r="SLE3328" s="70"/>
      <c r="SLF3328" s="83"/>
      <c r="SLG3328" s="82"/>
      <c r="SLH3328" s="82"/>
      <c r="SLI3328" s="88"/>
      <c r="SLJ3328" s="85"/>
      <c r="SLK3328" s="125"/>
      <c r="SLL3328" s="149"/>
      <c r="SLM3328" s="70"/>
      <c r="SLN3328" s="83"/>
      <c r="SLO3328" s="82"/>
      <c r="SLP3328" s="82"/>
      <c r="SLQ3328" s="88"/>
      <c r="SLR3328" s="85"/>
      <c r="SLS3328" s="125"/>
      <c r="SLT3328" s="149"/>
      <c r="SLU3328" s="70"/>
      <c r="SLV3328" s="83"/>
      <c r="SLW3328" s="82"/>
      <c r="SLX3328" s="82"/>
      <c r="SLY3328" s="88"/>
      <c r="SLZ3328" s="85"/>
      <c r="SMA3328" s="125"/>
      <c r="SMB3328" s="149"/>
      <c r="SMC3328" s="70"/>
      <c r="SMD3328" s="83"/>
      <c r="SME3328" s="82"/>
      <c r="SMF3328" s="82"/>
      <c r="SMG3328" s="88"/>
      <c r="SMH3328" s="85"/>
      <c r="SMI3328" s="125"/>
      <c r="SMJ3328" s="149"/>
      <c r="SMK3328" s="70"/>
      <c r="SML3328" s="83"/>
      <c r="SMM3328" s="82"/>
      <c r="SMN3328" s="82"/>
      <c r="SMO3328" s="88"/>
      <c r="SMP3328" s="85"/>
      <c r="SMQ3328" s="125"/>
      <c r="SMR3328" s="149"/>
      <c r="SMS3328" s="70"/>
      <c r="SMT3328" s="83"/>
      <c r="SMU3328" s="82"/>
      <c r="SMV3328" s="82"/>
      <c r="SMW3328" s="88"/>
      <c r="SMX3328" s="85"/>
      <c r="SMY3328" s="125"/>
      <c r="SMZ3328" s="149"/>
      <c r="SNA3328" s="70"/>
      <c r="SNB3328" s="83"/>
      <c r="SNC3328" s="82"/>
      <c r="SND3328" s="82"/>
      <c r="SNE3328" s="88"/>
      <c r="SNF3328" s="85"/>
      <c r="SNG3328" s="125"/>
      <c r="SNH3328" s="149"/>
      <c r="SNI3328" s="70"/>
      <c r="SNJ3328" s="83"/>
      <c r="SNK3328" s="82"/>
      <c r="SNL3328" s="82"/>
      <c r="SNM3328" s="88"/>
      <c r="SNN3328" s="85"/>
      <c r="SNO3328" s="125"/>
      <c r="SNP3328" s="149"/>
      <c r="SNQ3328" s="70"/>
      <c r="SNR3328" s="83"/>
      <c r="SNS3328" s="82"/>
      <c r="SNT3328" s="82"/>
      <c r="SNU3328" s="88"/>
      <c r="SNV3328" s="85"/>
      <c r="SNW3328" s="125"/>
      <c r="SNX3328" s="149"/>
      <c r="SNY3328" s="70"/>
      <c r="SNZ3328" s="83"/>
      <c r="SOA3328" s="82"/>
      <c r="SOB3328" s="82"/>
      <c r="SOC3328" s="88"/>
      <c r="SOD3328" s="85"/>
      <c r="SOE3328" s="125"/>
      <c r="SOF3328" s="149"/>
      <c r="SOG3328" s="70"/>
      <c r="SOH3328" s="83"/>
      <c r="SOI3328" s="82"/>
      <c r="SOJ3328" s="82"/>
      <c r="SOK3328" s="88"/>
      <c r="SOL3328" s="85"/>
      <c r="SOM3328" s="125"/>
      <c r="SON3328" s="149"/>
      <c r="SOO3328" s="70"/>
      <c r="SOP3328" s="83"/>
      <c r="SOQ3328" s="82"/>
      <c r="SOR3328" s="82"/>
      <c r="SOS3328" s="88"/>
      <c r="SOT3328" s="85"/>
      <c r="SOU3328" s="125"/>
      <c r="SOV3328" s="149"/>
      <c r="SOW3328" s="70"/>
      <c r="SOX3328" s="83"/>
      <c r="SOY3328" s="82"/>
      <c r="SOZ3328" s="82"/>
      <c r="SPA3328" s="88"/>
      <c r="SPB3328" s="85"/>
      <c r="SPC3328" s="125"/>
      <c r="SPD3328" s="149"/>
      <c r="SPE3328" s="70"/>
      <c r="SPF3328" s="83"/>
      <c r="SPG3328" s="82"/>
      <c r="SPH3328" s="82"/>
      <c r="SPI3328" s="88"/>
      <c r="SPJ3328" s="85"/>
      <c r="SPK3328" s="125"/>
      <c r="SPL3328" s="149"/>
      <c r="SPM3328" s="70"/>
      <c r="SPN3328" s="83"/>
      <c r="SPO3328" s="82"/>
      <c r="SPP3328" s="82"/>
      <c r="SPQ3328" s="88"/>
      <c r="SPR3328" s="85"/>
      <c r="SPS3328" s="125"/>
      <c r="SPT3328" s="149"/>
      <c r="SPU3328" s="70"/>
      <c r="SPV3328" s="83"/>
      <c r="SPW3328" s="82"/>
      <c r="SPX3328" s="82"/>
      <c r="SPY3328" s="88"/>
      <c r="SPZ3328" s="85"/>
      <c r="SQA3328" s="125"/>
      <c r="SQB3328" s="149"/>
      <c r="SQC3328" s="70"/>
      <c r="SQD3328" s="83"/>
      <c r="SQE3328" s="82"/>
      <c r="SQF3328" s="82"/>
      <c r="SQG3328" s="88"/>
      <c r="SQH3328" s="85"/>
      <c r="SQI3328" s="125"/>
      <c r="SQJ3328" s="149"/>
      <c r="SQK3328" s="70"/>
      <c r="SQL3328" s="83"/>
      <c r="SQM3328" s="82"/>
      <c r="SQN3328" s="82"/>
      <c r="SQO3328" s="88"/>
      <c r="SQP3328" s="85"/>
      <c r="SQQ3328" s="125"/>
      <c r="SQR3328" s="149"/>
      <c r="SQS3328" s="70"/>
      <c r="SQT3328" s="83"/>
      <c r="SQU3328" s="82"/>
      <c r="SQV3328" s="82"/>
      <c r="SQW3328" s="88"/>
      <c r="SQX3328" s="85"/>
      <c r="SQY3328" s="125"/>
      <c r="SQZ3328" s="149"/>
      <c r="SRA3328" s="70"/>
      <c r="SRB3328" s="83"/>
      <c r="SRC3328" s="82"/>
      <c r="SRD3328" s="82"/>
      <c r="SRE3328" s="88"/>
      <c r="SRF3328" s="85"/>
      <c r="SRG3328" s="125"/>
      <c r="SRH3328" s="149"/>
      <c r="SRI3328" s="70"/>
      <c r="SRJ3328" s="83"/>
      <c r="SRK3328" s="82"/>
      <c r="SRL3328" s="82"/>
      <c r="SRM3328" s="88"/>
      <c r="SRN3328" s="85"/>
      <c r="SRO3328" s="125"/>
      <c r="SRP3328" s="149"/>
      <c r="SRQ3328" s="70"/>
      <c r="SRR3328" s="83"/>
      <c r="SRS3328" s="82"/>
      <c r="SRT3328" s="82"/>
      <c r="SRU3328" s="88"/>
      <c r="SRV3328" s="85"/>
      <c r="SRW3328" s="125"/>
      <c r="SRX3328" s="149"/>
      <c r="SRY3328" s="70"/>
      <c r="SRZ3328" s="83"/>
      <c r="SSA3328" s="82"/>
      <c r="SSB3328" s="82"/>
      <c r="SSC3328" s="88"/>
      <c r="SSD3328" s="85"/>
      <c r="SSE3328" s="125"/>
      <c r="SSF3328" s="149"/>
      <c r="SSG3328" s="70"/>
      <c r="SSH3328" s="83"/>
      <c r="SSI3328" s="82"/>
      <c r="SSJ3328" s="82"/>
      <c r="SSK3328" s="88"/>
      <c r="SSL3328" s="85"/>
      <c r="SSM3328" s="125"/>
      <c r="SSN3328" s="149"/>
      <c r="SSO3328" s="70"/>
      <c r="SSP3328" s="83"/>
      <c r="SSQ3328" s="82"/>
      <c r="SSR3328" s="82"/>
      <c r="SSS3328" s="88"/>
      <c r="SST3328" s="85"/>
      <c r="SSU3328" s="125"/>
      <c r="SSV3328" s="149"/>
      <c r="SSW3328" s="70"/>
      <c r="SSX3328" s="83"/>
      <c r="SSY3328" s="82"/>
      <c r="SSZ3328" s="82"/>
      <c r="STA3328" s="88"/>
      <c r="STB3328" s="85"/>
      <c r="STC3328" s="125"/>
      <c r="STD3328" s="149"/>
      <c r="STE3328" s="70"/>
      <c r="STF3328" s="83"/>
      <c r="STG3328" s="82"/>
      <c r="STH3328" s="82"/>
      <c r="STI3328" s="88"/>
      <c r="STJ3328" s="85"/>
      <c r="STK3328" s="125"/>
      <c r="STL3328" s="149"/>
      <c r="STM3328" s="70"/>
      <c r="STN3328" s="83"/>
      <c r="STO3328" s="82"/>
      <c r="STP3328" s="82"/>
      <c r="STQ3328" s="88"/>
      <c r="STR3328" s="85"/>
      <c r="STS3328" s="125"/>
      <c r="STT3328" s="149"/>
      <c r="STU3328" s="70"/>
      <c r="STV3328" s="83"/>
      <c r="STW3328" s="82"/>
      <c r="STX3328" s="82"/>
      <c r="STY3328" s="88"/>
      <c r="STZ3328" s="85"/>
      <c r="SUA3328" s="125"/>
      <c r="SUB3328" s="149"/>
      <c r="SUC3328" s="70"/>
      <c r="SUD3328" s="83"/>
      <c r="SUE3328" s="82"/>
      <c r="SUF3328" s="82"/>
      <c r="SUG3328" s="88"/>
      <c r="SUH3328" s="85"/>
      <c r="SUI3328" s="125"/>
      <c r="SUJ3328" s="149"/>
      <c r="SUK3328" s="70"/>
      <c r="SUL3328" s="83"/>
      <c r="SUM3328" s="82"/>
      <c r="SUN3328" s="82"/>
      <c r="SUO3328" s="88"/>
      <c r="SUP3328" s="85"/>
      <c r="SUQ3328" s="125"/>
      <c r="SUR3328" s="149"/>
      <c r="SUS3328" s="70"/>
      <c r="SUT3328" s="83"/>
      <c r="SUU3328" s="82"/>
      <c r="SUV3328" s="82"/>
      <c r="SUW3328" s="88"/>
      <c r="SUX3328" s="85"/>
      <c r="SUY3328" s="125"/>
      <c r="SUZ3328" s="149"/>
      <c r="SVA3328" s="70"/>
      <c r="SVB3328" s="83"/>
      <c r="SVC3328" s="82"/>
      <c r="SVD3328" s="82"/>
      <c r="SVE3328" s="88"/>
      <c r="SVF3328" s="85"/>
      <c r="SVG3328" s="125"/>
      <c r="SVH3328" s="149"/>
      <c r="SVI3328" s="70"/>
      <c r="SVJ3328" s="83"/>
      <c r="SVK3328" s="82"/>
      <c r="SVL3328" s="82"/>
      <c r="SVM3328" s="88"/>
      <c r="SVN3328" s="85"/>
      <c r="SVO3328" s="125"/>
      <c r="SVP3328" s="149"/>
      <c r="SVQ3328" s="70"/>
      <c r="SVR3328" s="83"/>
      <c r="SVS3328" s="82"/>
      <c r="SVT3328" s="82"/>
      <c r="SVU3328" s="88"/>
      <c r="SVV3328" s="85"/>
      <c r="SVW3328" s="125"/>
      <c r="SVX3328" s="149"/>
      <c r="SVY3328" s="70"/>
      <c r="SVZ3328" s="83"/>
      <c r="SWA3328" s="82"/>
      <c r="SWB3328" s="82"/>
      <c r="SWC3328" s="88"/>
      <c r="SWD3328" s="85"/>
      <c r="SWE3328" s="125"/>
      <c r="SWF3328" s="149"/>
      <c r="SWG3328" s="70"/>
      <c r="SWH3328" s="83"/>
      <c r="SWI3328" s="82"/>
      <c r="SWJ3328" s="82"/>
      <c r="SWK3328" s="88"/>
      <c r="SWL3328" s="85"/>
      <c r="SWM3328" s="125"/>
      <c r="SWN3328" s="149"/>
      <c r="SWO3328" s="70"/>
      <c r="SWP3328" s="83"/>
      <c r="SWQ3328" s="82"/>
      <c r="SWR3328" s="82"/>
      <c r="SWS3328" s="88"/>
      <c r="SWT3328" s="85"/>
      <c r="SWU3328" s="125"/>
      <c r="SWV3328" s="149"/>
      <c r="SWW3328" s="70"/>
      <c r="SWX3328" s="83"/>
      <c r="SWY3328" s="82"/>
      <c r="SWZ3328" s="82"/>
      <c r="SXA3328" s="88"/>
      <c r="SXB3328" s="85"/>
      <c r="SXC3328" s="125"/>
      <c r="SXD3328" s="149"/>
      <c r="SXE3328" s="70"/>
      <c r="SXF3328" s="83"/>
      <c r="SXG3328" s="82"/>
      <c r="SXH3328" s="82"/>
      <c r="SXI3328" s="88"/>
      <c r="SXJ3328" s="85"/>
      <c r="SXK3328" s="125"/>
      <c r="SXL3328" s="149"/>
      <c r="SXM3328" s="70"/>
      <c r="SXN3328" s="83"/>
      <c r="SXO3328" s="82"/>
      <c r="SXP3328" s="82"/>
      <c r="SXQ3328" s="88"/>
      <c r="SXR3328" s="85"/>
      <c r="SXS3328" s="125"/>
      <c r="SXT3328" s="149"/>
      <c r="SXU3328" s="70"/>
      <c r="SXV3328" s="83"/>
      <c r="SXW3328" s="82"/>
      <c r="SXX3328" s="82"/>
      <c r="SXY3328" s="88"/>
      <c r="SXZ3328" s="85"/>
      <c r="SYA3328" s="125"/>
      <c r="SYB3328" s="149"/>
      <c r="SYC3328" s="70"/>
      <c r="SYD3328" s="83"/>
      <c r="SYE3328" s="82"/>
      <c r="SYF3328" s="82"/>
      <c r="SYG3328" s="88"/>
      <c r="SYH3328" s="85"/>
      <c r="SYI3328" s="125"/>
      <c r="SYJ3328" s="149"/>
      <c r="SYK3328" s="70"/>
      <c r="SYL3328" s="83"/>
      <c r="SYM3328" s="82"/>
      <c r="SYN3328" s="82"/>
      <c r="SYO3328" s="88"/>
      <c r="SYP3328" s="85"/>
      <c r="SYQ3328" s="125"/>
      <c r="SYR3328" s="149"/>
      <c r="SYS3328" s="70"/>
      <c r="SYT3328" s="83"/>
      <c r="SYU3328" s="82"/>
      <c r="SYV3328" s="82"/>
      <c r="SYW3328" s="88"/>
      <c r="SYX3328" s="85"/>
      <c r="SYY3328" s="125"/>
      <c r="SYZ3328" s="149"/>
      <c r="SZA3328" s="70"/>
      <c r="SZB3328" s="83"/>
      <c r="SZC3328" s="82"/>
      <c r="SZD3328" s="82"/>
      <c r="SZE3328" s="88"/>
      <c r="SZF3328" s="85"/>
      <c r="SZG3328" s="125"/>
      <c r="SZH3328" s="149"/>
      <c r="SZI3328" s="70"/>
      <c r="SZJ3328" s="83"/>
      <c r="SZK3328" s="82"/>
      <c r="SZL3328" s="82"/>
      <c r="SZM3328" s="88"/>
      <c r="SZN3328" s="85"/>
      <c r="SZO3328" s="125"/>
      <c r="SZP3328" s="149"/>
      <c r="SZQ3328" s="70"/>
      <c r="SZR3328" s="83"/>
      <c r="SZS3328" s="82"/>
      <c r="SZT3328" s="82"/>
      <c r="SZU3328" s="88"/>
      <c r="SZV3328" s="85"/>
      <c r="SZW3328" s="125"/>
      <c r="SZX3328" s="149"/>
      <c r="SZY3328" s="70"/>
      <c r="SZZ3328" s="83"/>
      <c r="TAA3328" s="82"/>
      <c r="TAB3328" s="82"/>
      <c r="TAC3328" s="88"/>
      <c r="TAD3328" s="85"/>
      <c r="TAE3328" s="125"/>
      <c r="TAF3328" s="149"/>
      <c r="TAG3328" s="70"/>
      <c r="TAH3328" s="83"/>
      <c r="TAI3328" s="82"/>
      <c r="TAJ3328" s="82"/>
      <c r="TAK3328" s="88"/>
      <c r="TAL3328" s="85"/>
      <c r="TAM3328" s="125"/>
      <c r="TAN3328" s="149"/>
      <c r="TAO3328" s="70"/>
      <c r="TAP3328" s="83"/>
      <c r="TAQ3328" s="82"/>
      <c r="TAR3328" s="82"/>
      <c r="TAS3328" s="88"/>
      <c r="TAT3328" s="85"/>
      <c r="TAU3328" s="125"/>
      <c r="TAV3328" s="149"/>
      <c r="TAW3328" s="70"/>
      <c r="TAX3328" s="83"/>
      <c r="TAY3328" s="82"/>
      <c r="TAZ3328" s="82"/>
      <c r="TBA3328" s="88"/>
      <c r="TBB3328" s="85"/>
      <c r="TBC3328" s="125"/>
      <c r="TBD3328" s="149"/>
      <c r="TBE3328" s="70"/>
      <c r="TBF3328" s="83"/>
      <c r="TBG3328" s="82"/>
      <c r="TBH3328" s="82"/>
      <c r="TBI3328" s="88"/>
      <c r="TBJ3328" s="85"/>
      <c r="TBK3328" s="125"/>
      <c r="TBL3328" s="149"/>
      <c r="TBM3328" s="70"/>
      <c r="TBN3328" s="83"/>
      <c r="TBO3328" s="82"/>
      <c r="TBP3328" s="82"/>
      <c r="TBQ3328" s="88"/>
      <c r="TBR3328" s="85"/>
      <c r="TBS3328" s="125"/>
      <c r="TBT3328" s="149"/>
      <c r="TBU3328" s="70"/>
      <c r="TBV3328" s="83"/>
      <c r="TBW3328" s="82"/>
      <c r="TBX3328" s="82"/>
      <c r="TBY3328" s="88"/>
      <c r="TBZ3328" s="85"/>
      <c r="TCA3328" s="125"/>
      <c r="TCB3328" s="149"/>
      <c r="TCC3328" s="70"/>
      <c r="TCD3328" s="83"/>
      <c r="TCE3328" s="82"/>
      <c r="TCF3328" s="82"/>
      <c r="TCG3328" s="88"/>
      <c r="TCH3328" s="85"/>
      <c r="TCI3328" s="125"/>
      <c r="TCJ3328" s="149"/>
      <c r="TCK3328" s="70"/>
      <c r="TCL3328" s="83"/>
      <c r="TCM3328" s="82"/>
      <c r="TCN3328" s="82"/>
      <c r="TCO3328" s="88"/>
      <c r="TCP3328" s="85"/>
      <c r="TCQ3328" s="125"/>
      <c r="TCR3328" s="149"/>
      <c r="TCS3328" s="70"/>
      <c r="TCT3328" s="83"/>
      <c r="TCU3328" s="82"/>
      <c r="TCV3328" s="82"/>
      <c r="TCW3328" s="88"/>
      <c r="TCX3328" s="85"/>
      <c r="TCY3328" s="125"/>
      <c r="TCZ3328" s="149"/>
      <c r="TDA3328" s="70"/>
      <c r="TDB3328" s="83"/>
      <c r="TDC3328" s="82"/>
      <c r="TDD3328" s="82"/>
      <c r="TDE3328" s="88"/>
      <c r="TDF3328" s="85"/>
      <c r="TDG3328" s="125"/>
      <c r="TDH3328" s="149"/>
      <c r="TDI3328" s="70"/>
      <c r="TDJ3328" s="83"/>
      <c r="TDK3328" s="82"/>
      <c r="TDL3328" s="82"/>
      <c r="TDM3328" s="88"/>
      <c r="TDN3328" s="85"/>
      <c r="TDO3328" s="125"/>
      <c r="TDP3328" s="149"/>
      <c r="TDQ3328" s="70"/>
      <c r="TDR3328" s="83"/>
      <c r="TDS3328" s="82"/>
      <c r="TDT3328" s="82"/>
      <c r="TDU3328" s="88"/>
      <c r="TDV3328" s="85"/>
      <c r="TDW3328" s="125"/>
      <c r="TDX3328" s="149"/>
      <c r="TDY3328" s="70"/>
      <c r="TDZ3328" s="83"/>
      <c r="TEA3328" s="82"/>
      <c r="TEB3328" s="82"/>
      <c r="TEC3328" s="88"/>
      <c r="TED3328" s="85"/>
      <c r="TEE3328" s="125"/>
      <c r="TEF3328" s="149"/>
      <c r="TEG3328" s="70"/>
      <c r="TEH3328" s="83"/>
      <c r="TEI3328" s="82"/>
      <c r="TEJ3328" s="82"/>
      <c r="TEK3328" s="88"/>
      <c r="TEL3328" s="85"/>
      <c r="TEM3328" s="125"/>
      <c r="TEN3328" s="149"/>
      <c r="TEO3328" s="70"/>
      <c r="TEP3328" s="83"/>
      <c r="TEQ3328" s="82"/>
      <c r="TER3328" s="82"/>
      <c r="TES3328" s="88"/>
      <c r="TET3328" s="85"/>
      <c r="TEU3328" s="125"/>
      <c r="TEV3328" s="149"/>
      <c r="TEW3328" s="70"/>
      <c r="TEX3328" s="83"/>
      <c r="TEY3328" s="82"/>
      <c r="TEZ3328" s="82"/>
      <c r="TFA3328" s="88"/>
      <c r="TFB3328" s="85"/>
      <c r="TFC3328" s="125"/>
      <c r="TFD3328" s="149"/>
      <c r="TFE3328" s="70"/>
      <c r="TFF3328" s="83"/>
      <c r="TFG3328" s="82"/>
      <c r="TFH3328" s="82"/>
      <c r="TFI3328" s="88"/>
      <c r="TFJ3328" s="85"/>
      <c r="TFK3328" s="125"/>
      <c r="TFL3328" s="149"/>
      <c r="TFM3328" s="70"/>
      <c r="TFN3328" s="83"/>
      <c r="TFO3328" s="82"/>
      <c r="TFP3328" s="82"/>
      <c r="TFQ3328" s="88"/>
      <c r="TFR3328" s="85"/>
      <c r="TFS3328" s="125"/>
      <c r="TFT3328" s="149"/>
      <c r="TFU3328" s="70"/>
      <c r="TFV3328" s="83"/>
      <c r="TFW3328" s="82"/>
      <c r="TFX3328" s="82"/>
      <c r="TFY3328" s="88"/>
      <c r="TFZ3328" s="85"/>
      <c r="TGA3328" s="125"/>
      <c r="TGB3328" s="149"/>
      <c r="TGC3328" s="70"/>
      <c r="TGD3328" s="83"/>
      <c r="TGE3328" s="82"/>
      <c r="TGF3328" s="82"/>
      <c r="TGG3328" s="88"/>
      <c r="TGH3328" s="85"/>
      <c r="TGI3328" s="125"/>
      <c r="TGJ3328" s="149"/>
      <c r="TGK3328" s="70"/>
      <c r="TGL3328" s="83"/>
      <c r="TGM3328" s="82"/>
      <c r="TGN3328" s="82"/>
      <c r="TGO3328" s="88"/>
      <c r="TGP3328" s="85"/>
      <c r="TGQ3328" s="125"/>
      <c r="TGR3328" s="149"/>
      <c r="TGS3328" s="70"/>
      <c r="TGT3328" s="83"/>
      <c r="TGU3328" s="82"/>
      <c r="TGV3328" s="82"/>
      <c r="TGW3328" s="88"/>
      <c r="TGX3328" s="85"/>
      <c r="TGY3328" s="125"/>
      <c r="TGZ3328" s="149"/>
      <c r="THA3328" s="70"/>
      <c r="THB3328" s="83"/>
      <c r="THC3328" s="82"/>
      <c r="THD3328" s="82"/>
      <c r="THE3328" s="88"/>
      <c r="THF3328" s="85"/>
      <c r="THG3328" s="125"/>
      <c r="THH3328" s="149"/>
      <c r="THI3328" s="70"/>
      <c r="THJ3328" s="83"/>
      <c r="THK3328" s="82"/>
      <c r="THL3328" s="82"/>
      <c r="THM3328" s="88"/>
      <c r="THN3328" s="85"/>
      <c r="THO3328" s="125"/>
      <c r="THP3328" s="149"/>
      <c r="THQ3328" s="70"/>
      <c r="THR3328" s="83"/>
      <c r="THS3328" s="82"/>
      <c r="THT3328" s="82"/>
      <c r="THU3328" s="88"/>
      <c r="THV3328" s="85"/>
      <c r="THW3328" s="125"/>
      <c r="THX3328" s="149"/>
      <c r="THY3328" s="70"/>
      <c r="THZ3328" s="83"/>
      <c r="TIA3328" s="82"/>
      <c r="TIB3328" s="82"/>
      <c r="TIC3328" s="88"/>
      <c r="TID3328" s="85"/>
      <c r="TIE3328" s="125"/>
      <c r="TIF3328" s="149"/>
      <c r="TIG3328" s="70"/>
      <c r="TIH3328" s="83"/>
      <c r="TII3328" s="82"/>
      <c r="TIJ3328" s="82"/>
      <c r="TIK3328" s="88"/>
      <c r="TIL3328" s="85"/>
      <c r="TIM3328" s="125"/>
      <c r="TIN3328" s="149"/>
      <c r="TIO3328" s="70"/>
      <c r="TIP3328" s="83"/>
      <c r="TIQ3328" s="82"/>
      <c r="TIR3328" s="82"/>
      <c r="TIS3328" s="88"/>
      <c r="TIT3328" s="85"/>
      <c r="TIU3328" s="125"/>
      <c r="TIV3328" s="149"/>
      <c r="TIW3328" s="70"/>
      <c r="TIX3328" s="83"/>
      <c r="TIY3328" s="82"/>
      <c r="TIZ3328" s="82"/>
      <c r="TJA3328" s="88"/>
      <c r="TJB3328" s="85"/>
      <c r="TJC3328" s="125"/>
      <c r="TJD3328" s="149"/>
      <c r="TJE3328" s="70"/>
      <c r="TJF3328" s="83"/>
      <c r="TJG3328" s="82"/>
      <c r="TJH3328" s="82"/>
      <c r="TJI3328" s="88"/>
      <c r="TJJ3328" s="85"/>
      <c r="TJK3328" s="125"/>
      <c r="TJL3328" s="149"/>
      <c r="TJM3328" s="70"/>
      <c r="TJN3328" s="83"/>
      <c r="TJO3328" s="82"/>
      <c r="TJP3328" s="82"/>
      <c r="TJQ3328" s="88"/>
      <c r="TJR3328" s="85"/>
      <c r="TJS3328" s="125"/>
      <c r="TJT3328" s="149"/>
      <c r="TJU3328" s="70"/>
      <c r="TJV3328" s="83"/>
      <c r="TJW3328" s="82"/>
      <c r="TJX3328" s="82"/>
      <c r="TJY3328" s="88"/>
      <c r="TJZ3328" s="85"/>
      <c r="TKA3328" s="125"/>
      <c r="TKB3328" s="149"/>
      <c r="TKC3328" s="70"/>
      <c r="TKD3328" s="83"/>
      <c r="TKE3328" s="82"/>
      <c r="TKF3328" s="82"/>
      <c r="TKG3328" s="88"/>
      <c r="TKH3328" s="85"/>
      <c r="TKI3328" s="125"/>
      <c r="TKJ3328" s="149"/>
      <c r="TKK3328" s="70"/>
      <c r="TKL3328" s="83"/>
      <c r="TKM3328" s="82"/>
      <c r="TKN3328" s="82"/>
      <c r="TKO3328" s="88"/>
      <c r="TKP3328" s="85"/>
      <c r="TKQ3328" s="125"/>
      <c r="TKR3328" s="149"/>
      <c r="TKS3328" s="70"/>
      <c r="TKT3328" s="83"/>
      <c r="TKU3328" s="82"/>
      <c r="TKV3328" s="82"/>
      <c r="TKW3328" s="88"/>
      <c r="TKX3328" s="85"/>
      <c r="TKY3328" s="125"/>
      <c r="TKZ3328" s="149"/>
      <c r="TLA3328" s="70"/>
      <c r="TLB3328" s="83"/>
      <c r="TLC3328" s="82"/>
      <c r="TLD3328" s="82"/>
      <c r="TLE3328" s="88"/>
      <c r="TLF3328" s="85"/>
      <c r="TLG3328" s="125"/>
      <c r="TLH3328" s="149"/>
      <c r="TLI3328" s="70"/>
      <c r="TLJ3328" s="83"/>
      <c r="TLK3328" s="82"/>
      <c r="TLL3328" s="82"/>
      <c r="TLM3328" s="88"/>
      <c r="TLN3328" s="85"/>
      <c r="TLO3328" s="125"/>
      <c r="TLP3328" s="149"/>
      <c r="TLQ3328" s="70"/>
      <c r="TLR3328" s="83"/>
      <c r="TLS3328" s="82"/>
      <c r="TLT3328" s="82"/>
      <c r="TLU3328" s="88"/>
      <c r="TLV3328" s="85"/>
      <c r="TLW3328" s="125"/>
      <c r="TLX3328" s="149"/>
      <c r="TLY3328" s="70"/>
      <c r="TLZ3328" s="83"/>
      <c r="TMA3328" s="82"/>
      <c r="TMB3328" s="82"/>
      <c r="TMC3328" s="88"/>
      <c r="TMD3328" s="85"/>
      <c r="TME3328" s="125"/>
      <c r="TMF3328" s="149"/>
      <c r="TMG3328" s="70"/>
      <c r="TMH3328" s="83"/>
      <c r="TMI3328" s="82"/>
      <c r="TMJ3328" s="82"/>
      <c r="TMK3328" s="88"/>
      <c r="TML3328" s="85"/>
      <c r="TMM3328" s="125"/>
      <c r="TMN3328" s="149"/>
      <c r="TMO3328" s="70"/>
      <c r="TMP3328" s="83"/>
      <c r="TMQ3328" s="82"/>
      <c r="TMR3328" s="82"/>
      <c r="TMS3328" s="88"/>
      <c r="TMT3328" s="85"/>
      <c r="TMU3328" s="125"/>
      <c r="TMV3328" s="149"/>
      <c r="TMW3328" s="70"/>
      <c r="TMX3328" s="83"/>
      <c r="TMY3328" s="82"/>
      <c r="TMZ3328" s="82"/>
      <c r="TNA3328" s="88"/>
      <c r="TNB3328" s="85"/>
      <c r="TNC3328" s="125"/>
      <c r="TND3328" s="149"/>
      <c r="TNE3328" s="70"/>
      <c r="TNF3328" s="83"/>
      <c r="TNG3328" s="82"/>
      <c r="TNH3328" s="82"/>
      <c r="TNI3328" s="88"/>
      <c r="TNJ3328" s="85"/>
      <c r="TNK3328" s="125"/>
      <c r="TNL3328" s="149"/>
      <c r="TNM3328" s="70"/>
      <c r="TNN3328" s="83"/>
      <c r="TNO3328" s="82"/>
      <c r="TNP3328" s="82"/>
      <c r="TNQ3328" s="88"/>
      <c r="TNR3328" s="85"/>
      <c r="TNS3328" s="125"/>
      <c r="TNT3328" s="149"/>
      <c r="TNU3328" s="70"/>
      <c r="TNV3328" s="83"/>
      <c r="TNW3328" s="82"/>
      <c r="TNX3328" s="82"/>
      <c r="TNY3328" s="88"/>
      <c r="TNZ3328" s="85"/>
      <c r="TOA3328" s="125"/>
      <c r="TOB3328" s="149"/>
      <c r="TOC3328" s="70"/>
      <c r="TOD3328" s="83"/>
      <c r="TOE3328" s="82"/>
      <c r="TOF3328" s="82"/>
      <c r="TOG3328" s="88"/>
      <c r="TOH3328" s="85"/>
      <c r="TOI3328" s="125"/>
      <c r="TOJ3328" s="149"/>
      <c r="TOK3328" s="70"/>
      <c r="TOL3328" s="83"/>
      <c r="TOM3328" s="82"/>
      <c r="TON3328" s="82"/>
      <c r="TOO3328" s="88"/>
      <c r="TOP3328" s="85"/>
      <c r="TOQ3328" s="125"/>
      <c r="TOR3328" s="149"/>
      <c r="TOS3328" s="70"/>
      <c r="TOT3328" s="83"/>
      <c r="TOU3328" s="82"/>
      <c r="TOV3328" s="82"/>
      <c r="TOW3328" s="88"/>
      <c r="TOX3328" s="85"/>
      <c r="TOY3328" s="125"/>
      <c r="TOZ3328" s="149"/>
      <c r="TPA3328" s="70"/>
      <c r="TPB3328" s="83"/>
      <c r="TPC3328" s="82"/>
      <c r="TPD3328" s="82"/>
      <c r="TPE3328" s="88"/>
      <c r="TPF3328" s="85"/>
      <c r="TPG3328" s="125"/>
      <c r="TPH3328" s="149"/>
      <c r="TPI3328" s="70"/>
      <c r="TPJ3328" s="83"/>
      <c r="TPK3328" s="82"/>
      <c r="TPL3328" s="82"/>
      <c r="TPM3328" s="88"/>
      <c r="TPN3328" s="85"/>
      <c r="TPO3328" s="125"/>
      <c r="TPP3328" s="149"/>
      <c r="TPQ3328" s="70"/>
      <c r="TPR3328" s="83"/>
      <c r="TPS3328" s="82"/>
      <c r="TPT3328" s="82"/>
      <c r="TPU3328" s="88"/>
      <c r="TPV3328" s="85"/>
      <c r="TPW3328" s="125"/>
      <c r="TPX3328" s="149"/>
      <c r="TPY3328" s="70"/>
      <c r="TPZ3328" s="83"/>
      <c r="TQA3328" s="82"/>
      <c r="TQB3328" s="82"/>
      <c r="TQC3328" s="88"/>
      <c r="TQD3328" s="85"/>
      <c r="TQE3328" s="125"/>
      <c r="TQF3328" s="149"/>
      <c r="TQG3328" s="70"/>
      <c r="TQH3328" s="83"/>
      <c r="TQI3328" s="82"/>
      <c r="TQJ3328" s="82"/>
      <c r="TQK3328" s="88"/>
      <c r="TQL3328" s="85"/>
      <c r="TQM3328" s="125"/>
      <c r="TQN3328" s="149"/>
      <c r="TQO3328" s="70"/>
      <c r="TQP3328" s="83"/>
      <c r="TQQ3328" s="82"/>
      <c r="TQR3328" s="82"/>
      <c r="TQS3328" s="88"/>
      <c r="TQT3328" s="85"/>
      <c r="TQU3328" s="125"/>
      <c r="TQV3328" s="149"/>
      <c r="TQW3328" s="70"/>
      <c r="TQX3328" s="83"/>
      <c r="TQY3328" s="82"/>
      <c r="TQZ3328" s="82"/>
      <c r="TRA3328" s="88"/>
      <c r="TRB3328" s="85"/>
      <c r="TRC3328" s="125"/>
      <c r="TRD3328" s="149"/>
      <c r="TRE3328" s="70"/>
      <c r="TRF3328" s="83"/>
      <c r="TRG3328" s="82"/>
      <c r="TRH3328" s="82"/>
      <c r="TRI3328" s="88"/>
      <c r="TRJ3328" s="85"/>
      <c r="TRK3328" s="125"/>
      <c r="TRL3328" s="149"/>
      <c r="TRM3328" s="70"/>
      <c r="TRN3328" s="83"/>
      <c r="TRO3328" s="82"/>
      <c r="TRP3328" s="82"/>
      <c r="TRQ3328" s="88"/>
      <c r="TRR3328" s="85"/>
      <c r="TRS3328" s="125"/>
      <c r="TRT3328" s="149"/>
      <c r="TRU3328" s="70"/>
      <c r="TRV3328" s="83"/>
      <c r="TRW3328" s="82"/>
      <c r="TRX3328" s="82"/>
      <c r="TRY3328" s="88"/>
      <c r="TRZ3328" s="85"/>
      <c r="TSA3328" s="125"/>
      <c r="TSB3328" s="149"/>
      <c r="TSC3328" s="70"/>
      <c r="TSD3328" s="83"/>
      <c r="TSE3328" s="82"/>
      <c r="TSF3328" s="82"/>
      <c r="TSG3328" s="88"/>
      <c r="TSH3328" s="85"/>
      <c r="TSI3328" s="125"/>
      <c r="TSJ3328" s="149"/>
      <c r="TSK3328" s="70"/>
      <c r="TSL3328" s="83"/>
      <c r="TSM3328" s="82"/>
      <c r="TSN3328" s="82"/>
      <c r="TSO3328" s="88"/>
      <c r="TSP3328" s="85"/>
      <c r="TSQ3328" s="125"/>
      <c r="TSR3328" s="149"/>
      <c r="TSS3328" s="70"/>
      <c r="TST3328" s="83"/>
      <c r="TSU3328" s="82"/>
      <c r="TSV3328" s="82"/>
      <c r="TSW3328" s="88"/>
      <c r="TSX3328" s="85"/>
      <c r="TSY3328" s="125"/>
      <c r="TSZ3328" s="149"/>
      <c r="TTA3328" s="70"/>
      <c r="TTB3328" s="83"/>
      <c r="TTC3328" s="82"/>
      <c r="TTD3328" s="82"/>
      <c r="TTE3328" s="88"/>
      <c r="TTF3328" s="85"/>
      <c r="TTG3328" s="125"/>
      <c r="TTH3328" s="149"/>
      <c r="TTI3328" s="70"/>
      <c r="TTJ3328" s="83"/>
      <c r="TTK3328" s="82"/>
      <c r="TTL3328" s="82"/>
      <c r="TTM3328" s="88"/>
      <c r="TTN3328" s="85"/>
      <c r="TTO3328" s="125"/>
      <c r="TTP3328" s="149"/>
      <c r="TTQ3328" s="70"/>
      <c r="TTR3328" s="83"/>
      <c r="TTS3328" s="82"/>
      <c r="TTT3328" s="82"/>
      <c r="TTU3328" s="88"/>
      <c r="TTV3328" s="85"/>
      <c r="TTW3328" s="125"/>
      <c r="TTX3328" s="149"/>
      <c r="TTY3328" s="70"/>
      <c r="TTZ3328" s="83"/>
      <c r="TUA3328" s="82"/>
      <c r="TUB3328" s="82"/>
      <c r="TUC3328" s="88"/>
      <c r="TUD3328" s="85"/>
      <c r="TUE3328" s="125"/>
      <c r="TUF3328" s="149"/>
      <c r="TUG3328" s="70"/>
      <c r="TUH3328" s="83"/>
      <c r="TUI3328" s="82"/>
      <c r="TUJ3328" s="82"/>
      <c r="TUK3328" s="88"/>
      <c r="TUL3328" s="85"/>
      <c r="TUM3328" s="125"/>
      <c r="TUN3328" s="149"/>
      <c r="TUO3328" s="70"/>
      <c r="TUP3328" s="83"/>
      <c r="TUQ3328" s="82"/>
      <c r="TUR3328" s="82"/>
      <c r="TUS3328" s="88"/>
      <c r="TUT3328" s="85"/>
      <c r="TUU3328" s="125"/>
      <c r="TUV3328" s="149"/>
      <c r="TUW3328" s="70"/>
      <c r="TUX3328" s="83"/>
      <c r="TUY3328" s="82"/>
      <c r="TUZ3328" s="82"/>
      <c r="TVA3328" s="88"/>
      <c r="TVB3328" s="85"/>
      <c r="TVC3328" s="125"/>
      <c r="TVD3328" s="149"/>
      <c r="TVE3328" s="70"/>
      <c r="TVF3328" s="83"/>
      <c r="TVG3328" s="82"/>
      <c r="TVH3328" s="82"/>
      <c r="TVI3328" s="88"/>
      <c r="TVJ3328" s="85"/>
      <c r="TVK3328" s="125"/>
      <c r="TVL3328" s="149"/>
      <c r="TVM3328" s="70"/>
      <c r="TVN3328" s="83"/>
      <c r="TVO3328" s="82"/>
      <c r="TVP3328" s="82"/>
      <c r="TVQ3328" s="88"/>
      <c r="TVR3328" s="85"/>
      <c r="TVS3328" s="125"/>
      <c r="TVT3328" s="149"/>
      <c r="TVU3328" s="70"/>
      <c r="TVV3328" s="83"/>
      <c r="TVW3328" s="82"/>
      <c r="TVX3328" s="82"/>
      <c r="TVY3328" s="88"/>
      <c r="TVZ3328" s="85"/>
      <c r="TWA3328" s="125"/>
      <c r="TWB3328" s="149"/>
      <c r="TWC3328" s="70"/>
      <c r="TWD3328" s="83"/>
      <c r="TWE3328" s="82"/>
      <c r="TWF3328" s="82"/>
      <c r="TWG3328" s="88"/>
      <c r="TWH3328" s="85"/>
      <c r="TWI3328" s="125"/>
      <c r="TWJ3328" s="149"/>
      <c r="TWK3328" s="70"/>
      <c r="TWL3328" s="83"/>
      <c r="TWM3328" s="82"/>
      <c r="TWN3328" s="82"/>
      <c r="TWO3328" s="88"/>
      <c r="TWP3328" s="85"/>
      <c r="TWQ3328" s="125"/>
      <c r="TWR3328" s="149"/>
      <c r="TWS3328" s="70"/>
      <c r="TWT3328" s="83"/>
      <c r="TWU3328" s="82"/>
      <c r="TWV3328" s="82"/>
      <c r="TWW3328" s="88"/>
      <c r="TWX3328" s="85"/>
      <c r="TWY3328" s="125"/>
      <c r="TWZ3328" s="149"/>
      <c r="TXA3328" s="70"/>
      <c r="TXB3328" s="83"/>
      <c r="TXC3328" s="82"/>
      <c r="TXD3328" s="82"/>
      <c r="TXE3328" s="88"/>
      <c r="TXF3328" s="85"/>
      <c r="TXG3328" s="125"/>
      <c r="TXH3328" s="149"/>
      <c r="TXI3328" s="70"/>
      <c r="TXJ3328" s="83"/>
      <c r="TXK3328" s="82"/>
      <c r="TXL3328" s="82"/>
      <c r="TXM3328" s="88"/>
      <c r="TXN3328" s="85"/>
      <c r="TXO3328" s="125"/>
      <c r="TXP3328" s="149"/>
      <c r="TXQ3328" s="70"/>
      <c r="TXR3328" s="83"/>
      <c r="TXS3328" s="82"/>
      <c r="TXT3328" s="82"/>
      <c r="TXU3328" s="88"/>
      <c r="TXV3328" s="85"/>
      <c r="TXW3328" s="125"/>
      <c r="TXX3328" s="149"/>
      <c r="TXY3328" s="70"/>
      <c r="TXZ3328" s="83"/>
      <c r="TYA3328" s="82"/>
      <c r="TYB3328" s="82"/>
      <c r="TYC3328" s="88"/>
      <c r="TYD3328" s="85"/>
      <c r="TYE3328" s="125"/>
      <c r="TYF3328" s="149"/>
      <c r="TYG3328" s="70"/>
      <c r="TYH3328" s="83"/>
      <c r="TYI3328" s="82"/>
      <c r="TYJ3328" s="82"/>
      <c r="TYK3328" s="88"/>
      <c r="TYL3328" s="85"/>
      <c r="TYM3328" s="125"/>
      <c r="TYN3328" s="149"/>
      <c r="TYO3328" s="70"/>
      <c r="TYP3328" s="83"/>
      <c r="TYQ3328" s="82"/>
      <c r="TYR3328" s="82"/>
      <c r="TYS3328" s="88"/>
      <c r="TYT3328" s="85"/>
      <c r="TYU3328" s="125"/>
      <c r="TYV3328" s="149"/>
      <c r="TYW3328" s="70"/>
      <c r="TYX3328" s="83"/>
      <c r="TYY3328" s="82"/>
      <c r="TYZ3328" s="82"/>
      <c r="TZA3328" s="88"/>
      <c r="TZB3328" s="85"/>
      <c r="TZC3328" s="125"/>
      <c r="TZD3328" s="149"/>
      <c r="TZE3328" s="70"/>
      <c r="TZF3328" s="83"/>
      <c r="TZG3328" s="82"/>
      <c r="TZH3328" s="82"/>
      <c r="TZI3328" s="88"/>
      <c r="TZJ3328" s="85"/>
      <c r="TZK3328" s="125"/>
      <c r="TZL3328" s="149"/>
      <c r="TZM3328" s="70"/>
      <c r="TZN3328" s="83"/>
      <c r="TZO3328" s="82"/>
      <c r="TZP3328" s="82"/>
      <c r="TZQ3328" s="88"/>
      <c r="TZR3328" s="85"/>
      <c r="TZS3328" s="125"/>
      <c r="TZT3328" s="149"/>
      <c r="TZU3328" s="70"/>
      <c r="TZV3328" s="83"/>
      <c r="TZW3328" s="82"/>
      <c r="TZX3328" s="82"/>
      <c r="TZY3328" s="88"/>
      <c r="TZZ3328" s="85"/>
      <c r="UAA3328" s="125"/>
      <c r="UAB3328" s="149"/>
      <c r="UAC3328" s="70"/>
      <c r="UAD3328" s="83"/>
      <c r="UAE3328" s="82"/>
      <c r="UAF3328" s="82"/>
      <c r="UAG3328" s="88"/>
      <c r="UAH3328" s="85"/>
      <c r="UAI3328" s="125"/>
      <c r="UAJ3328" s="149"/>
      <c r="UAK3328" s="70"/>
      <c r="UAL3328" s="83"/>
      <c r="UAM3328" s="82"/>
      <c r="UAN3328" s="82"/>
      <c r="UAO3328" s="88"/>
      <c r="UAP3328" s="85"/>
      <c r="UAQ3328" s="125"/>
      <c r="UAR3328" s="149"/>
      <c r="UAS3328" s="70"/>
      <c r="UAT3328" s="83"/>
      <c r="UAU3328" s="82"/>
      <c r="UAV3328" s="82"/>
      <c r="UAW3328" s="88"/>
      <c r="UAX3328" s="85"/>
      <c r="UAY3328" s="125"/>
      <c r="UAZ3328" s="149"/>
      <c r="UBA3328" s="70"/>
      <c r="UBB3328" s="83"/>
      <c r="UBC3328" s="82"/>
      <c r="UBD3328" s="82"/>
      <c r="UBE3328" s="88"/>
      <c r="UBF3328" s="85"/>
      <c r="UBG3328" s="125"/>
      <c r="UBH3328" s="149"/>
      <c r="UBI3328" s="70"/>
      <c r="UBJ3328" s="83"/>
      <c r="UBK3328" s="82"/>
      <c r="UBL3328" s="82"/>
      <c r="UBM3328" s="88"/>
      <c r="UBN3328" s="85"/>
      <c r="UBO3328" s="125"/>
      <c r="UBP3328" s="149"/>
      <c r="UBQ3328" s="70"/>
      <c r="UBR3328" s="83"/>
      <c r="UBS3328" s="82"/>
      <c r="UBT3328" s="82"/>
      <c r="UBU3328" s="88"/>
      <c r="UBV3328" s="85"/>
      <c r="UBW3328" s="125"/>
      <c r="UBX3328" s="149"/>
      <c r="UBY3328" s="70"/>
      <c r="UBZ3328" s="83"/>
      <c r="UCA3328" s="82"/>
      <c r="UCB3328" s="82"/>
      <c r="UCC3328" s="88"/>
      <c r="UCD3328" s="85"/>
      <c r="UCE3328" s="125"/>
      <c r="UCF3328" s="149"/>
      <c r="UCG3328" s="70"/>
      <c r="UCH3328" s="83"/>
      <c r="UCI3328" s="82"/>
      <c r="UCJ3328" s="82"/>
      <c r="UCK3328" s="88"/>
      <c r="UCL3328" s="85"/>
      <c r="UCM3328" s="125"/>
      <c r="UCN3328" s="149"/>
      <c r="UCO3328" s="70"/>
      <c r="UCP3328" s="83"/>
      <c r="UCQ3328" s="82"/>
      <c r="UCR3328" s="82"/>
      <c r="UCS3328" s="88"/>
      <c r="UCT3328" s="85"/>
      <c r="UCU3328" s="125"/>
      <c r="UCV3328" s="149"/>
      <c r="UCW3328" s="70"/>
      <c r="UCX3328" s="83"/>
      <c r="UCY3328" s="82"/>
      <c r="UCZ3328" s="82"/>
      <c r="UDA3328" s="88"/>
      <c r="UDB3328" s="85"/>
      <c r="UDC3328" s="125"/>
      <c r="UDD3328" s="149"/>
      <c r="UDE3328" s="70"/>
      <c r="UDF3328" s="83"/>
      <c r="UDG3328" s="82"/>
      <c r="UDH3328" s="82"/>
      <c r="UDI3328" s="88"/>
      <c r="UDJ3328" s="85"/>
      <c r="UDK3328" s="125"/>
      <c r="UDL3328" s="149"/>
      <c r="UDM3328" s="70"/>
      <c r="UDN3328" s="83"/>
      <c r="UDO3328" s="82"/>
      <c r="UDP3328" s="82"/>
      <c r="UDQ3328" s="88"/>
      <c r="UDR3328" s="85"/>
      <c r="UDS3328" s="125"/>
      <c r="UDT3328" s="149"/>
      <c r="UDU3328" s="70"/>
      <c r="UDV3328" s="83"/>
      <c r="UDW3328" s="82"/>
      <c r="UDX3328" s="82"/>
      <c r="UDY3328" s="88"/>
      <c r="UDZ3328" s="85"/>
      <c r="UEA3328" s="125"/>
      <c r="UEB3328" s="149"/>
      <c r="UEC3328" s="70"/>
      <c r="UED3328" s="83"/>
      <c r="UEE3328" s="82"/>
      <c r="UEF3328" s="82"/>
      <c r="UEG3328" s="88"/>
      <c r="UEH3328" s="85"/>
      <c r="UEI3328" s="125"/>
      <c r="UEJ3328" s="149"/>
      <c r="UEK3328" s="70"/>
      <c r="UEL3328" s="83"/>
      <c r="UEM3328" s="82"/>
      <c r="UEN3328" s="82"/>
      <c r="UEO3328" s="88"/>
      <c r="UEP3328" s="85"/>
      <c r="UEQ3328" s="125"/>
      <c r="UER3328" s="149"/>
      <c r="UES3328" s="70"/>
      <c r="UET3328" s="83"/>
      <c r="UEU3328" s="82"/>
      <c r="UEV3328" s="82"/>
      <c r="UEW3328" s="88"/>
      <c r="UEX3328" s="85"/>
      <c r="UEY3328" s="125"/>
      <c r="UEZ3328" s="149"/>
      <c r="UFA3328" s="70"/>
      <c r="UFB3328" s="83"/>
      <c r="UFC3328" s="82"/>
      <c r="UFD3328" s="82"/>
      <c r="UFE3328" s="88"/>
      <c r="UFF3328" s="85"/>
      <c r="UFG3328" s="125"/>
      <c r="UFH3328" s="149"/>
      <c r="UFI3328" s="70"/>
      <c r="UFJ3328" s="83"/>
      <c r="UFK3328" s="82"/>
      <c r="UFL3328" s="82"/>
      <c r="UFM3328" s="88"/>
      <c r="UFN3328" s="85"/>
      <c r="UFO3328" s="125"/>
      <c r="UFP3328" s="149"/>
      <c r="UFQ3328" s="70"/>
      <c r="UFR3328" s="83"/>
      <c r="UFS3328" s="82"/>
      <c r="UFT3328" s="82"/>
      <c r="UFU3328" s="88"/>
      <c r="UFV3328" s="85"/>
      <c r="UFW3328" s="125"/>
      <c r="UFX3328" s="149"/>
      <c r="UFY3328" s="70"/>
      <c r="UFZ3328" s="83"/>
      <c r="UGA3328" s="82"/>
      <c r="UGB3328" s="82"/>
      <c r="UGC3328" s="88"/>
      <c r="UGD3328" s="85"/>
      <c r="UGE3328" s="125"/>
      <c r="UGF3328" s="149"/>
      <c r="UGG3328" s="70"/>
      <c r="UGH3328" s="83"/>
      <c r="UGI3328" s="82"/>
      <c r="UGJ3328" s="82"/>
      <c r="UGK3328" s="88"/>
      <c r="UGL3328" s="85"/>
      <c r="UGM3328" s="125"/>
      <c r="UGN3328" s="149"/>
      <c r="UGO3328" s="70"/>
      <c r="UGP3328" s="83"/>
      <c r="UGQ3328" s="82"/>
      <c r="UGR3328" s="82"/>
      <c r="UGS3328" s="88"/>
      <c r="UGT3328" s="85"/>
      <c r="UGU3328" s="125"/>
      <c r="UGV3328" s="149"/>
      <c r="UGW3328" s="70"/>
      <c r="UGX3328" s="83"/>
      <c r="UGY3328" s="82"/>
      <c r="UGZ3328" s="82"/>
      <c r="UHA3328" s="88"/>
      <c r="UHB3328" s="85"/>
      <c r="UHC3328" s="125"/>
      <c r="UHD3328" s="149"/>
      <c r="UHE3328" s="70"/>
      <c r="UHF3328" s="83"/>
      <c r="UHG3328" s="82"/>
      <c r="UHH3328" s="82"/>
      <c r="UHI3328" s="88"/>
      <c r="UHJ3328" s="85"/>
      <c r="UHK3328" s="125"/>
      <c r="UHL3328" s="149"/>
      <c r="UHM3328" s="70"/>
      <c r="UHN3328" s="83"/>
      <c r="UHO3328" s="82"/>
      <c r="UHP3328" s="82"/>
      <c r="UHQ3328" s="88"/>
      <c r="UHR3328" s="85"/>
      <c r="UHS3328" s="125"/>
      <c r="UHT3328" s="149"/>
      <c r="UHU3328" s="70"/>
      <c r="UHV3328" s="83"/>
      <c r="UHW3328" s="82"/>
      <c r="UHX3328" s="82"/>
      <c r="UHY3328" s="88"/>
      <c r="UHZ3328" s="85"/>
      <c r="UIA3328" s="125"/>
      <c r="UIB3328" s="149"/>
      <c r="UIC3328" s="70"/>
      <c r="UID3328" s="83"/>
      <c r="UIE3328" s="82"/>
      <c r="UIF3328" s="82"/>
      <c r="UIG3328" s="88"/>
      <c r="UIH3328" s="85"/>
      <c r="UII3328" s="125"/>
      <c r="UIJ3328" s="149"/>
      <c r="UIK3328" s="70"/>
      <c r="UIL3328" s="83"/>
      <c r="UIM3328" s="82"/>
      <c r="UIN3328" s="82"/>
      <c r="UIO3328" s="88"/>
      <c r="UIP3328" s="85"/>
      <c r="UIQ3328" s="125"/>
      <c r="UIR3328" s="149"/>
      <c r="UIS3328" s="70"/>
      <c r="UIT3328" s="83"/>
      <c r="UIU3328" s="82"/>
      <c r="UIV3328" s="82"/>
      <c r="UIW3328" s="88"/>
      <c r="UIX3328" s="85"/>
      <c r="UIY3328" s="125"/>
      <c r="UIZ3328" s="149"/>
      <c r="UJA3328" s="70"/>
      <c r="UJB3328" s="83"/>
      <c r="UJC3328" s="82"/>
      <c r="UJD3328" s="82"/>
      <c r="UJE3328" s="88"/>
      <c r="UJF3328" s="85"/>
      <c r="UJG3328" s="125"/>
      <c r="UJH3328" s="149"/>
      <c r="UJI3328" s="70"/>
      <c r="UJJ3328" s="83"/>
      <c r="UJK3328" s="82"/>
      <c r="UJL3328" s="82"/>
      <c r="UJM3328" s="88"/>
      <c r="UJN3328" s="85"/>
      <c r="UJO3328" s="125"/>
      <c r="UJP3328" s="149"/>
      <c r="UJQ3328" s="70"/>
      <c r="UJR3328" s="83"/>
      <c r="UJS3328" s="82"/>
      <c r="UJT3328" s="82"/>
      <c r="UJU3328" s="88"/>
      <c r="UJV3328" s="85"/>
      <c r="UJW3328" s="125"/>
      <c r="UJX3328" s="149"/>
      <c r="UJY3328" s="70"/>
      <c r="UJZ3328" s="83"/>
      <c r="UKA3328" s="82"/>
      <c r="UKB3328" s="82"/>
      <c r="UKC3328" s="88"/>
      <c r="UKD3328" s="85"/>
      <c r="UKE3328" s="125"/>
      <c r="UKF3328" s="149"/>
      <c r="UKG3328" s="70"/>
      <c r="UKH3328" s="83"/>
      <c r="UKI3328" s="82"/>
      <c r="UKJ3328" s="82"/>
      <c r="UKK3328" s="88"/>
      <c r="UKL3328" s="85"/>
      <c r="UKM3328" s="125"/>
      <c r="UKN3328" s="149"/>
      <c r="UKO3328" s="70"/>
      <c r="UKP3328" s="83"/>
      <c r="UKQ3328" s="82"/>
      <c r="UKR3328" s="82"/>
      <c r="UKS3328" s="88"/>
      <c r="UKT3328" s="85"/>
      <c r="UKU3328" s="125"/>
      <c r="UKV3328" s="149"/>
      <c r="UKW3328" s="70"/>
      <c r="UKX3328" s="83"/>
      <c r="UKY3328" s="82"/>
      <c r="UKZ3328" s="82"/>
      <c r="ULA3328" s="88"/>
      <c r="ULB3328" s="85"/>
      <c r="ULC3328" s="125"/>
      <c r="ULD3328" s="149"/>
      <c r="ULE3328" s="70"/>
      <c r="ULF3328" s="83"/>
      <c r="ULG3328" s="82"/>
      <c r="ULH3328" s="82"/>
      <c r="ULI3328" s="88"/>
      <c r="ULJ3328" s="85"/>
      <c r="ULK3328" s="125"/>
      <c r="ULL3328" s="149"/>
      <c r="ULM3328" s="70"/>
      <c r="ULN3328" s="83"/>
      <c r="ULO3328" s="82"/>
      <c r="ULP3328" s="82"/>
      <c r="ULQ3328" s="88"/>
      <c r="ULR3328" s="85"/>
      <c r="ULS3328" s="125"/>
      <c r="ULT3328" s="149"/>
      <c r="ULU3328" s="70"/>
      <c r="ULV3328" s="83"/>
      <c r="ULW3328" s="82"/>
      <c r="ULX3328" s="82"/>
      <c r="ULY3328" s="88"/>
      <c r="ULZ3328" s="85"/>
      <c r="UMA3328" s="125"/>
      <c r="UMB3328" s="149"/>
      <c r="UMC3328" s="70"/>
      <c r="UMD3328" s="83"/>
      <c r="UME3328" s="82"/>
      <c r="UMF3328" s="82"/>
      <c r="UMG3328" s="88"/>
      <c r="UMH3328" s="85"/>
      <c r="UMI3328" s="125"/>
      <c r="UMJ3328" s="149"/>
      <c r="UMK3328" s="70"/>
      <c r="UML3328" s="83"/>
      <c r="UMM3328" s="82"/>
      <c r="UMN3328" s="82"/>
      <c r="UMO3328" s="88"/>
      <c r="UMP3328" s="85"/>
      <c r="UMQ3328" s="125"/>
      <c r="UMR3328" s="149"/>
      <c r="UMS3328" s="70"/>
      <c r="UMT3328" s="83"/>
      <c r="UMU3328" s="82"/>
      <c r="UMV3328" s="82"/>
      <c r="UMW3328" s="88"/>
      <c r="UMX3328" s="85"/>
      <c r="UMY3328" s="125"/>
      <c r="UMZ3328" s="149"/>
      <c r="UNA3328" s="70"/>
      <c r="UNB3328" s="83"/>
      <c r="UNC3328" s="82"/>
      <c r="UND3328" s="82"/>
      <c r="UNE3328" s="88"/>
      <c r="UNF3328" s="85"/>
      <c r="UNG3328" s="125"/>
      <c r="UNH3328" s="149"/>
      <c r="UNI3328" s="70"/>
      <c r="UNJ3328" s="83"/>
      <c r="UNK3328" s="82"/>
      <c r="UNL3328" s="82"/>
      <c r="UNM3328" s="88"/>
      <c r="UNN3328" s="85"/>
      <c r="UNO3328" s="125"/>
      <c r="UNP3328" s="149"/>
      <c r="UNQ3328" s="70"/>
      <c r="UNR3328" s="83"/>
      <c r="UNS3328" s="82"/>
      <c r="UNT3328" s="82"/>
      <c r="UNU3328" s="88"/>
      <c r="UNV3328" s="85"/>
      <c r="UNW3328" s="125"/>
      <c r="UNX3328" s="149"/>
      <c r="UNY3328" s="70"/>
      <c r="UNZ3328" s="83"/>
      <c r="UOA3328" s="82"/>
      <c r="UOB3328" s="82"/>
      <c r="UOC3328" s="88"/>
      <c r="UOD3328" s="85"/>
      <c r="UOE3328" s="125"/>
      <c r="UOF3328" s="149"/>
      <c r="UOG3328" s="70"/>
      <c r="UOH3328" s="83"/>
      <c r="UOI3328" s="82"/>
      <c r="UOJ3328" s="82"/>
      <c r="UOK3328" s="88"/>
      <c r="UOL3328" s="85"/>
      <c r="UOM3328" s="125"/>
      <c r="UON3328" s="149"/>
      <c r="UOO3328" s="70"/>
      <c r="UOP3328" s="83"/>
      <c r="UOQ3328" s="82"/>
      <c r="UOR3328" s="82"/>
      <c r="UOS3328" s="88"/>
      <c r="UOT3328" s="85"/>
      <c r="UOU3328" s="125"/>
      <c r="UOV3328" s="149"/>
      <c r="UOW3328" s="70"/>
      <c r="UOX3328" s="83"/>
      <c r="UOY3328" s="82"/>
      <c r="UOZ3328" s="82"/>
      <c r="UPA3328" s="88"/>
      <c r="UPB3328" s="85"/>
      <c r="UPC3328" s="125"/>
      <c r="UPD3328" s="149"/>
      <c r="UPE3328" s="70"/>
      <c r="UPF3328" s="83"/>
      <c r="UPG3328" s="82"/>
      <c r="UPH3328" s="82"/>
      <c r="UPI3328" s="88"/>
      <c r="UPJ3328" s="85"/>
      <c r="UPK3328" s="125"/>
      <c r="UPL3328" s="149"/>
      <c r="UPM3328" s="70"/>
      <c r="UPN3328" s="83"/>
      <c r="UPO3328" s="82"/>
      <c r="UPP3328" s="82"/>
      <c r="UPQ3328" s="88"/>
      <c r="UPR3328" s="85"/>
      <c r="UPS3328" s="125"/>
      <c r="UPT3328" s="149"/>
      <c r="UPU3328" s="70"/>
      <c r="UPV3328" s="83"/>
      <c r="UPW3328" s="82"/>
      <c r="UPX3328" s="82"/>
      <c r="UPY3328" s="88"/>
      <c r="UPZ3328" s="85"/>
      <c r="UQA3328" s="125"/>
      <c r="UQB3328" s="149"/>
      <c r="UQC3328" s="70"/>
      <c r="UQD3328" s="83"/>
      <c r="UQE3328" s="82"/>
      <c r="UQF3328" s="82"/>
      <c r="UQG3328" s="88"/>
      <c r="UQH3328" s="85"/>
      <c r="UQI3328" s="125"/>
      <c r="UQJ3328" s="149"/>
      <c r="UQK3328" s="70"/>
      <c r="UQL3328" s="83"/>
      <c r="UQM3328" s="82"/>
      <c r="UQN3328" s="82"/>
      <c r="UQO3328" s="88"/>
      <c r="UQP3328" s="85"/>
      <c r="UQQ3328" s="125"/>
      <c r="UQR3328" s="149"/>
      <c r="UQS3328" s="70"/>
      <c r="UQT3328" s="83"/>
      <c r="UQU3328" s="82"/>
      <c r="UQV3328" s="82"/>
      <c r="UQW3328" s="88"/>
      <c r="UQX3328" s="85"/>
      <c r="UQY3328" s="125"/>
      <c r="UQZ3328" s="149"/>
      <c r="URA3328" s="70"/>
      <c r="URB3328" s="83"/>
      <c r="URC3328" s="82"/>
      <c r="URD3328" s="82"/>
      <c r="URE3328" s="88"/>
      <c r="URF3328" s="85"/>
      <c r="URG3328" s="125"/>
      <c r="URH3328" s="149"/>
      <c r="URI3328" s="70"/>
      <c r="URJ3328" s="83"/>
      <c r="URK3328" s="82"/>
      <c r="URL3328" s="82"/>
      <c r="URM3328" s="88"/>
      <c r="URN3328" s="85"/>
      <c r="URO3328" s="125"/>
      <c r="URP3328" s="149"/>
      <c r="URQ3328" s="70"/>
      <c r="URR3328" s="83"/>
      <c r="URS3328" s="82"/>
      <c r="URT3328" s="82"/>
      <c r="URU3328" s="88"/>
      <c r="URV3328" s="85"/>
      <c r="URW3328" s="125"/>
      <c r="URX3328" s="149"/>
      <c r="URY3328" s="70"/>
      <c r="URZ3328" s="83"/>
      <c r="USA3328" s="82"/>
      <c r="USB3328" s="82"/>
      <c r="USC3328" s="88"/>
      <c r="USD3328" s="85"/>
      <c r="USE3328" s="125"/>
      <c r="USF3328" s="149"/>
      <c r="USG3328" s="70"/>
      <c r="USH3328" s="83"/>
      <c r="USI3328" s="82"/>
      <c r="USJ3328" s="82"/>
      <c r="USK3328" s="88"/>
      <c r="USL3328" s="85"/>
      <c r="USM3328" s="125"/>
      <c r="USN3328" s="149"/>
      <c r="USO3328" s="70"/>
      <c r="USP3328" s="83"/>
      <c r="USQ3328" s="82"/>
      <c r="USR3328" s="82"/>
      <c r="USS3328" s="88"/>
      <c r="UST3328" s="85"/>
      <c r="USU3328" s="125"/>
      <c r="USV3328" s="149"/>
      <c r="USW3328" s="70"/>
      <c r="USX3328" s="83"/>
      <c r="USY3328" s="82"/>
      <c r="USZ3328" s="82"/>
      <c r="UTA3328" s="88"/>
      <c r="UTB3328" s="85"/>
      <c r="UTC3328" s="125"/>
      <c r="UTD3328" s="149"/>
      <c r="UTE3328" s="70"/>
      <c r="UTF3328" s="83"/>
      <c r="UTG3328" s="82"/>
      <c r="UTH3328" s="82"/>
      <c r="UTI3328" s="88"/>
      <c r="UTJ3328" s="85"/>
      <c r="UTK3328" s="125"/>
      <c r="UTL3328" s="149"/>
      <c r="UTM3328" s="70"/>
      <c r="UTN3328" s="83"/>
      <c r="UTO3328" s="82"/>
      <c r="UTP3328" s="82"/>
      <c r="UTQ3328" s="88"/>
      <c r="UTR3328" s="85"/>
      <c r="UTS3328" s="125"/>
      <c r="UTT3328" s="149"/>
      <c r="UTU3328" s="70"/>
      <c r="UTV3328" s="83"/>
      <c r="UTW3328" s="82"/>
      <c r="UTX3328" s="82"/>
      <c r="UTY3328" s="88"/>
      <c r="UTZ3328" s="85"/>
      <c r="UUA3328" s="125"/>
      <c r="UUB3328" s="149"/>
      <c r="UUC3328" s="70"/>
      <c r="UUD3328" s="83"/>
      <c r="UUE3328" s="82"/>
      <c r="UUF3328" s="82"/>
      <c r="UUG3328" s="88"/>
      <c r="UUH3328" s="85"/>
      <c r="UUI3328" s="125"/>
      <c r="UUJ3328" s="149"/>
      <c r="UUK3328" s="70"/>
      <c r="UUL3328" s="83"/>
      <c r="UUM3328" s="82"/>
      <c r="UUN3328" s="82"/>
      <c r="UUO3328" s="88"/>
      <c r="UUP3328" s="85"/>
      <c r="UUQ3328" s="125"/>
      <c r="UUR3328" s="149"/>
      <c r="UUS3328" s="70"/>
      <c r="UUT3328" s="83"/>
      <c r="UUU3328" s="82"/>
      <c r="UUV3328" s="82"/>
      <c r="UUW3328" s="88"/>
      <c r="UUX3328" s="85"/>
      <c r="UUY3328" s="125"/>
      <c r="UUZ3328" s="149"/>
      <c r="UVA3328" s="70"/>
      <c r="UVB3328" s="83"/>
      <c r="UVC3328" s="82"/>
      <c r="UVD3328" s="82"/>
      <c r="UVE3328" s="88"/>
      <c r="UVF3328" s="85"/>
      <c r="UVG3328" s="125"/>
      <c r="UVH3328" s="149"/>
      <c r="UVI3328" s="70"/>
      <c r="UVJ3328" s="83"/>
      <c r="UVK3328" s="82"/>
      <c r="UVL3328" s="82"/>
      <c r="UVM3328" s="88"/>
      <c r="UVN3328" s="85"/>
      <c r="UVO3328" s="125"/>
      <c r="UVP3328" s="149"/>
      <c r="UVQ3328" s="70"/>
      <c r="UVR3328" s="83"/>
      <c r="UVS3328" s="82"/>
      <c r="UVT3328" s="82"/>
      <c r="UVU3328" s="88"/>
      <c r="UVV3328" s="85"/>
      <c r="UVW3328" s="125"/>
      <c r="UVX3328" s="149"/>
      <c r="UVY3328" s="70"/>
      <c r="UVZ3328" s="83"/>
      <c r="UWA3328" s="82"/>
      <c r="UWB3328" s="82"/>
      <c r="UWC3328" s="88"/>
      <c r="UWD3328" s="85"/>
      <c r="UWE3328" s="125"/>
      <c r="UWF3328" s="149"/>
      <c r="UWG3328" s="70"/>
      <c r="UWH3328" s="83"/>
      <c r="UWI3328" s="82"/>
      <c r="UWJ3328" s="82"/>
      <c r="UWK3328" s="88"/>
      <c r="UWL3328" s="85"/>
      <c r="UWM3328" s="125"/>
      <c r="UWN3328" s="149"/>
      <c r="UWO3328" s="70"/>
      <c r="UWP3328" s="83"/>
      <c r="UWQ3328" s="82"/>
      <c r="UWR3328" s="82"/>
      <c r="UWS3328" s="88"/>
      <c r="UWT3328" s="85"/>
      <c r="UWU3328" s="125"/>
      <c r="UWV3328" s="149"/>
      <c r="UWW3328" s="70"/>
      <c r="UWX3328" s="83"/>
      <c r="UWY3328" s="82"/>
      <c r="UWZ3328" s="82"/>
      <c r="UXA3328" s="88"/>
      <c r="UXB3328" s="85"/>
      <c r="UXC3328" s="125"/>
      <c r="UXD3328" s="149"/>
      <c r="UXE3328" s="70"/>
      <c r="UXF3328" s="83"/>
      <c r="UXG3328" s="82"/>
      <c r="UXH3328" s="82"/>
      <c r="UXI3328" s="88"/>
      <c r="UXJ3328" s="85"/>
      <c r="UXK3328" s="125"/>
      <c r="UXL3328" s="149"/>
      <c r="UXM3328" s="70"/>
      <c r="UXN3328" s="83"/>
      <c r="UXO3328" s="82"/>
      <c r="UXP3328" s="82"/>
      <c r="UXQ3328" s="88"/>
      <c r="UXR3328" s="85"/>
      <c r="UXS3328" s="125"/>
      <c r="UXT3328" s="149"/>
      <c r="UXU3328" s="70"/>
      <c r="UXV3328" s="83"/>
      <c r="UXW3328" s="82"/>
      <c r="UXX3328" s="82"/>
      <c r="UXY3328" s="88"/>
      <c r="UXZ3328" s="85"/>
      <c r="UYA3328" s="125"/>
      <c r="UYB3328" s="149"/>
      <c r="UYC3328" s="70"/>
      <c r="UYD3328" s="83"/>
      <c r="UYE3328" s="82"/>
      <c r="UYF3328" s="82"/>
      <c r="UYG3328" s="88"/>
      <c r="UYH3328" s="85"/>
      <c r="UYI3328" s="125"/>
      <c r="UYJ3328" s="149"/>
      <c r="UYK3328" s="70"/>
      <c r="UYL3328" s="83"/>
      <c r="UYM3328" s="82"/>
      <c r="UYN3328" s="82"/>
      <c r="UYO3328" s="88"/>
      <c r="UYP3328" s="85"/>
      <c r="UYQ3328" s="125"/>
      <c r="UYR3328" s="149"/>
      <c r="UYS3328" s="70"/>
      <c r="UYT3328" s="83"/>
      <c r="UYU3328" s="82"/>
      <c r="UYV3328" s="82"/>
      <c r="UYW3328" s="88"/>
      <c r="UYX3328" s="85"/>
      <c r="UYY3328" s="125"/>
      <c r="UYZ3328" s="149"/>
      <c r="UZA3328" s="70"/>
      <c r="UZB3328" s="83"/>
      <c r="UZC3328" s="82"/>
      <c r="UZD3328" s="82"/>
      <c r="UZE3328" s="88"/>
      <c r="UZF3328" s="85"/>
      <c r="UZG3328" s="125"/>
      <c r="UZH3328" s="149"/>
      <c r="UZI3328" s="70"/>
      <c r="UZJ3328" s="83"/>
      <c r="UZK3328" s="82"/>
      <c r="UZL3328" s="82"/>
      <c r="UZM3328" s="88"/>
      <c r="UZN3328" s="85"/>
      <c r="UZO3328" s="125"/>
      <c r="UZP3328" s="149"/>
      <c r="UZQ3328" s="70"/>
      <c r="UZR3328" s="83"/>
      <c r="UZS3328" s="82"/>
      <c r="UZT3328" s="82"/>
      <c r="UZU3328" s="88"/>
      <c r="UZV3328" s="85"/>
      <c r="UZW3328" s="125"/>
      <c r="UZX3328" s="149"/>
      <c r="UZY3328" s="70"/>
      <c r="UZZ3328" s="83"/>
      <c r="VAA3328" s="82"/>
      <c r="VAB3328" s="82"/>
      <c r="VAC3328" s="88"/>
      <c r="VAD3328" s="85"/>
      <c r="VAE3328" s="125"/>
      <c r="VAF3328" s="149"/>
      <c r="VAG3328" s="70"/>
      <c r="VAH3328" s="83"/>
      <c r="VAI3328" s="82"/>
      <c r="VAJ3328" s="82"/>
      <c r="VAK3328" s="88"/>
      <c r="VAL3328" s="85"/>
      <c r="VAM3328" s="125"/>
      <c r="VAN3328" s="149"/>
      <c r="VAO3328" s="70"/>
      <c r="VAP3328" s="83"/>
      <c r="VAQ3328" s="82"/>
      <c r="VAR3328" s="82"/>
      <c r="VAS3328" s="88"/>
      <c r="VAT3328" s="85"/>
      <c r="VAU3328" s="125"/>
      <c r="VAV3328" s="149"/>
      <c r="VAW3328" s="70"/>
      <c r="VAX3328" s="83"/>
      <c r="VAY3328" s="82"/>
      <c r="VAZ3328" s="82"/>
      <c r="VBA3328" s="88"/>
      <c r="VBB3328" s="85"/>
      <c r="VBC3328" s="125"/>
      <c r="VBD3328" s="149"/>
      <c r="VBE3328" s="70"/>
      <c r="VBF3328" s="83"/>
      <c r="VBG3328" s="82"/>
      <c r="VBH3328" s="82"/>
      <c r="VBI3328" s="88"/>
      <c r="VBJ3328" s="85"/>
      <c r="VBK3328" s="125"/>
      <c r="VBL3328" s="149"/>
      <c r="VBM3328" s="70"/>
      <c r="VBN3328" s="83"/>
      <c r="VBO3328" s="82"/>
      <c r="VBP3328" s="82"/>
      <c r="VBQ3328" s="88"/>
      <c r="VBR3328" s="85"/>
      <c r="VBS3328" s="125"/>
      <c r="VBT3328" s="149"/>
      <c r="VBU3328" s="70"/>
      <c r="VBV3328" s="83"/>
      <c r="VBW3328" s="82"/>
      <c r="VBX3328" s="82"/>
      <c r="VBY3328" s="88"/>
      <c r="VBZ3328" s="85"/>
      <c r="VCA3328" s="125"/>
      <c r="VCB3328" s="149"/>
      <c r="VCC3328" s="70"/>
      <c r="VCD3328" s="83"/>
      <c r="VCE3328" s="82"/>
      <c r="VCF3328" s="82"/>
      <c r="VCG3328" s="88"/>
      <c r="VCH3328" s="85"/>
      <c r="VCI3328" s="125"/>
      <c r="VCJ3328" s="149"/>
      <c r="VCK3328" s="70"/>
      <c r="VCL3328" s="83"/>
      <c r="VCM3328" s="82"/>
      <c r="VCN3328" s="82"/>
      <c r="VCO3328" s="88"/>
      <c r="VCP3328" s="85"/>
      <c r="VCQ3328" s="125"/>
      <c r="VCR3328" s="149"/>
      <c r="VCS3328" s="70"/>
      <c r="VCT3328" s="83"/>
      <c r="VCU3328" s="82"/>
      <c r="VCV3328" s="82"/>
      <c r="VCW3328" s="88"/>
      <c r="VCX3328" s="85"/>
      <c r="VCY3328" s="125"/>
      <c r="VCZ3328" s="149"/>
      <c r="VDA3328" s="70"/>
      <c r="VDB3328" s="83"/>
      <c r="VDC3328" s="82"/>
      <c r="VDD3328" s="82"/>
      <c r="VDE3328" s="88"/>
      <c r="VDF3328" s="85"/>
      <c r="VDG3328" s="125"/>
      <c r="VDH3328" s="149"/>
      <c r="VDI3328" s="70"/>
      <c r="VDJ3328" s="83"/>
      <c r="VDK3328" s="82"/>
      <c r="VDL3328" s="82"/>
      <c r="VDM3328" s="88"/>
      <c r="VDN3328" s="85"/>
      <c r="VDO3328" s="125"/>
      <c r="VDP3328" s="149"/>
      <c r="VDQ3328" s="70"/>
      <c r="VDR3328" s="83"/>
      <c r="VDS3328" s="82"/>
      <c r="VDT3328" s="82"/>
      <c r="VDU3328" s="88"/>
      <c r="VDV3328" s="85"/>
      <c r="VDW3328" s="125"/>
      <c r="VDX3328" s="149"/>
      <c r="VDY3328" s="70"/>
      <c r="VDZ3328" s="83"/>
      <c r="VEA3328" s="82"/>
      <c r="VEB3328" s="82"/>
      <c r="VEC3328" s="88"/>
      <c r="VED3328" s="85"/>
      <c r="VEE3328" s="125"/>
      <c r="VEF3328" s="149"/>
      <c r="VEG3328" s="70"/>
      <c r="VEH3328" s="83"/>
      <c r="VEI3328" s="82"/>
      <c r="VEJ3328" s="82"/>
      <c r="VEK3328" s="88"/>
      <c r="VEL3328" s="85"/>
      <c r="VEM3328" s="125"/>
      <c r="VEN3328" s="149"/>
      <c r="VEO3328" s="70"/>
      <c r="VEP3328" s="83"/>
      <c r="VEQ3328" s="82"/>
      <c r="VER3328" s="82"/>
      <c r="VES3328" s="88"/>
      <c r="VET3328" s="85"/>
      <c r="VEU3328" s="125"/>
      <c r="VEV3328" s="149"/>
      <c r="VEW3328" s="70"/>
      <c r="VEX3328" s="83"/>
      <c r="VEY3328" s="82"/>
      <c r="VEZ3328" s="82"/>
      <c r="VFA3328" s="88"/>
      <c r="VFB3328" s="85"/>
      <c r="VFC3328" s="125"/>
      <c r="VFD3328" s="149"/>
      <c r="VFE3328" s="70"/>
      <c r="VFF3328" s="83"/>
      <c r="VFG3328" s="82"/>
      <c r="VFH3328" s="82"/>
      <c r="VFI3328" s="88"/>
      <c r="VFJ3328" s="85"/>
      <c r="VFK3328" s="125"/>
      <c r="VFL3328" s="149"/>
      <c r="VFM3328" s="70"/>
      <c r="VFN3328" s="83"/>
      <c r="VFO3328" s="82"/>
      <c r="VFP3328" s="82"/>
      <c r="VFQ3328" s="88"/>
      <c r="VFR3328" s="85"/>
      <c r="VFS3328" s="125"/>
      <c r="VFT3328" s="149"/>
      <c r="VFU3328" s="70"/>
      <c r="VFV3328" s="83"/>
      <c r="VFW3328" s="82"/>
      <c r="VFX3328" s="82"/>
      <c r="VFY3328" s="88"/>
      <c r="VFZ3328" s="85"/>
      <c r="VGA3328" s="125"/>
      <c r="VGB3328" s="149"/>
      <c r="VGC3328" s="70"/>
      <c r="VGD3328" s="83"/>
      <c r="VGE3328" s="82"/>
      <c r="VGF3328" s="82"/>
      <c r="VGG3328" s="88"/>
      <c r="VGH3328" s="85"/>
      <c r="VGI3328" s="125"/>
      <c r="VGJ3328" s="149"/>
      <c r="VGK3328" s="70"/>
      <c r="VGL3328" s="83"/>
      <c r="VGM3328" s="82"/>
      <c r="VGN3328" s="82"/>
      <c r="VGO3328" s="88"/>
      <c r="VGP3328" s="85"/>
      <c r="VGQ3328" s="125"/>
      <c r="VGR3328" s="149"/>
      <c r="VGS3328" s="70"/>
      <c r="VGT3328" s="83"/>
      <c r="VGU3328" s="82"/>
      <c r="VGV3328" s="82"/>
      <c r="VGW3328" s="88"/>
      <c r="VGX3328" s="85"/>
      <c r="VGY3328" s="125"/>
      <c r="VGZ3328" s="149"/>
      <c r="VHA3328" s="70"/>
      <c r="VHB3328" s="83"/>
      <c r="VHC3328" s="82"/>
      <c r="VHD3328" s="82"/>
      <c r="VHE3328" s="88"/>
      <c r="VHF3328" s="85"/>
      <c r="VHG3328" s="125"/>
      <c r="VHH3328" s="149"/>
      <c r="VHI3328" s="70"/>
      <c r="VHJ3328" s="83"/>
      <c r="VHK3328" s="82"/>
      <c r="VHL3328" s="82"/>
      <c r="VHM3328" s="88"/>
      <c r="VHN3328" s="85"/>
      <c r="VHO3328" s="125"/>
      <c r="VHP3328" s="149"/>
      <c r="VHQ3328" s="70"/>
      <c r="VHR3328" s="83"/>
      <c r="VHS3328" s="82"/>
      <c r="VHT3328" s="82"/>
      <c r="VHU3328" s="88"/>
      <c r="VHV3328" s="85"/>
      <c r="VHW3328" s="125"/>
      <c r="VHX3328" s="149"/>
      <c r="VHY3328" s="70"/>
      <c r="VHZ3328" s="83"/>
      <c r="VIA3328" s="82"/>
      <c r="VIB3328" s="82"/>
      <c r="VIC3328" s="88"/>
      <c r="VID3328" s="85"/>
      <c r="VIE3328" s="125"/>
      <c r="VIF3328" s="149"/>
      <c r="VIG3328" s="70"/>
      <c r="VIH3328" s="83"/>
      <c r="VII3328" s="82"/>
      <c r="VIJ3328" s="82"/>
      <c r="VIK3328" s="88"/>
      <c r="VIL3328" s="85"/>
      <c r="VIM3328" s="125"/>
      <c r="VIN3328" s="149"/>
      <c r="VIO3328" s="70"/>
      <c r="VIP3328" s="83"/>
      <c r="VIQ3328" s="82"/>
      <c r="VIR3328" s="82"/>
      <c r="VIS3328" s="88"/>
      <c r="VIT3328" s="85"/>
      <c r="VIU3328" s="125"/>
      <c r="VIV3328" s="149"/>
      <c r="VIW3328" s="70"/>
      <c r="VIX3328" s="83"/>
      <c r="VIY3328" s="82"/>
      <c r="VIZ3328" s="82"/>
      <c r="VJA3328" s="88"/>
      <c r="VJB3328" s="85"/>
      <c r="VJC3328" s="125"/>
      <c r="VJD3328" s="149"/>
      <c r="VJE3328" s="70"/>
      <c r="VJF3328" s="83"/>
      <c r="VJG3328" s="82"/>
      <c r="VJH3328" s="82"/>
      <c r="VJI3328" s="88"/>
      <c r="VJJ3328" s="85"/>
      <c r="VJK3328" s="125"/>
      <c r="VJL3328" s="149"/>
      <c r="VJM3328" s="70"/>
      <c r="VJN3328" s="83"/>
      <c r="VJO3328" s="82"/>
      <c r="VJP3328" s="82"/>
      <c r="VJQ3328" s="88"/>
      <c r="VJR3328" s="85"/>
      <c r="VJS3328" s="125"/>
      <c r="VJT3328" s="149"/>
      <c r="VJU3328" s="70"/>
      <c r="VJV3328" s="83"/>
      <c r="VJW3328" s="82"/>
      <c r="VJX3328" s="82"/>
      <c r="VJY3328" s="88"/>
      <c r="VJZ3328" s="85"/>
      <c r="VKA3328" s="125"/>
      <c r="VKB3328" s="149"/>
      <c r="VKC3328" s="70"/>
      <c r="VKD3328" s="83"/>
      <c r="VKE3328" s="82"/>
      <c r="VKF3328" s="82"/>
      <c r="VKG3328" s="88"/>
      <c r="VKH3328" s="85"/>
      <c r="VKI3328" s="125"/>
      <c r="VKJ3328" s="149"/>
      <c r="VKK3328" s="70"/>
      <c r="VKL3328" s="83"/>
      <c r="VKM3328" s="82"/>
      <c r="VKN3328" s="82"/>
      <c r="VKO3328" s="88"/>
      <c r="VKP3328" s="85"/>
      <c r="VKQ3328" s="125"/>
      <c r="VKR3328" s="149"/>
      <c r="VKS3328" s="70"/>
      <c r="VKT3328" s="83"/>
      <c r="VKU3328" s="82"/>
      <c r="VKV3328" s="82"/>
      <c r="VKW3328" s="88"/>
      <c r="VKX3328" s="85"/>
      <c r="VKY3328" s="125"/>
      <c r="VKZ3328" s="149"/>
      <c r="VLA3328" s="70"/>
      <c r="VLB3328" s="83"/>
      <c r="VLC3328" s="82"/>
      <c r="VLD3328" s="82"/>
      <c r="VLE3328" s="88"/>
      <c r="VLF3328" s="85"/>
      <c r="VLG3328" s="125"/>
      <c r="VLH3328" s="149"/>
      <c r="VLI3328" s="70"/>
      <c r="VLJ3328" s="83"/>
      <c r="VLK3328" s="82"/>
      <c r="VLL3328" s="82"/>
      <c r="VLM3328" s="88"/>
      <c r="VLN3328" s="85"/>
      <c r="VLO3328" s="125"/>
      <c r="VLP3328" s="149"/>
      <c r="VLQ3328" s="70"/>
      <c r="VLR3328" s="83"/>
      <c r="VLS3328" s="82"/>
      <c r="VLT3328" s="82"/>
      <c r="VLU3328" s="88"/>
      <c r="VLV3328" s="85"/>
      <c r="VLW3328" s="125"/>
      <c r="VLX3328" s="149"/>
      <c r="VLY3328" s="70"/>
      <c r="VLZ3328" s="83"/>
      <c r="VMA3328" s="82"/>
      <c r="VMB3328" s="82"/>
      <c r="VMC3328" s="88"/>
      <c r="VMD3328" s="85"/>
      <c r="VME3328" s="125"/>
      <c r="VMF3328" s="149"/>
      <c r="VMG3328" s="70"/>
      <c r="VMH3328" s="83"/>
      <c r="VMI3328" s="82"/>
      <c r="VMJ3328" s="82"/>
      <c r="VMK3328" s="88"/>
      <c r="VML3328" s="85"/>
      <c r="VMM3328" s="125"/>
      <c r="VMN3328" s="149"/>
      <c r="VMO3328" s="70"/>
      <c r="VMP3328" s="83"/>
      <c r="VMQ3328" s="82"/>
      <c r="VMR3328" s="82"/>
      <c r="VMS3328" s="88"/>
      <c r="VMT3328" s="85"/>
      <c r="VMU3328" s="125"/>
      <c r="VMV3328" s="149"/>
      <c r="VMW3328" s="70"/>
      <c r="VMX3328" s="83"/>
      <c r="VMY3328" s="82"/>
      <c r="VMZ3328" s="82"/>
      <c r="VNA3328" s="88"/>
      <c r="VNB3328" s="85"/>
      <c r="VNC3328" s="125"/>
      <c r="VND3328" s="149"/>
      <c r="VNE3328" s="70"/>
      <c r="VNF3328" s="83"/>
      <c r="VNG3328" s="82"/>
      <c r="VNH3328" s="82"/>
      <c r="VNI3328" s="88"/>
      <c r="VNJ3328" s="85"/>
      <c r="VNK3328" s="125"/>
      <c r="VNL3328" s="149"/>
      <c r="VNM3328" s="70"/>
      <c r="VNN3328" s="83"/>
      <c r="VNO3328" s="82"/>
      <c r="VNP3328" s="82"/>
      <c r="VNQ3328" s="88"/>
      <c r="VNR3328" s="85"/>
      <c r="VNS3328" s="125"/>
      <c r="VNT3328" s="149"/>
      <c r="VNU3328" s="70"/>
      <c r="VNV3328" s="83"/>
      <c r="VNW3328" s="82"/>
      <c r="VNX3328" s="82"/>
      <c r="VNY3328" s="88"/>
      <c r="VNZ3328" s="85"/>
      <c r="VOA3328" s="125"/>
      <c r="VOB3328" s="149"/>
      <c r="VOC3328" s="70"/>
      <c r="VOD3328" s="83"/>
      <c r="VOE3328" s="82"/>
      <c r="VOF3328" s="82"/>
      <c r="VOG3328" s="88"/>
      <c r="VOH3328" s="85"/>
      <c r="VOI3328" s="125"/>
      <c r="VOJ3328" s="149"/>
      <c r="VOK3328" s="70"/>
      <c r="VOL3328" s="83"/>
      <c r="VOM3328" s="82"/>
      <c r="VON3328" s="82"/>
      <c r="VOO3328" s="88"/>
      <c r="VOP3328" s="85"/>
      <c r="VOQ3328" s="125"/>
      <c r="VOR3328" s="149"/>
      <c r="VOS3328" s="70"/>
      <c r="VOT3328" s="83"/>
      <c r="VOU3328" s="82"/>
      <c r="VOV3328" s="82"/>
      <c r="VOW3328" s="88"/>
      <c r="VOX3328" s="85"/>
      <c r="VOY3328" s="125"/>
      <c r="VOZ3328" s="149"/>
      <c r="VPA3328" s="70"/>
      <c r="VPB3328" s="83"/>
      <c r="VPC3328" s="82"/>
      <c r="VPD3328" s="82"/>
      <c r="VPE3328" s="88"/>
      <c r="VPF3328" s="85"/>
      <c r="VPG3328" s="125"/>
      <c r="VPH3328" s="149"/>
      <c r="VPI3328" s="70"/>
      <c r="VPJ3328" s="83"/>
      <c r="VPK3328" s="82"/>
      <c r="VPL3328" s="82"/>
      <c r="VPM3328" s="88"/>
      <c r="VPN3328" s="85"/>
      <c r="VPO3328" s="125"/>
      <c r="VPP3328" s="149"/>
      <c r="VPQ3328" s="70"/>
      <c r="VPR3328" s="83"/>
      <c r="VPS3328" s="82"/>
      <c r="VPT3328" s="82"/>
      <c r="VPU3328" s="88"/>
      <c r="VPV3328" s="85"/>
      <c r="VPW3328" s="125"/>
      <c r="VPX3328" s="149"/>
      <c r="VPY3328" s="70"/>
      <c r="VPZ3328" s="83"/>
      <c r="VQA3328" s="82"/>
      <c r="VQB3328" s="82"/>
      <c r="VQC3328" s="88"/>
      <c r="VQD3328" s="85"/>
      <c r="VQE3328" s="125"/>
      <c r="VQF3328" s="149"/>
      <c r="VQG3328" s="70"/>
      <c r="VQH3328" s="83"/>
      <c r="VQI3328" s="82"/>
      <c r="VQJ3328" s="82"/>
      <c r="VQK3328" s="88"/>
      <c r="VQL3328" s="85"/>
      <c r="VQM3328" s="125"/>
      <c r="VQN3328" s="149"/>
      <c r="VQO3328" s="70"/>
      <c r="VQP3328" s="83"/>
      <c r="VQQ3328" s="82"/>
      <c r="VQR3328" s="82"/>
      <c r="VQS3328" s="88"/>
      <c r="VQT3328" s="85"/>
      <c r="VQU3328" s="125"/>
      <c r="VQV3328" s="149"/>
      <c r="VQW3328" s="70"/>
      <c r="VQX3328" s="83"/>
      <c r="VQY3328" s="82"/>
      <c r="VQZ3328" s="82"/>
      <c r="VRA3328" s="88"/>
      <c r="VRB3328" s="85"/>
      <c r="VRC3328" s="125"/>
      <c r="VRD3328" s="149"/>
      <c r="VRE3328" s="70"/>
      <c r="VRF3328" s="83"/>
      <c r="VRG3328" s="82"/>
      <c r="VRH3328" s="82"/>
      <c r="VRI3328" s="88"/>
      <c r="VRJ3328" s="85"/>
      <c r="VRK3328" s="125"/>
      <c r="VRL3328" s="149"/>
      <c r="VRM3328" s="70"/>
      <c r="VRN3328" s="83"/>
      <c r="VRO3328" s="82"/>
      <c r="VRP3328" s="82"/>
      <c r="VRQ3328" s="88"/>
      <c r="VRR3328" s="85"/>
      <c r="VRS3328" s="125"/>
      <c r="VRT3328" s="149"/>
      <c r="VRU3328" s="70"/>
      <c r="VRV3328" s="83"/>
      <c r="VRW3328" s="82"/>
      <c r="VRX3328" s="82"/>
      <c r="VRY3328" s="88"/>
      <c r="VRZ3328" s="85"/>
      <c r="VSA3328" s="125"/>
      <c r="VSB3328" s="149"/>
      <c r="VSC3328" s="70"/>
      <c r="VSD3328" s="83"/>
      <c r="VSE3328" s="82"/>
      <c r="VSF3328" s="82"/>
      <c r="VSG3328" s="88"/>
      <c r="VSH3328" s="85"/>
      <c r="VSI3328" s="125"/>
      <c r="VSJ3328" s="149"/>
      <c r="VSK3328" s="70"/>
      <c r="VSL3328" s="83"/>
      <c r="VSM3328" s="82"/>
      <c r="VSN3328" s="82"/>
      <c r="VSO3328" s="88"/>
      <c r="VSP3328" s="85"/>
      <c r="VSQ3328" s="125"/>
      <c r="VSR3328" s="149"/>
      <c r="VSS3328" s="70"/>
      <c r="VST3328" s="83"/>
      <c r="VSU3328" s="82"/>
      <c r="VSV3328" s="82"/>
      <c r="VSW3328" s="88"/>
      <c r="VSX3328" s="85"/>
      <c r="VSY3328" s="125"/>
      <c r="VSZ3328" s="149"/>
      <c r="VTA3328" s="70"/>
      <c r="VTB3328" s="83"/>
      <c r="VTC3328" s="82"/>
      <c r="VTD3328" s="82"/>
      <c r="VTE3328" s="88"/>
      <c r="VTF3328" s="85"/>
      <c r="VTG3328" s="125"/>
      <c r="VTH3328" s="149"/>
      <c r="VTI3328" s="70"/>
      <c r="VTJ3328" s="83"/>
      <c r="VTK3328" s="82"/>
      <c r="VTL3328" s="82"/>
      <c r="VTM3328" s="88"/>
      <c r="VTN3328" s="85"/>
      <c r="VTO3328" s="125"/>
      <c r="VTP3328" s="149"/>
      <c r="VTQ3328" s="70"/>
      <c r="VTR3328" s="83"/>
      <c r="VTS3328" s="82"/>
      <c r="VTT3328" s="82"/>
      <c r="VTU3328" s="88"/>
      <c r="VTV3328" s="85"/>
      <c r="VTW3328" s="125"/>
      <c r="VTX3328" s="149"/>
      <c r="VTY3328" s="70"/>
      <c r="VTZ3328" s="83"/>
      <c r="VUA3328" s="82"/>
      <c r="VUB3328" s="82"/>
      <c r="VUC3328" s="88"/>
      <c r="VUD3328" s="85"/>
      <c r="VUE3328" s="125"/>
      <c r="VUF3328" s="149"/>
      <c r="VUG3328" s="70"/>
      <c r="VUH3328" s="83"/>
      <c r="VUI3328" s="82"/>
      <c r="VUJ3328" s="82"/>
      <c r="VUK3328" s="88"/>
      <c r="VUL3328" s="85"/>
      <c r="VUM3328" s="125"/>
      <c r="VUN3328" s="149"/>
      <c r="VUO3328" s="70"/>
      <c r="VUP3328" s="83"/>
      <c r="VUQ3328" s="82"/>
      <c r="VUR3328" s="82"/>
      <c r="VUS3328" s="88"/>
      <c r="VUT3328" s="85"/>
      <c r="VUU3328" s="125"/>
      <c r="VUV3328" s="149"/>
      <c r="VUW3328" s="70"/>
      <c r="VUX3328" s="83"/>
      <c r="VUY3328" s="82"/>
      <c r="VUZ3328" s="82"/>
      <c r="VVA3328" s="88"/>
      <c r="VVB3328" s="85"/>
      <c r="VVC3328" s="125"/>
      <c r="VVD3328" s="149"/>
      <c r="VVE3328" s="70"/>
      <c r="VVF3328" s="83"/>
      <c r="VVG3328" s="82"/>
      <c r="VVH3328" s="82"/>
      <c r="VVI3328" s="88"/>
      <c r="VVJ3328" s="85"/>
      <c r="VVK3328" s="125"/>
      <c r="VVL3328" s="149"/>
      <c r="VVM3328" s="70"/>
      <c r="VVN3328" s="83"/>
      <c r="VVO3328" s="82"/>
      <c r="VVP3328" s="82"/>
      <c r="VVQ3328" s="88"/>
      <c r="VVR3328" s="85"/>
      <c r="VVS3328" s="125"/>
      <c r="VVT3328" s="149"/>
      <c r="VVU3328" s="70"/>
      <c r="VVV3328" s="83"/>
      <c r="VVW3328" s="82"/>
      <c r="VVX3328" s="82"/>
      <c r="VVY3328" s="88"/>
      <c r="VVZ3328" s="85"/>
      <c r="VWA3328" s="125"/>
      <c r="VWB3328" s="149"/>
      <c r="VWC3328" s="70"/>
      <c r="VWD3328" s="83"/>
      <c r="VWE3328" s="82"/>
      <c r="VWF3328" s="82"/>
      <c r="VWG3328" s="88"/>
      <c r="VWH3328" s="85"/>
      <c r="VWI3328" s="125"/>
      <c r="VWJ3328" s="149"/>
      <c r="VWK3328" s="70"/>
      <c r="VWL3328" s="83"/>
      <c r="VWM3328" s="82"/>
      <c r="VWN3328" s="82"/>
      <c r="VWO3328" s="88"/>
      <c r="VWP3328" s="85"/>
      <c r="VWQ3328" s="125"/>
      <c r="VWR3328" s="149"/>
      <c r="VWS3328" s="70"/>
      <c r="VWT3328" s="83"/>
      <c r="VWU3328" s="82"/>
      <c r="VWV3328" s="82"/>
      <c r="VWW3328" s="88"/>
      <c r="VWX3328" s="85"/>
      <c r="VWY3328" s="125"/>
      <c r="VWZ3328" s="149"/>
      <c r="VXA3328" s="70"/>
      <c r="VXB3328" s="83"/>
      <c r="VXC3328" s="82"/>
      <c r="VXD3328" s="82"/>
      <c r="VXE3328" s="88"/>
      <c r="VXF3328" s="85"/>
      <c r="VXG3328" s="125"/>
      <c r="VXH3328" s="149"/>
      <c r="VXI3328" s="70"/>
      <c r="VXJ3328" s="83"/>
      <c r="VXK3328" s="82"/>
      <c r="VXL3328" s="82"/>
      <c r="VXM3328" s="88"/>
      <c r="VXN3328" s="85"/>
      <c r="VXO3328" s="125"/>
      <c r="VXP3328" s="149"/>
      <c r="VXQ3328" s="70"/>
      <c r="VXR3328" s="83"/>
      <c r="VXS3328" s="82"/>
      <c r="VXT3328" s="82"/>
      <c r="VXU3328" s="88"/>
      <c r="VXV3328" s="85"/>
      <c r="VXW3328" s="125"/>
      <c r="VXX3328" s="149"/>
      <c r="VXY3328" s="70"/>
      <c r="VXZ3328" s="83"/>
      <c r="VYA3328" s="82"/>
      <c r="VYB3328" s="82"/>
      <c r="VYC3328" s="88"/>
      <c r="VYD3328" s="85"/>
      <c r="VYE3328" s="125"/>
      <c r="VYF3328" s="149"/>
      <c r="VYG3328" s="70"/>
      <c r="VYH3328" s="83"/>
      <c r="VYI3328" s="82"/>
      <c r="VYJ3328" s="82"/>
      <c r="VYK3328" s="88"/>
      <c r="VYL3328" s="85"/>
      <c r="VYM3328" s="125"/>
      <c r="VYN3328" s="149"/>
      <c r="VYO3328" s="70"/>
      <c r="VYP3328" s="83"/>
      <c r="VYQ3328" s="82"/>
      <c r="VYR3328" s="82"/>
      <c r="VYS3328" s="88"/>
      <c r="VYT3328" s="85"/>
      <c r="VYU3328" s="125"/>
      <c r="VYV3328" s="149"/>
      <c r="VYW3328" s="70"/>
      <c r="VYX3328" s="83"/>
      <c r="VYY3328" s="82"/>
      <c r="VYZ3328" s="82"/>
      <c r="VZA3328" s="88"/>
      <c r="VZB3328" s="85"/>
      <c r="VZC3328" s="125"/>
      <c r="VZD3328" s="149"/>
      <c r="VZE3328" s="70"/>
      <c r="VZF3328" s="83"/>
      <c r="VZG3328" s="82"/>
      <c r="VZH3328" s="82"/>
      <c r="VZI3328" s="88"/>
      <c r="VZJ3328" s="85"/>
      <c r="VZK3328" s="125"/>
      <c r="VZL3328" s="149"/>
      <c r="VZM3328" s="70"/>
      <c r="VZN3328" s="83"/>
      <c r="VZO3328" s="82"/>
      <c r="VZP3328" s="82"/>
      <c r="VZQ3328" s="88"/>
      <c r="VZR3328" s="85"/>
      <c r="VZS3328" s="125"/>
      <c r="VZT3328" s="149"/>
      <c r="VZU3328" s="70"/>
      <c r="VZV3328" s="83"/>
      <c r="VZW3328" s="82"/>
      <c r="VZX3328" s="82"/>
      <c r="VZY3328" s="88"/>
      <c r="VZZ3328" s="85"/>
      <c r="WAA3328" s="125"/>
      <c r="WAB3328" s="149"/>
      <c r="WAC3328" s="70"/>
      <c r="WAD3328" s="83"/>
      <c r="WAE3328" s="82"/>
      <c r="WAF3328" s="82"/>
      <c r="WAG3328" s="88"/>
      <c r="WAH3328" s="85"/>
      <c r="WAI3328" s="125"/>
      <c r="WAJ3328" s="149"/>
      <c r="WAK3328" s="70"/>
      <c r="WAL3328" s="83"/>
      <c r="WAM3328" s="82"/>
      <c r="WAN3328" s="82"/>
      <c r="WAO3328" s="88"/>
      <c r="WAP3328" s="85"/>
      <c r="WAQ3328" s="125"/>
      <c r="WAR3328" s="149"/>
      <c r="WAS3328" s="70"/>
      <c r="WAT3328" s="83"/>
      <c r="WAU3328" s="82"/>
      <c r="WAV3328" s="82"/>
      <c r="WAW3328" s="88"/>
      <c r="WAX3328" s="85"/>
      <c r="WAY3328" s="125"/>
      <c r="WAZ3328" s="149"/>
      <c r="WBA3328" s="70"/>
      <c r="WBB3328" s="83"/>
      <c r="WBC3328" s="82"/>
      <c r="WBD3328" s="82"/>
      <c r="WBE3328" s="88"/>
      <c r="WBF3328" s="85"/>
      <c r="WBG3328" s="125"/>
      <c r="WBH3328" s="149"/>
      <c r="WBI3328" s="70"/>
      <c r="WBJ3328" s="83"/>
      <c r="WBK3328" s="82"/>
      <c r="WBL3328" s="82"/>
      <c r="WBM3328" s="88"/>
      <c r="WBN3328" s="85"/>
      <c r="WBO3328" s="125"/>
      <c r="WBP3328" s="149"/>
      <c r="WBQ3328" s="70"/>
      <c r="WBR3328" s="83"/>
      <c r="WBS3328" s="82"/>
      <c r="WBT3328" s="82"/>
      <c r="WBU3328" s="88"/>
      <c r="WBV3328" s="85"/>
      <c r="WBW3328" s="125"/>
      <c r="WBX3328" s="149"/>
      <c r="WBY3328" s="70"/>
      <c r="WBZ3328" s="83"/>
      <c r="WCA3328" s="82"/>
      <c r="WCB3328" s="82"/>
      <c r="WCC3328" s="88"/>
      <c r="WCD3328" s="85"/>
      <c r="WCE3328" s="125"/>
      <c r="WCF3328" s="149"/>
      <c r="WCG3328" s="70"/>
      <c r="WCH3328" s="83"/>
      <c r="WCI3328" s="82"/>
      <c r="WCJ3328" s="82"/>
      <c r="WCK3328" s="88"/>
      <c r="WCL3328" s="85"/>
      <c r="WCM3328" s="125"/>
      <c r="WCN3328" s="149"/>
      <c r="WCO3328" s="70"/>
      <c r="WCP3328" s="83"/>
      <c r="WCQ3328" s="82"/>
      <c r="WCR3328" s="82"/>
      <c r="WCS3328" s="88"/>
      <c r="WCT3328" s="85"/>
      <c r="WCU3328" s="125"/>
      <c r="WCV3328" s="149"/>
      <c r="WCW3328" s="70"/>
      <c r="WCX3328" s="83"/>
      <c r="WCY3328" s="82"/>
      <c r="WCZ3328" s="82"/>
      <c r="WDA3328" s="88"/>
      <c r="WDB3328" s="85"/>
      <c r="WDC3328" s="125"/>
      <c r="WDD3328" s="149"/>
      <c r="WDE3328" s="70"/>
      <c r="WDF3328" s="83"/>
      <c r="WDG3328" s="82"/>
      <c r="WDH3328" s="82"/>
      <c r="WDI3328" s="88"/>
      <c r="WDJ3328" s="85"/>
      <c r="WDK3328" s="125"/>
      <c r="WDL3328" s="149"/>
      <c r="WDM3328" s="70"/>
      <c r="WDN3328" s="83"/>
      <c r="WDO3328" s="82"/>
      <c r="WDP3328" s="82"/>
      <c r="WDQ3328" s="88"/>
      <c r="WDR3328" s="85"/>
      <c r="WDS3328" s="125"/>
      <c r="WDT3328" s="149"/>
      <c r="WDU3328" s="70"/>
      <c r="WDV3328" s="83"/>
      <c r="WDW3328" s="82"/>
      <c r="WDX3328" s="82"/>
      <c r="WDY3328" s="88"/>
      <c r="WDZ3328" s="85"/>
      <c r="WEA3328" s="125"/>
      <c r="WEB3328" s="149"/>
      <c r="WEC3328" s="70"/>
      <c r="WED3328" s="83"/>
      <c r="WEE3328" s="82"/>
      <c r="WEF3328" s="82"/>
      <c r="WEG3328" s="88"/>
      <c r="WEH3328" s="85"/>
      <c r="WEI3328" s="125"/>
      <c r="WEJ3328" s="149"/>
      <c r="WEK3328" s="70"/>
      <c r="WEL3328" s="83"/>
      <c r="WEM3328" s="82"/>
      <c r="WEN3328" s="82"/>
      <c r="WEO3328" s="88"/>
      <c r="WEP3328" s="85"/>
      <c r="WEQ3328" s="125"/>
      <c r="WER3328" s="149"/>
      <c r="WES3328" s="70"/>
      <c r="WET3328" s="83"/>
      <c r="WEU3328" s="82"/>
      <c r="WEV3328" s="82"/>
      <c r="WEW3328" s="88"/>
      <c r="WEX3328" s="85"/>
      <c r="WEY3328" s="125"/>
      <c r="WEZ3328" s="149"/>
      <c r="WFA3328" s="70"/>
      <c r="WFB3328" s="83"/>
      <c r="WFC3328" s="82"/>
      <c r="WFD3328" s="82"/>
      <c r="WFE3328" s="88"/>
      <c r="WFF3328" s="85"/>
      <c r="WFG3328" s="125"/>
      <c r="WFH3328" s="149"/>
      <c r="WFI3328" s="70"/>
      <c r="WFJ3328" s="83"/>
      <c r="WFK3328" s="82"/>
      <c r="WFL3328" s="82"/>
      <c r="WFM3328" s="88"/>
      <c r="WFN3328" s="85"/>
      <c r="WFO3328" s="125"/>
      <c r="WFP3328" s="149"/>
      <c r="WFQ3328" s="70"/>
      <c r="WFR3328" s="83"/>
      <c r="WFS3328" s="82"/>
      <c r="WFT3328" s="82"/>
      <c r="WFU3328" s="88"/>
      <c r="WFV3328" s="85"/>
      <c r="WFW3328" s="125"/>
      <c r="WFX3328" s="149"/>
      <c r="WFY3328" s="70"/>
      <c r="WFZ3328" s="83"/>
      <c r="WGA3328" s="82"/>
      <c r="WGB3328" s="82"/>
      <c r="WGC3328" s="88"/>
      <c r="WGD3328" s="85"/>
      <c r="WGE3328" s="125"/>
      <c r="WGF3328" s="149"/>
      <c r="WGG3328" s="70"/>
      <c r="WGH3328" s="83"/>
      <c r="WGI3328" s="82"/>
      <c r="WGJ3328" s="82"/>
      <c r="WGK3328" s="88"/>
      <c r="WGL3328" s="85"/>
      <c r="WGM3328" s="125"/>
      <c r="WGN3328" s="149"/>
      <c r="WGO3328" s="70"/>
      <c r="WGP3328" s="83"/>
      <c r="WGQ3328" s="82"/>
      <c r="WGR3328" s="82"/>
      <c r="WGS3328" s="88"/>
      <c r="WGT3328" s="85"/>
      <c r="WGU3328" s="125"/>
      <c r="WGV3328" s="149"/>
      <c r="WGW3328" s="70"/>
      <c r="WGX3328" s="83"/>
      <c r="WGY3328" s="82"/>
      <c r="WGZ3328" s="82"/>
      <c r="WHA3328" s="88"/>
      <c r="WHB3328" s="85"/>
      <c r="WHC3328" s="125"/>
      <c r="WHD3328" s="149"/>
      <c r="WHE3328" s="70"/>
      <c r="WHF3328" s="83"/>
      <c r="WHG3328" s="82"/>
      <c r="WHH3328" s="82"/>
      <c r="WHI3328" s="88"/>
      <c r="WHJ3328" s="85"/>
      <c r="WHK3328" s="125"/>
      <c r="WHL3328" s="149"/>
      <c r="WHM3328" s="70"/>
      <c r="WHN3328" s="83"/>
      <c r="WHO3328" s="82"/>
      <c r="WHP3328" s="82"/>
      <c r="WHQ3328" s="88"/>
      <c r="WHR3328" s="85"/>
      <c r="WHS3328" s="125"/>
      <c r="WHT3328" s="149"/>
      <c r="WHU3328" s="70"/>
      <c r="WHV3328" s="83"/>
      <c r="WHW3328" s="82"/>
      <c r="WHX3328" s="82"/>
      <c r="WHY3328" s="88"/>
      <c r="WHZ3328" s="85"/>
      <c r="WIA3328" s="125"/>
      <c r="WIB3328" s="149"/>
      <c r="WIC3328" s="70"/>
      <c r="WID3328" s="83"/>
      <c r="WIE3328" s="82"/>
      <c r="WIF3328" s="82"/>
      <c r="WIG3328" s="88"/>
      <c r="WIH3328" s="85"/>
      <c r="WII3328" s="125"/>
      <c r="WIJ3328" s="149"/>
      <c r="WIK3328" s="70"/>
      <c r="WIL3328" s="83"/>
      <c r="WIM3328" s="82"/>
      <c r="WIN3328" s="82"/>
      <c r="WIO3328" s="88"/>
      <c r="WIP3328" s="85"/>
      <c r="WIQ3328" s="125"/>
      <c r="WIR3328" s="149"/>
      <c r="WIS3328" s="70"/>
      <c r="WIT3328" s="83"/>
      <c r="WIU3328" s="82"/>
      <c r="WIV3328" s="82"/>
      <c r="WIW3328" s="88"/>
      <c r="WIX3328" s="85"/>
      <c r="WIY3328" s="125"/>
      <c r="WIZ3328" s="149"/>
      <c r="WJA3328" s="70"/>
      <c r="WJB3328" s="83"/>
      <c r="WJC3328" s="82"/>
      <c r="WJD3328" s="82"/>
      <c r="WJE3328" s="88"/>
      <c r="WJF3328" s="85"/>
      <c r="WJG3328" s="125"/>
      <c r="WJH3328" s="149"/>
      <c r="WJI3328" s="70"/>
      <c r="WJJ3328" s="83"/>
      <c r="WJK3328" s="82"/>
      <c r="WJL3328" s="82"/>
      <c r="WJM3328" s="88"/>
      <c r="WJN3328" s="85"/>
      <c r="WJO3328" s="125"/>
      <c r="WJP3328" s="149"/>
      <c r="WJQ3328" s="70"/>
      <c r="WJR3328" s="83"/>
      <c r="WJS3328" s="82"/>
      <c r="WJT3328" s="82"/>
      <c r="WJU3328" s="88"/>
      <c r="WJV3328" s="85"/>
      <c r="WJW3328" s="125"/>
      <c r="WJX3328" s="149"/>
      <c r="WJY3328" s="70"/>
      <c r="WJZ3328" s="83"/>
      <c r="WKA3328" s="82"/>
      <c r="WKB3328" s="82"/>
      <c r="WKC3328" s="88"/>
      <c r="WKD3328" s="85"/>
      <c r="WKE3328" s="125"/>
      <c r="WKF3328" s="149"/>
      <c r="WKG3328" s="70"/>
      <c r="WKH3328" s="83"/>
      <c r="WKI3328" s="82"/>
      <c r="WKJ3328" s="82"/>
      <c r="WKK3328" s="88"/>
      <c r="WKL3328" s="85"/>
      <c r="WKM3328" s="125"/>
      <c r="WKN3328" s="149"/>
      <c r="WKO3328" s="70"/>
      <c r="WKP3328" s="83"/>
      <c r="WKQ3328" s="82"/>
      <c r="WKR3328" s="82"/>
      <c r="WKS3328" s="88"/>
      <c r="WKT3328" s="85"/>
      <c r="WKU3328" s="125"/>
      <c r="WKV3328" s="149"/>
      <c r="WKW3328" s="70"/>
      <c r="WKX3328" s="83"/>
      <c r="WKY3328" s="82"/>
      <c r="WKZ3328" s="82"/>
      <c r="WLA3328" s="88"/>
      <c r="WLB3328" s="85"/>
      <c r="WLC3328" s="125"/>
      <c r="WLD3328" s="149"/>
      <c r="WLE3328" s="70"/>
      <c r="WLF3328" s="83"/>
      <c r="WLG3328" s="82"/>
      <c r="WLH3328" s="82"/>
      <c r="WLI3328" s="88"/>
      <c r="WLJ3328" s="85"/>
      <c r="WLK3328" s="125"/>
      <c r="WLL3328" s="149"/>
      <c r="WLM3328" s="70"/>
      <c r="WLN3328" s="83"/>
      <c r="WLO3328" s="82"/>
      <c r="WLP3328" s="82"/>
      <c r="WLQ3328" s="88"/>
      <c r="WLR3328" s="85"/>
      <c r="WLS3328" s="125"/>
      <c r="WLT3328" s="149"/>
      <c r="WLU3328" s="70"/>
      <c r="WLV3328" s="83"/>
      <c r="WLW3328" s="82"/>
      <c r="WLX3328" s="82"/>
      <c r="WLY3328" s="88"/>
      <c r="WLZ3328" s="85"/>
      <c r="WMA3328" s="125"/>
      <c r="WMB3328" s="149"/>
      <c r="WMC3328" s="70"/>
      <c r="WMD3328" s="83"/>
      <c r="WME3328" s="82"/>
      <c r="WMF3328" s="82"/>
      <c r="WMG3328" s="88"/>
      <c r="WMH3328" s="85"/>
      <c r="WMI3328" s="125"/>
      <c r="WMJ3328" s="149"/>
      <c r="WMK3328" s="70"/>
      <c r="WML3328" s="83"/>
      <c r="WMM3328" s="82"/>
      <c r="WMN3328" s="82"/>
      <c r="WMO3328" s="88"/>
      <c r="WMP3328" s="85"/>
      <c r="WMQ3328" s="125"/>
      <c r="WMR3328" s="149"/>
      <c r="WMS3328" s="70"/>
      <c r="WMT3328" s="83"/>
      <c r="WMU3328" s="82"/>
      <c r="WMV3328" s="82"/>
      <c r="WMW3328" s="88"/>
      <c r="WMX3328" s="85"/>
      <c r="WMY3328" s="125"/>
      <c r="WMZ3328" s="149"/>
      <c r="WNA3328" s="70"/>
      <c r="WNB3328" s="83"/>
      <c r="WNC3328" s="82"/>
      <c r="WND3328" s="82"/>
      <c r="WNE3328" s="88"/>
      <c r="WNF3328" s="85"/>
      <c r="WNG3328" s="125"/>
      <c r="WNH3328" s="149"/>
      <c r="WNI3328" s="70"/>
      <c r="WNJ3328" s="83"/>
      <c r="WNK3328" s="82"/>
      <c r="WNL3328" s="82"/>
      <c r="WNM3328" s="88"/>
      <c r="WNN3328" s="85"/>
      <c r="WNO3328" s="125"/>
      <c r="WNP3328" s="149"/>
      <c r="WNQ3328" s="70"/>
      <c r="WNR3328" s="83"/>
      <c r="WNS3328" s="82"/>
      <c r="WNT3328" s="82"/>
      <c r="WNU3328" s="88"/>
      <c r="WNV3328" s="85"/>
      <c r="WNW3328" s="125"/>
      <c r="WNX3328" s="149"/>
      <c r="WNY3328" s="70"/>
      <c r="WNZ3328" s="83"/>
      <c r="WOA3328" s="82"/>
      <c r="WOB3328" s="82"/>
      <c r="WOC3328" s="88"/>
      <c r="WOD3328" s="85"/>
      <c r="WOE3328" s="125"/>
      <c r="WOF3328" s="149"/>
      <c r="WOG3328" s="70"/>
      <c r="WOH3328" s="83"/>
      <c r="WOI3328" s="82"/>
      <c r="WOJ3328" s="82"/>
      <c r="WOK3328" s="88"/>
      <c r="WOL3328" s="85"/>
      <c r="WOM3328" s="125"/>
      <c r="WON3328" s="149"/>
      <c r="WOO3328" s="70"/>
      <c r="WOP3328" s="83"/>
      <c r="WOQ3328" s="82"/>
      <c r="WOR3328" s="82"/>
      <c r="WOS3328" s="88"/>
      <c r="WOT3328" s="85"/>
      <c r="WOU3328" s="125"/>
      <c r="WOV3328" s="149"/>
      <c r="WOW3328" s="70"/>
      <c r="WOX3328" s="83"/>
      <c r="WOY3328" s="82"/>
      <c r="WOZ3328" s="82"/>
      <c r="WPA3328" s="88"/>
      <c r="WPB3328" s="85"/>
      <c r="WPC3328" s="125"/>
      <c r="WPD3328" s="149"/>
      <c r="WPE3328" s="70"/>
      <c r="WPF3328" s="83"/>
      <c r="WPG3328" s="82"/>
      <c r="WPH3328" s="82"/>
      <c r="WPI3328" s="88"/>
      <c r="WPJ3328" s="85"/>
      <c r="WPK3328" s="125"/>
      <c r="WPL3328" s="149"/>
      <c r="WPM3328" s="70"/>
      <c r="WPN3328" s="83"/>
      <c r="WPO3328" s="82"/>
      <c r="WPP3328" s="82"/>
      <c r="WPQ3328" s="88"/>
      <c r="WPR3328" s="85"/>
      <c r="WPS3328" s="125"/>
      <c r="WPT3328" s="149"/>
      <c r="WPU3328" s="70"/>
      <c r="WPV3328" s="83"/>
      <c r="WPW3328" s="82"/>
      <c r="WPX3328" s="82"/>
      <c r="WPY3328" s="88"/>
      <c r="WPZ3328" s="85"/>
      <c r="WQA3328" s="125"/>
      <c r="WQB3328" s="149"/>
      <c r="WQC3328" s="70"/>
      <c r="WQD3328" s="83"/>
      <c r="WQE3328" s="82"/>
      <c r="WQF3328" s="82"/>
      <c r="WQG3328" s="88"/>
      <c r="WQH3328" s="85"/>
      <c r="WQI3328" s="125"/>
      <c r="WQJ3328" s="149"/>
      <c r="WQK3328" s="70"/>
      <c r="WQL3328" s="83"/>
      <c r="WQM3328" s="82"/>
      <c r="WQN3328" s="82"/>
      <c r="WQO3328" s="88"/>
      <c r="WQP3328" s="85"/>
      <c r="WQQ3328" s="125"/>
      <c r="WQR3328" s="149"/>
      <c r="WQS3328" s="70"/>
      <c r="WQT3328" s="83"/>
      <c r="WQU3328" s="82"/>
      <c r="WQV3328" s="82"/>
      <c r="WQW3328" s="88"/>
      <c r="WQX3328" s="85"/>
      <c r="WQY3328" s="125"/>
      <c r="WQZ3328" s="149"/>
      <c r="WRA3328" s="70"/>
      <c r="WRB3328" s="83"/>
      <c r="WRC3328" s="82"/>
      <c r="WRD3328" s="82"/>
      <c r="WRE3328" s="88"/>
      <c r="WRF3328" s="85"/>
      <c r="WRG3328" s="125"/>
      <c r="WRH3328" s="149"/>
      <c r="WRI3328" s="70"/>
      <c r="WRJ3328" s="83"/>
      <c r="WRK3328" s="82"/>
      <c r="WRL3328" s="82"/>
      <c r="WRM3328" s="88"/>
      <c r="WRN3328" s="85"/>
      <c r="WRO3328" s="125"/>
      <c r="WRP3328" s="149"/>
      <c r="WRQ3328" s="70"/>
      <c r="WRR3328" s="83"/>
      <c r="WRS3328" s="82"/>
      <c r="WRT3328" s="82"/>
      <c r="WRU3328" s="88"/>
      <c r="WRV3328" s="85"/>
      <c r="WRW3328" s="125"/>
      <c r="WRX3328" s="149"/>
      <c r="WRY3328" s="70"/>
      <c r="WRZ3328" s="83"/>
      <c r="WSA3328" s="82"/>
      <c r="WSB3328" s="82"/>
      <c r="WSC3328" s="88"/>
      <c r="WSD3328" s="85"/>
      <c r="WSE3328" s="125"/>
      <c r="WSF3328" s="149"/>
      <c r="WSG3328" s="70"/>
      <c r="WSH3328" s="83"/>
      <c r="WSI3328" s="82"/>
      <c r="WSJ3328" s="82"/>
      <c r="WSK3328" s="88"/>
      <c r="WSL3328" s="85"/>
      <c r="WSM3328" s="125"/>
      <c r="WSN3328" s="149"/>
      <c r="WSO3328" s="70"/>
      <c r="WSP3328" s="83"/>
      <c r="WSQ3328" s="82"/>
      <c r="WSR3328" s="82"/>
      <c r="WSS3328" s="88"/>
      <c r="WST3328" s="85"/>
      <c r="WSU3328" s="125"/>
      <c r="WSV3328" s="149"/>
      <c r="WSW3328" s="70"/>
      <c r="WSX3328" s="83"/>
      <c r="WSY3328" s="82"/>
      <c r="WSZ3328" s="82"/>
      <c r="WTA3328" s="88"/>
      <c r="WTB3328" s="85"/>
      <c r="WTC3328" s="125"/>
      <c r="WTD3328" s="149"/>
      <c r="WTE3328" s="70"/>
      <c r="WTF3328" s="83"/>
      <c r="WTG3328" s="82"/>
      <c r="WTH3328" s="82"/>
      <c r="WTI3328" s="88"/>
      <c r="WTJ3328" s="85"/>
      <c r="WTK3328" s="125"/>
      <c r="WTL3328" s="149"/>
      <c r="WTM3328" s="70"/>
      <c r="WTN3328" s="83"/>
      <c r="WTO3328" s="82"/>
      <c r="WTP3328" s="82"/>
      <c r="WTQ3328" s="88"/>
      <c r="WTR3328" s="85"/>
      <c r="WTS3328" s="125"/>
      <c r="WTT3328" s="149"/>
      <c r="WTU3328" s="70"/>
      <c r="WTV3328" s="83"/>
      <c r="WTW3328" s="82"/>
      <c r="WTX3328" s="82"/>
      <c r="WTY3328" s="88"/>
      <c r="WTZ3328" s="85"/>
      <c r="WUA3328" s="125"/>
      <c r="WUB3328" s="149"/>
      <c r="WUC3328" s="70"/>
      <c r="WUD3328" s="83"/>
      <c r="WUE3328" s="82"/>
      <c r="WUF3328" s="82"/>
      <c r="WUG3328" s="88"/>
      <c r="WUH3328" s="85"/>
      <c r="WUI3328" s="125"/>
      <c r="WUJ3328" s="149"/>
      <c r="WUK3328" s="70"/>
      <c r="WUL3328" s="83"/>
      <c r="WUM3328" s="82"/>
      <c r="WUN3328" s="82"/>
      <c r="WUO3328" s="88"/>
      <c r="WUP3328" s="85"/>
      <c r="WUQ3328" s="125"/>
      <c r="WUR3328" s="149"/>
      <c r="WUS3328" s="70"/>
      <c r="WUT3328" s="83"/>
      <c r="WUU3328" s="82"/>
      <c r="WUV3328" s="82"/>
      <c r="WUW3328" s="88"/>
      <c r="WUX3328" s="85"/>
      <c r="WUY3328" s="125"/>
      <c r="WUZ3328" s="149"/>
      <c r="WVA3328" s="70"/>
      <c r="WVB3328" s="83"/>
      <c r="WVC3328" s="82"/>
      <c r="WVD3328" s="82"/>
      <c r="WVE3328" s="88"/>
      <c r="WVF3328" s="85"/>
      <c r="WVG3328" s="125"/>
      <c r="WVH3328" s="149"/>
      <c r="WVI3328" s="70"/>
      <c r="WVJ3328" s="83"/>
      <c r="WVK3328" s="82"/>
      <c r="WVL3328" s="82"/>
      <c r="WVM3328" s="88"/>
      <c r="WVN3328" s="85"/>
      <c r="WVO3328" s="125"/>
      <c r="WVP3328" s="149"/>
      <c r="WVQ3328" s="70"/>
      <c r="WVR3328" s="83"/>
      <c r="WVS3328" s="82"/>
      <c r="WVT3328" s="82"/>
      <c r="WVU3328" s="88"/>
      <c r="WVV3328" s="85"/>
      <c r="WVW3328" s="125"/>
      <c r="WVX3328" s="149"/>
      <c r="WVY3328" s="70"/>
      <c r="WVZ3328" s="83"/>
      <c r="WWA3328" s="82"/>
      <c r="WWB3328" s="82"/>
      <c r="WWC3328" s="88"/>
      <c r="WWD3328" s="85"/>
      <c r="WWE3328" s="125"/>
      <c r="WWF3328" s="149"/>
      <c r="WWG3328" s="70"/>
      <c r="WWH3328" s="83"/>
      <c r="WWI3328" s="82"/>
      <c r="WWJ3328" s="82"/>
      <c r="WWK3328" s="88"/>
      <c r="WWL3328" s="85"/>
      <c r="WWM3328" s="125"/>
      <c r="WWN3328" s="149"/>
      <c r="WWO3328" s="70"/>
      <c r="WWP3328" s="83"/>
      <c r="WWQ3328" s="82"/>
      <c r="WWR3328" s="82"/>
      <c r="WWS3328" s="88"/>
      <c r="WWT3328" s="85"/>
      <c r="WWU3328" s="125"/>
      <c r="WWV3328" s="149"/>
      <c r="WWW3328" s="70"/>
      <c r="WWX3328" s="83"/>
      <c r="WWY3328" s="82"/>
      <c r="WWZ3328" s="82"/>
      <c r="WXA3328" s="88"/>
      <c r="WXB3328" s="85"/>
      <c r="WXC3328" s="125"/>
      <c r="WXD3328" s="149"/>
      <c r="WXE3328" s="70"/>
      <c r="WXF3328" s="83"/>
      <c r="WXG3328" s="82"/>
      <c r="WXH3328" s="82"/>
      <c r="WXI3328" s="88"/>
      <c r="WXJ3328" s="85"/>
      <c r="WXK3328" s="125"/>
      <c r="WXL3328" s="149"/>
      <c r="WXM3328" s="70"/>
      <c r="WXN3328" s="83"/>
      <c r="WXO3328" s="82"/>
      <c r="WXP3328" s="82"/>
      <c r="WXQ3328" s="88"/>
      <c r="WXR3328" s="85"/>
      <c r="WXS3328" s="125"/>
      <c r="WXT3328" s="149"/>
      <c r="WXU3328" s="70"/>
      <c r="WXV3328" s="83"/>
      <c r="WXW3328" s="82"/>
      <c r="WXX3328" s="82"/>
      <c r="WXY3328" s="88"/>
      <c r="WXZ3328" s="85"/>
      <c r="WYA3328" s="125"/>
      <c r="WYB3328" s="149"/>
      <c r="WYC3328" s="70"/>
      <c r="WYD3328" s="83"/>
      <c r="WYE3328" s="82"/>
      <c r="WYF3328" s="82"/>
      <c r="WYG3328" s="88"/>
      <c r="WYH3328" s="85"/>
      <c r="WYI3328" s="125"/>
      <c r="WYJ3328" s="149"/>
      <c r="WYK3328" s="70"/>
      <c r="WYL3328" s="83"/>
      <c r="WYM3328" s="82"/>
      <c r="WYN3328" s="82"/>
      <c r="WYO3328" s="88"/>
      <c r="WYP3328" s="85"/>
      <c r="WYQ3328" s="125"/>
      <c r="WYR3328" s="149"/>
      <c r="WYS3328" s="70"/>
      <c r="WYT3328" s="83"/>
      <c r="WYU3328" s="82"/>
      <c r="WYV3328" s="82"/>
      <c r="WYW3328" s="88"/>
      <c r="WYX3328" s="85"/>
      <c r="WYY3328" s="125"/>
      <c r="WYZ3328" s="149"/>
      <c r="WZA3328" s="70"/>
      <c r="WZB3328" s="83"/>
      <c r="WZC3328" s="82"/>
      <c r="WZD3328" s="82"/>
      <c r="WZE3328" s="88"/>
      <c r="WZF3328" s="85"/>
      <c r="WZG3328" s="125"/>
      <c r="WZH3328" s="149"/>
      <c r="WZI3328" s="70"/>
      <c r="WZJ3328" s="83"/>
      <c r="WZK3328" s="82"/>
      <c r="WZL3328" s="82"/>
      <c r="WZM3328" s="88"/>
      <c r="WZN3328" s="85"/>
      <c r="WZO3328" s="125"/>
      <c r="WZP3328" s="149"/>
      <c r="WZQ3328" s="70"/>
      <c r="WZR3328" s="83"/>
      <c r="WZS3328" s="82"/>
      <c r="WZT3328" s="82"/>
      <c r="WZU3328" s="88"/>
      <c r="WZV3328" s="85"/>
      <c r="WZW3328" s="125"/>
      <c r="WZX3328" s="149"/>
      <c r="WZY3328" s="70"/>
      <c r="WZZ3328" s="83"/>
      <c r="XAA3328" s="82"/>
      <c r="XAB3328" s="82"/>
      <c r="XAC3328" s="88"/>
      <c r="XAD3328" s="85"/>
      <c r="XAE3328" s="125"/>
      <c r="XAF3328" s="149"/>
      <c r="XAG3328" s="70"/>
      <c r="XAH3328" s="83"/>
      <c r="XAI3328" s="82"/>
      <c r="XAJ3328" s="82"/>
      <c r="XAK3328" s="88"/>
      <c r="XAL3328" s="85"/>
      <c r="XAM3328" s="125"/>
      <c r="XAN3328" s="149"/>
      <c r="XAO3328" s="70"/>
      <c r="XAP3328" s="83"/>
      <c r="XAQ3328" s="82"/>
      <c r="XAR3328" s="82"/>
      <c r="XAS3328" s="88"/>
      <c r="XAT3328" s="85"/>
      <c r="XAU3328" s="125"/>
      <c r="XAV3328" s="149"/>
      <c r="XAW3328" s="70"/>
      <c r="XAX3328" s="83"/>
      <c r="XAY3328" s="82"/>
      <c r="XAZ3328" s="82"/>
      <c r="XBA3328" s="88"/>
      <c r="XBB3328" s="85"/>
      <c r="XBC3328" s="125"/>
      <c r="XBD3328" s="149"/>
      <c r="XBE3328" s="70"/>
      <c r="XBF3328" s="83"/>
      <c r="XBG3328" s="82"/>
      <c r="XBH3328" s="82"/>
      <c r="XBI3328" s="88"/>
      <c r="XBJ3328" s="85"/>
      <c r="XBK3328" s="125"/>
      <c r="XBL3328" s="149"/>
      <c r="XBM3328" s="70"/>
      <c r="XBN3328" s="83"/>
      <c r="XBO3328" s="82"/>
      <c r="XBP3328" s="82"/>
      <c r="XBQ3328" s="88"/>
      <c r="XBR3328" s="85"/>
      <c r="XBS3328" s="125"/>
      <c r="XBT3328" s="149"/>
      <c r="XBU3328" s="70"/>
      <c r="XBV3328" s="83"/>
      <c r="XBW3328" s="82"/>
      <c r="XBX3328" s="82"/>
      <c r="XBY3328" s="88"/>
      <c r="XBZ3328" s="85"/>
      <c r="XCA3328" s="125"/>
      <c r="XCB3328" s="149"/>
      <c r="XCC3328" s="70"/>
      <c r="XCD3328" s="83"/>
      <c r="XCE3328" s="82"/>
      <c r="XCF3328" s="82"/>
      <c r="XCG3328" s="88"/>
      <c r="XCH3328" s="85"/>
      <c r="XCI3328" s="125"/>
      <c r="XCJ3328" s="149"/>
      <c r="XCK3328" s="70"/>
      <c r="XCL3328" s="83"/>
      <c r="XCM3328" s="82"/>
      <c r="XCN3328" s="82"/>
      <c r="XCO3328" s="88"/>
      <c r="XCP3328" s="85"/>
      <c r="XCQ3328" s="125"/>
      <c r="XCR3328" s="149"/>
      <c r="XCS3328" s="70"/>
      <c r="XCT3328" s="83"/>
      <c r="XCU3328" s="82"/>
      <c r="XCV3328" s="82"/>
      <c r="XCW3328" s="88"/>
      <c r="XCX3328" s="85"/>
      <c r="XCY3328" s="125"/>
      <c r="XCZ3328" s="149"/>
      <c r="XDA3328" s="70"/>
      <c r="XDB3328" s="83"/>
      <c r="XDC3328" s="82"/>
      <c r="XDD3328" s="82"/>
      <c r="XDE3328" s="88"/>
      <c r="XDF3328" s="85"/>
      <c r="XDG3328" s="125"/>
      <c r="XDH3328" s="149"/>
      <c r="XDI3328" s="70"/>
      <c r="XDJ3328" s="83"/>
      <c r="XDK3328" s="82"/>
      <c r="XDL3328" s="82"/>
      <c r="XDM3328" s="88"/>
      <c r="XDN3328" s="85"/>
      <c r="XDO3328" s="125"/>
      <c r="XDP3328" s="149"/>
      <c r="XDQ3328" s="70"/>
      <c r="XDR3328" s="83"/>
      <c r="XDS3328" s="82"/>
      <c r="XDT3328" s="82"/>
      <c r="XDU3328" s="88"/>
      <c r="XDV3328" s="85"/>
      <c r="XDW3328" s="125"/>
      <c r="XDX3328" s="149"/>
      <c r="XDY3328" s="70"/>
      <c r="XDZ3328" s="83"/>
      <c r="XEA3328" s="82"/>
      <c r="XEB3328" s="82"/>
      <c r="XEC3328" s="88"/>
      <c r="XED3328" s="85"/>
      <c r="XEE3328" s="125"/>
      <c r="XEF3328" s="149"/>
      <c r="XEG3328" s="70"/>
      <c r="XEH3328" s="83"/>
      <c r="XEI3328" s="82"/>
      <c r="XEJ3328" s="82"/>
      <c r="XEK3328" s="88"/>
      <c r="XEL3328" s="85"/>
      <c r="XEM3328" s="125"/>
      <c r="XEN3328" s="149"/>
      <c r="XEO3328" s="70"/>
      <c r="XEP3328" s="83"/>
      <c r="XEQ3328" s="82"/>
      <c r="XER3328" s="82"/>
      <c r="XES3328" s="88"/>
      <c r="XET3328" s="85"/>
      <c r="XEU3328" s="125"/>
      <c r="XEV3328" s="149"/>
      <c r="XEW3328" s="70"/>
      <c r="XEX3328" s="83"/>
      <c r="XEY3328" s="82"/>
      <c r="XEZ3328" s="82"/>
      <c r="XFA3328" s="88"/>
      <c r="XFB3328" s="85"/>
      <c r="XFC3328" s="125"/>
      <c r="XFD3328" s="149"/>
    </row>
    <row r="3329" spans="1:16384" ht="15" x14ac:dyDescent="0.25">
      <c r="A3329" s="83" t="str">
        <f t="shared" si="61"/>
        <v>LCrash-10</v>
      </c>
      <c r="B3329" s="83" t="s">
        <v>129</v>
      </c>
      <c r="C3329" s="82">
        <f>IF(ISBLANK(D3329),_xlfn.AGGREGATE(2,5,C$3317:C3328),"")</f>
        <v>10</v>
      </c>
      <c r="D3329" s="82"/>
      <c r="E3329" s="88" t="s">
        <v>3074</v>
      </c>
      <c r="F3329" s="85" t="s">
        <v>12</v>
      </c>
      <c r="G3329" s="260" t="s">
        <v>9</v>
      </c>
      <c r="H3329" s="149"/>
      <c r="I3329" s="70"/>
      <c r="J3329" s="83"/>
      <c r="K3329" s="82"/>
      <c r="L3329" s="82"/>
      <c r="M3329" s="88"/>
      <c r="N3329" s="85"/>
      <c r="O3329" s="125"/>
      <c r="P3329" s="149"/>
      <c r="Q3329" s="70"/>
      <c r="R3329" s="83"/>
      <c r="S3329" s="82"/>
      <c r="T3329" s="82"/>
      <c r="U3329" s="88"/>
      <c r="V3329" s="85"/>
      <c r="W3329" s="125"/>
      <c r="X3329" s="149"/>
      <c r="Y3329" s="70"/>
      <c r="Z3329" s="83"/>
      <c r="AA3329" s="82"/>
      <c r="AB3329" s="82"/>
      <c r="AC3329" s="88"/>
      <c r="AD3329" s="85"/>
      <c r="AE3329" s="125"/>
      <c r="AF3329" s="149"/>
      <c r="AG3329" s="70"/>
      <c r="AH3329" s="83"/>
      <c r="AI3329" s="82"/>
      <c r="AJ3329" s="82"/>
      <c r="AK3329" s="88"/>
      <c r="AL3329" s="85"/>
      <c r="AM3329" s="125"/>
      <c r="AN3329" s="149"/>
      <c r="AO3329" s="70"/>
      <c r="AP3329" s="83"/>
      <c r="AQ3329" s="82"/>
      <c r="AR3329" s="82"/>
      <c r="AS3329" s="88"/>
      <c r="AT3329" s="85"/>
      <c r="AU3329" s="125"/>
      <c r="AV3329" s="149"/>
      <c r="AW3329" s="70"/>
      <c r="AX3329" s="83"/>
      <c r="AY3329" s="82"/>
      <c r="AZ3329" s="82"/>
      <c r="BA3329" s="88"/>
      <c r="BB3329" s="85"/>
      <c r="BC3329" s="125"/>
      <c r="BD3329" s="149"/>
      <c r="BE3329" s="70"/>
      <c r="BF3329" s="83"/>
      <c r="BG3329" s="82"/>
      <c r="BH3329" s="82"/>
      <c r="BI3329" s="88"/>
      <c r="BJ3329" s="85"/>
      <c r="BK3329" s="125"/>
      <c r="BL3329" s="149"/>
      <c r="BM3329" s="70"/>
      <c r="BN3329" s="83"/>
      <c r="BO3329" s="82"/>
      <c r="BP3329" s="82"/>
      <c r="BQ3329" s="88"/>
      <c r="BR3329" s="85"/>
      <c r="BS3329" s="125"/>
      <c r="BT3329" s="149"/>
      <c r="BU3329" s="70"/>
      <c r="BV3329" s="83"/>
      <c r="BW3329" s="82"/>
      <c r="BX3329" s="82"/>
      <c r="BY3329" s="88"/>
      <c r="BZ3329" s="85"/>
      <c r="CA3329" s="125"/>
      <c r="CB3329" s="149"/>
      <c r="CC3329" s="70"/>
      <c r="CD3329" s="83"/>
      <c r="CE3329" s="82"/>
      <c r="CF3329" s="82"/>
      <c r="CG3329" s="88"/>
      <c r="CH3329" s="85"/>
      <c r="CI3329" s="125"/>
      <c r="CJ3329" s="149"/>
      <c r="CK3329" s="70"/>
      <c r="CL3329" s="83"/>
      <c r="CM3329" s="82"/>
      <c r="CN3329" s="82"/>
      <c r="CO3329" s="88"/>
      <c r="CP3329" s="85"/>
      <c r="CQ3329" s="125"/>
      <c r="CR3329" s="149"/>
      <c r="CS3329" s="70"/>
      <c r="CT3329" s="83"/>
      <c r="CU3329" s="82"/>
      <c r="CV3329" s="82"/>
      <c r="CW3329" s="88"/>
      <c r="CX3329" s="85"/>
      <c r="CY3329" s="125"/>
      <c r="CZ3329" s="149"/>
      <c r="DA3329" s="70"/>
      <c r="DB3329" s="83"/>
      <c r="DC3329" s="82"/>
      <c r="DD3329" s="82"/>
      <c r="DE3329" s="88"/>
      <c r="DF3329" s="85"/>
      <c r="DG3329" s="125"/>
      <c r="DH3329" s="149"/>
      <c r="DI3329" s="70"/>
      <c r="DJ3329" s="83"/>
      <c r="DK3329" s="82"/>
      <c r="DL3329" s="82"/>
      <c r="DM3329" s="88"/>
      <c r="DN3329" s="85"/>
      <c r="DO3329" s="125"/>
      <c r="DP3329" s="149"/>
      <c r="DQ3329" s="70"/>
      <c r="DR3329" s="83"/>
      <c r="DS3329" s="82"/>
      <c r="DT3329" s="82"/>
      <c r="DU3329" s="88"/>
      <c r="DV3329" s="85"/>
      <c r="DW3329" s="125"/>
      <c r="DX3329" s="149"/>
      <c r="DY3329" s="70"/>
      <c r="DZ3329" s="83"/>
      <c r="EA3329" s="82"/>
      <c r="EB3329" s="82"/>
      <c r="EC3329" s="88"/>
      <c r="ED3329" s="85"/>
      <c r="EE3329" s="125"/>
      <c r="EF3329" s="149"/>
      <c r="EG3329" s="70"/>
      <c r="EH3329" s="83"/>
      <c r="EI3329" s="82"/>
      <c r="EJ3329" s="82"/>
      <c r="EK3329" s="88"/>
      <c r="EL3329" s="85"/>
      <c r="EM3329" s="125"/>
      <c r="EN3329" s="149"/>
      <c r="EO3329" s="70"/>
      <c r="EP3329" s="83"/>
      <c r="EQ3329" s="82"/>
      <c r="ER3329" s="82"/>
      <c r="ES3329" s="88"/>
      <c r="ET3329" s="85"/>
      <c r="EU3329" s="125"/>
      <c r="EV3329" s="149"/>
      <c r="EW3329" s="70"/>
      <c r="EX3329" s="83"/>
      <c r="EY3329" s="82"/>
      <c r="EZ3329" s="82"/>
      <c r="FA3329" s="88"/>
      <c r="FB3329" s="85"/>
      <c r="FC3329" s="125"/>
      <c r="FD3329" s="149"/>
      <c r="FE3329" s="70"/>
      <c r="FF3329" s="83"/>
      <c r="FG3329" s="82"/>
      <c r="FH3329" s="82"/>
      <c r="FI3329" s="88"/>
      <c r="FJ3329" s="85"/>
      <c r="FK3329" s="125"/>
      <c r="FL3329" s="149"/>
      <c r="FM3329" s="70"/>
      <c r="FN3329" s="83"/>
      <c r="FO3329" s="82"/>
      <c r="FP3329" s="82"/>
      <c r="FQ3329" s="88"/>
      <c r="FR3329" s="85"/>
      <c r="FS3329" s="125"/>
      <c r="FT3329" s="149"/>
      <c r="FU3329" s="70"/>
      <c r="FV3329" s="83"/>
      <c r="FW3329" s="82"/>
      <c r="FX3329" s="82"/>
      <c r="FY3329" s="88"/>
      <c r="FZ3329" s="85"/>
      <c r="GA3329" s="125"/>
      <c r="GB3329" s="149"/>
      <c r="GC3329" s="70"/>
      <c r="GD3329" s="83"/>
      <c r="GE3329" s="82"/>
      <c r="GF3329" s="82"/>
      <c r="GG3329" s="88"/>
      <c r="GH3329" s="85"/>
      <c r="GI3329" s="125"/>
      <c r="GJ3329" s="149"/>
      <c r="GK3329" s="70"/>
      <c r="GL3329" s="83"/>
      <c r="GM3329" s="82"/>
      <c r="GN3329" s="82"/>
      <c r="GO3329" s="88"/>
      <c r="GP3329" s="85"/>
      <c r="GQ3329" s="125"/>
      <c r="GR3329" s="149"/>
      <c r="GS3329" s="70"/>
      <c r="GT3329" s="83"/>
      <c r="GU3329" s="82"/>
      <c r="GV3329" s="82"/>
      <c r="GW3329" s="88"/>
      <c r="GX3329" s="85"/>
      <c r="GY3329" s="125"/>
      <c r="GZ3329" s="149"/>
      <c r="HA3329" s="70"/>
      <c r="HB3329" s="83"/>
      <c r="HC3329" s="82"/>
      <c r="HD3329" s="82"/>
      <c r="HE3329" s="88"/>
      <c r="HF3329" s="85"/>
      <c r="HG3329" s="125"/>
      <c r="HH3329" s="149"/>
      <c r="HI3329" s="70"/>
      <c r="HJ3329" s="83"/>
      <c r="HK3329" s="82"/>
      <c r="HL3329" s="82"/>
      <c r="HM3329" s="88"/>
      <c r="HN3329" s="85"/>
      <c r="HO3329" s="125"/>
      <c r="HP3329" s="149"/>
      <c r="HQ3329" s="70"/>
      <c r="HR3329" s="83"/>
      <c r="HS3329" s="82"/>
      <c r="HT3329" s="82"/>
      <c r="HU3329" s="88"/>
      <c r="HV3329" s="85"/>
      <c r="HW3329" s="125"/>
      <c r="HX3329" s="149"/>
      <c r="HY3329" s="70"/>
      <c r="HZ3329" s="83"/>
      <c r="IA3329" s="82"/>
      <c r="IB3329" s="82"/>
      <c r="IC3329" s="88"/>
      <c r="ID3329" s="85"/>
      <c r="IE3329" s="125"/>
      <c r="IF3329" s="149"/>
      <c r="IG3329" s="70"/>
      <c r="IH3329" s="83"/>
      <c r="II3329" s="82"/>
      <c r="IJ3329" s="82"/>
      <c r="IK3329" s="88"/>
      <c r="IL3329" s="85"/>
      <c r="IM3329" s="125"/>
      <c r="IN3329" s="149"/>
      <c r="IO3329" s="70"/>
      <c r="IP3329" s="83"/>
      <c r="IQ3329" s="82"/>
      <c r="IR3329" s="82"/>
      <c r="IS3329" s="88"/>
      <c r="IT3329" s="85"/>
      <c r="IU3329" s="125"/>
      <c r="IV3329" s="149"/>
      <c r="IW3329" s="70"/>
      <c r="IX3329" s="83"/>
      <c r="IY3329" s="82"/>
      <c r="IZ3329" s="82"/>
      <c r="JA3329" s="88"/>
      <c r="JB3329" s="85"/>
      <c r="JC3329" s="125"/>
      <c r="JD3329" s="149"/>
      <c r="JE3329" s="70"/>
      <c r="JF3329" s="83"/>
      <c r="JG3329" s="82"/>
      <c r="JH3329" s="82"/>
      <c r="JI3329" s="88"/>
      <c r="JJ3329" s="85"/>
      <c r="JK3329" s="125"/>
      <c r="JL3329" s="149"/>
      <c r="JM3329" s="70"/>
      <c r="JN3329" s="83"/>
      <c r="JO3329" s="82"/>
      <c r="JP3329" s="82"/>
      <c r="JQ3329" s="88"/>
      <c r="JR3329" s="85"/>
      <c r="JS3329" s="125"/>
      <c r="JT3329" s="149"/>
      <c r="JU3329" s="70"/>
      <c r="JV3329" s="83"/>
      <c r="JW3329" s="82"/>
      <c r="JX3329" s="82"/>
      <c r="JY3329" s="88"/>
      <c r="JZ3329" s="85"/>
      <c r="KA3329" s="125"/>
      <c r="KB3329" s="149"/>
      <c r="KC3329" s="70"/>
      <c r="KD3329" s="83"/>
      <c r="KE3329" s="82"/>
      <c r="KF3329" s="82"/>
      <c r="KG3329" s="88"/>
      <c r="KH3329" s="85"/>
      <c r="KI3329" s="125"/>
      <c r="KJ3329" s="149"/>
      <c r="KK3329" s="70"/>
      <c r="KL3329" s="83"/>
      <c r="KM3329" s="82"/>
      <c r="KN3329" s="82"/>
      <c r="KO3329" s="88"/>
      <c r="KP3329" s="85"/>
      <c r="KQ3329" s="125"/>
      <c r="KR3329" s="149"/>
      <c r="KS3329" s="70"/>
      <c r="KT3329" s="83"/>
      <c r="KU3329" s="82"/>
      <c r="KV3329" s="82"/>
      <c r="KW3329" s="88"/>
      <c r="KX3329" s="85"/>
      <c r="KY3329" s="125"/>
      <c r="KZ3329" s="149"/>
      <c r="LA3329" s="70"/>
      <c r="LB3329" s="83"/>
      <c r="LC3329" s="82"/>
      <c r="LD3329" s="82"/>
      <c r="LE3329" s="88"/>
      <c r="LF3329" s="85"/>
      <c r="LG3329" s="125"/>
      <c r="LH3329" s="149"/>
      <c r="LI3329" s="70"/>
      <c r="LJ3329" s="83"/>
      <c r="LK3329" s="82"/>
      <c r="LL3329" s="82"/>
      <c r="LM3329" s="88"/>
      <c r="LN3329" s="85"/>
      <c r="LO3329" s="125"/>
      <c r="LP3329" s="149"/>
      <c r="LQ3329" s="70"/>
      <c r="LR3329" s="83"/>
      <c r="LS3329" s="82"/>
      <c r="LT3329" s="82"/>
      <c r="LU3329" s="88"/>
      <c r="LV3329" s="85"/>
      <c r="LW3329" s="125"/>
      <c r="LX3329" s="149"/>
      <c r="LY3329" s="70"/>
      <c r="LZ3329" s="83"/>
      <c r="MA3329" s="82"/>
      <c r="MB3329" s="82"/>
      <c r="MC3329" s="88"/>
      <c r="MD3329" s="85"/>
      <c r="ME3329" s="125"/>
      <c r="MF3329" s="149"/>
      <c r="MG3329" s="70"/>
      <c r="MH3329" s="83"/>
      <c r="MI3329" s="82"/>
      <c r="MJ3329" s="82"/>
      <c r="MK3329" s="88"/>
      <c r="ML3329" s="85"/>
      <c r="MM3329" s="125"/>
      <c r="MN3329" s="149"/>
      <c r="MO3329" s="70"/>
      <c r="MP3329" s="83"/>
      <c r="MQ3329" s="82"/>
      <c r="MR3329" s="82"/>
      <c r="MS3329" s="88"/>
      <c r="MT3329" s="85"/>
      <c r="MU3329" s="125"/>
      <c r="MV3329" s="149"/>
      <c r="MW3329" s="70"/>
      <c r="MX3329" s="83"/>
      <c r="MY3329" s="82"/>
      <c r="MZ3329" s="82"/>
      <c r="NA3329" s="88"/>
      <c r="NB3329" s="85"/>
      <c r="NC3329" s="125"/>
      <c r="ND3329" s="149"/>
      <c r="NE3329" s="70"/>
      <c r="NF3329" s="83"/>
      <c r="NG3329" s="82"/>
      <c r="NH3329" s="82"/>
      <c r="NI3329" s="88"/>
      <c r="NJ3329" s="85"/>
      <c r="NK3329" s="125"/>
      <c r="NL3329" s="149"/>
      <c r="NM3329" s="70"/>
      <c r="NN3329" s="83"/>
      <c r="NO3329" s="82"/>
      <c r="NP3329" s="82"/>
      <c r="NQ3329" s="88"/>
      <c r="NR3329" s="85"/>
      <c r="NS3329" s="125"/>
      <c r="NT3329" s="149"/>
      <c r="NU3329" s="70"/>
      <c r="NV3329" s="83"/>
      <c r="NW3329" s="82"/>
      <c r="NX3329" s="82"/>
      <c r="NY3329" s="88"/>
      <c r="NZ3329" s="85"/>
      <c r="OA3329" s="125"/>
      <c r="OB3329" s="149"/>
      <c r="OC3329" s="70"/>
      <c r="OD3329" s="83"/>
      <c r="OE3329" s="82"/>
      <c r="OF3329" s="82"/>
      <c r="OG3329" s="88"/>
      <c r="OH3329" s="85"/>
      <c r="OI3329" s="125"/>
      <c r="OJ3329" s="149"/>
      <c r="OK3329" s="70"/>
      <c r="OL3329" s="83"/>
      <c r="OM3329" s="82"/>
      <c r="ON3329" s="82"/>
      <c r="OO3329" s="88"/>
      <c r="OP3329" s="85"/>
      <c r="OQ3329" s="125"/>
      <c r="OR3329" s="149"/>
      <c r="OS3329" s="70"/>
      <c r="OT3329" s="83"/>
      <c r="OU3329" s="82"/>
      <c r="OV3329" s="82"/>
      <c r="OW3329" s="88"/>
      <c r="OX3329" s="85"/>
      <c r="OY3329" s="125"/>
      <c r="OZ3329" s="149"/>
      <c r="PA3329" s="70"/>
      <c r="PB3329" s="83"/>
      <c r="PC3329" s="82"/>
      <c r="PD3329" s="82"/>
      <c r="PE3329" s="88"/>
      <c r="PF3329" s="85"/>
      <c r="PG3329" s="125"/>
      <c r="PH3329" s="149"/>
      <c r="PI3329" s="70"/>
      <c r="PJ3329" s="83"/>
      <c r="PK3329" s="82"/>
      <c r="PL3329" s="82"/>
      <c r="PM3329" s="88"/>
      <c r="PN3329" s="85"/>
      <c r="PO3329" s="125"/>
      <c r="PP3329" s="149"/>
      <c r="PQ3329" s="70"/>
      <c r="PR3329" s="83"/>
      <c r="PS3329" s="82"/>
      <c r="PT3329" s="82"/>
      <c r="PU3329" s="88"/>
      <c r="PV3329" s="85"/>
      <c r="PW3329" s="125"/>
      <c r="PX3329" s="149"/>
      <c r="PY3329" s="70"/>
      <c r="PZ3329" s="83"/>
      <c r="QA3329" s="82"/>
      <c r="QB3329" s="82"/>
      <c r="QC3329" s="88"/>
      <c r="QD3329" s="85"/>
      <c r="QE3329" s="125"/>
      <c r="QF3329" s="149"/>
      <c r="QG3329" s="70"/>
      <c r="QH3329" s="83"/>
      <c r="QI3329" s="82"/>
      <c r="QJ3329" s="82"/>
      <c r="QK3329" s="88"/>
      <c r="QL3329" s="85"/>
      <c r="QM3329" s="125"/>
      <c r="QN3329" s="149"/>
      <c r="QO3329" s="70"/>
      <c r="QP3329" s="83"/>
      <c r="QQ3329" s="82"/>
      <c r="QR3329" s="82"/>
      <c r="QS3329" s="88"/>
      <c r="QT3329" s="85"/>
      <c r="QU3329" s="125"/>
      <c r="QV3329" s="149"/>
      <c r="QW3329" s="70"/>
      <c r="QX3329" s="83"/>
      <c r="QY3329" s="82"/>
      <c r="QZ3329" s="82"/>
      <c r="RA3329" s="88"/>
      <c r="RB3329" s="85"/>
      <c r="RC3329" s="125"/>
      <c r="RD3329" s="149"/>
      <c r="RE3329" s="70"/>
      <c r="RF3329" s="83"/>
      <c r="RG3329" s="82"/>
      <c r="RH3329" s="82"/>
      <c r="RI3329" s="88"/>
      <c r="RJ3329" s="85"/>
      <c r="RK3329" s="125"/>
      <c r="RL3329" s="149"/>
      <c r="RM3329" s="70"/>
      <c r="RN3329" s="83"/>
      <c r="RO3329" s="82"/>
      <c r="RP3329" s="82"/>
      <c r="RQ3329" s="88"/>
      <c r="RR3329" s="85"/>
      <c r="RS3329" s="125"/>
      <c r="RT3329" s="149"/>
      <c r="RU3329" s="70"/>
      <c r="RV3329" s="83"/>
      <c r="RW3329" s="82"/>
      <c r="RX3329" s="82"/>
      <c r="RY3329" s="88"/>
      <c r="RZ3329" s="85"/>
      <c r="SA3329" s="125"/>
      <c r="SB3329" s="149"/>
      <c r="SC3329" s="70"/>
      <c r="SD3329" s="83"/>
      <c r="SE3329" s="82"/>
      <c r="SF3329" s="82"/>
      <c r="SG3329" s="88"/>
      <c r="SH3329" s="85"/>
      <c r="SI3329" s="125"/>
      <c r="SJ3329" s="149"/>
      <c r="SK3329" s="70"/>
      <c r="SL3329" s="83"/>
      <c r="SM3329" s="82"/>
      <c r="SN3329" s="82"/>
      <c r="SO3329" s="88"/>
      <c r="SP3329" s="85"/>
      <c r="SQ3329" s="125"/>
      <c r="SR3329" s="149"/>
      <c r="SS3329" s="70"/>
      <c r="ST3329" s="83"/>
      <c r="SU3329" s="82"/>
      <c r="SV3329" s="82"/>
      <c r="SW3329" s="88"/>
      <c r="SX3329" s="85"/>
      <c r="SY3329" s="125"/>
      <c r="SZ3329" s="149"/>
      <c r="TA3329" s="70"/>
      <c r="TB3329" s="83"/>
      <c r="TC3329" s="82"/>
      <c r="TD3329" s="82"/>
      <c r="TE3329" s="88"/>
      <c r="TF3329" s="85"/>
      <c r="TG3329" s="125"/>
      <c r="TH3329" s="149"/>
      <c r="TI3329" s="70"/>
      <c r="TJ3329" s="83"/>
      <c r="TK3329" s="82"/>
      <c r="TL3329" s="82"/>
      <c r="TM3329" s="88"/>
      <c r="TN3329" s="85"/>
      <c r="TO3329" s="125"/>
      <c r="TP3329" s="149"/>
      <c r="TQ3329" s="70"/>
      <c r="TR3329" s="83"/>
      <c r="TS3329" s="82"/>
      <c r="TT3329" s="82"/>
      <c r="TU3329" s="88"/>
      <c r="TV3329" s="85"/>
      <c r="TW3329" s="125"/>
      <c r="TX3329" s="149"/>
      <c r="TY3329" s="70"/>
      <c r="TZ3329" s="83"/>
      <c r="UA3329" s="82"/>
      <c r="UB3329" s="82"/>
      <c r="UC3329" s="88"/>
      <c r="UD3329" s="85"/>
      <c r="UE3329" s="125"/>
      <c r="UF3329" s="149"/>
      <c r="UG3329" s="70"/>
      <c r="UH3329" s="83"/>
      <c r="UI3329" s="82"/>
      <c r="UJ3329" s="82"/>
      <c r="UK3329" s="88"/>
      <c r="UL3329" s="85"/>
      <c r="UM3329" s="125"/>
      <c r="UN3329" s="149"/>
      <c r="UO3329" s="70"/>
      <c r="UP3329" s="83"/>
      <c r="UQ3329" s="82"/>
      <c r="UR3329" s="82"/>
      <c r="US3329" s="88"/>
      <c r="UT3329" s="85"/>
      <c r="UU3329" s="125"/>
      <c r="UV3329" s="149"/>
      <c r="UW3329" s="70"/>
      <c r="UX3329" s="83"/>
      <c r="UY3329" s="82"/>
      <c r="UZ3329" s="82"/>
      <c r="VA3329" s="88"/>
      <c r="VB3329" s="85"/>
      <c r="VC3329" s="125"/>
      <c r="VD3329" s="149"/>
      <c r="VE3329" s="70"/>
      <c r="VF3329" s="83"/>
      <c r="VG3329" s="82"/>
      <c r="VH3329" s="82"/>
      <c r="VI3329" s="88"/>
      <c r="VJ3329" s="85"/>
      <c r="VK3329" s="125"/>
      <c r="VL3329" s="149"/>
      <c r="VM3329" s="70"/>
      <c r="VN3329" s="83"/>
      <c r="VO3329" s="82"/>
      <c r="VP3329" s="82"/>
      <c r="VQ3329" s="88"/>
      <c r="VR3329" s="85"/>
      <c r="VS3329" s="125"/>
      <c r="VT3329" s="149"/>
      <c r="VU3329" s="70"/>
      <c r="VV3329" s="83"/>
      <c r="VW3329" s="82"/>
      <c r="VX3329" s="82"/>
      <c r="VY3329" s="88"/>
      <c r="VZ3329" s="85"/>
      <c r="WA3329" s="125"/>
      <c r="WB3329" s="149"/>
      <c r="WC3329" s="70"/>
      <c r="WD3329" s="83"/>
      <c r="WE3329" s="82"/>
      <c r="WF3329" s="82"/>
      <c r="WG3329" s="88"/>
      <c r="WH3329" s="85"/>
      <c r="WI3329" s="125"/>
      <c r="WJ3329" s="149"/>
      <c r="WK3329" s="70"/>
      <c r="WL3329" s="83"/>
      <c r="WM3329" s="82"/>
      <c r="WN3329" s="82"/>
      <c r="WO3329" s="88"/>
      <c r="WP3329" s="85"/>
      <c r="WQ3329" s="125"/>
      <c r="WR3329" s="149"/>
      <c r="WS3329" s="70"/>
      <c r="WT3329" s="83"/>
      <c r="WU3329" s="82"/>
      <c r="WV3329" s="82"/>
      <c r="WW3329" s="88"/>
      <c r="WX3329" s="85"/>
      <c r="WY3329" s="125"/>
      <c r="WZ3329" s="149"/>
      <c r="XA3329" s="70"/>
      <c r="XB3329" s="83"/>
      <c r="XC3329" s="82"/>
      <c r="XD3329" s="82"/>
      <c r="XE3329" s="88"/>
      <c r="XF3329" s="85"/>
      <c r="XG3329" s="125"/>
      <c r="XH3329" s="149"/>
      <c r="XI3329" s="70"/>
      <c r="XJ3329" s="83"/>
      <c r="XK3329" s="82"/>
      <c r="XL3329" s="82"/>
      <c r="XM3329" s="88"/>
      <c r="XN3329" s="85"/>
      <c r="XO3329" s="125"/>
      <c r="XP3329" s="149"/>
      <c r="XQ3329" s="70"/>
      <c r="XR3329" s="83"/>
      <c r="XS3329" s="82"/>
      <c r="XT3329" s="82"/>
      <c r="XU3329" s="88"/>
      <c r="XV3329" s="85"/>
      <c r="XW3329" s="125"/>
      <c r="XX3329" s="149"/>
      <c r="XY3329" s="70"/>
      <c r="XZ3329" s="83"/>
      <c r="YA3329" s="82"/>
      <c r="YB3329" s="82"/>
      <c r="YC3329" s="88"/>
      <c r="YD3329" s="85"/>
      <c r="YE3329" s="125"/>
      <c r="YF3329" s="149"/>
      <c r="YG3329" s="70"/>
      <c r="YH3329" s="83"/>
      <c r="YI3329" s="82"/>
      <c r="YJ3329" s="82"/>
      <c r="YK3329" s="88"/>
      <c r="YL3329" s="85"/>
      <c r="YM3329" s="125"/>
      <c r="YN3329" s="149"/>
      <c r="YO3329" s="70"/>
      <c r="YP3329" s="83"/>
      <c r="YQ3329" s="82"/>
      <c r="YR3329" s="82"/>
      <c r="YS3329" s="88"/>
      <c r="YT3329" s="85"/>
      <c r="YU3329" s="125"/>
      <c r="YV3329" s="149"/>
      <c r="YW3329" s="70"/>
      <c r="YX3329" s="83"/>
      <c r="YY3329" s="82"/>
      <c r="YZ3329" s="82"/>
      <c r="ZA3329" s="88"/>
      <c r="ZB3329" s="85"/>
      <c r="ZC3329" s="125"/>
      <c r="ZD3329" s="149"/>
      <c r="ZE3329" s="70"/>
      <c r="ZF3329" s="83"/>
      <c r="ZG3329" s="82"/>
      <c r="ZH3329" s="82"/>
      <c r="ZI3329" s="88"/>
      <c r="ZJ3329" s="85"/>
      <c r="ZK3329" s="125"/>
      <c r="ZL3329" s="149"/>
      <c r="ZM3329" s="70"/>
      <c r="ZN3329" s="83"/>
      <c r="ZO3329" s="82"/>
      <c r="ZP3329" s="82"/>
      <c r="ZQ3329" s="88"/>
      <c r="ZR3329" s="85"/>
      <c r="ZS3329" s="125"/>
      <c r="ZT3329" s="149"/>
      <c r="ZU3329" s="70"/>
      <c r="ZV3329" s="83"/>
      <c r="ZW3329" s="82"/>
      <c r="ZX3329" s="82"/>
      <c r="ZY3329" s="88"/>
      <c r="ZZ3329" s="85"/>
      <c r="AAA3329" s="125"/>
      <c r="AAB3329" s="149"/>
      <c r="AAC3329" s="70"/>
      <c r="AAD3329" s="83"/>
      <c r="AAE3329" s="82"/>
      <c r="AAF3329" s="82"/>
      <c r="AAG3329" s="88"/>
      <c r="AAH3329" s="85"/>
      <c r="AAI3329" s="125"/>
      <c r="AAJ3329" s="149"/>
      <c r="AAK3329" s="70"/>
      <c r="AAL3329" s="83"/>
      <c r="AAM3329" s="82"/>
      <c r="AAN3329" s="82"/>
      <c r="AAO3329" s="88"/>
      <c r="AAP3329" s="85"/>
      <c r="AAQ3329" s="125"/>
      <c r="AAR3329" s="149"/>
      <c r="AAS3329" s="70"/>
      <c r="AAT3329" s="83"/>
      <c r="AAU3329" s="82"/>
      <c r="AAV3329" s="82"/>
      <c r="AAW3329" s="88"/>
      <c r="AAX3329" s="85"/>
      <c r="AAY3329" s="125"/>
      <c r="AAZ3329" s="149"/>
      <c r="ABA3329" s="70"/>
      <c r="ABB3329" s="83"/>
      <c r="ABC3329" s="82"/>
      <c r="ABD3329" s="82"/>
      <c r="ABE3329" s="88"/>
      <c r="ABF3329" s="85"/>
      <c r="ABG3329" s="125"/>
      <c r="ABH3329" s="149"/>
      <c r="ABI3329" s="70"/>
      <c r="ABJ3329" s="83"/>
      <c r="ABK3329" s="82"/>
      <c r="ABL3329" s="82"/>
      <c r="ABM3329" s="88"/>
      <c r="ABN3329" s="85"/>
      <c r="ABO3329" s="125"/>
      <c r="ABP3329" s="149"/>
      <c r="ABQ3329" s="70"/>
      <c r="ABR3329" s="83"/>
      <c r="ABS3329" s="82"/>
      <c r="ABT3329" s="82"/>
      <c r="ABU3329" s="88"/>
      <c r="ABV3329" s="85"/>
      <c r="ABW3329" s="125"/>
      <c r="ABX3329" s="149"/>
      <c r="ABY3329" s="70"/>
      <c r="ABZ3329" s="83"/>
      <c r="ACA3329" s="82"/>
      <c r="ACB3329" s="82"/>
      <c r="ACC3329" s="88"/>
      <c r="ACD3329" s="85"/>
      <c r="ACE3329" s="125"/>
      <c r="ACF3329" s="149"/>
      <c r="ACG3329" s="70"/>
      <c r="ACH3329" s="83"/>
      <c r="ACI3329" s="82"/>
      <c r="ACJ3329" s="82"/>
      <c r="ACK3329" s="88"/>
      <c r="ACL3329" s="85"/>
      <c r="ACM3329" s="125"/>
      <c r="ACN3329" s="149"/>
      <c r="ACO3329" s="70"/>
      <c r="ACP3329" s="83"/>
      <c r="ACQ3329" s="82"/>
      <c r="ACR3329" s="82"/>
      <c r="ACS3329" s="88"/>
      <c r="ACT3329" s="85"/>
      <c r="ACU3329" s="125"/>
      <c r="ACV3329" s="149"/>
      <c r="ACW3329" s="70"/>
      <c r="ACX3329" s="83"/>
      <c r="ACY3329" s="82"/>
      <c r="ACZ3329" s="82"/>
      <c r="ADA3329" s="88"/>
      <c r="ADB3329" s="85"/>
      <c r="ADC3329" s="125"/>
      <c r="ADD3329" s="149"/>
      <c r="ADE3329" s="70"/>
      <c r="ADF3329" s="83"/>
      <c r="ADG3329" s="82"/>
      <c r="ADH3329" s="82"/>
      <c r="ADI3329" s="88"/>
      <c r="ADJ3329" s="85"/>
      <c r="ADK3329" s="125"/>
      <c r="ADL3329" s="149"/>
      <c r="ADM3329" s="70"/>
      <c r="ADN3329" s="83"/>
      <c r="ADO3329" s="82"/>
      <c r="ADP3329" s="82"/>
      <c r="ADQ3329" s="88"/>
      <c r="ADR3329" s="85"/>
      <c r="ADS3329" s="125"/>
      <c r="ADT3329" s="149"/>
      <c r="ADU3329" s="70"/>
      <c r="ADV3329" s="83"/>
      <c r="ADW3329" s="82"/>
      <c r="ADX3329" s="82"/>
      <c r="ADY3329" s="88"/>
      <c r="ADZ3329" s="85"/>
      <c r="AEA3329" s="125"/>
      <c r="AEB3329" s="149"/>
      <c r="AEC3329" s="70"/>
      <c r="AED3329" s="83"/>
      <c r="AEE3329" s="82"/>
      <c r="AEF3329" s="82"/>
      <c r="AEG3329" s="88"/>
      <c r="AEH3329" s="85"/>
      <c r="AEI3329" s="125"/>
      <c r="AEJ3329" s="149"/>
      <c r="AEK3329" s="70"/>
      <c r="AEL3329" s="83"/>
      <c r="AEM3329" s="82"/>
      <c r="AEN3329" s="82"/>
      <c r="AEO3329" s="88"/>
      <c r="AEP3329" s="85"/>
      <c r="AEQ3329" s="125"/>
      <c r="AER3329" s="149"/>
      <c r="AES3329" s="70"/>
      <c r="AET3329" s="83"/>
      <c r="AEU3329" s="82"/>
      <c r="AEV3329" s="82"/>
      <c r="AEW3329" s="88"/>
      <c r="AEX3329" s="85"/>
      <c r="AEY3329" s="125"/>
      <c r="AEZ3329" s="149"/>
      <c r="AFA3329" s="70"/>
      <c r="AFB3329" s="83"/>
      <c r="AFC3329" s="82"/>
      <c r="AFD3329" s="82"/>
      <c r="AFE3329" s="88"/>
      <c r="AFF3329" s="85"/>
      <c r="AFG3329" s="125"/>
      <c r="AFH3329" s="149"/>
      <c r="AFI3329" s="70"/>
      <c r="AFJ3329" s="83"/>
      <c r="AFK3329" s="82"/>
      <c r="AFL3329" s="82"/>
      <c r="AFM3329" s="88"/>
      <c r="AFN3329" s="85"/>
      <c r="AFO3329" s="125"/>
      <c r="AFP3329" s="149"/>
      <c r="AFQ3329" s="70"/>
      <c r="AFR3329" s="83"/>
      <c r="AFS3329" s="82"/>
      <c r="AFT3329" s="82"/>
      <c r="AFU3329" s="88"/>
      <c r="AFV3329" s="85"/>
      <c r="AFW3329" s="125"/>
      <c r="AFX3329" s="149"/>
      <c r="AFY3329" s="70"/>
      <c r="AFZ3329" s="83"/>
      <c r="AGA3329" s="82"/>
      <c r="AGB3329" s="82"/>
      <c r="AGC3329" s="88"/>
      <c r="AGD3329" s="85"/>
      <c r="AGE3329" s="125"/>
      <c r="AGF3329" s="149"/>
      <c r="AGG3329" s="70"/>
      <c r="AGH3329" s="83"/>
      <c r="AGI3329" s="82"/>
      <c r="AGJ3329" s="82"/>
      <c r="AGK3329" s="88"/>
      <c r="AGL3329" s="85"/>
      <c r="AGM3329" s="125"/>
      <c r="AGN3329" s="149"/>
      <c r="AGO3329" s="70"/>
      <c r="AGP3329" s="83"/>
      <c r="AGQ3329" s="82"/>
      <c r="AGR3329" s="82"/>
      <c r="AGS3329" s="88"/>
      <c r="AGT3329" s="85"/>
      <c r="AGU3329" s="125"/>
      <c r="AGV3329" s="149"/>
      <c r="AGW3329" s="70"/>
      <c r="AGX3329" s="83"/>
      <c r="AGY3329" s="82"/>
      <c r="AGZ3329" s="82"/>
      <c r="AHA3329" s="88"/>
      <c r="AHB3329" s="85"/>
      <c r="AHC3329" s="125"/>
      <c r="AHD3329" s="149"/>
      <c r="AHE3329" s="70"/>
      <c r="AHF3329" s="83"/>
      <c r="AHG3329" s="82"/>
      <c r="AHH3329" s="82"/>
      <c r="AHI3329" s="88"/>
      <c r="AHJ3329" s="85"/>
      <c r="AHK3329" s="125"/>
      <c r="AHL3329" s="149"/>
      <c r="AHM3329" s="70"/>
      <c r="AHN3329" s="83"/>
      <c r="AHO3329" s="82"/>
      <c r="AHP3329" s="82"/>
      <c r="AHQ3329" s="88"/>
      <c r="AHR3329" s="85"/>
      <c r="AHS3329" s="125"/>
      <c r="AHT3329" s="149"/>
      <c r="AHU3329" s="70"/>
      <c r="AHV3329" s="83"/>
      <c r="AHW3329" s="82"/>
      <c r="AHX3329" s="82"/>
      <c r="AHY3329" s="88"/>
      <c r="AHZ3329" s="85"/>
      <c r="AIA3329" s="125"/>
      <c r="AIB3329" s="149"/>
      <c r="AIC3329" s="70"/>
      <c r="AID3329" s="83"/>
      <c r="AIE3329" s="82"/>
      <c r="AIF3329" s="82"/>
      <c r="AIG3329" s="88"/>
      <c r="AIH3329" s="85"/>
      <c r="AII3329" s="125"/>
      <c r="AIJ3329" s="149"/>
      <c r="AIK3329" s="70"/>
      <c r="AIL3329" s="83"/>
      <c r="AIM3329" s="82"/>
      <c r="AIN3329" s="82"/>
      <c r="AIO3329" s="88"/>
      <c r="AIP3329" s="85"/>
      <c r="AIQ3329" s="125"/>
      <c r="AIR3329" s="149"/>
      <c r="AIS3329" s="70"/>
      <c r="AIT3329" s="83"/>
      <c r="AIU3329" s="82"/>
      <c r="AIV3329" s="82"/>
      <c r="AIW3329" s="88"/>
      <c r="AIX3329" s="85"/>
      <c r="AIY3329" s="125"/>
      <c r="AIZ3329" s="149"/>
      <c r="AJA3329" s="70"/>
      <c r="AJB3329" s="83"/>
      <c r="AJC3329" s="82"/>
      <c r="AJD3329" s="82"/>
      <c r="AJE3329" s="88"/>
      <c r="AJF3329" s="85"/>
      <c r="AJG3329" s="125"/>
      <c r="AJH3329" s="149"/>
      <c r="AJI3329" s="70"/>
      <c r="AJJ3329" s="83"/>
      <c r="AJK3329" s="82"/>
      <c r="AJL3329" s="82"/>
      <c r="AJM3329" s="88"/>
      <c r="AJN3329" s="85"/>
      <c r="AJO3329" s="125"/>
      <c r="AJP3329" s="149"/>
      <c r="AJQ3329" s="70"/>
      <c r="AJR3329" s="83"/>
      <c r="AJS3329" s="82"/>
      <c r="AJT3329" s="82"/>
      <c r="AJU3329" s="88"/>
      <c r="AJV3329" s="85"/>
      <c r="AJW3329" s="125"/>
      <c r="AJX3329" s="149"/>
      <c r="AJY3329" s="70"/>
      <c r="AJZ3329" s="83"/>
      <c r="AKA3329" s="82"/>
      <c r="AKB3329" s="82"/>
      <c r="AKC3329" s="88"/>
      <c r="AKD3329" s="85"/>
      <c r="AKE3329" s="125"/>
      <c r="AKF3329" s="149"/>
      <c r="AKG3329" s="70"/>
      <c r="AKH3329" s="83"/>
      <c r="AKI3329" s="82"/>
      <c r="AKJ3329" s="82"/>
      <c r="AKK3329" s="88"/>
      <c r="AKL3329" s="85"/>
      <c r="AKM3329" s="125"/>
      <c r="AKN3329" s="149"/>
      <c r="AKO3329" s="70"/>
      <c r="AKP3329" s="83"/>
      <c r="AKQ3329" s="82"/>
      <c r="AKR3329" s="82"/>
      <c r="AKS3329" s="88"/>
      <c r="AKT3329" s="85"/>
      <c r="AKU3329" s="125"/>
      <c r="AKV3329" s="149"/>
      <c r="AKW3329" s="70"/>
      <c r="AKX3329" s="83"/>
      <c r="AKY3329" s="82"/>
      <c r="AKZ3329" s="82"/>
      <c r="ALA3329" s="88"/>
      <c r="ALB3329" s="85"/>
      <c r="ALC3329" s="125"/>
      <c r="ALD3329" s="149"/>
      <c r="ALE3329" s="70"/>
      <c r="ALF3329" s="83"/>
      <c r="ALG3329" s="82"/>
      <c r="ALH3329" s="82"/>
      <c r="ALI3329" s="88"/>
      <c r="ALJ3329" s="85"/>
      <c r="ALK3329" s="125"/>
      <c r="ALL3329" s="149"/>
      <c r="ALM3329" s="70"/>
      <c r="ALN3329" s="83"/>
      <c r="ALO3329" s="82"/>
      <c r="ALP3329" s="82"/>
      <c r="ALQ3329" s="88"/>
      <c r="ALR3329" s="85"/>
      <c r="ALS3329" s="125"/>
      <c r="ALT3329" s="149"/>
      <c r="ALU3329" s="70"/>
      <c r="ALV3329" s="83"/>
      <c r="ALW3329" s="82"/>
      <c r="ALX3329" s="82"/>
      <c r="ALY3329" s="88"/>
      <c r="ALZ3329" s="85"/>
      <c r="AMA3329" s="125"/>
      <c r="AMB3329" s="149"/>
      <c r="AMC3329" s="70"/>
      <c r="AMD3329" s="83"/>
      <c r="AME3329" s="82"/>
      <c r="AMF3329" s="82"/>
      <c r="AMG3329" s="88"/>
      <c r="AMH3329" s="85"/>
      <c r="AMI3329" s="125"/>
      <c r="AMJ3329" s="149"/>
      <c r="AMK3329" s="70"/>
      <c r="AML3329" s="83"/>
      <c r="AMM3329" s="82"/>
      <c r="AMN3329" s="82"/>
      <c r="AMO3329" s="88"/>
      <c r="AMP3329" s="85"/>
      <c r="AMQ3329" s="125"/>
      <c r="AMR3329" s="149"/>
      <c r="AMS3329" s="70"/>
      <c r="AMT3329" s="83"/>
      <c r="AMU3329" s="82"/>
      <c r="AMV3329" s="82"/>
      <c r="AMW3329" s="88"/>
      <c r="AMX3329" s="85"/>
      <c r="AMY3329" s="125"/>
      <c r="AMZ3329" s="149"/>
      <c r="ANA3329" s="70"/>
      <c r="ANB3329" s="83"/>
      <c r="ANC3329" s="82"/>
      <c r="AND3329" s="82"/>
      <c r="ANE3329" s="88"/>
      <c r="ANF3329" s="85"/>
      <c r="ANG3329" s="125"/>
      <c r="ANH3329" s="149"/>
      <c r="ANI3329" s="70"/>
      <c r="ANJ3329" s="83"/>
      <c r="ANK3329" s="82"/>
      <c r="ANL3329" s="82"/>
      <c r="ANM3329" s="88"/>
      <c r="ANN3329" s="85"/>
      <c r="ANO3329" s="125"/>
      <c r="ANP3329" s="149"/>
      <c r="ANQ3329" s="70"/>
      <c r="ANR3329" s="83"/>
      <c r="ANS3329" s="82"/>
      <c r="ANT3329" s="82"/>
      <c r="ANU3329" s="88"/>
      <c r="ANV3329" s="85"/>
      <c r="ANW3329" s="125"/>
      <c r="ANX3329" s="149"/>
      <c r="ANY3329" s="70"/>
      <c r="ANZ3329" s="83"/>
      <c r="AOA3329" s="82"/>
      <c r="AOB3329" s="82"/>
      <c r="AOC3329" s="88"/>
      <c r="AOD3329" s="85"/>
      <c r="AOE3329" s="125"/>
      <c r="AOF3329" s="149"/>
      <c r="AOG3329" s="70"/>
      <c r="AOH3329" s="83"/>
      <c r="AOI3329" s="82"/>
      <c r="AOJ3329" s="82"/>
      <c r="AOK3329" s="88"/>
      <c r="AOL3329" s="85"/>
      <c r="AOM3329" s="125"/>
      <c r="AON3329" s="149"/>
      <c r="AOO3329" s="70"/>
      <c r="AOP3329" s="83"/>
      <c r="AOQ3329" s="82"/>
      <c r="AOR3329" s="82"/>
      <c r="AOS3329" s="88"/>
      <c r="AOT3329" s="85"/>
      <c r="AOU3329" s="125"/>
      <c r="AOV3329" s="149"/>
      <c r="AOW3329" s="70"/>
      <c r="AOX3329" s="83"/>
      <c r="AOY3329" s="82"/>
      <c r="AOZ3329" s="82"/>
      <c r="APA3329" s="88"/>
      <c r="APB3329" s="85"/>
      <c r="APC3329" s="125"/>
      <c r="APD3329" s="149"/>
      <c r="APE3329" s="70"/>
      <c r="APF3329" s="83"/>
      <c r="APG3329" s="82"/>
      <c r="APH3329" s="82"/>
      <c r="API3329" s="88"/>
      <c r="APJ3329" s="85"/>
      <c r="APK3329" s="125"/>
      <c r="APL3329" s="149"/>
      <c r="APM3329" s="70"/>
      <c r="APN3329" s="83"/>
      <c r="APO3329" s="82"/>
      <c r="APP3329" s="82"/>
      <c r="APQ3329" s="88"/>
      <c r="APR3329" s="85"/>
      <c r="APS3329" s="125"/>
      <c r="APT3329" s="149"/>
      <c r="APU3329" s="70"/>
      <c r="APV3329" s="83"/>
      <c r="APW3329" s="82"/>
      <c r="APX3329" s="82"/>
      <c r="APY3329" s="88"/>
      <c r="APZ3329" s="85"/>
      <c r="AQA3329" s="125"/>
      <c r="AQB3329" s="149"/>
      <c r="AQC3329" s="70"/>
      <c r="AQD3329" s="83"/>
      <c r="AQE3329" s="82"/>
      <c r="AQF3329" s="82"/>
      <c r="AQG3329" s="88"/>
      <c r="AQH3329" s="85"/>
      <c r="AQI3329" s="125"/>
      <c r="AQJ3329" s="149"/>
      <c r="AQK3329" s="70"/>
      <c r="AQL3329" s="83"/>
      <c r="AQM3329" s="82"/>
      <c r="AQN3329" s="82"/>
      <c r="AQO3329" s="88"/>
      <c r="AQP3329" s="85"/>
      <c r="AQQ3329" s="125"/>
      <c r="AQR3329" s="149"/>
      <c r="AQS3329" s="70"/>
      <c r="AQT3329" s="83"/>
      <c r="AQU3329" s="82"/>
      <c r="AQV3329" s="82"/>
      <c r="AQW3329" s="88"/>
      <c r="AQX3329" s="85"/>
      <c r="AQY3329" s="125"/>
      <c r="AQZ3329" s="149"/>
      <c r="ARA3329" s="70"/>
      <c r="ARB3329" s="83"/>
      <c r="ARC3329" s="82"/>
      <c r="ARD3329" s="82"/>
      <c r="ARE3329" s="88"/>
      <c r="ARF3329" s="85"/>
      <c r="ARG3329" s="125"/>
      <c r="ARH3329" s="149"/>
      <c r="ARI3329" s="70"/>
      <c r="ARJ3329" s="83"/>
      <c r="ARK3329" s="82"/>
      <c r="ARL3329" s="82"/>
      <c r="ARM3329" s="88"/>
      <c r="ARN3329" s="85"/>
      <c r="ARO3329" s="125"/>
      <c r="ARP3329" s="149"/>
      <c r="ARQ3329" s="70"/>
      <c r="ARR3329" s="83"/>
      <c r="ARS3329" s="82"/>
      <c r="ART3329" s="82"/>
      <c r="ARU3329" s="88"/>
      <c r="ARV3329" s="85"/>
      <c r="ARW3329" s="125"/>
      <c r="ARX3329" s="149"/>
      <c r="ARY3329" s="70"/>
      <c r="ARZ3329" s="83"/>
      <c r="ASA3329" s="82"/>
      <c r="ASB3329" s="82"/>
      <c r="ASC3329" s="88"/>
      <c r="ASD3329" s="85"/>
      <c r="ASE3329" s="125"/>
      <c r="ASF3329" s="149"/>
      <c r="ASG3329" s="70"/>
      <c r="ASH3329" s="83"/>
      <c r="ASI3329" s="82"/>
      <c r="ASJ3329" s="82"/>
      <c r="ASK3329" s="88"/>
      <c r="ASL3329" s="85"/>
      <c r="ASM3329" s="125"/>
      <c r="ASN3329" s="149"/>
      <c r="ASO3329" s="70"/>
      <c r="ASP3329" s="83"/>
      <c r="ASQ3329" s="82"/>
      <c r="ASR3329" s="82"/>
      <c r="ASS3329" s="88"/>
      <c r="AST3329" s="85"/>
      <c r="ASU3329" s="125"/>
      <c r="ASV3329" s="149"/>
      <c r="ASW3329" s="70"/>
      <c r="ASX3329" s="83"/>
      <c r="ASY3329" s="82"/>
      <c r="ASZ3329" s="82"/>
      <c r="ATA3329" s="88"/>
      <c r="ATB3329" s="85"/>
      <c r="ATC3329" s="125"/>
      <c r="ATD3329" s="149"/>
      <c r="ATE3329" s="70"/>
      <c r="ATF3329" s="83"/>
      <c r="ATG3329" s="82"/>
      <c r="ATH3329" s="82"/>
      <c r="ATI3329" s="88"/>
      <c r="ATJ3329" s="85"/>
      <c r="ATK3329" s="125"/>
      <c r="ATL3329" s="149"/>
      <c r="ATM3329" s="70"/>
      <c r="ATN3329" s="83"/>
      <c r="ATO3329" s="82"/>
      <c r="ATP3329" s="82"/>
      <c r="ATQ3329" s="88"/>
      <c r="ATR3329" s="85"/>
      <c r="ATS3329" s="125"/>
      <c r="ATT3329" s="149"/>
      <c r="ATU3329" s="70"/>
      <c r="ATV3329" s="83"/>
      <c r="ATW3329" s="82"/>
      <c r="ATX3329" s="82"/>
      <c r="ATY3329" s="88"/>
      <c r="ATZ3329" s="85"/>
      <c r="AUA3329" s="125"/>
      <c r="AUB3329" s="149"/>
      <c r="AUC3329" s="70"/>
      <c r="AUD3329" s="83"/>
      <c r="AUE3329" s="82"/>
      <c r="AUF3329" s="82"/>
      <c r="AUG3329" s="88"/>
      <c r="AUH3329" s="85"/>
      <c r="AUI3329" s="125"/>
      <c r="AUJ3329" s="149"/>
      <c r="AUK3329" s="70"/>
      <c r="AUL3329" s="83"/>
      <c r="AUM3329" s="82"/>
      <c r="AUN3329" s="82"/>
      <c r="AUO3329" s="88"/>
      <c r="AUP3329" s="85"/>
      <c r="AUQ3329" s="125"/>
      <c r="AUR3329" s="149"/>
      <c r="AUS3329" s="70"/>
      <c r="AUT3329" s="83"/>
      <c r="AUU3329" s="82"/>
      <c r="AUV3329" s="82"/>
      <c r="AUW3329" s="88"/>
      <c r="AUX3329" s="85"/>
      <c r="AUY3329" s="125"/>
      <c r="AUZ3329" s="149"/>
      <c r="AVA3329" s="70"/>
      <c r="AVB3329" s="83"/>
      <c r="AVC3329" s="82"/>
      <c r="AVD3329" s="82"/>
      <c r="AVE3329" s="88"/>
      <c r="AVF3329" s="85"/>
      <c r="AVG3329" s="125"/>
      <c r="AVH3329" s="149"/>
      <c r="AVI3329" s="70"/>
      <c r="AVJ3329" s="83"/>
      <c r="AVK3329" s="82"/>
      <c r="AVL3329" s="82"/>
      <c r="AVM3329" s="88"/>
      <c r="AVN3329" s="85"/>
      <c r="AVO3329" s="125"/>
      <c r="AVP3329" s="149"/>
      <c r="AVQ3329" s="70"/>
      <c r="AVR3329" s="83"/>
      <c r="AVS3329" s="82"/>
      <c r="AVT3329" s="82"/>
      <c r="AVU3329" s="88"/>
      <c r="AVV3329" s="85"/>
      <c r="AVW3329" s="125"/>
      <c r="AVX3329" s="149"/>
      <c r="AVY3329" s="70"/>
      <c r="AVZ3329" s="83"/>
      <c r="AWA3329" s="82"/>
      <c r="AWB3329" s="82"/>
      <c r="AWC3329" s="88"/>
      <c r="AWD3329" s="85"/>
      <c r="AWE3329" s="125"/>
      <c r="AWF3329" s="149"/>
      <c r="AWG3329" s="70"/>
      <c r="AWH3329" s="83"/>
      <c r="AWI3329" s="82"/>
      <c r="AWJ3329" s="82"/>
      <c r="AWK3329" s="88"/>
      <c r="AWL3329" s="85"/>
      <c r="AWM3329" s="125"/>
      <c r="AWN3329" s="149"/>
      <c r="AWO3329" s="70"/>
      <c r="AWP3329" s="83"/>
      <c r="AWQ3329" s="82"/>
      <c r="AWR3329" s="82"/>
      <c r="AWS3329" s="88"/>
      <c r="AWT3329" s="85"/>
      <c r="AWU3329" s="125"/>
      <c r="AWV3329" s="149"/>
      <c r="AWW3329" s="70"/>
      <c r="AWX3329" s="83"/>
      <c r="AWY3329" s="82"/>
      <c r="AWZ3329" s="82"/>
      <c r="AXA3329" s="88"/>
      <c r="AXB3329" s="85"/>
      <c r="AXC3329" s="125"/>
      <c r="AXD3329" s="149"/>
      <c r="AXE3329" s="70"/>
      <c r="AXF3329" s="83"/>
      <c r="AXG3329" s="82"/>
      <c r="AXH3329" s="82"/>
      <c r="AXI3329" s="88"/>
      <c r="AXJ3329" s="85"/>
      <c r="AXK3329" s="125"/>
      <c r="AXL3329" s="149"/>
      <c r="AXM3329" s="70"/>
      <c r="AXN3329" s="83"/>
      <c r="AXO3329" s="82"/>
      <c r="AXP3329" s="82"/>
      <c r="AXQ3329" s="88"/>
      <c r="AXR3329" s="85"/>
      <c r="AXS3329" s="125"/>
      <c r="AXT3329" s="149"/>
      <c r="AXU3329" s="70"/>
      <c r="AXV3329" s="83"/>
      <c r="AXW3329" s="82"/>
      <c r="AXX3329" s="82"/>
      <c r="AXY3329" s="88"/>
      <c r="AXZ3329" s="85"/>
      <c r="AYA3329" s="125"/>
      <c r="AYB3329" s="149"/>
      <c r="AYC3329" s="70"/>
      <c r="AYD3329" s="83"/>
      <c r="AYE3329" s="82"/>
      <c r="AYF3329" s="82"/>
      <c r="AYG3329" s="88"/>
      <c r="AYH3329" s="85"/>
      <c r="AYI3329" s="125"/>
      <c r="AYJ3329" s="149"/>
      <c r="AYK3329" s="70"/>
      <c r="AYL3329" s="83"/>
      <c r="AYM3329" s="82"/>
      <c r="AYN3329" s="82"/>
      <c r="AYO3329" s="88"/>
      <c r="AYP3329" s="85"/>
      <c r="AYQ3329" s="125"/>
      <c r="AYR3329" s="149"/>
      <c r="AYS3329" s="70"/>
      <c r="AYT3329" s="83"/>
      <c r="AYU3329" s="82"/>
      <c r="AYV3329" s="82"/>
      <c r="AYW3329" s="88"/>
      <c r="AYX3329" s="85"/>
      <c r="AYY3329" s="125"/>
      <c r="AYZ3329" s="149"/>
      <c r="AZA3329" s="70"/>
      <c r="AZB3329" s="83"/>
      <c r="AZC3329" s="82"/>
      <c r="AZD3329" s="82"/>
      <c r="AZE3329" s="88"/>
      <c r="AZF3329" s="85"/>
      <c r="AZG3329" s="125"/>
      <c r="AZH3329" s="149"/>
      <c r="AZI3329" s="70"/>
      <c r="AZJ3329" s="83"/>
      <c r="AZK3329" s="82"/>
      <c r="AZL3329" s="82"/>
      <c r="AZM3329" s="88"/>
      <c r="AZN3329" s="85"/>
      <c r="AZO3329" s="125"/>
      <c r="AZP3329" s="149"/>
      <c r="AZQ3329" s="70"/>
      <c r="AZR3329" s="83"/>
      <c r="AZS3329" s="82"/>
      <c r="AZT3329" s="82"/>
      <c r="AZU3329" s="88"/>
      <c r="AZV3329" s="85"/>
      <c r="AZW3329" s="125"/>
      <c r="AZX3329" s="149"/>
      <c r="AZY3329" s="70"/>
      <c r="AZZ3329" s="83"/>
      <c r="BAA3329" s="82"/>
      <c r="BAB3329" s="82"/>
      <c r="BAC3329" s="88"/>
      <c r="BAD3329" s="85"/>
      <c r="BAE3329" s="125"/>
      <c r="BAF3329" s="149"/>
      <c r="BAG3329" s="70"/>
      <c r="BAH3329" s="83"/>
      <c r="BAI3329" s="82"/>
      <c r="BAJ3329" s="82"/>
      <c r="BAK3329" s="88"/>
      <c r="BAL3329" s="85"/>
      <c r="BAM3329" s="125"/>
      <c r="BAN3329" s="149"/>
      <c r="BAO3329" s="70"/>
      <c r="BAP3329" s="83"/>
      <c r="BAQ3329" s="82"/>
      <c r="BAR3329" s="82"/>
      <c r="BAS3329" s="88"/>
      <c r="BAT3329" s="85"/>
      <c r="BAU3329" s="125"/>
      <c r="BAV3329" s="149"/>
      <c r="BAW3329" s="70"/>
      <c r="BAX3329" s="83"/>
      <c r="BAY3329" s="82"/>
      <c r="BAZ3329" s="82"/>
      <c r="BBA3329" s="88"/>
      <c r="BBB3329" s="85"/>
      <c r="BBC3329" s="125"/>
      <c r="BBD3329" s="149"/>
      <c r="BBE3329" s="70"/>
      <c r="BBF3329" s="83"/>
      <c r="BBG3329" s="82"/>
      <c r="BBH3329" s="82"/>
      <c r="BBI3329" s="88"/>
      <c r="BBJ3329" s="85"/>
      <c r="BBK3329" s="125"/>
      <c r="BBL3329" s="149"/>
      <c r="BBM3329" s="70"/>
      <c r="BBN3329" s="83"/>
      <c r="BBO3329" s="82"/>
      <c r="BBP3329" s="82"/>
      <c r="BBQ3329" s="88"/>
      <c r="BBR3329" s="85"/>
      <c r="BBS3329" s="125"/>
      <c r="BBT3329" s="149"/>
      <c r="BBU3329" s="70"/>
      <c r="BBV3329" s="83"/>
      <c r="BBW3329" s="82"/>
      <c r="BBX3329" s="82"/>
      <c r="BBY3329" s="88"/>
      <c r="BBZ3329" s="85"/>
      <c r="BCA3329" s="125"/>
      <c r="BCB3329" s="149"/>
      <c r="BCC3329" s="70"/>
      <c r="BCD3329" s="83"/>
      <c r="BCE3329" s="82"/>
      <c r="BCF3329" s="82"/>
      <c r="BCG3329" s="88"/>
      <c r="BCH3329" s="85"/>
      <c r="BCI3329" s="125"/>
      <c r="BCJ3329" s="149"/>
      <c r="BCK3329" s="70"/>
      <c r="BCL3329" s="83"/>
      <c r="BCM3329" s="82"/>
      <c r="BCN3329" s="82"/>
      <c r="BCO3329" s="88"/>
      <c r="BCP3329" s="85"/>
      <c r="BCQ3329" s="125"/>
      <c r="BCR3329" s="149"/>
      <c r="BCS3329" s="70"/>
      <c r="BCT3329" s="83"/>
      <c r="BCU3329" s="82"/>
      <c r="BCV3329" s="82"/>
      <c r="BCW3329" s="88"/>
      <c r="BCX3329" s="85"/>
      <c r="BCY3329" s="125"/>
      <c r="BCZ3329" s="149"/>
      <c r="BDA3329" s="70"/>
      <c r="BDB3329" s="83"/>
      <c r="BDC3329" s="82"/>
      <c r="BDD3329" s="82"/>
      <c r="BDE3329" s="88"/>
      <c r="BDF3329" s="85"/>
      <c r="BDG3329" s="125"/>
      <c r="BDH3329" s="149"/>
      <c r="BDI3329" s="70"/>
      <c r="BDJ3329" s="83"/>
      <c r="BDK3329" s="82"/>
      <c r="BDL3329" s="82"/>
      <c r="BDM3329" s="88"/>
      <c r="BDN3329" s="85"/>
      <c r="BDO3329" s="125"/>
      <c r="BDP3329" s="149"/>
      <c r="BDQ3329" s="70"/>
      <c r="BDR3329" s="83"/>
      <c r="BDS3329" s="82"/>
      <c r="BDT3329" s="82"/>
      <c r="BDU3329" s="88"/>
      <c r="BDV3329" s="85"/>
      <c r="BDW3329" s="125"/>
      <c r="BDX3329" s="149"/>
      <c r="BDY3329" s="70"/>
      <c r="BDZ3329" s="83"/>
      <c r="BEA3329" s="82"/>
      <c r="BEB3329" s="82"/>
      <c r="BEC3329" s="88"/>
      <c r="BED3329" s="85"/>
      <c r="BEE3329" s="125"/>
      <c r="BEF3329" s="149"/>
      <c r="BEG3329" s="70"/>
      <c r="BEH3329" s="83"/>
      <c r="BEI3329" s="82"/>
      <c r="BEJ3329" s="82"/>
      <c r="BEK3329" s="88"/>
      <c r="BEL3329" s="85"/>
      <c r="BEM3329" s="125"/>
      <c r="BEN3329" s="149"/>
      <c r="BEO3329" s="70"/>
      <c r="BEP3329" s="83"/>
      <c r="BEQ3329" s="82"/>
      <c r="BER3329" s="82"/>
      <c r="BES3329" s="88"/>
      <c r="BET3329" s="85"/>
      <c r="BEU3329" s="125"/>
      <c r="BEV3329" s="149"/>
      <c r="BEW3329" s="70"/>
      <c r="BEX3329" s="83"/>
      <c r="BEY3329" s="82"/>
      <c r="BEZ3329" s="82"/>
      <c r="BFA3329" s="88"/>
      <c r="BFB3329" s="85"/>
      <c r="BFC3329" s="125"/>
      <c r="BFD3329" s="149"/>
      <c r="BFE3329" s="70"/>
      <c r="BFF3329" s="83"/>
      <c r="BFG3329" s="82"/>
      <c r="BFH3329" s="82"/>
      <c r="BFI3329" s="88"/>
      <c r="BFJ3329" s="85"/>
      <c r="BFK3329" s="125"/>
      <c r="BFL3329" s="149"/>
      <c r="BFM3329" s="70"/>
      <c r="BFN3329" s="83"/>
      <c r="BFO3329" s="82"/>
      <c r="BFP3329" s="82"/>
      <c r="BFQ3329" s="88"/>
      <c r="BFR3329" s="85"/>
      <c r="BFS3329" s="125"/>
      <c r="BFT3329" s="149"/>
      <c r="BFU3329" s="70"/>
      <c r="BFV3329" s="83"/>
      <c r="BFW3329" s="82"/>
      <c r="BFX3329" s="82"/>
      <c r="BFY3329" s="88"/>
      <c r="BFZ3329" s="85"/>
      <c r="BGA3329" s="125"/>
      <c r="BGB3329" s="149"/>
      <c r="BGC3329" s="70"/>
      <c r="BGD3329" s="83"/>
      <c r="BGE3329" s="82"/>
      <c r="BGF3329" s="82"/>
      <c r="BGG3329" s="88"/>
      <c r="BGH3329" s="85"/>
      <c r="BGI3329" s="125"/>
      <c r="BGJ3329" s="149"/>
      <c r="BGK3329" s="70"/>
      <c r="BGL3329" s="83"/>
      <c r="BGM3329" s="82"/>
      <c r="BGN3329" s="82"/>
      <c r="BGO3329" s="88"/>
      <c r="BGP3329" s="85"/>
      <c r="BGQ3329" s="125"/>
      <c r="BGR3329" s="149"/>
      <c r="BGS3329" s="70"/>
      <c r="BGT3329" s="83"/>
      <c r="BGU3329" s="82"/>
      <c r="BGV3329" s="82"/>
      <c r="BGW3329" s="88"/>
      <c r="BGX3329" s="85"/>
      <c r="BGY3329" s="125"/>
      <c r="BGZ3329" s="149"/>
      <c r="BHA3329" s="70"/>
      <c r="BHB3329" s="83"/>
      <c r="BHC3329" s="82"/>
      <c r="BHD3329" s="82"/>
      <c r="BHE3329" s="88"/>
      <c r="BHF3329" s="85"/>
      <c r="BHG3329" s="125"/>
      <c r="BHH3329" s="149"/>
      <c r="BHI3329" s="70"/>
      <c r="BHJ3329" s="83"/>
      <c r="BHK3329" s="82"/>
      <c r="BHL3329" s="82"/>
      <c r="BHM3329" s="88"/>
      <c r="BHN3329" s="85"/>
      <c r="BHO3329" s="125"/>
      <c r="BHP3329" s="149"/>
      <c r="BHQ3329" s="70"/>
      <c r="BHR3329" s="83"/>
      <c r="BHS3329" s="82"/>
      <c r="BHT3329" s="82"/>
      <c r="BHU3329" s="88"/>
      <c r="BHV3329" s="85"/>
      <c r="BHW3329" s="125"/>
      <c r="BHX3329" s="149"/>
      <c r="BHY3329" s="70"/>
      <c r="BHZ3329" s="83"/>
      <c r="BIA3329" s="82"/>
      <c r="BIB3329" s="82"/>
      <c r="BIC3329" s="88"/>
      <c r="BID3329" s="85"/>
      <c r="BIE3329" s="125"/>
      <c r="BIF3329" s="149"/>
      <c r="BIG3329" s="70"/>
      <c r="BIH3329" s="83"/>
      <c r="BII3329" s="82"/>
      <c r="BIJ3329" s="82"/>
      <c r="BIK3329" s="88"/>
      <c r="BIL3329" s="85"/>
      <c r="BIM3329" s="125"/>
      <c r="BIN3329" s="149"/>
      <c r="BIO3329" s="70"/>
      <c r="BIP3329" s="83"/>
      <c r="BIQ3329" s="82"/>
      <c r="BIR3329" s="82"/>
      <c r="BIS3329" s="88"/>
      <c r="BIT3329" s="85"/>
      <c r="BIU3329" s="125"/>
      <c r="BIV3329" s="149"/>
      <c r="BIW3329" s="70"/>
      <c r="BIX3329" s="83"/>
      <c r="BIY3329" s="82"/>
      <c r="BIZ3329" s="82"/>
      <c r="BJA3329" s="88"/>
      <c r="BJB3329" s="85"/>
      <c r="BJC3329" s="125"/>
      <c r="BJD3329" s="149"/>
      <c r="BJE3329" s="70"/>
      <c r="BJF3329" s="83"/>
      <c r="BJG3329" s="82"/>
      <c r="BJH3329" s="82"/>
      <c r="BJI3329" s="88"/>
      <c r="BJJ3329" s="85"/>
      <c r="BJK3329" s="125"/>
      <c r="BJL3329" s="149"/>
      <c r="BJM3329" s="70"/>
      <c r="BJN3329" s="83"/>
      <c r="BJO3329" s="82"/>
      <c r="BJP3329" s="82"/>
      <c r="BJQ3329" s="88"/>
      <c r="BJR3329" s="85"/>
      <c r="BJS3329" s="125"/>
      <c r="BJT3329" s="149"/>
      <c r="BJU3329" s="70"/>
      <c r="BJV3329" s="83"/>
      <c r="BJW3329" s="82"/>
      <c r="BJX3329" s="82"/>
      <c r="BJY3329" s="88"/>
      <c r="BJZ3329" s="85"/>
      <c r="BKA3329" s="125"/>
      <c r="BKB3329" s="149"/>
      <c r="BKC3329" s="70"/>
      <c r="BKD3329" s="83"/>
      <c r="BKE3329" s="82"/>
      <c r="BKF3329" s="82"/>
      <c r="BKG3329" s="88"/>
      <c r="BKH3329" s="85"/>
      <c r="BKI3329" s="125"/>
      <c r="BKJ3329" s="149"/>
      <c r="BKK3329" s="70"/>
      <c r="BKL3329" s="83"/>
      <c r="BKM3329" s="82"/>
      <c r="BKN3329" s="82"/>
      <c r="BKO3329" s="88"/>
      <c r="BKP3329" s="85"/>
      <c r="BKQ3329" s="125"/>
      <c r="BKR3329" s="149"/>
      <c r="BKS3329" s="70"/>
      <c r="BKT3329" s="83"/>
      <c r="BKU3329" s="82"/>
      <c r="BKV3329" s="82"/>
      <c r="BKW3329" s="88"/>
      <c r="BKX3329" s="85"/>
      <c r="BKY3329" s="125"/>
      <c r="BKZ3329" s="149"/>
      <c r="BLA3329" s="70"/>
      <c r="BLB3329" s="83"/>
      <c r="BLC3329" s="82"/>
      <c r="BLD3329" s="82"/>
      <c r="BLE3329" s="88"/>
      <c r="BLF3329" s="85"/>
      <c r="BLG3329" s="125"/>
      <c r="BLH3329" s="149"/>
      <c r="BLI3329" s="70"/>
      <c r="BLJ3329" s="83"/>
      <c r="BLK3329" s="82"/>
      <c r="BLL3329" s="82"/>
      <c r="BLM3329" s="88"/>
      <c r="BLN3329" s="85"/>
      <c r="BLO3329" s="125"/>
      <c r="BLP3329" s="149"/>
      <c r="BLQ3329" s="70"/>
      <c r="BLR3329" s="83"/>
      <c r="BLS3329" s="82"/>
      <c r="BLT3329" s="82"/>
      <c r="BLU3329" s="88"/>
      <c r="BLV3329" s="85"/>
      <c r="BLW3329" s="125"/>
      <c r="BLX3329" s="149"/>
      <c r="BLY3329" s="70"/>
      <c r="BLZ3329" s="83"/>
      <c r="BMA3329" s="82"/>
      <c r="BMB3329" s="82"/>
      <c r="BMC3329" s="88"/>
      <c r="BMD3329" s="85"/>
      <c r="BME3329" s="125"/>
      <c r="BMF3329" s="149"/>
      <c r="BMG3329" s="70"/>
      <c r="BMH3329" s="83"/>
      <c r="BMI3329" s="82"/>
      <c r="BMJ3329" s="82"/>
      <c r="BMK3329" s="88"/>
      <c r="BML3329" s="85"/>
      <c r="BMM3329" s="125"/>
      <c r="BMN3329" s="149"/>
      <c r="BMO3329" s="70"/>
      <c r="BMP3329" s="83"/>
      <c r="BMQ3329" s="82"/>
      <c r="BMR3329" s="82"/>
      <c r="BMS3329" s="88"/>
      <c r="BMT3329" s="85"/>
      <c r="BMU3329" s="125"/>
      <c r="BMV3329" s="149"/>
      <c r="BMW3329" s="70"/>
      <c r="BMX3329" s="83"/>
      <c r="BMY3329" s="82"/>
      <c r="BMZ3329" s="82"/>
      <c r="BNA3329" s="88"/>
      <c r="BNB3329" s="85"/>
      <c r="BNC3329" s="125"/>
      <c r="BND3329" s="149"/>
      <c r="BNE3329" s="70"/>
      <c r="BNF3329" s="83"/>
      <c r="BNG3329" s="82"/>
      <c r="BNH3329" s="82"/>
      <c r="BNI3329" s="88"/>
      <c r="BNJ3329" s="85"/>
      <c r="BNK3329" s="125"/>
      <c r="BNL3329" s="149"/>
      <c r="BNM3329" s="70"/>
      <c r="BNN3329" s="83"/>
      <c r="BNO3329" s="82"/>
      <c r="BNP3329" s="82"/>
      <c r="BNQ3329" s="88"/>
      <c r="BNR3329" s="85"/>
      <c r="BNS3329" s="125"/>
      <c r="BNT3329" s="149"/>
      <c r="BNU3329" s="70"/>
      <c r="BNV3329" s="83"/>
      <c r="BNW3329" s="82"/>
      <c r="BNX3329" s="82"/>
      <c r="BNY3329" s="88"/>
      <c r="BNZ3329" s="85"/>
      <c r="BOA3329" s="125"/>
      <c r="BOB3329" s="149"/>
      <c r="BOC3329" s="70"/>
      <c r="BOD3329" s="83"/>
      <c r="BOE3329" s="82"/>
      <c r="BOF3329" s="82"/>
      <c r="BOG3329" s="88"/>
      <c r="BOH3329" s="85"/>
      <c r="BOI3329" s="125"/>
      <c r="BOJ3329" s="149"/>
      <c r="BOK3329" s="70"/>
      <c r="BOL3329" s="83"/>
      <c r="BOM3329" s="82"/>
      <c r="BON3329" s="82"/>
      <c r="BOO3329" s="88"/>
      <c r="BOP3329" s="85"/>
      <c r="BOQ3329" s="125"/>
      <c r="BOR3329" s="149"/>
      <c r="BOS3329" s="70"/>
      <c r="BOT3329" s="83"/>
      <c r="BOU3329" s="82"/>
      <c r="BOV3329" s="82"/>
      <c r="BOW3329" s="88"/>
      <c r="BOX3329" s="85"/>
      <c r="BOY3329" s="125"/>
      <c r="BOZ3329" s="149"/>
      <c r="BPA3329" s="70"/>
      <c r="BPB3329" s="83"/>
      <c r="BPC3329" s="82"/>
      <c r="BPD3329" s="82"/>
      <c r="BPE3329" s="88"/>
      <c r="BPF3329" s="85"/>
      <c r="BPG3329" s="125"/>
      <c r="BPH3329" s="149"/>
      <c r="BPI3329" s="70"/>
      <c r="BPJ3329" s="83"/>
      <c r="BPK3329" s="82"/>
      <c r="BPL3329" s="82"/>
      <c r="BPM3329" s="88"/>
      <c r="BPN3329" s="85"/>
      <c r="BPO3329" s="125"/>
      <c r="BPP3329" s="149"/>
      <c r="BPQ3329" s="70"/>
      <c r="BPR3329" s="83"/>
      <c r="BPS3329" s="82"/>
      <c r="BPT3329" s="82"/>
      <c r="BPU3329" s="88"/>
      <c r="BPV3329" s="85"/>
      <c r="BPW3329" s="125"/>
      <c r="BPX3329" s="149"/>
      <c r="BPY3329" s="70"/>
      <c r="BPZ3329" s="83"/>
      <c r="BQA3329" s="82"/>
      <c r="BQB3329" s="82"/>
      <c r="BQC3329" s="88"/>
      <c r="BQD3329" s="85"/>
      <c r="BQE3329" s="125"/>
      <c r="BQF3329" s="149"/>
      <c r="BQG3329" s="70"/>
      <c r="BQH3329" s="83"/>
      <c r="BQI3329" s="82"/>
      <c r="BQJ3329" s="82"/>
      <c r="BQK3329" s="88"/>
      <c r="BQL3329" s="85"/>
      <c r="BQM3329" s="125"/>
      <c r="BQN3329" s="149"/>
      <c r="BQO3329" s="70"/>
      <c r="BQP3329" s="83"/>
      <c r="BQQ3329" s="82"/>
      <c r="BQR3329" s="82"/>
      <c r="BQS3329" s="88"/>
      <c r="BQT3329" s="85"/>
      <c r="BQU3329" s="125"/>
      <c r="BQV3329" s="149"/>
      <c r="BQW3329" s="70"/>
      <c r="BQX3329" s="83"/>
      <c r="BQY3329" s="82"/>
      <c r="BQZ3329" s="82"/>
      <c r="BRA3329" s="88"/>
      <c r="BRB3329" s="85"/>
      <c r="BRC3329" s="125"/>
      <c r="BRD3329" s="149"/>
      <c r="BRE3329" s="70"/>
      <c r="BRF3329" s="83"/>
      <c r="BRG3329" s="82"/>
      <c r="BRH3329" s="82"/>
      <c r="BRI3329" s="88"/>
      <c r="BRJ3329" s="85"/>
      <c r="BRK3329" s="125"/>
      <c r="BRL3329" s="149"/>
      <c r="BRM3329" s="70"/>
      <c r="BRN3329" s="83"/>
      <c r="BRO3329" s="82"/>
      <c r="BRP3329" s="82"/>
      <c r="BRQ3329" s="88"/>
      <c r="BRR3329" s="85"/>
      <c r="BRS3329" s="125"/>
      <c r="BRT3329" s="149"/>
      <c r="BRU3329" s="70"/>
      <c r="BRV3329" s="83"/>
      <c r="BRW3329" s="82"/>
      <c r="BRX3329" s="82"/>
      <c r="BRY3329" s="88"/>
      <c r="BRZ3329" s="85"/>
      <c r="BSA3329" s="125"/>
      <c r="BSB3329" s="149"/>
      <c r="BSC3329" s="70"/>
      <c r="BSD3329" s="83"/>
      <c r="BSE3329" s="82"/>
      <c r="BSF3329" s="82"/>
      <c r="BSG3329" s="88"/>
      <c r="BSH3329" s="85"/>
      <c r="BSI3329" s="125"/>
      <c r="BSJ3329" s="149"/>
      <c r="BSK3329" s="70"/>
      <c r="BSL3329" s="83"/>
      <c r="BSM3329" s="82"/>
      <c r="BSN3329" s="82"/>
      <c r="BSO3329" s="88"/>
      <c r="BSP3329" s="85"/>
      <c r="BSQ3329" s="125"/>
      <c r="BSR3329" s="149"/>
      <c r="BSS3329" s="70"/>
      <c r="BST3329" s="83"/>
      <c r="BSU3329" s="82"/>
      <c r="BSV3329" s="82"/>
      <c r="BSW3329" s="88"/>
      <c r="BSX3329" s="85"/>
      <c r="BSY3329" s="125"/>
      <c r="BSZ3329" s="149"/>
      <c r="BTA3329" s="70"/>
      <c r="BTB3329" s="83"/>
      <c r="BTC3329" s="82"/>
      <c r="BTD3329" s="82"/>
      <c r="BTE3329" s="88"/>
      <c r="BTF3329" s="85"/>
      <c r="BTG3329" s="125"/>
      <c r="BTH3329" s="149"/>
      <c r="BTI3329" s="70"/>
      <c r="BTJ3329" s="83"/>
      <c r="BTK3329" s="82"/>
      <c r="BTL3329" s="82"/>
      <c r="BTM3329" s="88"/>
      <c r="BTN3329" s="85"/>
      <c r="BTO3329" s="125"/>
      <c r="BTP3329" s="149"/>
      <c r="BTQ3329" s="70"/>
      <c r="BTR3329" s="83"/>
      <c r="BTS3329" s="82"/>
      <c r="BTT3329" s="82"/>
      <c r="BTU3329" s="88"/>
      <c r="BTV3329" s="85"/>
      <c r="BTW3329" s="125"/>
      <c r="BTX3329" s="149"/>
      <c r="BTY3329" s="70"/>
      <c r="BTZ3329" s="83"/>
      <c r="BUA3329" s="82"/>
      <c r="BUB3329" s="82"/>
      <c r="BUC3329" s="88"/>
      <c r="BUD3329" s="85"/>
      <c r="BUE3329" s="125"/>
      <c r="BUF3329" s="149"/>
      <c r="BUG3329" s="70"/>
      <c r="BUH3329" s="83"/>
      <c r="BUI3329" s="82"/>
      <c r="BUJ3329" s="82"/>
      <c r="BUK3329" s="88"/>
      <c r="BUL3329" s="85"/>
      <c r="BUM3329" s="125"/>
      <c r="BUN3329" s="149"/>
      <c r="BUO3329" s="70"/>
      <c r="BUP3329" s="83"/>
      <c r="BUQ3329" s="82"/>
      <c r="BUR3329" s="82"/>
      <c r="BUS3329" s="88"/>
      <c r="BUT3329" s="85"/>
      <c r="BUU3329" s="125"/>
      <c r="BUV3329" s="149"/>
      <c r="BUW3329" s="70"/>
      <c r="BUX3329" s="83"/>
      <c r="BUY3329" s="82"/>
      <c r="BUZ3329" s="82"/>
      <c r="BVA3329" s="88"/>
      <c r="BVB3329" s="85"/>
      <c r="BVC3329" s="125"/>
      <c r="BVD3329" s="149"/>
      <c r="BVE3329" s="70"/>
      <c r="BVF3329" s="83"/>
      <c r="BVG3329" s="82"/>
      <c r="BVH3329" s="82"/>
      <c r="BVI3329" s="88"/>
      <c r="BVJ3329" s="85"/>
      <c r="BVK3329" s="125"/>
      <c r="BVL3329" s="149"/>
      <c r="BVM3329" s="70"/>
      <c r="BVN3329" s="83"/>
      <c r="BVO3329" s="82"/>
      <c r="BVP3329" s="82"/>
      <c r="BVQ3329" s="88"/>
      <c r="BVR3329" s="85"/>
      <c r="BVS3329" s="125"/>
      <c r="BVT3329" s="149"/>
      <c r="BVU3329" s="70"/>
      <c r="BVV3329" s="83"/>
      <c r="BVW3329" s="82"/>
      <c r="BVX3329" s="82"/>
      <c r="BVY3329" s="88"/>
      <c r="BVZ3329" s="85"/>
      <c r="BWA3329" s="125"/>
      <c r="BWB3329" s="149"/>
      <c r="BWC3329" s="70"/>
      <c r="BWD3329" s="83"/>
      <c r="BWE3329" s="82"/>
      <c r="BWF3329" s="82"/>
      <c r="BWG3329" s="88"/>
      <c r="BWH3329" s="85"/>
      <c r="BWI3329" s="125"/>
      <c r="BWJ3329" s="149"/>
      <c r="BWK3329" s="70"/>
      <c r="BWL3329" s="83"/>
      <c r="BWM3329" s="82"/>
      <c r="BWN3329" s="82"/>
      <c r="BWO3329" s="88"/>
      <c r="BWP3329" s="85"/>
      <c r="BWQ3329" s="125"/>
      <c r="BWR3329" s="149"/>
      <c r="BWS3329" s="70"/>
      <c r="BWT3329" s="83"/>
      <c r="BWU3329" s="82"/>
      <c r="BWV3329" s="82"/>
      <c r="BWW3329" s="88"/>
      <c r="BWX3329" s="85"/>
      <c r="BWY3329" s="125"/>
      <c r="BWZ3329" s="149"/>
      <c r="BXA3329" s="70"/>
      <c r="BXB3329" s="83"/>
      <c r="BXC3329" s="82"/>
      <c r="BXD3329" s="82"/>
      <c r="BXE3329" s="88"/>
      <c r="BXF3329" s="85"/>
      <c r="BXG3329" s="125"/>
      <c r="BXH3329" s="149"/>
      <c r="BXI3329" s="70"/>
      <c r="BXJ3329" s="83"/>
      <c r="BXK3329" s="82"/>
      <c r="BXL3329" s="82"/>
      <c r="BXM3329" s="88"/>
      <c r="BXN3329" s="85"/>
      <c r="BXO3329" s="125"/>
      <c r="BXP3329" s="149"/>
      <c r="BXQ3329" s="70"/>
      <c r="BXR3329" s="83"/>
      <c r="BXS3329" s="82"/>
      <c r="BXT3329" s="82"/>
      <c r="BXU3329" s="88"/>
      <c r="BXV3329" s="85"/>
      <c r="BXW3329" s="125"/>
      <c r="BXX3329" s="149"/>
      <c r="BXY3329" s="70"/>
      <c r="BXZ3329" s="83"/>
      <c r="BYA3329" s="82"/>
      <c r="BYB3329" s="82"/>
      <c r="BYC3329" s="88"/>
      <c r="BYD3329" s="85"/>
      <c r="BYE3329" s="125"/>
      <c r="BYF3329" s="149"/>
      <c r="BYG3329" s="70"/>
      <c r="BYH3329" s="83"/>
      <c r="BYI3329" s="82"/>
      <c r="BYJ3329" s="82"/>
      <c r="BYK3329" s="88"/>
      <c r="BYL3329" s="85"/>
      <c r="BYM3329" s="125"/>
      <c r="BYN3329" s="149"/>
      <c r="BYO3329" s="70"/>
      <c r="BYP3329" s="83"/>
      <c r="BYQ3329" s="82"/>
      <c r="BYR3329" s="82"/>
      <c r="BYS3329" s="88"/>
      <c r="BYT3329" s="85"/>
      <c r="BYU3329" s="125"/>
      <c r="BYV3329" s="149"/>
      <c r="BYW3329" s="70"/>
      <c r="BYX3329" s="83"/>
      <c r="BYY3329" s="82"/>
      <c r="BYZ3329" s="82"/>
      <c r="BZA3329" s="88"/>
      <c r="BZB3329" s="85"/>
      <c r="BZC3329" s="125"/>
      <c r="BZD3329" s="149"/>
      <c r="BZE3329" s="70"/>
      <c r="BZF3329" s="83"/>
      <c r="BZG3329" s="82"/>
      <c r="BZH3329" s="82"/>
      <c r="BZI3329" s="88"/>
      <c r="BZJ3329" s="85"/>
      <c r="BZK3329" s="125"/>
      <c r="BZL3329" s="149"/>
      <c r="BZM3329" s="70"/>
      <c r="BZN3329" s="83"/>
      <c r="BZO3329" s="82"/>
      <c r="BZP3329" s="82"/>
      <c r="BZQ3329" s="88"/>
      <c r="BZR3329" s="85"/>
      <c r="BZS3329" s="125"/>
      <c r="BZT3329" s="149"/>
      <c r="BZU3329" s="70"/>
      <c r="BZV3329" s="83"/>
      <c r="BZW3329" s="82"/>
      <c r="BZX3329" s="82"/>
      <c r="BZY3329" s="88"/>
      <c r="BZZ3329" s="85"/>
      <c r="CAA3329" s="125"/>
      <c r="CAB3329" s="149"/>
      <c r="CAC3329" s="70"/>
      <c r="CAD3329" s="83"/>
      <c r="CAE3329" s="82"/>
      <c r="CAF3329" s="82"/>
      <c r="CAG3329" s="88"/>
      <c r="CAH3329" s="85"/>
      <c r="CAI3329" s="125"/>
      <c r="CAJ3329" s="149"/>
      <c r="CAK3329" s="70"/>
      <c r="CAL3329" s="83"/>
      <c r="CAM3329" s="82"/>
      <c r="CAN3329" s="82"/>
      <c r="CAO3329" s="88"/>
      <c r="CAP3329" s="85"/>
      <c r="CAQ3329" s="125"/>
      <c r="CAR3329" s="149"/>
      <c r="CAS3329" s="70"/>
      <c r="CAT3329" s="83"/>
      <c r="CAU3329" s="82"/>
      <c r="CAV3329" s="82"/>
      <c r="CAW3329" s="88"/>
      <c r="CAX3329" s="85"/>
      <c r="CAY3329" s="125"/>
      <c r="CAZ3329" s="149"/>
      <c r="CBA3329" s="70"/>
      <c r="CBB3329" s="83"/>
      <c r="CBC3329" s="82"/>
      <c r="CBD3329" s="82"/>
      <c r="CBE3329" s="88"/>
      <c r="CBF3329" s="85"/>
      <c r="CBG3329" s="125"/>
      <c r="CBH3329" s="149"/>
      <c r="CBI3329" s="70"/>
      <c r="CBJ3329" s="83"/>
      <c r="CBK3329" s="82"/>
      <c r="CBL3329" s="82"/>
      <c r="CBM3329" s="88"/>
      <c r="CBN3329" s="85"/>
      <c r="CBO3329" s="125"/>
      <c r="CBP3329" s="149"/>
      <c r="CBQ3329" s="70"/>
      <c r="CBR3329" s="83"/>
      <c r="CBS3329" s="82"/>
      <c r="CBT3329" s="82"/>
      <c r="CBU3329" s="88"/>
      <c r="CBV3329" s="85"/>
      <c r="CBW3329" s="125"/>
      <c r="CBX3329" s="149"/>
      <c r="CBY3329" s="70"/>
      <c r="CBZ3329" s="83"/>
      <c r="CCA3329" s="82"/>
      <c r="CCB3329" s="82"/>
      <c r="CCC3329" s="88"/>
      <c r="CCD3329" s="85"/>
      <c r="CCE3329" s="125"/>
      <c r="CCF3329" s="149"/>
      <c r="CCG3329" s="70"/>
      <c r="CCH3329" s="83"/>
      <c r="CCI3329" s="82"/>
      <c r="CCJ3329" s="82"/>
      <c r="CCK3329" s="88"/>
      <c r="CCL3329" s="85"/>
      <c r="CCM3329" s="125"/>
      <c r="CCN3329" s="149"/>
      <c r="CCO3329" s="70"/>
      <c r="CCP3329" s="83"/>
      <c r="CCQ3329" s="82"/>
      <c r="CCR3329" s="82"/>
      <c r="CCS3329" s="88"/>
      <c r="CCT3329" s="85"/>
      <c r="CCU3329" s="125"/>
      <c r="CCV3329" s="149"/>
      <c r="CCW3329" s="70"/>
      <c r="CCX3329" s="83"/>
      <c r="CCY3329" s="82"/>
      <c r="CCZ3329" s="82"/>
      <c r="CDA3329" s="88"/>
      <c r="CDB3329" s="85"/>
      <c r="CDC3329" s="125"/>
      <c r="CDD3329" s="149"/>
      <c r="CDE3329" s="70"/>
      <c r="CDF3329" s="83"/>
      <c r="CDG3329" s="82"/>
      <c r="CDH3329" s="82"/>
      <c r="CDI3329" s="88"/>
      <c r="CDJ3329" s="85"/>
      <c r="CDK3329" s="125"/>
      <c r="CDL3329" s="149"/>
      <c r="CDM3329" s="70"/>
      <c r="CDN3329" s="83"/>
      <c r="CDO3329" s="82"/>
      <c r="CDP3329" s="82"/>
      <c r="CDQ3329" s="88"/>
      <c r="CDR3329" s="85"/>
      <c r="CDS3329" s="125"/>
      <c r="CDT3329" s="149"/>
      <c r="CDU3329" s="70"/>
      <c r="CDV3329" s="83"/>
      <c r="CDW3329" s="82"/>
      <c r="CDX3329" s="82"/>
      <c r="CDY3329" s="88"/>
      <c r="CDZ3329" s="85"/>
      <c r="CEA3329" s="125"/>
      <c r="CEB3329" s="149"/>
      <c r="CEC3329" s="70"/>
      <c r="CED3329" s="83"/>
      <c r="CEE3329" s="82"/>
      <c r="CEF3329" s="82"/>
      <c r="CEG3329" s="88"/>
      <c r="CEH3329" s="85"/>
      <c r="CEI3329" s="125"/>
      <c r="CEJ3329" s="149"/>
      <c r="CEK3329" s="70"/>
      <c r="CEL3329" s="83"/>
      <c r="CEM3329" s="82"/>
      <c r="CEN3329" s="82"/>
      <c r="CEO3329" s="88"/>
      <c r="CEP3329" s="85"/>
      <c r="CEQ3329" s="125"/>
      <c r="CER3329" s="149"/>
      <c r="CES3329" s="70"/>
      <c r="CET3329" s="83"/>
      <c r="CEU3329" s="82"/>
      <c r="CEV3329" s="82"/>
      <c r="CEW3329" s="88"/>
      <c r="CEX3329" s="85"/>
      <c r="CEY3329" s="125"/>
      <c r="CEZ3329" s="149"/>
      <c r="CFA3329" s="70"/>
      <c r="CFB3329" s="83"/>
      <c r="CFC3329" s="82"/>
      <c r="CFD3329" s="82"/>
      <c r="CFE3329" s="88"/>
      <c r="CFF3329" s="85"/>
      <c r="CFG3329" s="125"/>
      <c r="CFH3329" s="149"/>
      <c r="CFI3329" s="70"/>
      <c r="CFJ3329" s="83"/>
      <c r="CFK3329" s="82"/>
      <c r="CFL3329" s="82"/>
      <c r="CFM3329" s="88"/>
      <c r="CFN3329" s="85"/>
      <c r="CFO3329" s="125"/>
      <c r="CFP3329" s="149"/>
      <c r="CFQ3329" s="70"/>
      <c r="CFR3329" s="83"/>
      <c r="CFS3329" s="82"/>
      <c r="CFT3329" s="82"/>
      <c r="CFU3329" s="88"/>
      <c r="CFV3329" s="85"/>
      <c r="CFW3329" s="125"/>
      <c r="CFX3329" s="149"/>
      <c r="CFY3329" s="70"/>
      <c r="CFZ3329" s="83"/>
      <c r="CGA3329" s="82"/>
      <c r="CGB3329" s="82"/>
      <c r="CGC3329" s="88"/>
      <c r="CGD3329" s="85"/>
      <c r="CGE3329" s="125"/>
      <c r="CGF3329" s="149"/>
      <c r="CGG3329" s="70"/>
      <c r="CGH3329" s="83"/>
      <c r="CGI3329" s="82"/>
      <c r="CGJ3329" s="82"/>
      <c r="CGK3329" s="88"/>
      <c r="CGL3329" s="85"/>
      <c r="CGM3329" s="125"/>
      <c r="CGN3329" s="149"/>
      <c r="CGO3329" s="70"/>
      <c r="CGP3329" s="83"/>
      <c r="CGQ3329" s="82"/>
      <c r="CGR3329" s="82"/>
      <c r="CGS3329" s="88"/>
      <c r="CGT3329" s="85"/>
      <c r="CGU3329" s="125"/>
      <c r="CGV3329" s="149"/>
      <c r="CGW3329" s="70"/>
      <c r="CGX3329" s="83"/>
      <c r="CGY3329" s="82"/>
      <c r="CGZ3329" s="82"/>
      <c r="CHA3329" s="88"/>
      <c r="CHB3329" s="85"/>
      <c r="CHC3329" s="125"/>
      <c r="CHD3329" s="149"/>
      <c r="CHE3329" s="70"/>
      <c r="CHF3329" s="83"/>
      <c r="CHG3329" s="82"/>
      <c r="CHH3329" s="82"/>
      <c r="CHI3329" s="88"/>
      <c r="CHJ3329" s="85"/>
      <c r="CHK3329" s="125"/>
      <c r="CHL3329" s="149"/>
      <c r="CHM3329" s="70"/>
      <c r="CHN3329" s="83"/>
      <c r="CHO3329" s="82"/>
      <c r="CHP3329" s="82"/>
      <c r="CHQ3329" s="88"/>
      <c r="CHR3329" s="85"/>
      <c r="CHS3329" s="125"/>
      <c r="CHT3329" s="149"/>
      <c r="CHU3329" s="70"/>
      <c r="CHV3329" s="83"/>
      <c r="CHW3329" s="82"/>
      <c r="CHX3329" s="82"/>
      <c r="CHY3329" s="88"/>
      <c r="CHZ3329" s="85"/>
      <c r="CIA3329" s="125"/>
      <c r="CIB3329" s="149"/>
      <c r="CIC3329" s="70"/>
      <c r="CID3329" s="83"/>
      <c r="CIE3329" s="82"/>
      <c r="CIF3329" s="82"/>
      <c r="CIG3329" s="88"/>
      <c r="CIH3329" s="85"/>
      <c r="CII3329" s="125"/>
      <c r="CIJ3329" s="149"/>
      <c r="CIK3329" s="70"/>
      <c r="CIL3329" s="83"/>
      <c r="CIM3329" s="82"/>
      <c r="CIN3329" s="82"/>
      <c r="CIO3329" s="88"/>
      <c r="CIP3329" s="85"/>
      <c r="CIQ3329" s="125"/>
      <c r="CIR3329" s="149"/>
      <c r="CIS3329" s="70"/>
      <c r="CIT3329" s="83"/>
      <c r="CIU3329" s="82"/>
      <c r="CIV3329" s="82"/>
      <c r="CIW3329" s="88"/>
      <c r="CIX3329" s="85"/>
      <c r="CIY3329" s="125"/>
      <c r="CIZ3329" s="149"/>
      <c r="CJA3329" s="70"/>
      <c r="CJB3329" s="83"/>
      <c r="CJC3329" s="82"/>
      <c r="CJD3329" s="82"/>
      <c r="CJE3329" s="88"/>
      <c r="CJF3329" s="85"/>
      <c r="CJG3329" s="125"/>
      <c r="CJH3329" s="149"/>
      <c r="CJI3329" s="70"/>
      <c r="CJJ3329" s="83"/>
      <c r="CJK3329" s="82"/>
      <c r="CJL3329" s="82"/>
      <c r="CJM3329" s="88"/>
      <c r="CJN3329" s="85"/>
      <c r="CJO3329" s="125"/>
      <c r="CJP3329" s="149"/>
      <c r="CJQ3329" s="70"/>
      <c r="CJR3329" s="83"/>
      <c r="CJS3329" s="82"/>
      <c r="CJT3329" s="82"/>
      <c r="CJU3329" s="88"/>
      <c r="CJV3329" s="85"/>
      <c r="CJW3329" s="125"/>
      <c r="CJX3329" s="149"/>
      <c r="CJY3329" s="70"/>
      <c r="CJZ3329" s="83"/>
      <c r="CKA3329" s="82"/>
      <c r="CKB3329" s="82"/>
      <c r="CKC3329" s="88"/>
      <c r="CKD3329" s="85"/>
      <c r="CKE3329" s="125"/>
      <c r="CKF3329" s="149"/>
      <c r="CKG3329" s="70"/>
      <c r="CKH3329" s="83"/>
      <c r="CKI3329" s="82"/>
      <c r="CKJ3329" s="82"/>
      <c r="CKK3329" s="88"/>
      <c r="CKL3329" s="85"/>
      <c r="CKM3329" s="125"/>
      <c r="CKN3329" s="149"/>
      <c r="CKO3329" s="70"/>
      <c r="CKP3329" s="83"/>
      <c r="CKQ3329" s="82"/>
      <c r="CKR3329" s="82"/>
      <c r="CKS3329" s="88"/>
      <c r="CKT3329" s="85"/>
      <c r="CKU3329" s="125"/>
      <c r="CKV3329" s="149"/>
      <c r="CKW3329" s="70"/>
      <c r="CKX3329" s="83"/>
      <c r="CKY3329" s="82"/>
      <c r="CKZ3329" s="82"/>
      <c r="CLA3329" s="88"/>
      <c r="CLB3329" s="85"/>
      <c r="CLC3329" s="125"/>
      <c r="CLD3329" s="149"/>
      <c r="CLE3329" s="70"/>
      <c r="CLF3329" s="83"/>
      <c r="CLG3329" s="82"/>
      <c r="CLH3329" s="82"/>
      <c r="CLI3329" s="88"/>
      <c r="CLJ3329" s="85"/>
      <c r="CLK3329" s="125"/>
      <c r="CLL3329" s="149"/>
      <c r="CLM3329" s="70"/>
      <c r="CLN3329" s="83"/>
      <c r="CLO3329" s="82"/>
      <c r="CLP3329" s="82"/>
      <c r="CLQ3329" s="88"/>
      <c r="CLR3329" s="85"/>
      <c r="CLS3329" s="125"/>
      <c r="CLT3329" s="149"/>
      <c r="CLU3329" s="70"/>
      <c r="CLV3329" s="83"/>
      <c r="CLW3329" s="82"/>
      <c r="CLX3329" s="82"/>
      <c r="CLY3329" s="88"/>
      <c r="CLZ3329" s="85"/>
      <c r="CMA3329" s="125"/>
      <c r="CMB3329" s="149"/>
      <c r="CMC3329" s="70"/>
      <c r="CMD3329" s="83"/>
      <c r="CME3329" s="82"/>
      <c r="CMF3329" s="82"/>
      <c r="CMG3329" s="88"/>
      <c r="CMH3329" s="85"/>
      <c r="CMI3329" s="125"/>
      <c r="CMJ3329" s="149"/>
      <c r="CMK3329" s="70"/>
      <c r="CML3329" s="83"/>
      <c r="CMM3329" s="82"/>
      <c r="CMN3329" s="82"/>
      <c r="CMO3329" s="88"/>
      <c r="CMP3329" s="85"/>
      <c r="CMQ3329" s="125"/>
      <c r="CMR3329" s="149"/>
      <c r="CMS3329" s="70"/>
      <c r="CMT3329" s="83"/>
      <c r="CMU3329" s="82"/>
      <c r="CMV3329" s="82"/>
      <c r="CMW3329" s="88"/>
      <c r="CMX3329" s="85"/>
      <c r="CMY3329" s="125"/>
      <c r="CMZ3329" s="149"/>
      <c r="CNA3329" s="70"/>
      <c r="CNB3329" s="83"/>
      <c r="CNC3329" s="82"/>
      <c r="CND3329" s="82"/>
      <c r="CNE3329" s="88"/>
      <c r="CNF3329" s="85"/>
      <c r="CNG3329" s="125"/>
      <c r="CNH3329" s="149"/>
      <c r="CNI3329" s="70"/>
      <c r="CNJ3329" s="83"/>
      <c r="CNK3329" s="82"/>
      <c r="CNL3329" s="82"/>
      <c r="CNM3329" s="88"/>
      <c r="CNN3329" s="85"/>
      <c r="CNO3329" s="125"/>
      <c r="CNP3329" s="149"/>
      <c r="CNQ3329" s="70"/>
      <c r="CNR3329" s="83"/>
      <c r="CNS3329" s="82"/>
      <c r="CNT3329" s="82"/>
      <c r="CNU3329" s="88"/>
      <c r="CNV3329" s="85"/>
      <c r="CNW3329" s="125"/>
      <c r="CNX3329" s="149"/>
      <c r="CNY3329" s="70"/>
      <c r="CNZ3329" s="83"/>
      <c r="COA3329" s="82"/>
      <c r="COB3329" s="82"/>
      <c r="COC3329" s="88"/>
      <c r="COD3329" s="85"/>
      <c r="COE3329" s="125"/>
      <c r="COF3329" s="149"/>
      <c r="COG3329" s="70"/>
      <c r="COH3329" s="83"/>
      <c r="COI3329" s="82"/>
      <c r="COJ3329" s="82"/>
      <c r="COK3329" s="88"/>
      <c r="COL3329" s="85"/>
      <c r="COM3329" s="125"/>
      <c r="CON3329" s="149"/>
      <c r="COO3329" s="70"/>
      <c r="COP3329" s="83"/>
      <c r="COQ3329" s="82"/>
      <c r="COR3329" s="82"/>
      <c r="COS3329" s="88"/>
      <c r="COT3329" s="85"/>
      <c r="COU3329" s="125"/>
      <c r="COV3329" s="149"/>
      <c r="COW3329" s="70"/>
      <c r="COX3329" s="83"/>
      <c r="COY3329" s="82"/>
      <c r="COZ3329" s="82"/>
      <c r="CPA3329" s="88"/>
      <c r="CPB3329" s="85"/>
      <c r="CPC3329" s="125"/>
      <c r="CPD3329" s="149"/>
      <c r="CPE3329" s="70"/>
      <c r="CPF3329" s="83"/>
      <c r="CPG3329" s="82"/>
      <c r="CPH3329" s="82"/>
      <c r="CPI3329" s="88"/>
      <c r="CPJ3329" s="85"/>
      <c r="CPK3329" s="125"/>
      <c r="CPL3329" s="149"/>
      <c r="CPM3329" s="70"/>
      <c r="CPN3329" s="83"/>
      <c r="CPO3329" s="82"/>
      <c r="CPP3329" s="82"/>
      <c r="CPQ3329" s="88"/>
      <c r="CPR3329" s="85"/>
      <c r="CPS3329" s="125"/>
      <c r="CPT3329" s="149"/>
      <c r="CPU3329" s="70"/>
      <c r="CPV3329" s="83"/>
      <c r="CPW3329" s="82"/>
      <c r="CPX3329" s="82"/>
      <c r="CPY3329" s="88"/>
      <c r="CPZ3329" s="85"/>
      <c r="CQA3329" s="125"/>
      <c r="CQB3329" s="149"/>
      <c r="CQC3329" s="70"/>
      <c r="CQD3329" s="83"/>
      <c r="CQE3329" s="82"/>
      <c r="CQF3329" s="82"/>
      <c r="CQG3329" s="88"/>
      <c r="CQH3329" s="85"/>
      <c r="CQI3329" s="125"/>
      <c r="CQJ3329" s="149"/>
      <c r="CQK3329" s="70"/>
      <c r="CQL3329" s="83"/>
      <c r="CQM3329" s="82"/>
      <c r="CQN3329" s="82"/>
      <c r="CQO3329" s="88"/>
      <c r="CQP3329" s="85"/>
      <c r="CQQ3329" s="125"/>
      <c r="CQR3329" s="149"/>
      <c r="CQS3329" s="70"/>
      <c r="CQT3329" s="83"/>
      <c r="CQU3329" s="82"/>
      <c r="CQV3329" s="82"/>
      <c r="CQW3329" s="88"/>
      <c r="CQX3329" s="85"/>
      <c r="CQY3329" s="125"/>
      <c r="CQZ3329" s="149"/>
      <c r="CRA3329" s="70"/>
      <c r="CRB3329" s="83"/>
      <c r="CRC3329" s="82"/>
      <c r="CRD3329" s="82"/>
      <c r="CRE3329" s="88"/>
      <c r="CRF3329" s="85"/>
      <c r="CRG3329" s="125"/>
      <c r="CRH3329" s="149"/>
      <c r="CRI3329" s="70"/>
      <c r="CRJ3329" s="83"/>
      <c r="CRK3329" s="82"/>
      <c r="CRL3329" s="82"/>
      <c r="CRM3329" s="88"/>
      <c r="CRN3329" s="85"/>
      <c r="CRO3329" s="125"/>
      <c r="CRP3329" s="149"/>
      <c r="CRQ3329" s="70"/>
      <c r="CRR3329" s="83"/>
      <c r="CRS3329" s="82"/>
      <c r="CRT3329" s="82"/>
      <c r="CRU3329" s="88"/>
      <c r="CRV3329" s="85"/>
      <c r="CRW3329" s="125"/>
      <c r="CRX3329" s="149"/>
      <c r="CRY3329" s="70"/>
      <c r="CRZ3329" s="83"/>
      <c r="CSA3329" s="82"/>
      <c r="CSB3329" s="82"/>
      <c r="CSC3329" s="88"/>
      <c r="CSD3329" s="85"/>
      <c r="CSE3329" s="125"/>
      <c r="CSF3329" s="149"/>
      <c r="CSG3329" s="70"/>
      <c r="CSH3329" s="83"/>
      <c r="CSI3329" s="82"/>
      <c r="CSJ3329" s="82"/>
      <c r="CSK3329" s="88"/>
      <c r="CSL3329" s="85"/>
      <c r="CSM3329" s="125"/>
      <c r="CSN3329" s="149"/>
      <c r="CSO3329" s="70"/>
      <c r="CSP3329" s="83"/>
      <c r="CSQ3329" s="82"/>
      <c r="CSR3329" s="82"/>
      <c r="CSS3329" s="88"/>
      <c r="CST3329" s="85"/>
      <c r="CSU3329" s="125"/>
      <c r="CSV3329" s="149"/>
      <c r="CSW3329" s="70"/>
      <c r="CSX3329" s="83"/>
      <c r="CSY3329" s="82"/>
      <c r="CSZ3329" s="82"/>
      <c r="CTA3329" s="88"/>
      <c r="CTB3329" s="85"/>
      <c r="CTC3329" s="125"/>
      <c r="CTD3329" s="149"/>
      <c r="CTE3329" s="70"/>
      <c r="CTF3329" s="83"/>
      <c r="CTG3329" s="82"/>
      <c r="CTH3329" s="82"/>
      <c r="CTI3329" s="88"/>
      <c r="CTJ3329" s="85"/>
      <c r="CTK3329" s="125"/>
      <c r="CTL3329" s="149"/>
      <c r="CTM3329" s="70"/>
      <c r="CTN3329" s="83"/>
      <c r="CTO3329" s="82"/>
      <c r="CTP3329" s="82"/>
      <c r="CTQ3329" s="88"/>
      <c r="CTR3329" s="85"/>
      <c r="CTS3329" s="125"/>
      <c r="CTT3329" s="149"/>
      <c r="CTU3329" s="70"/>
      <c r="CTV3329" s="83"/>
      <c r="CTW3329" s="82"/>
      <c r="CTX3329" s="82"/>
      <c r="CTY3329" s="88"/>
      <c r="CTZ3329" s="85"/>
      <c r="CUA3329" s="125"/>
      <c r="CUB3329" s="149"/>
      <c r="CUC3329" s="70"/>
      <c r="CUD3329" s="83"/>
      <c r="CUE3329" s="82"/>
      <c r="CUF3329" s="82"/>
      <c r="CUG3329" s="88"/>
      <c r="CUH3329" s="85"/>
      <c r="CUI3329" s="125"/>
      <c r="CUJ3329" s="149"/>
      <c r="CUK3329" s="70"/>
      <c r="CUL3329" s="83"/>
      <c r="CUM3329" s="82"/>
      <c r="CUN3329" s="82"/>
      <c r="CUO3329" s="88"/>
      <c r="CUP3329" s="85"/>
      <c r="CUQ3329" s="125"/>
      <c r="CUR3329" s="149"/>
      <c r="CUS3329" s="70"/>
      <c r="CUT3329" s="83"/>
      <c r="CUU3329" s="82"/>
      <c r="CUV3329" s="82"/>
      <c r="CUW3329" s="88"/>
      <c r="CUX3329" s="85"/>
      <c r="CUY3329" s="125"/>
      <c r="CUZ3329" s="149"/>
      <c r="CVA3329" s="70"/>
      <c r="CVB3329" s="83"/>
      <c r="CVC3329" s="82"/>
      <c r="CVD3329" s="82"/>
      <c r="CVE3329" s="88"/>
      <c r="CVF3329" s="85"/>
      <c r="CVG3329" s="125"/>
      <c r="CVH3329" s="149"/>
      <c r="CVI3329" s="70"/>
      <c r="CVJ3329" s="83"/>
      <c r="CVK3329" s="82"/>
      <c r="CVL3329" s="82"/>
      <c r="CVM3329" s="88"/>
      <c r="CVN3329" s="85"/>
      <c r="CVO3329" s="125"/>
      <c r="CVP3329" s="149"/>
      <c r="CVQ3329" s="70"/>
      <c r="CVR3329" s="83"/>
      <c r="CVS3329" s="82"/>
      <c r="CVT3329" s="82"/>
      <c r="CVU3329" s="88"/>
      <c r="CVV3329" s="85"/>
      <c r="CVW3329" s="125"/>
      <c r="CVX3329" s="149"/>
      <c r="CVY3329" s="70"/>
      <c r="CVZ3329" s="83"/>
      <c r="CWA3329" s="82"/>
      <c r="CWB3329" s="82"/>
      <c r="CWC3329" s="88"/>
      <c r="CWD3329" s="85"/>
      <c r="CWE3329" s="125"/>
      <c r="CWF3329" s="149"/>
      <c r="CWG3329" s="70"/>
      <c r="CWH3329" s="83"/>
      <c r="CWI3329" s="82"/>
      <c r="CWJ3329" s="82"/>
      <c r="CWK3329" s="88"/>
      <c r="CWL3329" s="85"/>
      <c r="CWM3329" s="125"/>
      <c r="CWN3329" s="149"/>
      <c r="CWO3329" s="70"/>
      <c r="CWP3329" s="83"/>
      <c r="CWQ3329" s="82"/>
      <c r="CWR3329" s="82"/>
      <c r="CWS3329" s="88"/>
      <c r="CWT3329" s="85"/>
      <c r="CWU3329" s="125"/>
      <c r="CWV3329" s="149"/>
      <c r="CWW3329" s="70"/>
      <c r="CWX3329" s="83"/>
      <c r="CWY3329" s="82"/>
      <c r="CWZ3329" s="82"/>
      <c r="CXA3329" s="88"/>
      <c r="CXB3329" s="85"/>
      <c r="CXC3329" s="125"/>
      <c r="CXD3329" s="149"/>
      <c r="CXE3329" s="70"/>
      <c r="CXF3329" s="83"/>
      <c r="CXG3329" s="82"/>
      <c r="CXH3329" s="82"/>
      <c r="CXI3329" s="88"/>
      <c r="CXJ3329" s="85"/>
      <c r="CXK3329" s="125"/>
      <c r="CXL3329" s="149"/>
      <c r="CXM3329" s="70"/>
      <c r="CXN3329" s="83"/>
      <c r="CXO3329" s="82"/>
      <c r="CXP3329" s="82"/>
      <c r="CXQ3329" s="88"/>
      <c r="CXR3329" s="85"/>
      <c r="CXS3329" s="125"/>
      <c r="CXT3329" s="149"/>
      <c r="CXU3329" s="70"/>
      <c r="CXV3329" s="83"/>
      <c r="CXW3329" s="82"/>
      <c r="CXX3329" s="82"/>
      <c r="CXY3329" s="88"/>
      <c r="CXZ3329" s="85"/>
      <c r="CYA3329" s="125"/>
      <c r="CYB3329" s="149"/>
      <c r="CYC3329" s="70"/>
      <c r="CYD3329" s="83"/>
      <c r="CYE3329" s="82"/>
      <c r="CYF3329" s="82"/>
      <c r="CYG3329" s="88"/>
      <c r="CYH3329" s="85"/>
      <c r="CYI3329" s="125"/>
      <c r="CYJ3329" s="149"/>
      <c r="CYK3329" s="70"/>
      <c r="CYL3329" s="83"/>
      <c r="CYM3329" s="82"/>
      <c r="CYN3329" s="82"/>
      <c r="CYO3329" s="88"/>
      <c r="CYP3329" s="85"/>
      <c r="CYQ3329" s="125"/>
      <c r="CYR3329" s="149"/>
      <c r="CYS3329" s="70"/>
      <c r="CYT3329" s="83"/>
      <c r="CYU3329" s="82"/>
      <c r="CYV3329" s="82"/>
      <c r="CYW3329" s="88"/>
      <c r="CYX3329" s="85"/>
      <c r="CYY3329" s="125"/>
      <c r="CYZ3329" s="149"/>
      <c r="CZA3329" s="70"/>
      <c r="CZB3329" s="83"/>
      <c r="CZC3329" s="82"/>
      <c r="CZD3329" s="82"/>
      <c r="CZE3329" s="88"/>
      <c r="CZF3329" s="85"/>
      <c r="CZG3329" s="125"/>
      <c r="CZH3329" s="149"/>
      <c r="CZI3329" s="70"/>
      <c r="CZJ3329" s="83"/>
      <c r="CZK3329" s="82"/>
      <c r="CZL3329" s="82"/>
      <c r="CZM3329" s="88"/>
      <c r="CZN3329" s="85"/>
      <c r="CZO3329" s="125"/>
      <c r="CZP3329" s="149"/>
      <c r="CZQ3329" s="70"/>
      <c r="CZR3329" s="83"/>
      <c r="CZS3329" s="82"/>
      <c r="CZT3329" s="82"/>
      <c r="CZU3329" s="88"/>
      <c r="CZV3329" s="85"/>
      <c r="CZW3329" s="125"/>
      <c r="CZX3329" s="149"/>
      <c r="CZY3329" s="70"/>
      <c r="CZZ3329" s="83"/>
      <c r="DAA3329" s="82"/>
      <c r="DAB3329" s="82"/>
      <c r="DAC3329" s="88"/>
      <c r="DAD3329" s="85"/>
      <c r="DAE3329" s="125"/>
      <c r="DAF3329" s="149"/>
      <c r="DAG3329" s="70"/>
      <c r="DAH3329" s="83"/>
      <c r="DAI3329" s="82"/>
      <c r="DAJ3329" s="82"/>
      <c r="DAK3329" s="88"/>
      <c r="DAL3329" s="85"/>
      <c r="DAM3329" s="125"/>
      <c r="DAN3329" s="149"/>
      <c r="DAO3329" s="70"/>
      <c r="DAP3329" s="83"/>
      <c r="DAQ3329" s="82"/>
      <c r="DAR3329" s="82"/>
      <c r="DAS3329" s="88"/>
      <c r="DAT3329" s="85"/>
      <c r="DAU3329" s="125"/>
      <c r="DAV3329" s="149"/>
      <c r="DAW3329" s="70"/>
      <c r="DAX3329" s="83"/>
      <c r="DAY3329" s="82"/>
      <c r="DAZ3329" s="82"/>
      <c r="DBA3329" s="88"/>
      <c r="DBB3329" s="85"/>
      <c r="DBC3329" s="125"/>
      <c r="DBD3329" s="149"/>
      <c r="DBE3329" s="70"/>
      <c r="DBF3329" s="83"/>
      <c r="DBG3329" s="82"/>
      <c r="DBH3329" s="82"/>
      <c r="DBI3329" s="88"/>
      <c r="DBJ3329" s="85"/>
      <c r="DBK3329" s="125"/>
      <c r="DBL3329" s="149"/>
      <c r="DBM3329" s="70"/>
      <c r="DBN3329" s="83"/>
      <c r="DBO3329" s="82"/>
      <c r="DBP3329" s="82"/>
      <c r="DBQ3329" s="88"/>
      <c r="DBR3329" s="85"/>
      <c r="DBS3329" s="125"/>
      <c r="DBT3329" s="149"/>
      <c r="DBU3329" s="70"/>
      <c r="DBV3329" s="83"/>
      <c r="DBW3329" s="82"/>
      <c r="DBX3329" s="82"/>
      <c r="DBY3329" s="88"/>
      <c r="DBZ3329" s="85"/>
      <c r="DCA3329" s="125"/>
      <c r="DCB3329" s="149"/>
      <c r="DCC3329" s="70"/>
      <c r="DCD3329" s="83"/>
      <c r="DCE3329" s="82"/>
      <c r="DCF3329" s="82"/>
      <c r="DCG3329" s="88"/>
      <c r="DCH3329" s="85"/>
      <c r="DCI3329" s="125"/>
      <c r="DCJ3329" s="149"/>
      <c r="DCK3329" s="70"/>
      <c r="DCL3329" s="83"/>
      <c r="DCM3329" s="82"/>
      <c r="DCN3329" s="82"/>
      <c r="DCO3329" s="88"/>
      <c r="DCP3329" s="85"/>
      <c r="DCQ3329" s="125"/>
      <c r="DCR3329" s="149"/>
      <c r="DCS3329" s="70"/>
      <c r="DCT3329" s="83"/>
      <c r="DCU3329" s="82"/>
      <c r="DCV3329" s="82"/>
      <c r="DCW3329" s="88"/>
      <c r="DCX3329" s="85"/>
      <c r="DCY3329" s="125"/>
      <c r="DCZ3329" s="149"/>
      <c r="DDA3329" s="70"/>
      <c r="DDB3329" s="83"/>
      <c r="DDC3329" s="82"/>
      <c r="DDD3329" s="82"/>
      <c r="DDE3329" s="88"/>
      <c r="DDF3329" s="85"/>
      <c r="DDG3329" s="125"/>
      <c r="DDH3329" s="149"/>
      <c r="DDI3329" s="70"/>
      <c r="DDJ3329" s="83"/>
      <c r="DDK3329" s="82"/>
      <c r="DDL3329" s="82"/>
      <c r="DDM3329" s="88"/>
      <c r="DDN3329" s="85"/>
      <c r="DDO3329" s="125"/>
      <c r="DDP3329" s="149"/>
      <c r="DDQ3329" s="70"/>
      <c r="DDR3329" s="83"/>
      <c r="DDS3329" s="82"/>
      <c r="DDT3329" s="82"/>
      <c r="DDU3329" s="88"/>
      <c r="DDV3329" s="85"/>
      <c r="DDW3329" s="125"/>
      <c r="DDX3329" s="149"/>
      <c r="DDY3329" s="70"/>
      <c r="DDZ3329" s="83"/>
      <c r="DEA3329" s="82"/>
      <c r="DEB3329" s="82"/>
      <c r="DEC3329" s="88"/>
      <c r="DED3329" s="85"/>
      <c r="DEE3329" s="125"/>
      <c r="DEF3329" s="149"/>
      <c r="DEG3329" s="70"/>
      <c r="DEH3329" s="83"/>
      <c r="DEI3329" s="82"/>
      <c r="DEJ3329" s="82"/>
      <c r="DEK3329" s="88"/>
      <c r="DEL3329" s="85"/>
      <c r="DEM3329" s="125"/>
      <c r="DEN3329" s="149"/>
      <c r="DEO3329" s="70"/>
      <c r="DEP3329" s="83"/>
      <c r="DEQ3329" s="82"/>
      <c r="DER3329" s="82"/>
      <c r="DES3329" s="88"/>
      <c r="DET3329" s="85"/>
      <c r="DEU3329" s="125"/>
      <c r="DEV3329" s="149"/>
      <c r="DEW3329" s="70"/>
      <c r="DEX3329" s="83"/>
      <c r="DEY3329" s="82"/>
      <c r="DEZ3329" s="82"/>
      <c r="DFA3329" s="88"/>
      <c r="DFB3329" s="85"/>
      <c r="DFC3329" s="125"/>
      <c r="DFD3329" s="149"/>
      <c r="DFE3329" s="70"/>
      <c r="DFF3329" s="83"/>
      <c r="DFG3329" s="82"/>
      <c r="DFH3329" s="82"/>
      <c r="DFI3329" s="88"/>
      <c r="DFJ3329" s="85"/>
      <c r="DFK3329" s="125"/>
      <c r="DFL3329" s="149"/>
      <c r="DFM3329" s="70"/>
      <c r="DFN3329" s="83"/>
      <c r="DFO3329" s="82"/>
      <c r="DFP3329" s="82"/>
      <c r="DFQ3329" s="88"/>
      <c r="DFR3329" s="85"/>
      <c r="DFS3329" s="125"/>
      <c r="DFT3329" s="149"/>
      <c r="DFU3329" s="70"/>
      <c r="DFV3329" s="83"/>
      <c r="DFW3329" s="82"/>
      <c r="DFX3329" s="82"/>
      <c r="DFY3329" s="88"/>
      <c r="DFZ3329" s="85"/>
      <c r="DGA3329" s="125"/>
      <c r="DGB3329" s="149"/>
      <c r="DGC3329" s="70"/>
      <c r="DGD3329" s="83"/>
      <c r="DGE3329" s="82"/>
      <c r="DGF3329" s="82"/>
      <c r="DGG3329" s="88"/>
      <c r="DGH3329" s="85"/>
      <c r="DGI3329" s="125"/>
      <c r="DGJ3329" s="149"/>
      <c r="DGK3329" s="70"/>
      <c r="DGL3329" s="83"/>
      <c r="DGM3329" s="82"/>
      <c r="DGN3329" s="82"/>
      <c r="DGO3329" s="88"/>
      <c r="DGP3329" s="85"/>
      <c r="DGQ3329" s="125"/>
      <c r="DGR3329" s="149"/>
      <c r="DGS3329" s="70"/>
      <c r="DGT3329" s="83"/>
      <c r="DGU3329" s="82"/>
      <c r="DGV3329" s="82"/>
      <c r="DGW3329" s="88"/>
      <c r="DGX3329" s="85"/>
      <c r="DGY3329" s="125"/>
      <c r="DGZ3329" s="149"/>
      <c r="DHA3329" s="70"/>
      <c r="DHB3329" s="83"/>
      <c r="DHC3329" s="82"/>
      <c r="DHD3329" s="82"/>
      <c r="DHE3329" s="88"/>
      <c r="DHF3329" s="85"/>
      <c r="DHG3329" s="125"/>
      <c r="DHH3329" s="149"/>
      <c r="DHI3329" s="70"/>
      <c r="DHJ3329" s="83"/>
      <c r="DHK3329" s="82"/>
      <c r="DHL3329" s="82"/>
      <c r="DHM3329" s="88"/>
      <c r="DHN3329" s="85"/>
      <c r="DHO3329" s="125"/>
      <c r="DHP3329" s="149"/>
      <c r="DHQ3329" s="70"/>
      <c r="DHR3329" s="83"/>
      <c r="DHS3329" s="82"/>
      <c r="DHT3329" s="82"/>
      <c r="DHU3329" s="88"/>
      <c r="DHV3329" s="85"/>
      <c r="DHW3329" s="125"/>
      <c r="DHX3329" s="149"/>
      <c r="DHY3329" s="70"/>
      <c r="DHZ3329" s="83"/>
      <c r="DIA3329" s="82"/>
      <c r="DIB3329" s="82"/>
      <c r="DIC3329" s="88"/>
      <c r="DID3329" s="85"/>
      <c r="DIE3329" s="125"/>
      <c r="DIF3329" s="149"/>
      <c r="DIG3329" s="70"/>
      <c r="DIH3329" s="83"/>
      <c r="DII3329" s="82"/>
      <c r="DIJ3329" s="82"/>
      <c r="DIK3329" s="88"/>
      <c r="DIL3329" s="85"/>
      <c r="DIM3329" s="125"/>
      <c r="DIN3329" s="149"/>
      <c r="DIO3329" s="70"/>
      <c r="DIP3329" s="83"/>
      <c r="DIQ3329" s="82"/>
      <c r="DIR3329" s="82"/>
      <c r="DIS3329" s="88"/>
      <c r="DIT3329" s="85"/>
      <c r="DIU3329" s="125"/>
      <c r="DIV3329" s="149"/>
      <c r="DIW3329" s="70"/>
      <c r="DIX3329" s="83"/>
      <c r="DIY3329" s="82"/>
      <c r="DIZ3329" s="82"/>
      <c r="DJA3329" s="88"/>
      <c r="DJB3329" s="85"/>
      <c r="DJC3329" s="125"/>
      <c r="DJD3329" s="149"/>
      <c r="DJE3329" s="70"/>
      <c r="DJF3329" s="83"/>
      <c r="DJG3329" s="82"/>
      <c r="DJH3329" s="82"/>
      <c r="DJI3329" s="88"/>
      <c r="DJJ3329" s="85"/>
      <c r="DJK3329" s="125"/>
      <c r="DJL3329" s="149"/>
      <c r="DJM3329" s="70"/>
      <c r="DJN3329" s="83"/>
      <c r="DJO3329" s="82"/>
      <c r="DJP3329" s="82"/>
      <c r="DJQ3329" s="88"/>
      <c r="DJR3329" s="85"/>
      <c r="DJS3329" s="125"/>
      <c r="DJT3329" s="149"/>
      <c r="DJU3329" s="70"/>
      <c r="DJV3329" s="83"/>
      <c r="DJW3329" s="82"/>
      <c r="DJX3329" s="82"/>
      <c r="DJY3329" s="88"/>
      <c r="DJZ3329" s="85"/>
      <c r="DKA3329" s="125"/>
      <c r="DKB3329" s="149"/>
      <c r="DKC3329" s="70"/>
      <c r="DKD3329" s="83"/>
      <c r="DKE3329" s="82"/>
      <c r="DKF3329" s="82"/>
      <c r="DKG3329" s="88"/>
      <c r="DKH3329" s="85"/>
      <c r="DKI3329" s="125"/>
      <c r="DKJ3329" s="149"/>
      <c r="DKK3329" s="70"/>
      <c r="DKL3329" s="83"/>
      <c r="DKM3329" s="82"/>
      <c r="DKN3329" s="82"/>
      <c r="DKO3329" s="88"/>
      <c r="DKP3329" s="85"/>
      <c r="DKQ3329" s="125"/>
      <c r="DKR3329" s="149"/>
      <c r="DKS3329" s="70"/>
      <c r="DKT3329" s="83"/>
      <c r="DKU3329" s="82"/>
      <c r="DKV3329" s="82"/>
      <c r="DKW3329" s="88"/>
      <c r="DKX3329" s="85"/>
      <c r="DKY3329" s="125"/>
      <c r="DKZ3329" s="149"/>
      <c r="DLA3329" s="70"/>
      <c r="DLB3329" s="83"/>
      <c r="DLC3329" s="82"/>
      <c r="DLD3329" s="82"/>
      <c r="DLE3329" s="88"/>
      <c r="DLF3329" s="85"/>
      <c r="DLG3329" s="125"/>
      <c r="DLH3329" s="149"/>
      <c r="DLI3329" s="70"/>
      <c r="DLJ3329" s="83"/>
      <c r="DLK3329" s="82"/>
      <c r="DLL3329" s="82"/>
      <c r="DLM3329" s="88"/>
      <c r="DLN3329" s="85"/>
      <c r="DLO3329" s="125"/>
      <c r="DLP3329" s="149"/>
      <c r="DLQ3329" s="70"/>
      <c r="DLR3329" s="83"/>
      <c r="DLS3329" s="82"/>
      <c r="DLT3329" s="82"/>
      <c r="DLU3329" s="88"/>
      <c r="DLV3329" s="85"/>
      <c r="DLW3329" s="125"/>
      <c r="DLX3329" s="149"/>
      <c r="DLY3329" s="70"/>
      <c r="DLZ3329" s="83"/>
      <c r="DMA3329" s="82"/>
      <c r="DMB3329" s="82"/>
      <c r="DMC3329" s="88"/>
      <c r="DMD3329" s="85"/>
      <c r="DME3329" s="125"/>
      <c r="DMF3329" s="149"/>
      <c r="DMG3329" s="70"/>
      <c r="DMH3329" s="83"/>
      <c r="DMI3329" s="82"/>
      <c r="DMJ3329" s="82"/>
      <c r="DMK3329" s="88"/>
      <c r="DML3329" s="85"/>
      <c r="DMM3329" s="125"/>
      <c r="DMN3329" s="149"/>
      <c r="DMO3329" s="70"/>
      <c r="DMP3329" s="83"/>
      <c r="DMQ3329" s="82"/>
      <c r="DMR3329" s="82"/>
      <c r="DMS3329" s="88"/>
      <c r="DMT3329" s="85"/>
      <c r="DMU3329" s="125"/>
      <c r="DMV3329" s="149"/>
      <c r="DMW3329" s="70"/>
      <c r="DMX3329" s="83"/>
      <c r="DMY3329" s="82"/>
      <c r="DMZ3329" s="82"/>
      <c r="DNA3329" s="88"/>
      <c r="DNB3329" s="85"/>
      <c r="DNC3329" s="125"/>
      <c r="DND3329" s="149"/>
      <c r="DNE3329" s="70"/>
      <c r="DNF3329" s="83"/>
      <c r="DNG3329" s="82"/>
      <c r="DNH3329" s="82"/>
      <c r="DNI3329" s="88"/>
      <c r="DNJ3329" s="85"/>
      <c r="DNK3329" s="125"/>
      <c r="DNL3329" s="149"/>
      <c r="DNM3329" s="70"/>
      <c r="DNN3329" s="83"/>
      <c r="DNO3329" s="82"/>
      <c r="DNP3329" s="82"/>
      <c r="DNQ3329" s="88"/>
      <c r="DNR3329" s="85"/>
      <c r="DNS3329" s="125"/>
      <c r="DNT3329" s="149"/>
      <c r="DNU3329" s="70"/>
      <c r="DNV3329" s="83"/>
      <c r="DNW3329" s="82"/>
      <c r="DNX3329" s="82"/>
      <c r="DNY3329" s="88"/>
      <c r="DNZ3329" s="85"/>
      <c r="DOA3329" s="125"/>
      <c r="DOB3329" s="149"/>
      <c r="DOC3329" s="70"/>
      <c r="DOD3329" s="83"/>
      <c r="DOE3329" s="82"/>
      <c r="DOF3329" s="82"/>
      <c r="DOG3329" s="88"/>
      <c r="DOH3329" s="85"/>
      <c r="DOI3329" s="125"/>
      <c r="DOJ3329" s="149"/>
      <c r="DOK3329" s="70"/>
      <c r="DOL3329" s="83"/>
      <c r="DOM3329" s="82"/>
      <c r="DON3329" s="82"/>
      <c r="DOO3329" s="88"/>
      <c r="DOP3329" s="85"/>
      <c r="DOQ3329" s="125"/>
      <c r="DOR3329" s="149"/>
      <c r="DOS3329" s="70"/>
      <c r="DOT3329" s="83"/>
      <c r="DOU3329" s="82"/>
      <c r="DOV3329" s="82"/>
      <c r="DOW3329" s="88"/>
      <c r="DOX3329" s="85"/>
      <c r="DOY3329" s="125"/>
      <c r="DOZ3329" s="149"/>
      <c r="DPA3329" s="70"/>
      <c r="DPB3329" s="83"/>
      <c r="DPC3329" s="82"/>
      <c r="DPD3329" s="82"/>
      <c r="DPE3329" s="88"/>
      <c r="DPF3329" s="85"/>
      <c r="DPG3329" s="125"/>
      <c r="DPH3329" s="149"/>
      <c r="DPI3329" s="70"/>
      <c r="DPJ3329" s="83"/>
      <c r="DPK3329" s="82"/>
      <c r="DPL3329" s="82"/>
      <c r="DPM3329" s="88"/>
      <c r="DPN3329" s="85"/>
      <c r="DPO3329" s="125"/>
      <c r="DPP3329" s="149"/>
      <c r="DPQ3329" s="70"/>
      <c r="DPR3329" s="83"/>
      <c r="DPS3329" s="82"/>
      <c r="DPT3329" s="82"/>
      <c r="DPU3329" s="88"/>
      <c r="DPV3329" s="85"/>
      <c r="DPW3329" s="125"/>
      <c r="DPX3329" s="149"/>
      <c r="DPY3329" s="70"/>
      <c r="DPZ3329" s="83"/>
      <c r="DQA3329" s="82"/>
      <c r="DQB3329" s="82"/>
      <c r="DQC3329" s="88"/>
      <c r="DQD3329" s="85"/>
      <c r="DQE3329" s="125"/>
      <c r="DQF3329" s="149"/>
      <c r="DQG3329" s="70"/>
      <c r="DQH3329" s="83"/>
      <c r="DQI3329" s="82"/>
      <c r="DQJ3329" s="82"/>
      <c r="DQK3329" s="88"/>
      <c r="DQL3329" s="85"/>
      <c r="DQM3329" s="125"/>
      <c r="DQN3329" s="149"/>
      <c r="DQO3329" s="70"/>
      <c r="DQP3329" s="83"/>
      <c r="DQQ3329" s="82"/>
      <c r="DQR3329" s="82"/>
      <c r="DQS3329" s="88"/>
      <c r="DQT3329" s="85"/>
      <c r="DQU3329" s="125"/>
      <c r="DQV3329" s="149"/>
      <c r="DQW3329" s="70"/>
      <c r="DQX3329" s="83"/>
      <c r="DQY3329" s="82"/>
      <c r="DQZ3329" s="82"/>
      <c r="DRA3329" s="88"/>
      <c r="DRB3329" s="85"/>
      <c r="DRC3329" s="125"/>
      <c r="DRD3329" s="149"/>
      <c r="DRE3329" s="70"/>
      <c r="DRF3329" s="83"/>
      <c r="DRG3329" s="82"/>
      <c r="DRH3329" s="82"/>
      <c r="DRI3329" s="88"/>
      <c r="DRJ3329" s="85"/>
      <c r="DRK3329" s="125"/>
      <c r="DRL3329" s="149"/>
      <c r="DRM3329" s="70"/>
      <c r="DRN3329" s="83"/>
      <c r="DRO3329" s="82"/>
      <c r="DRP3329" s="82"/>
      <c r="DRQ3329" s="88"/>
      <c r="DRR3329" s="85"/>
      <c r="DRS3329" s="125"/>
      <c r="DRT3329" s="149"/>
      <c r="DRU3329" s="70"/>
      <c r="DRV3329" s="83"/>
      <c r="DRW3329" s="82"/>
      <c r="DRX3329" s="82"/>
      <c r="DRY3329" s="88"/>
      <c r="DRZ3329" s="85"/>
      <c r="DSA3329" s="125"/>
      <c r="DSB3329" s="149"/>
      <c r="DSC3329" s="70"/>
      <c r="DSD3329" s="83"/>
      <c r="DSE3329" s="82"/>
      <c r="DSF3329" s="82"/>
      <c r="DSG3329" s="88"/>
      <c r="DSH3329" s="85"/>
      <c r="DSI3329" s="125"/>
      <c r="DSJ3329" s="149"/>
      <c r="DSK3329" s="70"/>
      <c r="DSL3329" s="83"/>
      <c r="DSM3329" s="82"/>
      <c r="DSN3329" s="82"/>
      <c r="DSO3329" s="88"/>
      <c r="DSP3329" s="85"/>
      <c r="DSQ3329" s="125"/>
      <c r="DSR3329" s="149"/>
      <c r="DSS3329" s="70"/>
      <c r="DST3329" s="83"/>
      <c r="DSU3329" s="82"/>
      <c r="DSV3329" s="82"/>
      <c r="DSW3329" s="88"/>
      <c r="DSX3329" s="85"/>
      <c r="DSY3329" s="125"/>
      <c r="DSZ3329" s="149"/>
      <c r="DTA3329" s="70"/>
      <c r="DTB3329" s="83"/>
      <c r="DTC3329" s="82"/>
      <c r="DTD3329" s="82"/>
      <c r="DTE3329" s="88"/>
      <c r="DTF3329" s="85"/>
      <c r="DTG3329" s="125"/>
      <c r="DTH3329" s="149"/>
      <c r="DTI3329" s="70"/>
      <c r="DTJ3329" s="83"/>
      <c r="DTK3329" s="82"/>
      <c r="DTL3329" s="82"/>
      <c r="DTM3329" s="88"/>
      <c r="DTN3329" s="85"/>
      <c r="DTO3329" s="125"/>
      <c r="DTP3329" s="149"/>
      <c r="DTQ3329" s="70"/>
      <c r="DTR3329" s="83"/>
      <c r="DTS3329" s="82"/>
      <c r="DTT3329" s="82"/>
      <c r="DTU3329" s="88"/>
      <c r="DTV3329" s="85"/>
      <c r="DTW3329" s="125"/>
      <c r="DTX3329" s="149"/>
      <c r="DTY3329" s="70"/>
      <c r="DTZ3329" s="83"/>
      <c r="DUA3329" s="82"/>
      <c r="DUB3329" s="82"/>
      <c r="DUC3329" s="88"/>
      <c r="DUD3329" s="85"/>
      <c r="DUE3329" s="125"/>
      <c r="DUF3329" s="149"/>
      <c r="DUG3329" s="70"/>
      <c r="DUH3329" s="83"/>
      <c r="DUI3329" s="82"/>
      <c r="DUJ3329" s="82"/>
      <c r="DUK3329" s="88"/>
      <c r="DUL3329" s="85"/>
      <c r="DUM3329" s="125"/>
      <c r="DUN3329" s="149"/>
      <c r="DUO3329" s="70"/>
      <c r="DUP3329" s="83"/>
      <c r="DUQ3329" s="82"/>
      <c r="DUR3329" s="82"/>
      <c r="DUS3329" s="88"/>
      <c r="DUT3329" s="85"/>
      <c r="DUU3329" s="125"/>
      <c r="DUV3329" s="149"/>
      <c r="DUW3329" s="70"/>
      <c r="DUX3329" s="83"/>
      <c r="DUY3329" s="82"/>
      <c r="DUZ3329" s="82"/>
      <c r="DVA3329" s="88"/>
      <c r="DVB3329" s="85"/>
      <c r="DVC3329" s="125"/>
      <c r="DVD3329" s="149"/>
      <c r="DVE3329" s="70"/>
      <c r="DVF3329" s="83"/>
      <c r="DVG3329" s="82"/>
      <c r="DVH3329" s="82"/>
      <c r="DVI3329" s="88"/>
      <c r="DVJ3329" s="85"/>
      <c r="DVK3329" s="125"/>
      <c r="DVL3329" s="149"/>
      <c r="DVM3329" s="70"/>
      <c r="DVN3329" s="83"/>
      <c r="DVO3329" s="82"/>
      <c r="DVP3329" s="82"/>
      <c r="DVQ3329" s="88"/>
      <c r="DVR3329" s="85"/>
      <c r="DVS3329" s="125"/>
      <c r="DVT3329" s="149"/>
      <c r="DVU3329" s="70"/>
      <c r="DVV3329" s="83"/>
      <c r="DVW3329" s="82"/>
      <c r="DVX3329" s="82"/>
      <c r="DVY3329" s="88"/>
      <c r="DVZ3329" s="85"/>
      <c r="DWA3329" s="125"/>
      <c r="DWB3329" s="149"/>
      <c r="DWC3329" s="70"/>
      <c r="DWD3329" s="83"/>
      <c r="DWE3329" s="82"/>
      <c r="DWF3329" s="82"/>
      <c r="DWG3329" s="88"/>
      <c r="DWH3329" s="85"/>
      <c r="DWI3329" s="125"/>
      <c r="DWJ3329" s="149"/>
      <c r="DWK3329" s="70"/>
      <c r="DWL3329" s="83"/>
      <c r="DWM3329" s="82"/>
      <c r="DWN3329" s="82"/>
      <c r="DWO3329" s="88"/>
      <c r="DWP3329" s="85"/>
      <c r="DWQ3329" s="125"/>
      <c r="DWR3329" s="149"/>
      <c r="DWS3329" s="70"/>
      <c r="DWT3329" s="83"/>
      <c r="DWU3329" s="82"/>
      <c r="DWV3329" s="82"/>
      <c r="DWW3329" s="88"/>
      <c r="DWX3329" s="85"/>
      <c r="DWY3329" s="125"/>
      <c r="DWZ3329" s="149"/>
      <c r="DXA3329" s="70"/>
      <c r="DXB3329" s="83"/>
      <c r="DXC3329" s="82"/>
      <c r="DXD3329" s="82"/>
      <c r="DXE3329" s="88"/>
      <c r="DXF3329" s="85"/>
      <c r="DXG3329" s="125"/>
      <c r="DXH3329" s="149"/>
      <c r="DXI3329" s="70"/>
      <c r="DXJ3329" s="83"/>
      <c r="DXK3329" s="82"/>
      <c r="DXL3329" s="82"/>
      <c r="DXM3329" s="88"/>
      <c r="DXN3329" s="85"/>
      <c r="DXO3329" s="125"/>
      <c r="DXP3329" s="149"/>
      <c r="DXQ3329" s="70"/>
      <c r="DXR3329" s="83"/>
      <c r="DXS3329" s="82"/>
      <c r="DXT3329" s="82"/>
      <c r="DXU3329" s="88"/>
      <c r="DXV3329" s="85"/>
      <c r="DXW3329" s="125"/>
      <c r="DXX3329" s="149"/>
      <c r="DXY3329" s="70"/>
      <c r="DXZ3329" s="83"/>
      <c r="DYA3329" s="82"/>
      <c r="DYB3329" s="82"/>
      <c r="DYC3329" s="88"/>
      <c r="DYD3329" s="85"/>
      <c r="DYE3329" s="125"/>
      <c r="DYF3329" s="149"/>
      <c r="DYG3329" s="70"/>
      <c r="DYH3329" s="83"/>
      <c r="DYI3329" s="82"/>
      <c r="DYJ3329" s="82"/>
      <c r="DYK3329" s="88"/>
      <c r="DYL3329" s="85"/>
      <c r="DYM3329" s="125"/>
      <c r="DYN3329" s="149"/>
      <c r="DYO3329" s="70"/>
      <c r="DYP3329" s="83"/>
      <c r="DYQ3329" s="82"/>
      <c r="DYR3329" s="82"/>
      <c r="DYS3329" s="88"/>
      <c r="DYT3329" s="85"/>
      <c r="DYU3329" s="125"/>
      <c r="DYV3329" s="149"/>
      <c r="DYW3329" s="70"/>
      <c r="DYX3329" s="83"/>
      <c r="DYY3329" s="82"/>
      <c r="DYZ3329" s="82"/>
      <c r="DZA3329" s="88"/>
      <c r="DZB3329" s="85"/>
      <c r="DZC3329" s="125"/>
      <c r="DZD3329" s="149"/>
      <c r="DZE3329" s="70"/>
      <c r="DZF3329" s="83"/>
      <c r="DZG3329" s="82"/>
      <c r="DZH3329" s="82"/>
      <c r="DZI3329" s="88"/>
      <c r="DZJ3329" s="85"/>
      <c r="DZK3329" s="125"/>
      <c r="DZL3329" s="149"/>
      <c r="DZM3329" s="70"/>
      <c r="DZN3329" s="83"/>
      <c r="DZO3329" s="82"/>
      <c r="DZP3329" s="82"/>
      <c r="DZQ3329" s="88"/>
      <c r="DZR3329" s="85"/>
      <c r="DZS3329" s="125"/>
      <c r="DZT3329" s="149"/>
      <c r="DZU3329" s="70"/>
      <c r="DZV3329" s="83"/>
      <c r="DZW3329" s="82"/>
      <c r="DZX3329" s="82"/>
      <c r="DZY3329" s="88"/>
      <c r="DZZ3329" s="85"/>
      <c r="EAA3329" s="125"/>
      <c r="EAB3329" s="149"/>
      <c r="EAC3329" s="70"/>
      <c r="EAD3329" s="83"/>
      <c r="EAE3329" s="82"/>
      <c r="EAF3329" s="82"/>
      <c r="EAG3329" s="88"/>
      <c r="EAH3329" s="85"/>
      <c r="EAI3329" s="125"/>
      <c r="EAJ3329" s="149"/>
      <c r="EAK3329" s="70"/>
      <c r="EAL3329" s="83"/>
      <c r="EAM3329" s="82"/>
      <c r="EAN3329" s="82"/>
      <c r="EAO3329" s="88"/>
      <c r="EAP3329" s="85"/>
      <c r="EAQ3329" s="125"/>
      <c r="EAR3329" s="149"/>
      <c r="EAS3329" s="70"/>
      <c r="EAT3329" s="83"/>
      <c r="EAU3329" s="82"/>
      <c r="EAV3329" s="82"/>
      <c r="EAW3329" s="88"/>
      <c r="EAX3329" s="85"/>
      <c r="EAY3329" s="125"/>
      <c r="EAZ3329" s="149"/>
      <c r="EBA3329" s="70"/>
      <c r="EBB3329" s="83"/>
      <c r="EBC3329" s="82"/>
      <c r="EBD3329" s="82"/>
      <c r="EBE3329" s="88"/>
      <c r="EBF3329" s="85"/>
      <c r="EBG3329" s="125"/>
      <c r="EBH3329" s="149"/>
      <c r="EBI3329" s="70"/>
      <c r="EBJ3329" s="83"/>
      <c r="EBK3329" s="82"/>
      <c r="EBL3329" s="82"/>
      <c r="EBM3329" s="88"/>
      <c r="EBN3329" s="85"/>
      <c r="EBO3329" s="125"/>
      <c r="EBP3329" s="149"/>
      <c r="EBQ3329" s="70"/>
      <c r="EBR3329" s="83"/>
      <c r="EBS3329" s="82"/>
      <c r="EBT3329" s="82"/>
      <c r="EBU3329" s="88"/>
      <c r="EBV3329" s="85"/>
      <c r="EBW3329" s="125"/>
      <c r="EBX3329" s="149"/>
      <c r="EBY3329" s="70"/>
      <c r="EBZ3329" s="83"/>
      <c r="ECA3329" s="82"/>
      <c r="ECB3329" s="82"/>
      <c r="ECC3329" s="88"/>
      <c r="ECD3329" s="85"/>
      <c r="ECE3329" s="125"/>
      <c r="ECF3329" s="149"/>
      <c r="ECG3329" s="70"/>
      <c r="ECH3329" s="83"/>
      <c r="ECI3329" s="82"/>
      <c r="ECJ3329" s="82"/>
      <c r="ECK3329" s="88"/>
      <c r="ECL3329" s="85"/>
      <c r="ECM3329" s="125"/>
      <c r="ECN3329" s="149"/>
      <c r="ECO3329" s="70"/>
      <c r="ECP3329" s="83"/>
      <c r="ECQ3329" s="82"/>
      <c r="ECR3329" s="82"/>
      <c r="ECS3329" s="88"/>
      <c r="ECT3329" s="85"/>
      <c r="ECU3329" s="125"/>
      <c r="ECV3329" s="149"/>
      <c r="ECW3329" s="70"/>
      <c r="ECX3329" s="83"/>
      <c r="ECY3329" s="82"/>
      <c r="ECZ3329" s="82"/>
      <c r="EDA3329" s="88"/>
      <c r="EDB3329" s="85"/>
      <c r="EDC3329" s="125"/>
      <c r="EDD3329" s="149"/>
      <c r="EDE3329" s="70"/>
      <c r="EDF3329" s="83"/>
      <c r="EDG3329" s="82"/>
      <c r="EDH3329" s="82"/>
      <c r="EDI3329" s="88"/>
      <c r="EDJ3329" s="85"/>
      <c r="EDK3329" s="125"/>
      <c r="EDL3329" s="149"/>
      <c r="EDM3329" s="70"/>
      <c r="EDN3329" s="83"/>
      <c r="EDO3329" s="82"/>
      <c r="EDP3329" s="82"/>
      <c r="EDQ3329" s="88"/>
      <c r="EDR3329" s="85"/>
      <c r="EDS3329" s="125"/>
      <c r="EDT3329" s="149"/>
      <c r="EDU3329" s="70"/>
      <c r="EDV3329" s="83"/>
      <c r="EDW3329" s="82"/>
      <c r="EDX3329" s="82"/>
      <c r="EDY3329" s="88"/>
      <c r="EDZ3329" s="85"/>
      <c r="EEA3329" s="125"/>
      <c r="EEB3329" s="149"/>
      <c r="EEC3329" s="70"/>
      <c r="EED3329" s="83"/>
      <c r="EEE3329" s="82"/>
      <c r="EEF3329" s="82"/>
      <c r="EEG3329" s="88"/>
      <c r="EEH3329" s="85"/>
      <c r="EEI3329" s="125"/>
      <c r="EEJ3329" s="149"/>
      <c r="EEK3329" s="70"/>
      <c r="EEL3329" s="83"/>
      <c r="EEM3329" s="82"/>
      <c r="EEN3329" s="82"/>
      <c r="EEO3329" s="88"/>
      <c r="EEP3329" s="85"/>
      <c r="EEQ3329" s="125"/>
      <c r="EER3329" s="149"/>
      <c r="EES3329" s="70"/>
      <c r="EET3329" s="83"/>
      <c r="EEU3329" s="82"/>
      <c r="EEV3329" s="82"/>
      <c r="EEW3329" s="88"/>
      <c r="EEX3329" s="85"/>
      <c r="EEY3329" s="125"/>
      <c r="EEZ3329" s="149"/>
      <c r="EFA3329" s="70"/>
      <c r="EFB3329" s="83"/>
      <c r="EFC3329" s="82"/>
      <c r="EFD3329" s="82"/>
      <c r="EFE3329" s="88"/>
      <c r="EFF3329" s="85"/>
      <c r="EFG3329" s="125"/>
      <c r="EFH3329" s="149"/>
      <c r="EFI3329" s="70"/>
      <c r="EFJ3329" s="83"/>
      <c r="EFK3329" s="82"/>
      <c r="EFL3329" s="82"/>
      <c r="EFM3329" s="88"/>
      <c r="EFN3329" s="85"/>
      <c r="EFO3329" s="125"/>
      <c r="EFP3329" s="149"/>
      <c r="EFQ3329" s="70"/>
      <c r="EFR3329" s="83"/>
      <c r="EFS3329" s="82"/>
      <c r="EFT3329" s="82"/>
      <c r="EFU3329" s="88"/>
      <c r="EFV3329" s="85"/>
      <c r="EFW3329" s="125"/>
      <c r="EFX3329" s="149"/>
      <c r="EFY3329" s="70"/>
      <c r="EFZ3329" s="83"/>
      <c r="EGA3329" s="82"/>
      <c r="EGB3329" s="82"/>
      <c r="EGC3329" s="88"/>
      <c r="EGD3329" s="85"/>
      <c r="EGE3329" s="125"/>
      <c r="EGF3329" s="149"/>
      <c r="EGG3329" s="70"/>
      <c r="EGH3329" s="83"/>
      <c r="EGI3329" s="82"/>
      <c r="EGJ3329" s="82"/>
      <c r="EGK3329" s="88"/>
      <c r="EGL3329" s="85"/>
      <c r="EGM3329" s="125"/>
      <c r="EGN3329" s="149"/>
      <c r="EGO3329" s="70"/>
      <c r="EGP3329" s="83"/>
      <c r="EGQ3329" s="82"/>
      <c r="EGR3329" s="82"/>
      <c r="EGS3329" s="88"/>
      <c r="EGT3329" s="85"/>
      <c r="EGU3329" s="125"/>
      <c r="EGV3329" s="149"/>
      <c r="EGW3329" s="70"/>
      <c r="EGX3329" s="83"/>
      <c r="EGY3329" s="82"/>
      <c r="EGZ3329" s="82"/>
      <c r="EHA3329" s="88"/>
      <c r="EHB3329" s="85"/>
      <c r="EHC3329" s="125"/>
      <c r="EHD3329" s="149"/>
      <c r="EHE3329" s="70"/>
      <c r="EHF3329" s="83"/>
      <c r="EHG3329" s="82"/>
      <c r="EHH3329" s="82"/>
      <c r="EHI3329" s="88"/>
      <c r="EHJ3329" s="85"/>
      <c r="EHK3329" s="125"/>
      <c r="EHL3329" s="149"/>
      <c r="EHM3329" s="70"/>
      <c r="EHN3329" s="83"/>
      <c r="EHO3329" s="82"/>
      <c r="EHP3329" s="82"/>
      <c r="EHQ3329" s="88"/>
      <c r="EHR3329" s="85"/>
      <c r="EHS3329" s="125"/>
      <c r="EHT3329" s="149"/>
      <c r="EHU3329" s="70"/>
      <c r="EHV3329" s="83"/>
      <c r="EHW3329" s="82"/>
      <c r="EHX3329" s="82"/>
      <c r="EHY3329" s="88"/>
      <c r="EHZ3329" s="85"/>
      <c r="EIA3329" s="125"/>
      <c r="EIB3329" s="149"/>
      <c r="EIC3329" s="70"/>
      <c r="EID3329" s="83"/>
      <c r="EIE3329" s="82"/>
      <c r="EIF3329" s="82"/>
      <c r="EIG3329" s="88"/>
      <c r="EIH3329" s="85"/>
      <c r="EII3329" s="125"/>
      <c r="EIJ3329" s="149"/>
      <c r="EIK3329" s="70"/>
      <c r="EIL3329" s="83"/>
      <c r="EIM3329" s="82"/>
      <c r="EIN3329" s="82"/>
      <c r="EIO3329" s="88"/>
      <c r="EIP3329" s="85"/>
      <c r="EIQ3329" s="125"/>
      <c r="EIR3329" s="149"/>
      <c r="EIS3329" s="70"/>
      <c r="EIT3329" s="83"/>
      <c r="EIU3329" s="82"/>
      <c r="EIV3329" s="82"/>
      <c r="EIW3329" s="88"/>
      <c r="EIX3329" s="85"/>
      <c r="EIY3329" s="125"/>
      <c r="EIZ3329" s="149"/>
      <c r="EJA3329" s="70"/>
      <c r="EJB3329" s="83"/>
      <c r="EJC3329" s="82"/>
      <c r="EJD3329" s="82"/>
      <c r="EJE3329" s="88"/>
      <c r="EJF3329" s="85"/>
      <c r="EJG3329" s="125"/>
      <c r="EJH3329" s="149"/>
      <c r="EJI3329" s="70"/>
      <c r="EJJ3329" s="83"/>
      <c r="EJK3329" s="82"/>
      <c r="EJL3329" s="82"/>
      <c r="EJM3329" s="88"/>
      <c r="EJN3329" s="85"/>
      <c r="EJO3329" s="125"/>
      <c r="EJP3329" s="149"/>
      <c r="EJQ3329" s="70"/>
      <c r="EJR3329" s="83"/>
      <c r="EJS3329" s="82"/>
      <c r="EJT3329" s="82"/>
      <c r="EJU3329" s="88"/>
      <c r="EJV3329" s="85"/>
      <c r="EJW3329" s="125"/>
      <c r="EJX3329" s="149"/>
      <c r="EJY3329" s="70"/>
      <c r="EJZ3329" s="83"/>
      <c r="EKA3329" s="82"/>
      <c r="EKB3329" s="82"/>
      <c r="EKC3329" s="88"/>
      <c r="EKD3329" s="85"/>
      <c r="EKE3329" s="125"/>
      <c r="EKF3329" s="149"/>
      <c r="EKG3329" s="70"/>
      <c r="EKH3329" s="83"/>
      <c r="EKI3329" s="82"/>
      <c r="EKJ3329" s="82"/>
      <c r="EKK3329" s="88"/>
      <c r="EKL3329" s="85"/>
      <c r="EKM3329" s="125"/>
      <c r="EKN3329" s="149"/>
      <c r="EKO3329" s="70"/>
      <c r="EKP3329" s="83"/>
      <c r="EKQ3329" s="82"/>
      <c r="EKR3329" s="82"/>
      <c r="EKS3329" s="88"/>
      <c r="EKT3329" s="85"/>
      <c r="EKU3329" s="125"/>
      <c r="EKV3329" s="149"/>
      <c r="EKW3329" s="70"/>
      <c r="EKX3329" s="83"/>
      <c r="EKY3329" s="82"/>
      <c r="EKZ3329" s="82"/>
      <c r="ELA3329" s="88"/>
      <c r="ELB3329" s="85"/>
      <c r="ELC3329" s="125"/>
      <c r="ELD3329" s="149"/>
      <c r="ELE3329" s="70"/>
      <c r="ELF3329" s="83"/>
      <c r="ELG3329" s="82"/>
      <c r="ELH3329" s="82"/>
      <c r="ELI3329" s="88"/>
      <c r="ELJ3329" s="85"/>
      <c r="ELK3329" s="125"/>
      <c r="ELL3329" s="149"/>
      <c r="ELM3329" s="70"/>
      <c r="ELN3329" s="83"/>
      <c r="ELO3329" s="82"/>
      <c r="ELP3329" s="82"/>
      <c r="ELQ3329" s="88"/>
      <c r="ELR3329" s="85"/>
      <c r="ELS3329" s="125"/>
      <c r="ELT3329" s="149"/>
      <c r="ELU3329" s="70"/>
      <c r="ELV3329" s="83"/>
      <c r="ELW3329" s="82"/>
      <c r="ELX3329" s="82"/>
      <c r="ELY3329" s="88"/>
      <c r="ELZ3329" s="85"/>
      <c r="EMA3329" s="125"/>
      <c r="EMB3329" s="149"/>
      <c r="EMC3329" s="70"/>
      <c r="EMD3329" s="83"/>
      <c r="EME3329" s="82"/>
      <c r="EMF3329" s="82"/>
      <c r="EMG3329" s="88"/>
      <c r="EMH3329" s="85"/>
      <c r="EMI3329" s="125"/>
      <c r="EMJ3329" s="149"/>
      <c r="EMK3329" s="70"/>
      <c r="EML3329" s="83"/>
      <c r="EMM3329" s="82"/>
      <c r="EMN3329" s="82"/>
      <c r="EMO3329" s="88"/>
      <c r="EMP3329" s="85"/>
      <c r="EMQ3329" s="125"/>
      <c r="EMR3329" s="149"/>
      <c r="EMS3329" s="70"/>
      <c r="EMT3329" s="83"/>
      <c r="EMU3329" s="82"/>
      <c r="EMV3329" s="82"/>
      <c r="EMW3329" s="88"/>
      <c r="EMX3329" s="85"/>
      <c r="EMY3329" s="125"/>
      <c r="EMZ3329" s="149"/>
      <c r="ENA3329" s="70"/>
      <c r="ENB3329" s="83"/>
      <c r="ENC3329" s="82"/>
      <c r="END3329" s="82"/>
      <c r="ENE3329" s="88"/>
      <c r="ENF3329" s="85"/>
      <c r="ENG3329" s="125"/>
      <c r="ENH3329" s="149"/>
      <c r="ENI3329" s="70"/>
      <c r="ENJ3329" s="83"/>
      <c r="ENK3329" s="82"/>
      <c r="ENL3329" s="82"/>
      <c r="ENM3329" s="88"/>
      <c r="ENN3329" s="85"/>
      <c r="ENO3329" s="125"/>
      <c r="ENP3329" s="149"/>
      <c r="ENQ3329" s="70"/>
      <c r="ENR3329" s="83"/>
      <c r="ENS3329" s="82"/>
      <c r="ENT3329" s="82"/>
      <c r="ENU3329" s="88"/>
      <c r="ENV3329" s="85"/>
      <c r="ENW3329" s="125"/>
      <c r="ENX3329" s="149"/>
      <c r="ENY3329" s="70"/>
      <c r="ENZ3329" s="83"/>
      <c r="EOA3329" s="82"/>
      <c r="EOB3329" s="82"/>
      <c r="EOC3329" s="88"/>
      <c r="EOD3329" s="85"/>
      <c r="EOE3329" s="125"/>
      <c r="EOF3329" s="149"/>
      <c r="EOG3329" s="70"/>
      <c r="EOH3329" s="83"/>
      <c r="EOI3329" s="82"/>
      <c r="EOJ3329" s="82"/>
      <c r="EOK3329" s="88"/>
      <c r="EOL3329" s="85"/>
      <c r="EOM3329" s="125"/>
      <c r="EON3329" s="149"/>
      <c r="EOO3329" s="70"/>
      <c r="EOP3329" s="83"/>
      <c r="EOQ3329" s="82"/>
      <c r="EOR3329" s="82"/>
      <c r="EOS3329" s="88"/>
      <c r="EOT3329" s="85"/>
      <c r="EOU3329" s="125"/>
      <c r="EOV3329" s="149"/>
      <c r="EOW3329" s="70"/>
      <c r="EOX3329" s="83"/>
      <c r="EOY3329" s="82"/>
      <c r="EOZ3329" s="82"/>
      <c r="EPA3329" s="88"/>
      <c r="EPB3329" s="85"/>
      <c r="EPC3329" s="125"/>
      <c r="EPD3329" s="149"/>
      <c r="EPE3329" s="70"/>
      <c r="EPF3329" s="83"/>
      <c r="EPG3329" s="82"/>
      <c r="EPH3329" s="82"/>
      <c r="EPI3329" s="88"/>
      <c r="EPJ3329" s="85"/>
      <c r="EPK3329" s="125"/>
      <c r="EPL3329" s="149"/>
      <c r="EPM3329" s="70"/>
      <c r="EPN3329" s="83"/>
      <c r="EPO3329" s="82"/>
      <c r="EPP3329" s="82"/>
      <c r="EPQ3329" s="88"/>
      <c r="EPR3329" s="85"/>
      <c r="EPS3329" s="125"/>
      <c r="EPT3329" s="149"/>
      <c r="EPU3329" s="70"/>
      <c r="EPV3329" s="83"/>
      <c r="EPW3329" s="82"/>
      <c r="EPX3329" s="82"/>
      <c r="EPY3329" s="88"/>
      <c r="EPZ3329" s="85"/>
      <c r="EQA3329" s="125"/>
      <c r="EQB3329" s="149"/>
      <c r="EQC3329" s="70"/>
      <c r="EQD3329" s="83"/>
      <c r="EQE3329" s="82"/>
      <c r="EQF3329" s="82"/>
      <c r="EQG3329" s="88"/>
      <c r="EQH3329" s="85"/>
      <c r="EQI3329" s="125"/>
      <c r="EQJ3329" s="149"/>
      <c r="EQK3329" s="70"/>
      <c r="EQL3329" s="83"/>
      <c r="EQM3329" s="82"/>
      <c r="EQN3329" s="82"/>
      <c r="EQO3329" s="88"/>
      <c r="EQP3329" s="85"/>
      <c r="EQQ3329" s="125"/>
      <c r="EQR3329" s="149"/>
      <c r="EQS3329" s="70"/>
      <c r="EQT3329" s="83"/>
      <c r="EQU3329" s="82"/>
      <c r="EQV3329" s="82"/>
      <c r="EQW3329" s="88"/>
      <c r="EQX3329" s="85"/>
      <c r="EQY3329" s="125"/>
      <c r="EQZ3329" s="149"/>
      <c r="ERA3329" s="70"/>
      <c r="ERB3329" s="83"/>
      <c r="ERC3329" s="82"/>
      <c r="ERD3329" s="82"/>
      <c r="ERE3329" s="88"/>
      <c r="ERF3329" s="85"/>
      <c r="ERG3329" s="125"/>
      <c r="ERH3329" s="149"/>
      <c r="ERI3329" s="70"/>
      <c r="ERJ3329" s="83"/>
      <c r="ERK3329" s="82"/>
      <c r="ERL3329" s="82"/>
      <c r="ERM3329" s="88"/>
      <c r="ERN3329" s="85"/>
      <c r="ERO3329" s="125"/>
      <c r="ERP3329" s="149"/>
      <c r="ERQ3329" s="70"/>
      <c r="ERR3329" s="83"/>
      <c r="ERS3329" s="82"/>
      <c r="ERT3329" s="82"/>
      <c r="ERU3329" s="88"/>
      <c r="ERV3329" s="85"/>
      <c r="ERW3329" s="125"/>
      <c r="ERX3329" s="149"/>
      <c r="ERY3329" s="70"/>
      <c r="ERZ3329" s="83"/>
      <c r="ESA3329" s="82"/>
      <c r="ESB3329" s="82"/>
      <c r="ESC3329" s="88"/>
      <c r="ESD3329" s="85"/>
      <c r="ESE3329" s="125"/>
      <c r="ESF3329" s="149"/>
      <c r="ESG3329" s="70"/>
      <c r="ESH3329" s="83"/>
      <c r="ESI3329" s="82"/>
      <c r="ESJ3329" s="82"/>
      <c r="ESK3329" s="88"/>
      <c r="ESL3329" s="85"/>
      <c r="ESM3329" s="125"/>
      <c r="ESN3329" s="149"/>
      <c r="ESO3329" s="70"/>
      <c r="ESP3329" s="83"/>
      <c r="ESQ3329" s="82"/>
      <c r="ESR3329" s="82"/>
      <c r="ESS3329" s="88"/>
      <c r="EST3329" s="85"/>
      <c r="ESU3329" s="125"/>
      <c r="ESV3329" s="149"/>
      <c r="ESW3329" s="70"/>
      <c r="ESX3329" s="83"/>
      <c r="ESY3329" s="82"/>
      <c r="ESZ3329" s="82"/>
      <c r="ETA3329" s="88"/>
      <c r="ETB3329" s="85"/>
      <c r="ETC3329" s="125"/>
      <c r="ETD3329" s="149"/>
      <c r="ETE3329" s="70"/>
      <c r="ETF3329" s="83"/>
      <c r="ETG3329" s="82"/>
      <c r="ETH3329" s="82"/>
      <c r="ETI3329" s="88"/>
      <c r="ETJ3329" s="85"/>
      <c r="ETK3329" s="125"/>
      <c r="ETL3329" s="149"/>
      <c r="ETM3329" s="70"/>
      <c r="ETN3329" s="83"/>
      <c r="ETO3329" s="82"/>
      <c r="ETP3329" s="82"/>
      <c r="ETQ3329" s="88"/>
      <c r="ETR3329" s="85"/>
      <c r="ETS3329" s="125"/>
      <c r="ETT3329" s="149"/>
      <c r="ETU3329" s="70"/>
      <c r="ETV3329" s="83"/>
      <c r="ETW3329" s="82"/>
      <c r="ETX3329" s="82"/>
      <c r="ETY3329" s="88"/>
      <c r="ETZ3329" s="85"/>
      <c r="EUA3329" s="125"/>
      <c r="EUB3329" s="149"/>
      <c r="EUC3329" s="70"/>
      <c r="EUD3329" s="83"/>
      <c r="EUE3329" s="82"/>
      <c r="EUF3329" s="82"/>
      <c r="EUG3329" s="88"/>
      <c r="EUH3329" s="85"/>
      <c r="EUI3329" s="125"/>
      <c r="EUJ3329" s="149"/>
      <c r="EUK3329" s="70"/>
      <c r="EUL3329" s="83"/>
      <c r="EUM3329" s="82"/>
      <c r="EUN3329" s="82"/>
      <c r="EUO3329" s="88"/>
      <c r="EUP3329" s="85"/>
      <c r="EUQ3329" s="125"/>
      <c r="EUR3329" s="149"/>
      <c r="EUS3329" s="70"/>
      <c r="EUT3329" s="83"/>
      <c r="EUU3329" s="82"/>
      <c r="EUV3329" s="82"/>
      <c r="EUW3329" s="88"/>
      <c r="EUX3329" s="85"/>
      <c r="EUY3329" s="125"/>
      <c r="EUZ3329" s="149"/>
      <c r="EVA3329" s="70"/>
      <c r="EVB3329" s="83"/>
      <c r="EVC3329" s="82"/>
      <c r="EVD3329" s="82"/>
      <c r="EVE3329" s="88"/>
      <c r="EVF3329" s="85"/>
      <c r="EVG3329" s="125"/>
      <c r="EVH3329" s="149"/>
      <c r="EVI3329" s="70"/>
      <c r="EVJ3329" s="83"/>
      <c r="EVK3329" s="82"/>
      <c r="EVL3329" s="82"/>
      <c r="EVM3329" s="88"/>
      <c r="EVN3329" s="85"/>
      <c r="EVO3329" s="125"/>
      <c r="EVP3329" s="149"/>
      <c r="EVQ3329" s="70"/>
      <c r="EVR3329" s="83"/>
      <c r="EVS3329" s="82"/>
      <c r="EVT3329" s="82"/>
      <c r="EVU3329" s="88"/>
      <c r="EVV3329" s="85"/>
      <c r="EVW3329" s="125"/>
      <c r="EVX3329" s="149"/>
      <c r="EVY3329" s="70"/>
      <c r="EVZ3329" s="83"/>
      <c r="EWA3329" s="82"/>
      <c r="EWB3329" s="82"/>
      <c r="EWC3329" s="88"/>
      <c r="EWD3329" s="85"/>
      <c r="EWE3329" s="125"/>
      <c r="EWF3329" s="149"/>
      <c r="EWG3329" s="70"/>
      <c r="EWH3329" s="83"/>
      <c r="EWI3329" s="82"/>
      <c r="EWJ3329" s="82"/>
      <c r="EWK3329" s="88"/>
      <c r="EWL3329" s="85"/>
      <c r="EWM3329" s="125"/>
      <c r="EWN3329" s="149"/>
      <c r="EWO3329" s="70"/>
      <c r="EWP3329" s="83"/>
      <c r="EWQ3329" s="82"/>
      <c r="EWR3329" s="82"/>
      <c r="EWS3329" s="88"/>
      <c r="EWT3329" s="85"/>
      <c r="EWU3329" s="125"/>
      <c r="EWV3329" s="149"/>
      <c r="EWW3329" s="70"/>
      <c r="EWX3329" s="83"/>
      <c r="EWY3329" s="82"/>
      <c r="EWZ3329" s="82"/>
      <c r="EXA3329" s="88"/>
      <c r="EXB3329" s="85"/>
      <c r="EXC3329" s="125"/>
      <c r="EXD3329" s="149"/>
      <c r="EXE3329" s="70"/>
      <c r="EXF3329" s="83"/>
      <c r="EXG3329" s="82"/>
      <c r="EXH3329" s="82"/>
      <c r="EXI3329" s="88"/>
      <c r="EXJ3329" s="85"/>
      <c r="EXK3329" s="125"/>
      <c r="EXL3329" s="149"/>
      <c r="EXM3329" s="70"/>
      <c r="EXN3329" s="83"/>
      <c r="EXO3329" s="82"/>
      <c r="EXP3329" s="82"/>
      <c r="EXQ3329" s="88"/>
      <c r="EXR3329" s="85"/>
      <c r="EXS3329" s="125"/>
      <c r="EXT3329" s="149"/>
      <c r="EXU3329" s="70"/>
      <c r="EXV3329" s="83"/>
      <c r="EXW3329" s="82"/>
      <c r="EXX3329" s="82"/>
      <c r="EXY3329" s="88"/>
      <c r="EXZ3329" s="85"/>
      <c r="EYA3329" s="125"/>
      <c r="EYB3329" s="149"/>
      <c r="EYC3329" s="70"/>
      <c r="EYD3329" s="83"/>
      <c r="EYE3329" s="82"/>
      <c r="EYF3329" s="82"/>
      <c r="EYG3329" s="88"/>
      <c r="EYH3329" s="85"/>
      <c r="EYI3329" s="125"/>
      <c r="EYJ3329" s="149"/>
      <c r="EYK3329" s="70"/>
      <c r="EYL3329" s="83"/>
      <c r="EYM3329" s="82"/>
      <c r="EYN3329" s="82"/>
      <c r="EYO3329" s="88"/>
      <c r="EYP3329" s="85"/>
      <c r="EYQ3329" s="125"/>
      <c r="EYR3329" s="149"/>
      <c r="EYS3329" s="70"/>
      <c r="EYT3329" s="83"/>
      <c r="EYU3329" s="82"/>
      <c r="EYV3329" s="82"/>
      <c r="EYW3329" s="88"/>
      <c r="EYX3329" s="85"/>
      <c r="EYY3329" s="125"/>
      <c r="EYZ3329" s="149"/>
      <c r="EZA3329" s="70"/>
      <c r="EZB3329" s="83"/>
      <c r="EZC3329" s="82"/>
      <c r="EZD3329" s="82"/>
      <c r="EZE3329" s="88"/>
      <c r="EZF3329" s="85"/>
      <c r="EZG3329" s="125"/>
      <c r="EZH3329" s="149"/>
      <c r="EZI3329" s="70"/>
      <c r="EZJ3329" s="83"/>
      <c r="EZK3329" s="82"/>
      <c r="EZL3329" s="82"/>
      <c r="EZM3329" s="88"/>
      <c r="EZN3329" s="85"/>
      <c r="EZO3329" s="125"/>
      <c r="EZP3329" s="149"/>
      <c r="EZQ3329" s="70"/>
      <c r="EZR3329" s="83"/>
      <c r="EZS3329" s="82"/>
      <c r="EZT3329" s="82"/>
      <c r="EZU3329" s="88"/>
      <c r="EZV3329" s="85"/>
      <c r="EZW3329" s="125"/>
      <c r="EZX3329" s="149"/>
      <c r="EZY3329" s="70"/>
      <c r="EZZ3329" s="83"/>
      <c r="FAA3329" s="82"/>
      <c r="FAB3329" s="82"/>
      <c r="FAC3329" s="88"/>
      <c r="FAD3329" s="85"/>
      <c r="FAE3329" s="125"/>
      <c r="FAF3329" s="149"/>
      <c r="FAG3329" s="70"/>
      <c r="FAH3329" s="83"/>
      <c r="FAI3329" s="82"/>
      <c r="FAJ3329" s="82"/>
      <c r="FAK3329" s="88"/>
      <c r="FAL3329" s="85"/>
      <c r="FAM3329" s="125"/>
      <c r="FAN3329" s="149"/>
      <c r="FAO3329" s="70"/>
      <c r="FAP3329" s="83"/>
      <c r="FAQ3329" s="82"/>
      <c r="FAR3329" s="82"/>
      <c r="FAS3329" s="88"/>
      <c r="FAT3329" s="85"/>
      <c r="FAU3329" s="125"/>
      <c r="FAV3329" s="149"/>
      <c r="FAW3329" s="70"/>
      <c r="FAX3329" s="83"/>
      <c r="FAY3329" s="82"/>
      <c r="FAZ3329" s="82"/>
      <c r="FBA3329" s="88"/>
      <c r="FBB3329" s="85"/>
      <c r="FBC3329" s="125"/>
      <c r="FBD3329" s="149"/>
      <c r="FBE3329" s="70"/>
      <c r="FBF3329" s="83"/>
      <c r="FBG3329" s="82"/>
      <c r="FBH3329" s="82"/>
      <c r="FBI3329" s="88"/>
      <c r="FBJ3329" s="85"/>
      <c r="FBK3329" s="125"/>
      <c r="FBL3329" s="149"/>
      <c r="FBM3329" s="70"/>
      <c r="FBN3329" s="83"/>
      <c r="FBO3329" s="82"/>
      <c r="FBP3329" s="82"/>
      <c r="FBQ3329" s="88"/>
      <c r="FBR3329" s="85"/>
      <c r="FBS3329" s="125"/>
      <c r="FBT3329" s="149"/>
      <c r="FBU3329" s="70"/>
      <c r="FBV3329" s="83"/>
      <c r="FBW3329" s="82"/>
      <c r="FBX3329" s="82"/>
      <c r="FBY3329" s="88"/>
      <c r="FBZ3329" s="85"/>
      <c r="FCA3329" s="125"/>
      <c r="FCB3329" s="149"/>
      <c r="FCC3329" s="70"/>
      <c r="FCD3329" s="83"/>
      <c r="FCE3329" s="82"/>
      <c r="FCF3329" s="82"/>
      <c r="FCG3329" s="88"/>
      <c r="FCH3329" s="85"/>
      <c r="FCI3329" s="125"/>
      <c r="FCJ3329" s="149"/>
      <c r="FCK3329" s="70"/>
      <c r="FCL3329" s="83"/>
      <c r="FCM3329" s="82"/>
      <c r="FCN3329" s="82"/>
      <c r="FCO3329" s="88"/>
      <c r="FCP3329" s="85"/>
      <c r="FCQ3329" s="125"/>
      <c r="FCR3329" s="149"/>
      <c r="FCS3329" s="70"/>
      <c r="FCT3329" s="83"/>
      <c r="FCU3329" s="82"/>
      <c r="FCV3329" s="82"/>
      <c r="FCW3329" s="88"/>
      <c r="FCX3329" s="85"/>
      <c r="FCY3329" s="125"/>
      <c r="FCZ3329" s="149"/>
      <c r="FDA3329" s="70"/>
      <c r="FDB3329" s="83"/>
      <c r="FDC3329" s="82"/>
      <c r="FDD3329" s="82"/>
      <c r="FDE3329" s="88"/>
      <c r="FDF3329" s="85"/>
      <c r="FDG3329" s="125"/>
      <c r="FDH3329" s="149"/>
      <c r="FDI3329" s="70"/>
      <c r="FDJ3329" s="83"/>
      <c r="FDK3329" s="82"/>
      <c r="FDL3329" s="82"/>
      <c r="FDM3329" s="88"/>
      <c r="FDN3329" s="85"/>
      <c r="FDO3329" s="125"/>
      <c r="FDP3329" s="149"/>
      <c r="FDQ3329" s="70"/>
      <c r="FDR3329" s="83"/>
      <c r="FDS3329" s="82"/>
      <c r="FDT3329" s="82"/>
      <c r="FDU3329" s="88"/>
      <c r="FDV3329" s="85"/>
      <c r="FDW3329" s="125"/>
      <c r="FDX3329" s="149"/>
      <c r="FDY3329" s="70"/>
      <c r="FDZ3329" s="83"/>
      <c r="FEA3329" s="82"/>
      <c r="FEB3329" s="82"/>
      <c r="FEC3329" s="88"/>
      <c r="FED3329" s="85"/>
      <c r="FEE3329" s="125"/>
      <c r="FEF3329" s="149"/>
      <c r="FEG3329" s="70"/>
      <c r="FEH3329" s="83"/>
      <c r="FEI3329" s="82"/>
      <c r="FEJ3329" s="82"/>
      <c r="FEK3329" s="88"/>
      <c r="FEL3329" s="85"/>
      <c r="FEM3329" s="125"/>
      <c r="FEN3329" s="149"/>
      <c r="FEO3329" s="70"/>
      <c r="FEP3329" s="83"/>
      <c r="FEQ3329" s="82"/>
      <c r="FER3329" s="82"/>
      <c r="FES3329" s="88"/>
      <c r="FET3329" s="85"/>
      <c r="FEU3329" s="125"/>
      <c r="FEV3329" s="149"/>
      <c r="FEW3329" s="70"/>
      <c r="FEX3329" s="83"/>
      <c r="FEY3329" s="82"/>
      <c r="FEZ3329" s="82"/>
      <c r="FFA3329" s="88"/>
      <c r="FFB3329" s="85"/>
      <c r="FFC3329" s="125"/>
      <c r="FFD3329" s="149"/>
      <c r="FFE3329" s="70"/>
      <c r="FFF3329" s="83"/>
      <c r="FFG3329" s="82"/>
      <c r="FFH3329" s="82"/>
      <c r="FFI3329" s="88"/>
      <c r="FFJ3329" s="85"/>
      <c r="FFK3329" s="125"/>
      <c r="FFL3329" s="149"/>
      <c r="FFM3329" s="70"/>
      <c r="FFN3329" s="83"/>
      <c r="FFO3329" s="82"/>
      <c r="FFP3329" s="82"/>
      <c r="FFQ3329" s="88"/>
      <c r="FFR3329" s="85"/>
      <c r="FFS3329" s="125"/>
      <c r="FFT3329" s="149"/>
      <c r="FFU3329" s="70"/>
      <c r="FFV3329" s="83"/>
      <c r="FFW3329" s="82"/>
      <c r="FFX3329" s="82"/>
      <c r="FFY3329" s="88"/>
      <c r="FFZ3329" s="85"/>
      <c r="FGA3329" s="125"/>
      <c r="FGB3329" s="149"/>
      <c r="FGC3329" s="70"/>
      <c r="FGD3329" s="83"/>
      <c r="FGE3329" s="82"/>
      <c r="FGF3329" s="82"/>
      <c r="FGG3329" s="88"/>
      <c r="FGH3329" s="85"/>
      <c r="FGI3329" s="125"/>
      <c r="FGJ3329" s="149"/>
      <c r="FGK3329" s="70"/>
      <c r="FGL3329" s="83"/>
      <c r="FGM3329" s="82"/>
      <c r="FGN3329" s="82"/>
      <c r="FGO3329" s="88"/>
      <c r="FGP3329" s="85"/>
      <c r="FGQ3329" s="125"/>
      <c r="FGR3329" s="149"/>
      <c r="FGS3329" s="70"/>
      <c r="FGT3329" s="83"/>
      <c r="FGU3329" s="82"/>
      <c r="FGV3329" s="82"/>
      <c r="FGW3329" s="88"/>
      <c r="FGX3329" s="85"/>
      <c r="FGY3329" s="125"/>
      <c r="FGZ3329" s="149"/>
      <c r="FHA3329" s="70"/>
      <c r="FHB3329" s="83"/>
      <c r="FHC3329" s="82"/>
      <c r="FHD3329" s="82"/>
      <c r="FHE3329" s="88"/>
      <c r="FHF3329" s="85"/>
      <c r="FHG3329" s="125"/>
      <c r="FHH3329" s="149"/>
      <c r="FHI3329" s="70"/>
      <c r="FHJ3329" s="83"/>
      <c r="FHK3329" s="82"/>
      <c r="FHL3329" s="82"/>
      <c r="FHM3329" s="88"/>
      <c r="FHN3329" s="85"/>
      <c r="FHO3329" s="125"/>
      <c r="FHP3329" s="149"/>
      <c r="FHQ3329" s="70"/>
      <c r="FHR3329" s="83"/>
      <c r="FHS3329" s="82"/>
      <c r="FHT3329" s="82"/>
      <c r="FHU3329" s="88"/>
      <c r="FHV3329" s="85"/>
      <c r="FHW3329" s="125"/>
      <c r="FHX3329" s="149"/>
      <c r="FHY3329" s="70"/>
      <c r="FHZ3329" s="83"/>
      <c r="FIA3329" s="82"/>
      <c r="FIB3329" s="82"/>
      <c r="FIC3329" s="88"/>
      <c r="FID3329" s="85"/>
      <c r="FIE3329" s="125"/>
      <c r="FIF3329" s="149"/>
      <c r="FIG3329" s="70"/>
      <c r="FIH3329" s="83"/>
      <c r="FII3329" s="82"/>
      <c r="FIJ3329" s="82"/>
      <c r="FIK3329" s="88"/>
      <c r="FIL3329" s="85"/>
      <c r="FIM3329" s="125"/>
      <c r="FIN3329" s="149"/>
      <c r="FIO3329" s="70"/>
      <c r="FIP3329" s="83"/>
      <c r="FIQ3329" s="82"/>
      <c r="FIR3329" s="82"/>
      <c r="FIS3329" s="88"/>
      <c r="FIT3329" s="85"/>
      <c r="FIU3329" s="125"/>
      <c r="FIV3329" s="149"/>
      <c r="FIW3329" s="70"/>
      <c r="FIX3329" s="83"/>
      <c r="FIY3329" s="82"/>
      <c r="FIZ3329" s="82"/>
      <c r="FJA3329" s="88"/>
      <c r="FJB3329" s="85"/>
      <c r="FJC3329" s="125"/>
      <c r="FJD3329" s="149"/>
      <c r="FJE3329" s="70"/>
      <c r="FJF3329" s="83"/>
      <c r="FJG3329" s="82"/>
      <c r="FJH3329" s="82"/>
      <c r="FJI3329" s="88"/>
      <c r="FJJ3329" s="85"/>
      <c r="FJK3329" s="125"/>
      <c r="FJL3329" s="149"/>
      <c r="FJM3329" s="70"/>
      <c r="FJN3329" s="83"/>
      <c r="FJO3329" s="82"/>
      <c r="FJP3329" s="82"/>
      <c r="FJQ3329" s="88"/>
      <c r="FJR3329" s="85"/>
      <c r="FJS3329" s="125"/>
      <c r="FJT3329" s="149"/>
      <c r="FJU3329" s="70"/>
      <c r="FJV3329" s="83"/>
      <c r="FJW3329" s="82"/>
      <c r="FJX3329" s="82"/>
      <c r="FJY3329" s="88"/>
      <c r="FJZ3329" s="85"/>
      <c r="FKA3329" s="125"/>
      <c r="FKB3329" s="149"/>
      <c r="FKC3329" s="70"/>
      <c r="FKD3329" s="83"/>
      <c r="FKE3329" s="82"/>
      <c r="FKF3329" s="82"/>
      <c r="FKG3329" s="88"/>
      <c r="FKH3329" s="85"/>
      <c r="FKI3329" s="125"/>
      <c r="FKJ3329" s="149"/>
      <c r="FKK3329" s="70"/>
      <c r="FKL3329" s="83"/>
      <c r="FKM3329" s="82"/>
      <c r="FKN3329" s="82"/>
      <c r="FKO3329" s="88"/>
      <c r="FKP3329" s="85"/>
      <c r="FKQ3329" s="125"/>
      <c r="FKR3329" s="149"/>
      <c r="FKS3329" s="70"/>
      <c r="FKT3329" s="83"/>
      <c r="FKU3329" s="82"/>
      <c r="FKV3329" s="82"/>
      <c r="FKW3329" s="88"/>
      <c r="FKX3329" s="85"/>
      <c r="FKY3329" s="125"/>
      <c r="FKZ3329" s="149"/>
      <c r="FLA3329" s="70"/>
      <c r="FLB3329" s="83"/>
      <c r="FLC3329" s="82"/>
      <c r="FLD3329" s="82"/>
      <c r="FLE3329" s="88"/>
      <c r="FLF3329" s="85"/>
      <c r="FLG3329" s="125"/>
      <c r="FLH3329" s="149"/>
      <c r="FLI3329" s="70"/>
      <c r="FLJ3329" s="83"/>
      <c r="FLK3329" s="82"/>
      <c r="FLL3329" s="82"/>
      <c r="FLM3329" s="88"/>
      <c r="FLN3329" s="85"/>
      <c r="FLO3329" s="125"/>
      <c r="FLP3329" s="149"/>
      <c r="FLQ3329" s="70"/>
      <c r="FLR3329" s="83"/>
      <c r="FLS3329" s="82"/>
      <c r="FLT3329" s="82"/>
      <c r="FLU3329" s="88"/>
      <c r="FLV3329" s="85"/>
      <c r="FLW3329" s="125"/>
      <c r="FLX3329" s="149"/>
      <c r="FLY3329" s="70"/>
      <c r="FLZ3329" s="83"/>
      <c r="FMA3329" s="82"/>
      <c r="FMB3329" s="82"/>
      <c r="FMC3329" s="88"/>
      <c r="FMD3329" s="85"/>
      <c r="FME3329" s="125"/>
      <c r="FMF3329" s="149"/>
      <c r="FMG3329" s="70"/>
      <c r="FMH3329" s="83"/>
      <c r="FMI3329" s="82"/>
      <c r="FMJ3329" s="82"/>
      <c r="FMK3329" s="88"/>
      <c r="FML3329" s="85"/>
      <c r="FMM3329" s="125"/>
      <c r="FMN3329" s="149"/>
      <c r="FMO3329" s="70"/>
      <c r="FMP3329" s="83"/>
      <c r="FMQ3329" s="82"/>
      <c r="FMR3329" s="82"/>
      <c r="FMS3329" s="88"/>
      <c r="FMT3329" s="85"/>
      <c r="FMU3329" s="125"/>
      <c r="FMV3329" s="149"/>
      <c r="FMW3329" s="70"/>
      <c r="FMX3329" s="83"/>
      <c r="FMY3329" s="82"/>
      <c r="FMZ3329" s="82"/>
      <c r="FNA3329" s="88"/>
      <c r="FNB3329" s="85"/>
      <c r="FNC3329" s="125"/>
      <c r="FND3329" s="149"/>
      <c r="FNE3329" s="70"/>
      <c r="FNF3329" s="83"/>
      <c r="FNG3329" s="82"/>
      <c r="FNH3329" s="82"/>
      <c r="FNI3329" s="88"/>
      <c r="FNJ3329" s="85"/>
      <c r="FNK3329" s="125"/>
      <c r="FNL3329" s="149"/>
      <c r="FNM3329" s="70"/>
      <c r="FNN3329" s="83"/>
      <c r="FNO3329" s="82"/>
      <c r="FNP3329" s="82"/>
      <c r="FNQ3329" s="88"/>
      <c r="FNR3329" s="85"/>
      <c r="FNS3329" s="125"/>
      <c r="FNT3329" s="149"/>
      <c r="FNU3329" s="70"/>
      <c r="FNV3329" s="83"/>
      <c r="FNW3329" s="82"/>
      <c r="FNX3329" s="82"/>
      <c r="FNY3329" s="88"/>
      <c r="FNZ3329" s="85"/>
      <c r="FOA3329" s="125"/>
      <c r="FOB3329" s="149"/>
      <c r="FOC3329" s="70"/>
      <c r="FOD3329" s="83"/>
      <c r="FOE3329" s="82"/>
      <c r="FOF3329" s="82"/>
      <c r="FOG3329" s="88"/>
      <c r="FOH3329" s="85"/>
      <c r="FOI3329" s="125"/>
      <c r="FOJ3329" s="149"/>
      <c r="FOK3329" s="70"/>
      <c r="FOL3329" s="83"/>
      <c r="FOM3329" s="82"/>
      <c r="FON3329" s="82"/>
      <c r="FOO3329" s="88"/>
      <c r="FOP3329" s="85"/>
      <c r="FOQ3329" s="125"/>
      <c r="FOR3329" s="149"/>
      <c r="FOS3329" s="70"/>
      <c r="FOT3329" s="83"/>
      <c r="FOU3329" s="82"/>
      <c r="FOV3329" s="82"/>
      <c r="FOW3329" s="88"/>
      <c r="FOX3329" s="85"/>
      <c r="FOY3329" s="125"/>
      <c r="FOZ3329" s="149"/>
      <c r="FPA3329" s="70"/>
      <c r="FPB3329" s="83"/>
      <c r="FPC3329" s="82"/>
      <c r="FPD3329" s="82"/>
      <c r="FPE3329" s="88"/>
      <c r="FPF3329" s="85"/>
      <c r="FPG3329" s="125"/>
      <c r="FPH3329" s="149"/>
      <c r="FPI3329" s="70"/>
      <c r="FPJ3329" s="83"/>
      <c r="FPK3329" s="82"/>
      <c r="FPL3329" s="82"/>
      <c r="FPM3329" s="88"/>
      <c r="FPN3329" s="85"/>
      <c r="FPO3329" s="125"/>
      <c r="FPP3329" s="149"/>
      <c r="FPQ3329" s="70"/>
      <c r="FPR3329" s="83"/>
      <c r="FPS3329" s="82"/>
      <c r="FPT3329" s="82"/>
      <c r="FPU3329" s="88"/>
      <c r="FPV3329" s="85"/>
      <c r="FPW3329" s="125"/>
      <c r="FPX3329" s="149"/>
      <c r="FPY3329" s="70"/>
      <c r="FPZ3329" s="83"/>
      <c r="FQA3329" s="82"/>
      <c r="FQB3329" s="82"/>
      <c r="FQC3329" s="88"/>
      <c r="FQD3329" s="85"/>
      <c r="FQE3329" s="125"/>
      <c r="FQF3329" s="149"/>
      <c r="FQG3329" s="70"/>
      <c r="FQH3329" s="83"/>
      <c r="FQI3329" s="82"/>
      <c r="FQJ3329" s="82"/>
      <c r="FQK3329" s="88"/>
      <c r="FQL3329" s="85"/>
      <c r="FQM3329" s="125"/>
      <c r="FQN3329" s="149"/>
      <c r="FQO3329" s="70"/>
      <c r="FQP3329" s="83"/>
      <c r="FQQ3329" s="82"/>
      <c r="FQR3329" s="82"/>
      <c r="FQS3329" s="88"/>
      <c r="FQT3329" s="85"/>
      <c r="FQU3329" s="125"/>
      <c r="FQV3329" s="149"/>
      <c r="FQW3329" s="70"/>
      <c r="FQX3329" s="83"/>
      <c r="FQY3329" s="82"/>
      <c r="FQZ3329" s="82"/>
      <c r="FRA3329" s="88"/>
      <c r="FRB3329" s="85"/>
      <c r="FRC3329" s="125"/>
      <c r="FRD3329" s="149"/>
      <c r="FRE3329" s="70"/>
      <c r="FRF3329" s="83"/>
      <c r="FRG3329" s="82"/>
      <c r="FRH3329" s="82"/>
      <c r="FRI3329" s="88"/>
      <c r="FRJ3329" s="85"/>
      <c r="FRK3329" s="125"/>
      <c r="FRL3329" s="149"/>
      <c r="FRM3329" s="70"/>
      <c r="FRN3329" s="83"/>
      <c r="FRO3329" s="82"/>
      <c r="FRP3329" s="82"/>
      <c r="FRQ3329" s="88"/>
      <c r="FRR3329" s="85"/>
      <c r="FRS3329" s="125"/>
      <c r="FRT3329" s="149"/>
      <c r="FRU3329" s="70"/>
      <c r="FRV3329" s="83"/>
      <c r="FRW3329" s="82"/>
      <c r="FRX3329" s="82"/>
      <c r="FRY3329" s="88"/>
      <c r="FRZ3329" s="85"/>
      <c r="FSA3329" s="125"/>
      <c r="FSB3329" s="149"/>
      <c r="FSC3329" s="70"/>
      <c r="FSD3329" s="83"/>
      <c r="FSE3329" s="82"/>
      <c r="FSF3329" s="82"/>
      <c r="FSG3329" s="88"/>
      <c r="FSH3329" s="85"/>
      <c r="FSI3329" s="125"/>
      <c r="FSJ3329" s="149"/>
      <c r="FSK3329" s="70"/>
      <c r="FSL3329" s="83"/>
      <c r="FSM3329" s="82"/>
      <c r="FSN3329" s="82"/>
      <c r="FSO3329" s="88"/>
      <c r="FSP3329" s="85"/>
      <c r="FSQ3329" s="125"/>
      <c r="FSR3329" s="149"/>
      <c r="FSS3329" s="70"/>
      <c r="FST3329" s="83"/>
      <c r="FSU3329" s="82"/>
      <c r="FSV3329" s="82"/>
      <c r="FSW3329" s="88"/>
      <c r="FSX3329" s="85"/>
      <c r="FSY3329" s="125"/>
      <c r="FSZ3329" s="149"/>
      <c r="FTA3329" s="70"/>
      <c r="FTB3329" s="83"/>
      <c r="FTC3329" s="82"/>
      <c r="FTD3329" s="82"/>
      <c r="FTE3329" s="88"/>
      <c r="FTF3329" s="85"/>
      <c r="FTG3329" s="125"/>
      <c r="FTH3329" s="149"/>
      <c r="FTI3329" s="70"/>
      <c r="FTJ3329" s="83"/>
      <c r="FTK3329" s="82"/>
      <c r="FTL3329" s="82"/>
      <c r="FTM3329" s="88"/>
      <c r="FTN3329" s="85"/>
      <c r="FTO3329" s="125"/>
      <c r="FTP3329" s="149"/>
      <c r="FTQ3329" s="70"/>
      <c r="FTR3329" s="83"/>
      <c r="FTS3329" s="82"/>
      <c r="FTT3329" s="82"/>
      <c r="FTU3329" s="88"/>
      <c r="FTV3329" s="85"/>
      <c r="FTW3329" s="125"/>
      <c r="FTX3329" s="149"/>
      <c r="FTY3329" s="70"/>
      <c r="FTZ3329" s="83"/>
      <c r="FUA3329" s="82"/>
      <c r="FUB3329" s="82"/>
      <c r="FUC3329" s="88"/>
      <c r="FUD3329" s="85"/>
      <c r="FUE3329" s="125"/>
      <c r="FUF3329" s="149"/>
      <c r="FUG3329" s="70"/>
      <c r="FUH3329" s="83"/>
      <c r="FUI3329" s="82"/>
      <c r="FUJ3329" s="82"/>
      <c r="FUK3329" s="88"/>
      <c r="FUL3329" s="85"/>
      <c r="FUM3329" s="125"/>
      <c r="FUN3329" s="149"/>
      <c r="FUO3329" s="70"/>
      <c r="FUP3329" s="83"/>
      <c r="FUQ3329" s="82"/>
      <c r="FUR3329" s="82"/>
      <c r="FUS3329" s="88"/>
      <c r="FUT3329" s="85"/>
      <c r="FUU3329" s="125"/>
      <c r="FUV3329" s="149"/>
      <c r="FUW3329" s="70"/>
      <c r="FUX3329" s="83"/>
      <c r="FUY3329" s="82"/>
      <c r="FUZ3329" s="82"/>
      <c r="FVA3329" s="88"/>
      <c r="FVB3329" s="85"/>
      <c r="FVC3329" s="125"/>
      <c r="FVD3329" s="149"/>
      <c r="FVE3329" s="70"/>
      <c r="FVF3329" s="83"/>
      <c r="FVG3329" s="82"/>
      <c r="FVH3329" s="82"/>
      <c r="FVI3329" s="88"/>
      <c r="FVJ3329" s="85"/>
      <c r="FVK3329" s="125"/>
      <c r="FVL3329" s="149"/>
      <c r="FVM3329" s="70"/>
      <c r="FVN3329" s="83"/>
      <c r="FVO3329" s="82"/>
      <c r="FVP3329" s="82"/>
      <c r="FVQ3329" s="88"/>
      <c r="FVR3329" s="85"/>
      <c r="FVS3329" s="125"/>
      <c r="FVT3329" s="149"/>
      <c r="FVU3329" s="70"/>
      <c r="FVV3329" s="83"/>
      <c r="FVW3329" s="82"/>
      <c r="FVX3329" s="82"/>
      <c r="FVY3329" s="88"/>
      <c r="FVZ3329" s="85"/>
      <c r="FWA3329" s="125"/>
      <c r="FWB3329" s="149"/>
      <c r="FWC3329" s="70"/>
      <c r="FWD3329" s="83"/>
      <c r="FWE3329" s="82"/>
      <c r="FWF3329" s="82"/>
      <c r="FWG3329" s="88"/>
      <c r="FWH3329" s="85"/>
      <c r="FWI3329" s="125"/>
      <c r="FWJ3329" s="149"/>
      <c r="FWK3329" s="70"/>
      <c r="FWL3329" s="83"/>
      <c r="FWM3329" s="82"/>
      <c r="FWN3329" s="82"/>
      <c r="FWO3329" s="88"/>
      <c r="FWP3329" s="85"/>
      <c r="FWQ3329" s="125"/>
      <c r="FWR3329" s="149"/>
      <c r="FWS3329" s="70"/>
      <c r="FWT3329" s="83"/>
      <c r="FWU3329" s="82"/>
      <c r="FWV3329" s="82"/>
      <c r="FWW3329" s="88"/>
      <c r="FWX3329" s="85"/>
      <c r="FWY3329" s="125"/>
      <c r="FWZ3329" s="149"/>
      <c r="FXA3329" s="70"/>
      <c r="FXB3329" s="83"/>
      <c r="FXC3329" s="82"/>
      <c r="FXD3329" s="82"/>
      <c r="FXE3329" s="88"/>
      <c r="FXF3329" s="85"/>
      <c r="FXG3329" s="125"/>
      <c r="FXH3329" s="149"/>
      <c r="FXI3329" s="70"/>
      <c r="FXJ3329" s="83"/>
      <c r="FXK3329" s="82"/>
      <c r="FXL3329" s="82"/>
      <c r="FXM3329" s="88"/>
      <c r="FXN3329" s="85"/>
      <c r="FXO3329" s="125"/>
      <c r="FXP3329" s="149"/>
      <c r="FXQ3329" s="70"/>
      <c r="FXR3329" s="83"/>
      <c r="FXS3329" s="82"/>
      <c r="FXT3329" s="82"/>
      <c r="FXU3329" s="88"/>
      <c r="FXV3329" s="85"/>
      <c r="FXW3329" s="125"/>
      <c r="FXX3329" s="149"/>
      <c r="FXY3329" s="70"/>
      <c r="FXZ3329" s="83"/>
      <c r="FYA3329" s="82"/>
      <c r="FYB3329" s="82"/>
      <c r="FYC3329" s="88"/>
      <c r="FYD3329" s="85"/>
      <c r="FYE3329" s="125"/>
      <c r="FYF3329" s="149"/>
      <c r="FYG3329" s="70"/>
      <c r="FYH3329" s="83"/>
      <c r="FYI3329" s="82"/>
      <c r="FYJ3329" s="82"/>
      <c r="FYK3329" s="88"/>
      <c r="FYL3329" s="85"/>
      <c r="FYM3329" s="125"/>
      <c r="FYN3329" s="149"/>
      <c r="FYO3329" s="70"/>
      <c r="FYP3329" s="83"/>
      <c r="FYQ3329" s="82"/>
      <c r="FYR3329" s="82"/>
      <c r="FYS3329" s="88"/>
      <c r="FYT3329" s="85"/>
      <c r="FYU3329" s="125"/>
      <c r="FYV3329" s="149"/>
      <c r="FYW3329" s="70"/>
      <c r="FYX3329" s="83"/>
      <c r="FYY3329" s="82"/>
      <c r="FYZ3329" s="82"/>
      <c r="FZA3329" s="88"/>
      <c r="FZB3329" s="85"/>
      <c r="FZC3329" s="125"/>
      <c r="FZD3329" s="149"/>
      <c r="FZE3329" s="70"/>
      <c r="FZF3329" s="83"/>
      <c r="FZG3329" s="82"/>
      <c r="FZH3329" s="82"/>
      <c r="FZI3329" s="88"/>
      <c r="FZJ3329" s="85"/>
      <c r="FZK3329" s="125"/>
      <c r="FZL3329" s="149"/>
      <c r="FZM3329" s="70"/>
      <c r="FZN3329" s="83"/>
      <c r="FZO3329" s="82"/>
      <c r="FZP3329" s="82"/>
      <c r="FZQ3329" s="88"/>
      <c r="FZR3329" s="85"/>
      <c r="FZS3329" s="125"/>
      <c r="FZT3329" s="149"/>
      <c r="FZU3329" s="70"/>
      <c r="FZV3329" s="83"/>
      <c r="FZW3329" s="82"/>
      <c r="FZX3329" s="82"/>
      <c r="FZY3329" s="88"/>
      <c r="FZZ3329" s="85"/>
      <c r="GAA3329" s="125"/>
      <c r="GAB3329" s="149"/>
      <c r="GAC3329" s="70"/>
      <c r="GAD3329" s="83"/>
      <c r="GAE3329" s="82"/>
      <c r="GAF3329" s="82"/>
      <c r="GAG3329" s="88"/>
      <c r="GAH3329" s="85"/>
      <c r="GAI3329" s="125"/>
      <c r="GAJ3329" s="149"/>
      <c r="GAK3329" s="70"/>
      <c r="GAL3329" s="83"/>
      <c r="GAM3329" s="82"/>
      <c r="GAN3329" s="82"/>
      <c r="GAO3329" s="88"/>
      <c r="GAP3329" s="85"/>
      <c r="GAQ3329" s="125"/>
      <c r="GAR3329" s="149"/>
      <c r="GAS3329" s="70"/>
      <c r="GAT3329" s="83"/>
      <c r="GAU3329" s="82"/>
      <c r="GAV3329" s="82"/>
      <c r="GAW3329" s="88"/>
      <c r="GAX3329" s="85"/>
      <c r="GAY3329" s="125"/>
      <c r="GAZ3329" s="149"/>
      <c r="GBA3329" s="70"/>
      <c r="GBB3329" s="83"/>
      <c r="GBC3329" s="82"/>
      <c r="GBD3329" s="82"/>
      <c r="GBE3329" s="88"/>
      <c r="GBF3329" s="85"/>
      <c r="GBG3329" s="125"/>
      <c r="GBH3329" s="149"/>
      <c r="GBI3329" s="70"/>
      <c r="GBJ3329" s="83"/>
      <c r="GBK3329" s="82"/>
      <c r="GBL3329" s="82"/>
      <c r="GBM3329" s="88"/>
      <c r="GBN3329" s="85"/>
      <c r="GBO3329" s="125"/>
      <c r="GBP3329" s="149"/>
      <c r="GBQ3329" s="70"/>
      <c r="GBR3329" s="83"/>
      <c r="GBS3329" s="82"/>
      <c r="GBT3329" s="82"/>
      <c r="GBU3329" s="88"/>
      <c r="GBV3329" s="85"/>
      <c r="GBW3329" s="125"/>
      <c r="GBX3329" s="149"/>
      <c r="GBY3329" s="70"/>
      <c r="GBZ3329" s="83"/>
      <c r="GCA3329" s="82"/>
      <c r="GCB3329" s="82"/>
      <c r="GCC3329" s="88"/>
      <c r="GCD3329" s="85"/>
      <c r="GCE3329" s="125"/>
      <c r="GCF3329" s="149"/>
      <c r="GCG3329" s="70"/>
      <c r="GCH3329" s="83"/>
      <c r="GCI3329" s="82"/>
      <c r="GCJ3329" s="82"/>
      <c r="GCK3329" s="88"/>
      <c r="GCL3329" s="85"/>
      <c r="GCM3329" s="125"/>
      <c r="GCN3329" s="149"/>
      <c r="GCO3329" s="70"/>
      <c r="GCP3329" s="83"/>
      <c r="GCQ3329" s="82"/>
      <c r="GCR3329" s="82"/>
      <c r="GCS3329" s="88"/>
      <c r="GCT3329" s="85"/>
      <c r="GCU3329" s="125"/>
      <c r="GCV3329" s="149"/>
      <c r="GCW3329" s="70"/>
      <c r="GCX3329" s="83"/>
      <c r="GCY3329" s="82"/>
      <c r="GCZ3329" s="82"/>
      <c r="GDA3329" s="88"/>
      <c r="GDB3329" s="85"/>
      <c r="GDC3329" s="125"/>
      <c r="GDD3329" s="149"/>
      <c r="GDE3329" s="70"/>
      <c r="GDF3329" s="83"/>
      <c r="GDG3329" s="82"/>
      <c r="GDH3329" s="82"/>
      <c r="GDI3329" s="88"/>
      <c r="GDJ3329" s="85"/>
      <c r="GDK3329" s="125"/>
      <c r="GDL3329" s="149"/>
      <c r="GDM3329" s="70"/>
      <c r="GDN3329" s="83"/>
      <c r="GDO3329" s="82"/>
      <c r="GDP3329" s="82"/>
      <c r="GDQ3329" s="88"/>
      <c r="GDR3329" s="85"/>
      <c r="GDS3329" s="125"/>
      <c r="GDT3329" s="149"/>
      <c r="GDU3329" s="70"/>
      <c r="GDV3329" s="83"/>
      <c r="GDW3329" s="82"/>
      <c r="GDX3329" s="82"/>
      <c r="GDY3329" s="88"/>
      <c r="GDZ3329" s="85"/>
      <c r="GEA3329" s="125"/>
      <c r="GEB3329" s="149"/>
      <c r="GEC3329" s="70"/>
      <c r="GED3329" s="83"/>
      <c r="GEE3329" s="82"/>
      <c r="GEF3329" s="82"/>
      <c r="GEG3329" s="88"/>
      <c r="GEH3329" s="85"/>
      <c r="GEI3329" s="125"/>
      <c r="GEJ3329" s="149"/>
      <c r="GEK3329" s="70"/>
      <c r="GEL3329" s="83"/>
      <c r="GEM3329" s="82"/>
      <c r="GEN3329" s="82"/>
      <c r="GEO3329" s="88"/>
      <c r="GEP3329" s="85"/>
      <c r="GEQ3329" s="125"/>
      <c r="GER3329" s="149"/>
      <c r="GES3329" s="70"/>
      <c r="GET3329" s="83"/>
      <c r="GEU3329" s="82"/>
      <c r="GEV3329" s="82"/>
      <c r="GEW3329" s="88"/>
      <c r="GEX3329" s="85"/>
      <c r="GEY3329" s="125"/>
      <c r="GEZ3329" s="149"/>
      <c r="GFA3329" s="70"/>
      <c r="GFB3329" s="83"/>
      <c r="GFC3329" s="82"/>
      <c r="GFD3329" s="82"/>
      <c r="GFE3329" s="88"/>
      <c r="GFF3329" s="85"/>
      <c r="GFG3329" s="125"/>
      <c r="GFH3329" s="149"/>
      <c r="GFI3329" s="70"/>
      <c r="GFJ3329" s="83"/>
      <c r="GFK3329" s="82"/>
      <c r="GFL3329" s="82"/>
      <c r="GFM3329" s="88"/>
      <c r="GFN3329" s="85"/>
      <c r="GFO3329" s="125"/>
      <c r="GFP3329" s="149"/>
      <c r="GFQ3329" s="70"/>
      <c r="GFR3329" s="83"/>
      <c r="GFS3329" s="82"/>
      <c r="GFT3329" s="82"/>
      <c r="GFU3329" s="88"/>
      <c r="GFV3329" s="85"/>
      <c r="GFW3329" s="125"/>
      <c r="GFX3329" s="149"/>
      <c r="GFY3329" s="70"/>
      <c r="GFZ3329" s="83"/>
      <c r="GGA3329" s="82"/>
      <c r="GGB3329" s="82"/>
      <c r="GGC3329" s="88"/>
      <c r="GGD3329" s="85"/>
      <c r="GGE3329" s="125"/>
      <c r="GGF3329" s="149"/>
      <c r="GGG3329" s="70"/>
      <c r="GGH3329" s="83"/>
      <c r="GGI3329" s="82"/>
      <c r="GGJ3329" s="82"/>
      <c r="GGK3329" s="88"/>
      <c r="GGL3329" s="85"/>
      <c r="GGM3329" s="125"/>
      <c r="GGN3329" s="149"/>
      <c r="GGO3329" s="70"/>
      <c r="GGP3329" s="83"/>
      <c r="GGQ3329" s="82"/>
      <c r="GGR3329" s="82"/>
      <c r="GGS3329" s="88"/>
      <c r="GGT3329" s="85"/>
      <c r="GGU3329" s="125"/>
      <c r="GGV3329" s="149"/>
      <c r="GGW3329" s="70"/>
      <c r="GGX3329" s="83"/>
      <c r="GGY3329" s="82"/>
      <c r="GGZ3329" s="82"/>
      <c r="GHA3329" s="88"/>
      <c r="GHB3329" s="85"/>
      <c r="GHC3329" s="125"/>
      <c r="GHD3329" s="149"/>
      <c r="GHE3329" s="70"/>
      <c r="GHF3329" s="83"/>
      <c r="GHG3329" s="82"/>
      <c r="GHH3329" s="82"/>
      <c r="GHI3329" s="88"/>
      <c r="GHJ3329" s="85"/>
      <c r="GHK3329" s="125"/>
      <c r="GHL3329" s="149"/>
      <c r="GHM3329" s="70"/>
      <c r="GHN3329" s="83"/>
      <c r="GHO3329" s="82"/>
      <c r="GHP3329" s="82"/>
      <c r="GHQ3329" s="88"/>
      <c r="GHR3329" s="85"/>
      <c r="GHS3329" s="125"/>
      <c r="GHT3329" s="149"/>
      <c r="GHU3329" s="70"/>
      <c r="GHV3329" s="83"/>
      <c r="GHW3329" s="82"/>
      <c r="GHX3329" s="82"/>
      <c r="GHY3329" s="88"/>
      <c r="GHZ3329" s="85"/>
      <c r="GIA3329" s="125"/>
      <c r="GIB3329" s="149"/>
      <c r="GIC3329" s="70"/>
      <c r="GID3329" s="83"/>
      <c r="GIE3329" s="82"/>
      <c r="GIF3329" s="82"/>
      <c r="GIG3329" s="88"/>
      <c r="GIH3329" s="85"/>
      <c r="GII3329" s="125"/>
      <c r="GIJ3329" s="149"/>
      <c r="GIK3329" s="70"/>
      <c r="GIL3329" s="83"/>
      <c r="GIM3329" s="82"/>
      <c r="GIN3329" s="82"/>
      <c r="GIO3329" s="88"/>
      <c r="GIP3329" s="85"/>
      <c r="GIQ3329" s="125"/>
      <c r="GIR3329" s="149"/>
      <c r="GIS3329" s="70"/>
      <c r="GIT3329" s="83"/>
      <c r="GIU3329" s="82"/>
      <c r="GIV3329" s="82"/>
      <c r="GIW3329" s="88"/>
      <c r="GIX3329" s="85"/>
      <c r="GIY3329" s="125"/>
      <c r="GIZ3329" s="149"/>
      <c r="GJA3329" s="70"/>
      <c r="GJB3329" s="83"/>
      <c r="GJC3329" s="82"/>
      <c r="GJD3329" s="82"/>
      <c r="GJE3329" s="88"/>
      <c r="GJF3329" s="85"/>
      <c r="GJG3329" s="125"/>
      <c r="GJH3329" s="149"/>
      <c r="GJI3329" s="70"/>
      <c r="GJJ3329" s="83"/>
      <c r="GJK3329" s="82"/>
      <c r="GJL3329" s="82"/>
      <c r="GJM3329" s="88"/>
      <c r="GJN3329" s="85"/>
      <c r="GJO3329" s="125"/>
      <c r="GJP3329" s="149"/>
      <c r="GJQ3329" s="70"/>
      <c r="GJR3329" s="83"/>
      <c r="GJS3329" s="82"/>
      <c r="GJT3329" s="82"/>
      <c r="GJU3329" s="88"/>
      <c r="GJV3329" s="85"/>
      <c r="GJW3329" s="125"/>
      <c r="GJX3329" s="149"/>
      <c r="GJY3329" s="70"/>
      <c r="GJZ3329" s="83"/>
      <c r="GKA3329" s="82"/>
      <c r="GKB3329" s="82"/>
      <c r="GKC3329" s="88"/>
      <c r="GKD3329" s="85"/>
      <c r="GKE3329" s="125"/>
      <c r="GKF3329" s="149"/>
      <c r="GKG3329" s="70"/>
      <c r="GKH3329" s="83"/>
      <c r="GKI3329" s="82"/>
      <c r="GKJ3329" s="82"/>
      <c r="GKK3329" s="88"/>
      <c r="GKL3329" s="85"/>
      <c r="GKM3329" s="125"/>
      <c r="GKN3329" s="149"/>
      <c r="GKO3329" s="70"/>
      <c r="GKP3329" s="83"/>
      <c r="GKQ3329" s="82"/>
      <c r="GKR3329" s="82"/>
      <c r="GKS3329" s="88"/>
      <c r="GKT3329" s="85"/>
      <c r="GKU3329" s="125"/>
      <c r="GKV3329" s="149"/>
      <c r="GKW3329" s="70"/>
      <c r="GKX3329" s="83"/>
      <c r="GKY3329" s="82"/>
      <c r="GKZ3329" s="82"/>
      <c r="GLA3329" s="88"/>
      <c r="GLB3329" s="85"/>
      <c r="GLC3329" s="125"/>
      <c r="GLD3329" s="149"/>
      <c r="GLE3329" s="70"/>
      <c r="GLF3329" s="83"/>
      <c r="GLG3329" s="82"/>
      <c r="GLH3329" s="82"/>
      <c r="GLI3329" s="88"/>
      <c r="GLJ3329" s="85"/>
      <c r="GLK3329" s="125"/>
      <c r="GLL3329" s="149"/>
      <c r="GLM3329" s="70"/>
      <c r="GLN3329" s="83"/>
      <c r="GLO3329" s="82"/>
      <c r="GLP3329" s="82"/>
      <c r="GLQ3329" s="88"/>
      <c r="GLR3329" s="85"/>
      <c r="GLS3329" s="125"/>
      <c r="GLT3329" s="149"/>
      <c r="GLU3329" s="70"/>
      <c r="GLV3329" s="83"/>
      <c r="GLW3329" s="82"/>
      <c r="GLX3329" s="82"/>
      <c r="GLY3329" s="88"/>
      <c r="GLZ3329" s="85"/>
      <c r="GMA3329" s="125"/>
      <c r="GMB3329" s="149"/>
      <c r="GMC3329" s="70"/>
      <c r="GMD3329" s="83"/>
      <c r="GME3329" s="82"/>
      <c r="GMF3329" s="82"/>
      <c r="GMG3329" s="88"/>
      <c r="GMH3329" s="85"/>
      <c r="GMI3329" s="125"/>
      <c r="GMJ3329" s="149"/>
      <c r="GMK3329" s="70"/>
      <c r="GML3329" s="83"/>
      <c r="GMM3329" s="82"/>
      <c r="GMN3329" s="82"/>
      <c r="GMO3329" s="88"/>
      <c r="GMP3329" s="85"/>
      <c r="GMQ3329" s="125"/>
      <c r="GMR3329" s="149"/>
      <c r="GMS3329" s="70"/>
      <c r="GMT3329" s="83"/>
      <c r="GMU3329" s="82"/>
      <c r="GMV3329" s="82"/>
      <c r="GMW3329" s="88"/>
      <c r="GMX3329" s="85"/>
      <c r="GMY3329" s="125"/>
      <c r="GMZ3329" s="149"/>
      <c r="GNA3329" s="70"/>
      <c r="GNB3329" s="83"/>
      <c r="GNC3329" s="82"/>
      <c r="GND3329" s="82"/>
      <c r="GNE3329" s="88"/>
      <c r="GNF3329" s="85"/>
      <c r="GNG3329" s="125"/>
      <c r="GNH3329" s="149"/>
      <c r="GNI3329" s="70"/>
      <c r="GNJ3329" s="83"/>
      <c r="GNK3329" s="82"/>
      <c r="GNL3329" s="82"/>
      <c r="GNM3329" s="88"/>
      <c r="GNN3329" s="85"/>
      <c r="GNO3329" s="125"/>
      <c r="GNP3329" s="149"/>
      <c r="GNQ3329" s="70"/>
      <c r="GNR3329" s="83"/>
      <c r="GNS3329" s="82"/>
      <c r="GNT3329" s="82"/>
      <c r="GNU3329" s="88"/>
      <c r="GNV3329" s="85"/>
      <c r="GNW3329" s="125"/>
      <c r="GNX3329" s="149"/>
      <c r="GNY3329" s="70"/>
      <c r="GNZ3329" s="83"/>
      <c r="GOA3329" s="82"/>
      <c r="GOB3329" s="82"/>
      <c r="GOC3329" s="88"/>
      <c r="GOD3329" s="85"/>
      <c r="GOE3329" s="125"/>
      <c r="GOF3329" s="149"/>
      <c r="GOG3329" s="70"/>
      <c r="GOH3329" s="83"/>
      <c r="GOI3329" s="82"/>
      <c r="GOJ3329" s="82"/>
      <c r="GOK3329" s="88"/>
      <c r="GOL3329" s="85"/>
      <c r="GOM3329" s="125"/>
      <c r="GON3329" s="149"/>
      <c r="GOO3329" s="70"/>
      <c r="GOP3329" s="83"/>
      <c r="GOQ3329" s="82"/>
      <c r="GOR3329" s="82"/>
      <c r="GOS3329" s="88"/>
      <c r="GOT3329" s="85"/>
      <c r="GOU3329" s="125"/>
      <c r="GOV3329" s="149"/>
      <c r="GOW3329" s="70"/>
      <c r="GOX3329" s="83"/>
      <c r="GOY3329" s="82"/>
      <c r="GOZ3329" s="82"/>
      <c r="GPA3329" s="88"/>
      <c r="GPB3329" s="85"/>
      <c r="GPC3329" s="125"/>
      <c r="GPD3329" s="149"/>
      <c r="GPE3329" s="70"/>
      <c r="GPF3329" s="83"/>
      <c r="GPG3329" s="82"/>
      <c r="GPH3329" s="82"/>
      <c r="GPI3329" s="88"/>
      <c r="GPJ3329" s="85"/>
      <c r="GPK3329" s="125"/>
      <c r="GPL3329" s="149"/>
      <c r="GPM3329" s="70"/>
      <c r="GPN3329" s="83"/>
      <c r="GPO3329" s="82"/>
      <c r="GPP3329" s="82"/>
      <c r="GPQ3329" s="88"/>
      <c r="GPR3329" s="85"/>
      <c r="GPS3329" s="125"/>
      <c r="GPT3329" s="149"/>
      <c r="GPU3329" s="70"/>
      <c r="GPV3329" s="83"/>
      <c r="GPW3329" s="82"/>
      <c r="GPX3329" s="82"/>
      <c r="GPY3329" s="88"/>
      <c r="GPZ3329" s="85"/>
      <c r="GQA3329" s="125"/>
      <c r="GQB3329" s="149"/>
      <c r="GQC3329" s="70"/>
      <c r="GQD3329" s="83"/>
      <c r="GQE3329" s="82"/>
      <c r="GQF3329" s="82"/>
      <c r="GQG3329" s="88"/>
      <c r="GQH3329" s="85"/>
      <c r="GQI3329" s="125"/>
      <c r="GQJ3329" s="149"/>
      <c r="GQK3329" s="70"/>
      <c r="GQL3329" s="83"/>
      <c r="GQM3329" s="82"/>
      <c r="GQN3329" s="82"/>
      <c r="GQO3329" s="88"/>
      <c r="GQP3329" s="85"/>
      <c r="GQQ3329" s="125"/>
      <c r="GQR3329" s="149"/>
      <c r="GQS3329" s="70"/>
      <c r="GQT3329" s="83"/>
      <c r="GQU3329" s="82"/>
      <c r="GQV3329" s="82"/>
      <c r="GQW3329" s="88"/>
      <c r="GQX3329" s="85"/>
      <c r="GQY3329" s="125"/>
      <c r="GQZ3329" s="149"/>
      <c r="GRA3329" s="70"/>
      <c r="GRB3329" s="83"/>
      <c r="GRC3329" s="82"/>
      <c r="GRD3329" s="82"/>
      <c r="GRE3329" s="88"/>
      <c r="GRF3329" s="85"/>
      <c r="GRG3329" s="125"/>
      <c r="GRH3329" s="149"/>
      <c r="GRI3329" s="70"/>
      <c r="GRJ3329" s="83"/>
      <c r="GRK3329" s="82"/>
      <c r="GRL3329" s="82"/>
      <c r="GRM3329" s="88"/>
      <c r="GRN3329" s="85"/>
      <c r="GRO3329" s="125"/>
      <c r="GRP3329" s="149"/>
      <c r="GRQ3329" s="70"/>
      <c r="GRR3329" s="83"/>
      <c r="GRS3329" s="82"/>
      <c r="GRT3329" s="82"/>
      <c r="GRU3329" s="88"/>
      <c r="GRV3329" s="85"/>
      <c r="GRW3329" s="125"/>
      <c r="GRX3329" s="149"/>
      <c r="GRY3329" s="70"/>
      <c r="GRZ3329" s="83"/>
      <c r="GSA3329" s="82"/>
      <c r="GSB3329" s="82"/>
      <c r="GSC3329" s="88"/>
      <c r="GSD3329" s="85"/>
      <c r="GSE3329" s="125"/>
      <c r="GSF3329" s="149"/>
      <c r="GSG3329" s="70"/>
      <c r="GSH3329" s="83"/>
      <c r="GSI3329" s="82"/>
      <c r="GSJ3329" s="82"/>
      <c r="GSK3329" s="88"/>
      <c r="GSL3329" s="85"/>
      <c r="GSM3329" s="125"/>
      <c r="GSN3329" s="149"/>
      <c r="GSO3329" s="70"/>
      <c r="GSP3329" s="83"/>
      <c r="GSQ3329" s="82"/>
      <c r="GSR3329" s="82"/>
      <c r="GSS3329" s="88"/>
      <c r="GST3329" s="85"/>
      <c r="GSU3329" s="125"/>
      <c r="GSV3329" s="149"/>
      <c r="GSW3329" s="70"/>
      <c r="GSX3329" s="83"/>
      <c r="GSY3329" s="82"/>
      <c r="GSZ3329" s="82"/>
      <c r="GTA3329" s="88"/>
      <c r="GTB3329" s="85"/>
      <c r="GTC3329" s="125"/>
      <c r="GTD3329" s="149"/>
      <c r="GTE3329" s="70"/>
      <c r="GTF3329" s="83"/>
      <c r="GTG3329" s="82"/>
      <c r="GTH3329" s="82"/>
      <c r="GTI3329" s="88"/>
      <c r="GTJ3329" s="85"/>
      <c r="GTK3329" s="125"/>
      <c r="GTL3329" s="149"/>
      <c r="GTM3329" s="70"/>
      <c r="GTN3329" s="83"/>
      <c r="GTO3329" s="82"/>
      <c r="GTP3329" s="82"/>
      <c r="GTQ3329" s="88"/>
      <c r="GTR3329" s="85"/>
      <c r="GTS3329" s="125"/>
      <c r="GTT3329" s="149"/>
      <c r="GTU3329" s="70"/>
      <c r="GTV3329" s="83"/>
      <c r="GTW3329" s="82"/>
      <c r="GTX3329" s="82"/>
      <c r="GTY3329" s="88"/>
      <c r="GTZ3329" s="85"/>
      <c r="GUA3329" s="125"/>
      <c r="GUB3329" s="149"/>
      <c r="GUC3329" s="70"/>
      <c r="GUD3329" s="83"/>
      <c r="GUE3329" s="82"/>
      <c r="GUF3329" s="82"/>
      <c r="GUG3329" s="88"/>
      <c r="GUH3329" s="85"/>
      <c r="GUI3329" s="125"/>
      <c r="GUJ3329" s="149"/>
      <c r="GUK3329" s="70"/>
      <c r="GUL3329" s="83"/>
      <c r="GUM3329" s="82"/>
      <c r="GUN3329" s="82"/>
      <c r="GUO3329" s="88"/>
      <c r="GUP3329" s="85"/>
      <c r="GUQ3329" s="125"/>
      <c r="GUR3329" s="149"/>
      <c r="GUS3329" s="70"/>
      <c r="GUT3329" s="83"/>
      <c r="GUU3329" s="82"/>
      <c r="GUV3329" s="82"/>
      <c r="GUW3329" s="88"/>
      <c r="GUX3329" s="85"/>
      <c r="GUY3329" s="125"/>
      <c r="GUZ3329" s="149"/>
      <c r="GVA3329" s="70"/>
      <c r="GVB3329" s="83"/>
      <c r="GVC3329" s="82"/>
      <c r="GVD3329" s="82"/>
      <c r="GVE3329" s="88"/>
      <c r="GVF3329" s="85"/>
      <c r="GVG3329" s="125"/>
      <c r="GVH3329" s="149"/>
      <c r="GVI3329" s="70"/>
      <c r="GVJ3329" s="83"/>
      <c r="GVK3329" s="82"/>
      <c r="GVL3329" s="82"/>
      <c r="GVM3329" s="88"/>
      <c r="GVN3329" s="85"/>
      <c r="GVO3329" s="125"/>
      <c r="GVP3329" s="149"/>
      <c r="GVQ3329" s="70"/>
      <c r="GVR3329" s="83"/>
      <c r="GVS3329" s="82"/>
      <c r="GVT3329" s="82"/>
      <c r="GVU3329" s="88"/>
      <c r="GVV3329" s="85"/>
      <c r="GVW3329" s="125"/>
      <c r="GVX3329" s="149"/>
      <c r="GVY3329" s="70"/>
      <c r="GVZ3329" s="83"/>
      <c r="GWA3329" s="82"/>
      <c r="GWB3329" s="82"/>
      <c r="GWC3329" s="88"/>
      <c r="GWD3329" s="85"/>
      <c r="GWE3329" s="125"/>
      <c r="GWF3329" s="149"/>
      <c r="GWG3329" s="70"/>
      <c r="GWH3329" s="83"/>
      <c r="GWI3329" s="82"/>
      <c r="GWJ3329" s="82"/>
      <c r="GWK3329" s="88"/>
      <c r="GWL3329" s="85"/>
      <c r="GWM3329" s="125"/>
      <c r="GWN3329" s="149"/>
      <c r="GWO3329" s="70"/>
      <c r="GWP3329" s="83"/>
      <c r="GWQ3329" s="82"/>
      <c r="GWR3329" s="82"/>
      <c r="GWS3329" s="88"/>
      <c r="GWT3329" s="85"/>
      <c r="GWU3329" s="125"/>
      <c r="GWV3329" s="149"/>
      <c r="GWW3329" s="70"/>
      <c r="GWX3329" s="83"/>
      <c r="GWY3329" s="82"/>
      <c r="GWZ3329" s="82"/>
      <c r="GXA3329" s="88"/>
      <c r="GXB3329" s="85"/>
      <c r="GXC3329" s="125"/>
      <c r="GXD3329" s="149"/>
      <c r="GXE3329" s="70"/>
      <c r="GXF3329" s="83"/>
      <c r="GXG3329" s="82"/>
      <c r="GXH3329" s="82"/>
      <c r="GXI3329" s="88"/>
      <c r="GXJ3329" s="85"/>
      <c r="GXK3329" s="125"/>
      <c r="GXL3329" s="149"/>
      <c r="GXM3329" s="70"/>
      <c r="GXN3329" s="83"/>
      <c r="GXO3329" s="82"/>
      <c r="GXP3329" s="82"/>
      <c r="GXQ3329" s="88"/>
      <c r="GXR3329" s="85"/>
      <c r="GXS3329" s="125"/>
      <c r="GXT3329" s="149"/>
      <c r="GXU3329" s="70"/>
      <c r="GXV3329" s="83"/>
      <c r="GXW3329" s="82"/>
      <c r="GXX3329" s="82"/>
      <c r="GXY3329" s="88"/>
      <c r="GXZ3329" s="85"/>
      <c r="GYA3329" s="125"/>
      <c r="GYB3329" s="149"/>
      <c r="GYC3329" s="70"/>
      <c r="GYD3329" s="83"/>
      <c r="GYE3329" s="82"/>
      <c r="GYF3329" s="82"/>
      <c r="GYG3329" s="88"/>
      <c r="GYH3329" s="85"/>
      <c r="GYI3329" s="125"/>
      <c r="GYJ3329" s="149"/>
      <c r="GYK3329" s="70"/>
      <c r="GYL3329" s="83"/>
      <c r="GYM3329" s="82"/>
      <c r="GYN3329" s="82"/>
      <c r="GYO3329" s="88"/>
      <c r="GYP3329" s="85"/>
      <c r="GYQ3329" s="125"/>
      <c r="GYR3329" s="149"/>
      <c r="GYS3329" s="70"/>
      <c r="GYT3329" s="83"/>
      <c r="GYU3329" s="82"/>
      <c r="GYV3329" s="82"/>
      <c r="GYW3329" s="88"/>
      <c r="GYX3329" s="85"/>
      <c r="GYY3329" s="125"/>
      <c r="GYZ3329" s="149"/>
      <c r="GZA3329" s="70"/>
      <c r="GZB3329" s="83"/>
      <c r="GZC3329" s="82"/>
      <c r="GZD3329" s="82"/>
      <c r="GZE3329" s="88"/>
      <c r="GZF3329" s="85"/>
      <c r="GZG3329" s="125"/>
      <c r="GZH3329" s="149"/>
      <c r="GZI3329" s="70"/>
      <c r="GZJ3329" s="83"/>
      <c r="GZK3329" s="82"/>
      <c r="GZL3329" s="82"/>
      <c r="GZM3329" s="88"/>
      <c r="GZN3329" s="85"/>
      <c r="GZO3329" s="125"/>
      <c r="GZP3329" s="149"/>
      <c r="GZQ3329" s="70"/>
      <c r="GZR3329" s="83"/>
      <c r="GZS3329" s="82"/>
      <c r="GZT3329" s="82"/>
      <c r="GZU3329" s="88"/>
      <c r="GZV3329" s="85"/>
      <c r="GZW3329" s="125"/>
      <c r="GZX3329" s="149"/>
      <c r="GZY3329" s="70"/>
      <c r="GZZ3329" s="83"/>
      <c r="HAA3329" s="82"/>
      <c r="HAB3329" s="82"/>
      <c r="HAC3329" s="88"/>
      <c r="HAD3329" s="85"/>
      <c r="HAE3329" s="125"/>
      <c r="HAF3329" s="149"/>
      <c r="HAG3329" s="70"/>
      <c r="HAH3329" s="83"/>
      <c r="HAI3329" s="82"/>
      <c r="HAJ3329" s="82"/>
      <c r="HAK3329" s="88"/>
      <c r="HAL3329" s="85"/>
      <c r="HAM3329" s="125"/>
      <c r="HAN3329" s="149"/>
      <c r="HAO3329" s="70"/>
      <c r="HAP3329" s="83"/>
      <c r="HAQ3329" s="82"/>
      <c r="HAR3329" s="82"/>
      <c r="HAS3329" s="88"/>
      <c r="HAT3329" s="85"/>
      <c r="HAU3329" s="125"/>
      <c r="HAV3329" s="149"/>
      <c r="HAW3329" s="70"/>
      <c r="HAX3329" s="83"/>
      <c r="HAY3329" s="82"/>
      <c r="HAZ3329" s="82"/>
      <c r="HBA3329" s="88"/>
      <c r="HBB3329" s="85"/>
      <c r="HBC3329" s="125"/>
      <c r="HBD3329" s="149"/>
      <c r="HBE3329" s="70"/>
      <c r="HBF3329" s="83"/>
      <c r="HBG3329" s="82"/>
      <c r="HBH3329" s="82"/>
      <c r="HBI3329" s="88"/>
      <c r="HBJ3329" s="85"/>
      <c r="HBK3329" s="125"/>
      <c r="HBL3329" s="149"/>
      <c r="HBM3329" s="70"/>
      <c r="HBN3329" s="83"/>
      <c r="HBO3329" s="82"/>
      <c r="HBP3329" s="82"/>
      <c r="HBQ3329" s="88"/>
      <c r="HBR3329" s="85"/>
      <c r="HBS3329" s="125"/>
      <c r="HBT3329" s="149"/>
      <c r="HBU3329" s="70"/>
      <c r="HBV3329" s="83"/>
      <c r="HBW3329" s="82"/>
      <c r="HBX3329" s="82"/>
      <c r="HBY3329" s="88"/>
      <c r="HBZ3329" s="85"/>
      <c r="HCA3329" s="125"/>
      <c r="HCB3329" s="149"/>
      <c r="HCC3329" s="70"/>
      <c r="HCD3329" s="83"/>
      <c r="HCE3329" s="82"/>
      <c r="HCF3329" s="82"/>
      <c r="HCG3329" s="88"/>
      <c r="HCH3329" s="85"/>
      <c r="HCI3329" s="125"/>
      <c r="HCJ3329" s="149"/>
      <c r="HCK3329" s="70"/>
      <c r="HCL3329" s="83"/>
      <c r="HCM3329" s="82"/>
      <c r="HCN3329" s="82"/>
      <c r="HCO3329" s="88"/>
      <c r="HCP3329" s="85"/>
      <c r="HCQ3329" s="125"/>
      <c r="HCR3329" s="149"/>
      <c r="HCS3329" s="70"/>
      <c r="HCT3329" s="83"/>
      <c r="HCU3329" s="82"/>
      <c r="HCV3329" s="82"/>
      <c r="HCW3329" s="88"/>
      <c r="HCX3329" s="85"/>
      <c r="HCY3329" s="125"/>
      <c r="HCZ3329" s="149"/>
      <c r="HDA3329" s="70"/>
      <c r="HDB3329" s="83"/>
      <c r="HDC3329" s="82"/>
      <c r="HDD3329" s="82"/>
      <c r="HDE3329" s="88"/>
      <c r="HDF3329" s="85"/>
      <c r="HDG3329" s="125"/>
      <c r="HDH3329" s="149"/>
      <c r="HDI3329" s="70"/>
      <c r="HDJ3329" s="83"/>
      <c r="HDK3329" s="82"/>
      <c r="HDL3329" s="82"/>
      <c r="HDM3329" s="88"/>
      <c r="HDN3329" s="85"/>
      <c r="HDO3329" s="125"/>
      <c r="HDP3329" s="149"/>
      <c r="HDQ3329" s="70"/>
      <c r="HDR3329" s="83"/>
      <c r="HDS3329" s="82"/>
      <c r="HDT3329" s="82"/>
      <c r="HDU3329" s="88"/>
      <c r="HDV3329" s="85"/>
      <c r="HDW3329" s="125"/>
      <c r="HDX3329" s="149"/>
      <c r="HDY3329" s="70"/>
      <c r="HDZ3329" s="83"/>
      <c r="HEA3329" s="82"/>
      <c r="HEB3329" s="82"/>
      <c r="HEC3329" s="88"/>
      <c r="HED3329" s="85"/>
      <c r="HEE3329" s="125"/>
      <c r="HEF3329" s="149"/>
      <c r="HEG3329" s="70"/>
      <c r="HEH3329" s="83"/>
      <c r="HEI3329" s="82"/>
      <c r="HEJ3329" s="82"/>
      <c r="HEK3329" s="88"/>
      <c r="HEL3329" s="85"/>
      <c r="HEM3329" s="125"/>
      <c r="HEN3329" s="149"/>
      <c r="HEO3329" s="70"/>
      <c r="HEP3329" s="83"/>
      <c r="HEQ3329" s="82"/>
      <c r="HER3329" s="82"/>
      <c r="HES3329" s="88"/>
      <c r="HET3329" s="85"/>
      <c r="HEU3329" s="125"/>
      <c r="HEV3329" s="149"/>
      <c r="HEW3329" s="70"/>
      <c r="HEX3329" s="83"/>
      <c r="HEY3329" s="82"/>
      <c r="HEZ3329" s="82"/>
      <c r="HFA3329" s="88"/>
      <c r="HFB3329" s="85"/>
      <c r="HFC3329" s="125"/>
      <c r="HFD3329" s="149"/>
      <c r="HFE3329" s="70"/>
      <c r="HFF3329" s="83"/>
      <c r="HFG3329" s="82"/>
      <c r="HFH3329" s="82"/>
      <c r="HFI3329" s="88"/>
      <c r="HFJ3329" s="85"/>
      <c r="HFK3329" s="125"/>
      <c r="HFL3329" s="149"/>
      <c r="HFM3329" s="70"/>
      <c r="HFN3329" s="83"/>
      <c r="HFO3329" s="82"/>
      <c r="HFP3329" s="82"/>
      <c r="HFQ3329" s="88"/>
      <c r="HFR3329" s="85"/>
      <c r="HFS3329" s="125"/>
      <c r="HFT3329" s="149"/>
      <c r="HFU3329" s="70"/>
      <c r="HFV3329" s="83"/>
      <c r="HFW3329" s="82"/>
      <c r="HFX3329" s="82"/>
      <c r="HFY3329" s="88"/>
      <c r="HFZ3329" s="85"/>
      <c r="HGA3329" s="125"/>
      <c r="HGB3329" s="149"/>
      <c r="HGC3329" s="70"/>
      <c r="HGD3329" s="83"/>
      <c r="HGE3329" s="82"/>
      <c r="HGF3329" s="82"/>
      <c r="HGG3329" s="88"/>
      <c r="HGH3329" s="85"/>
      <c r="HGI3329" s="125"/>
      <c r="HGJ3329" s="149"/>
      <c r="HGK3329" s="70"/>
      <c r="HGL3329" s="83"/>
      <c r="HGM3329" s="82"/>
      <c r="HGN3329" s="82"/>
      <c r="HGO3329" s="88"/>
      <c r="HGP3329" s="85"/>
      <c r="HGQ3329" s="125"/>
      <c r="HGR3329" s="149"/>
      <c r="HGS3329" s="70"/>
      <c r="HGT3329" s="83"/>
      <c r="HGU3329" s="82"/>
      <c r="HGV3329" s="82"/>
      <c r="HGW3329" s="88"/>
      <c r="HGX3329" s="85"/>
      <c r="HGY3329" s="125"/>
      <c r="HGZ3329" s="149"/>
      <c r="HHA3329" s="70"/>
      <c r="HHB3329" s="83"/>
      <c r="HHC3329" s="82"/>
      <c r="HHD3329" s="82"/>
      <c r="HHE3329" s="88"/>
      <c r="HHF3329" s="85"/>
      <c r="HHG3329" s="125"/>
      <c r="HHH3329" s="149"/>
      <c r="HHI3329" s="70"/>
      <c r="HHJ3329" s="83"/>
      <c r="HHK3329" s="82"/>
      <c r="HHL3329" s="82"/>
      <c r="HHM3329" s="88"/>
      <c r="HHN3329" s="85"/>
      <c r="HHO3329" s="125"/>
      <c r="HHP3329" s="149"/>
      <c r="HHQ3329" s="70"/>
      <c r="HHR3329" s="83"/>
      <c r="HHS3329" s="82"/>
      <c r="HHT3329" s="82"/>
      <c r="HHU3329" s="88"/>
      <c r="HHV3329" s="85"/>
      <c r="HHW3329" s="125"/>
      <c r="HHX3329" s="149"/>
      <c r="HHY3329" s="70"/>
      <c r="HHZ3329" s="83"/>
      <c r="HIA3329" s="82"/>
      <c r="HIB3329" s="82"/>
      <c r="HIC3329" s="88"/>
      <c r="HID3329" s="85"/>
      <c r="HIE3329" s="125"/>
      <c r="HIF3329" s="149"/>
      <c r="HIG3329" s="70"/>
      <c r="HIH3329" s="83"/>
      <c r="HII3329" s="82"/>
      <c r="HIJ3329" s="82"/>
      <c r="HIK3329" s="88"/>
      <c r="HIL3329" s="85"/>
      <c r="HIM3329" s="125"/>
      <c r="HIN3329" s="149"/>
      <c r="HIO3329" s="70"/>
      <c r="HIP3329" s="83"/>
      <c r="HIQ3329" s="82"/>
      <c r="HIR3329" s="82"/>
      <c r="HIS3329" s="88"/>
      <c r="HIT3329" s="85"/>
      <c r="HIU3329" s="125"/>
      <c r="HIV3329" s="149"/>
      <c r="HIW3329" s="70"/>
      <c r="HIX3329" s="83"/>
      <c r="HIY3329" s="82"/>
      <c r="HIZ3329" s="82"/>
      <c r="HJA3329" s="88"/>
      <c r="HJB3329" s="85"/>
      <c r="HJC3329" s="125"/>
      <c r="HJD3329" s="149"/>
      <c r="HJE3329" s="70"/>
      <c r="HJF3329" s="83"/>
      <c r="HJG3329" s="82"/>
      <c r="HJH3329" s="82"/>
      <c r="HJI3329" s="88"/>
      <c r="HJJ3329" s="85"/>
      <c r="HJK3329" s="125"/>
      <c r="HJL3329" s="149"/>
      <c r="HJM3329" s="70"/>
      <c r="HJN3329" s="83"/>
      <c r="HJO3329" s="82"/>
      <c r="HJP3329" s="82"/>
      <c r="HJQ3329" s="88"/>
      <c r="HJR3329" s="85"/>
      <c r="HJS3329" s="125"/>
      <c r="HJT3329" s="149"/>
      <c r="HJU3329" s="70"/>
      <c r="HJV3329" s="83"/>
      <c r="HJW3329" s="82"/>
      <c r="HJX3329" s="82"/>
      <c r="HJY3329" s="88"/>
      <c r="HJZ3329" s="85"/>
      <c r="HKA3329" s="125"/>
      <c r="HKB3329" s="149"/>
      <c r="HKC3329" s="70"/>
      <c r="HKD3329" s="83"/>
      <c r="HKE3329" s="82"/>
      <c r="HKF3329" s="82"/>
      <c r="HKG3329" s="88"/>
      <c r="HKH3329" s="85"/>
      <c r="HKI3329" s="125"/>
      <c r="HKJ3329" s="149"/>
      <c r="HKK3329" s="70"/>
      <c r="HKL3329" s="83"/>
      <c r="HKM3329" s="82"/>
      <c r="HKN3329" s="82"/>
      <c r="HKO3329" s="88"/>
      <c r="HKP3329" s="85"/>
      <c r="HKQ3329" s="125"/>
      <c r="HKR3329" s="149"/>
      <c r="HKS3329" s="70"/>
      <c r="HKT3329" s="83"/>
      <c r="HKU3329" s="82"/>
      <c r="HKV3329" s="82"/>
      <c r="HKW3329" s="88"/>
      <c r="HKX3329" s="85"/>
      <c r="HKY3329" s="125"/>
      <c r="HKZ3329" s="149"/>
      <c r="HLA3329" s="70"/>
      <c r="HLB3329" s="83"/>
      <c r="HLC3329" s="82"/>
      <c r="HLD3329" s="82"/>
      <c r="HLE3329" s="88"/>
      <c r="HLF3329" s="85"/>
      <c r="HLG3329" s="125"/>
      <c r="HLH3329" s="149"/>
      <c r="HLI3329" s="70"/>
      <c r="HLJ3329" s="83"/>
      <c r="HLK3329" s="82"/>
      <c r="HLL3329" s="82"/>
      <c r="HLM3329" s="88"/>
      <c r="HLN3329" s="85"/>
      <c r="HLO3329" s="125"/>
      <c r="HLP3329" s="149"/>
      <c r="HLQ3329" s="70"/>
      <c r="HLR3329" s="83"/>
      <c r="HLS3329" s="82"/>
      <c r="HLT3329" s="82"/>
      <c r="HLU3329" s="88"/>
      <c r="HLV3329" s="85"/>
      <c r="HLW3329" s="125"/>
      <c r="HLX3329" s="149"/>
      <c r="HLY3329" s="70"/>
      <c r="HLZ3329" s="83"/>
      <c r="HMA3329" s="82"/>
      <c r="HMB3329" s="82"/>
      <c r="HMC3329" s="88"/>
      <c r="HMD3329" s="85"/>
      <c r="HME3329" s="125"/>
      <c r="HMF3329" s="149"/>
      <c r="HMG3329" s="70"/>
      <c r="HMH3329" s="83"/>
      <c r="HMI3329" s="82"/>
      <c r="HMJ3329" s="82"/>
      <c r="HMK3329" s="88"/>
      <c r="HML3329" s="85"/>
      <c r="HMM3329" s="125"/>
      <c r="HMN3329" s="149"/>
      <c r="HMO3329" s="70"/>
      <c r="HMP3329" s="83"/>
      <c r="HMQ3329" s="82"/>
      <c r="HMR3329" s="82"/>
      <c r="HMS3329" s="88"/>
      <c r="HMT3329" s="85"/>
      <c r="HMU3329" s="125"/>
      <c r="HMV3329" s="149"/>
      <c r="HMW3329" s="70"/>
      <c r="HMX3329" s="83"/>
      <c r="HMY3329" s="82"/>
      <c r="HMZ3329" s="82"/>
      <c r="HNA3329" s="88"/>
      <c r="HNB3329" s="85"/>
      <c r="HNC3329" s="125"/>
      <c r="HND3329" s="149"/>
      <c r="HNE3329" s="70"/>
      <c r="HNF3329" s="83"/>
      <c r="HNG3329" s="82"/>
      <c r="HNH3329" s="82"/>
      <c r="HNI3329" s="88"/>
      <c r="HNJ3329" s="85"/>
      <c r="HNK3329" s="125"/>
      <c r="HNL3329" s="149"/>
      <c r="HNM3329" s="70"/>
      <c r="HNN3329" s="83"/>
      <c r="HNO3329" s="82"/>
      <c r="HNP3329" s="82"/>
      <c r="HNQ3329" s="88"/>
      <c r="HNR3329" s="85"/>
      <c r="HNS3329" s="125"/>
      <c r="HNT3329" s="149"/>
      <c r="HNU3329" s="70"/>
      <c r="HNV3329" s="83"/>
      <c r="HNW3329" s="82"/>
      <c r="HNX3329" s="82"/>
      <c r="HNY3329" s="88"/>
      <c r="HNZ3329" s="85"/>
      <c r="HOA3329" s="125"/>
      <c r="HOB3329" s="149"/>
      <c r="HOC3329" s="70"/>
      <c r="HOD3329" s="83"/>
      <c r="HOE3329" s="82"/>
      <c r="HOF3329" s="82"/>
      <c r="HOG3329" s="88"/>
      <c r="HOH3329" s="85"/>
      <c r="HOI3329" s="125"/>
      <c r="HOJ3329" s="149"/>
      <c r="HOK3329" s="70"/>
      <c r="HOL3329" s="83"/>
      <c r="HOM3329" s="82"/>
      <c r="HON3329" s="82"/>
      <c r="HOO3329" s="88"/>
      <c r="HOP3329" s="85"/>
      <c r="HOQ3329" s="125"/>
      <c r="HOR3329" s="149"/>
      <c r="HOS3329" s="70"/>
      <c r="HOT3329" s="83"/>
      <c r="HOU3329" s="82"/>
      <c r="HOV3329" s="82"/>
      <c r="HOW3329" s="88"/>
      <c r="HOX3329" s="85"/>
      <c r="HOY3329" s="125"/>
      <c r="HOZ3329" s="149"/>
      <c r="HPA3329" s="70"/>
      <c r="HPB3329" s="83"/>
      <c r="HPC3329" s="82"/>
      <c r="HPD3329" s="82"/>
      <c r="HPE3329" s="88"/>
      <c r="HPF3329" s="85"/>
      <c r="HPG3329" s="125"/>
      <c r="HPH3329" s="149"/>
      <c r="HPI3329" s="70"/>
      <c r="HPJ3329" s="83"/>
      <c r="HPK3329" s="82"/>
      <c r="HPL3329" s="82"/>
      <c r="HPM3329" s="88"/>
      <c r="HPN3329" s="85"/>
      <c r="HPO3329" s="125"/>
      <c r="HPP3329" s="149"/>
      <c r="HPQ3329" s="70"/>
      <c r="HPR3329" s="83"/>
      <c r="HPS3329" s="82"/>
      <c r="HPT3329" s="82"/>
      <c r="HPU3329" s="88"/>
      <c r="HPV3329" s="85"/>
      <c r="HPW3329" s="125"/>
      <c r="HPX3329" s="149"/>
      <c r="HPY3329" s="70"/>
      <c r="HPZ3329" s="83"/>
      <c r="HQA3329" s="82"/>
      <c r="HQB3329" s="82"/>
      <c r="HQC3329" s="88"/>
      <c r="HQD3329" s="85"/>
      <c r="HQE3329" s="125"/>
      <c r="HQF3329" s="149"/>
      <c r="HQG3329" s="70"/>
      <c r="HQH3329" s="83"/>
      <c r="HQI3329" s="82"/>
      <c r="HQJ3329" s="82"/>
      <c r="HQK3329" s="88"/>
      <c r="HQL3329" s="85"/>
      <c r="HQM3329" s="125"/>
      <c r="HQN3329" s="149"/>
      <c r="HQO3329" s="70"/>
      <c r="HQP3329" s="83"/>
      <c r="HQQ3329" s="82"/>
      <c r="HQR3329" s="82"/>
      <c r="HQS3329" s="88"/>
      <c r="HQT3329" s="85"/>
      <c r="HQU3329" s="125"/>
      <c r="HQV3329" s="149"/>
      <c r="HQW3329" s="70"/>
      <c r="HQX3329" s="83"/>
      <c r="HQY3329" s="82"/>
      <c r="HQZ3329" s="82"/>
      <c r="HRA3329" s="88"/>
      <c r="HRB3329" s="85"/>
      <c r="HRC3329" s="125"/>
      <c r="HRD3329" s="149"/>
      <c r="HRE3329" s="70"/>
      <c r="HRF3329" s="83"/>
      <c r="HRG3329" s="82"/>
      <c r="HRH3329" s="82"/>
      <c r="HRI3329" s="88"/>
      <c r="HRJ3329" s="85"/>
      <c r="HRK3329" s="125"/>
      <c r="HRL3329" s="149"/>
      <c r="HRM3329" s="70"/>
      <c r="HRN3329" s="83"/>
      <c r="HRO3329" s="82"/>
      <c r="HRP3329" s="82"/>
      <c r="HRQ3329" s="88"/>
      <c r="HRR3329" s="85"/>
      <c r="HRS3329" s="125"/>
      <c r="HRT3329" s="149"/>
      <c r="HRU3329" s="70"/>
      <c r="HRV3329" s="83"/>
      <c r="HRW3329" s="82"/>
      <c r="HRX3329" s="82"/>
      <c r="HRY3329" s="88"/>
      <c r="HRZ3329" s="85"/>
      <c r="HSA3329" s="125"/>
      <c r="HSB3329" s="149"/>
      <c r="HSC3329" s="70"/>
      <c r="HSD3329" s="83"/>
      <c r="HSE3329" s="82"/>
      <c r="HSF3329" s="82"/>
      <c r="HSG3329" s="88"/>
      <c r="HSH3329" s="85"/>
      <c r="HSI3329" s="125"/>
      <c r="HSJ3329" s="149"/>
      <c r="HSK3329" s="70"/>
      <c r="HSL3329" s="83"/>
      <c r="HSM3329" s="82"/>
      <c r="HSN3329" s="82"/>
      <c r="HSO3329" s="88"/>
      <c r="HSP3329" s="85"/>
      <c r="HSQ3329" s="125"/>
      <c r="HSR3329" s="149"/>
      <c r="HSS3329" s="70"/>
      <c r="HST3329" s="83"/>
      <c r="HSU3329" s="82"/>
      <c r="HSV3329" s="82"/>
      <c r="HSW3329" s="88"/>
      <c r="HSX3329" s="85"/>
      <c r="HSY3329" s="125"/>
      <c r="HSZ3329" s="149"/>
      <c r="HTA3329" s="70"/>
      <c r="HTB3329" s="83"/>
      <c r="HTC3329" s="82"/>
      <c r="HTD3329" s="82"/>
      <c r="HTE3329" s="88"/>
      <c r="HTF3329" s="85"/>
      <c r="HTG3329" s="125"/>
      <c r="HTH3329" s="149"/>
      <c r="HTI3329" s="70"/>
      <c r="HTJ3329" s="83"/>
      <c r="HTK3329" s="82"/>
      <c r="HTL3329" s="82"/>
      <c r="HTM3329" s="88"/>
      <c r="HTN3329" s="85"/>
      <c r="HTO3329" s="125"/>
      <c r="HTP3329" s="149"/>
      <c r="HTQ3329" s="70"/>
      <c r="HTR3329" s="83"/>
      <c r="HTS3329" s="82"/>
      <c r="HTT3329" s="82"/>
      <c r="HTU3329" s="88"/>
      <c r="HTV3329" s="85"/>
      <c r="HTW3329" s="125"/>
      <c r="HTX3329" s="149"/>
      <c r="HTY3329" s="70"/>
      <c r="HTZ3329" s="83"/>
      <c r="HUA3329" s="82"/>
      <c r="HUB3329" s="82"/>
      <c r="HUC3329" s="88"/>
      <c r="HUD3329" s="85"/>
      <c r="HUE3329" s="125"/>
      <c r="HUF3329" s="149"/>
      <c r="HUG3329" s="70"/>
      <c r="HUH3329" s="83"/>
      <c r="HUI3329" s="82"/>
      <c r="HUJ3329" s="82"/>
      <c r="HUK3329" s="88"/>
      <c r="HUL3329" s="85"/>
      <c r="HUM3329" s="125"/>
      <c r="HUN3329" s="149"/>
      <c r="HUO3329" s="70"/>
      <c r="HUP3329" s="83"/>
      <c r="HUQ3329" s="82"/>
      <c r="HUR3329" s="82"/>
      <c r="HUS3329" s="88"/>
      <c r="HUT3329" s="85"/>
      <c r="HUU3329" s="125"/>
      <c r="HUV3329" s="149"/>
      <c r="HUW3329" s="70"/>
      <c r="HUX3329" s="83"/>
      <c r="HUY3329" s="82"/>
      <c r="HUZ3329" s="82"/>
      <c r="HVA3329" s="88"/>
      <c r="HVB3329" s="85"/>
      <c r="HVC3329" s="125"/>
      <c r="HVD3329" s="149"/>
      <c r="HVE3329" s="70"/>
      <c r="HVF3329" s="83"/>
      <c r="HVG3329" s="82"/>
      <c r="HVH3329" s="82"/>
      <c r="HVI3329" s="88"/>
      <c r="HVJ3329" s="85"/>
      <c r="HVK3329" s="125"/>
      <c r="HVL3329" s="149"/>
      <c r="HVM3329" s="70"/>
      <c r="HVN3329" s="83"/>
      <c r="HVO3329" s="82"/>
      <c r="HVP3329" s="82"/>
      <c r="HVQ3329" s="88"/>
      <c r="HVR3329" s="85"/>
      <c r="HVS3329" s="125"/>
      <c r="HVT3329" s="149"/>
      <c r="HVU3329" s="70"/>
      <c r="HVV3329" s="83"/>
      <c r="HVW3329" s="82"/>
      <c r="HVX3329" s="82"/>
      <c r="HVY3329" s="88"/>
      <c r="HVZ3329" s="85"/>
      <c r="HWA3329" s="125"/>
      <c r="HWB3329" s="149"/>
      <c r="HWC3329" s="70"/>
      <c r="HWD3329" s="83"/>
      <c r="HWE3329" s="82"/>
      <c r="HWF3329" s="82"/>
      <c r="HWG3329" s="88"/>
      <c r="HWH3329" s="85"/>
      <c r="HWI3329" s="125"/>
      <c r="HWJ3329" s="149"/>
      <c r="HWK3329" s="70"/>
      <c r="HWL3329" s="83"/>
      <c r="HWM3329" s="82"/>
      <c r="HWN3329" s="82"/>
      <c r="HWO3329" s="88"/>
      <c r="HWP3329" s="85"/>
      <c r="HWQ3329" s="125"/>
      <c r="HWR3329" s="149"/>
      <c r="HWS3329" s="70"/>
      <c r="HWT3329" s="83"/>
      <c r="HWU3329" s="82"/>
      <c r="HWV3329" s="82"/>
      <c r="HWW3329" s="88"/>
      <c r="HWX3329" s="85"/>
      <c r="HWY3329" s="125"/>
      <c r="HWZ3329" s="149"/>
      <c r="HXA3329" s="70"/>
      <c r="HXB3329" s="83"/>
      <c r="HXC3329" s="82"/>
      <c r="HXD3329" s="82"/>
      <c r="HXE3329" s="88"/>
      <c r="HXF3329" s="85"/>
      <c r="HXG3329" s="125"/>
      <c r="HXH3329" s="149"/>
      <c r="HXI3329" s="70"/>
      <c r="HXJ3329" s="83"/>
      <c r="HXK3329" s="82"/>
      <c r="HXL3329" s="82"/>
      <c r="HXM3329" s="88"/>
      <c r="HXN3329" s="85"/>
      <c r="HXO3329" s="125"/>
      <c r="HXP3329" s="149"/>
      <c r="HXQ3329" s="70"/>
      <c r="HXR3329" s="83"/>
      <c r="HXS3329" s="82"/>
      <c r="HXT3329" s="82"/>
      <c r="HXU3329" s="88"/>
      <c r="HXV3329" s="85"/>
      <c r="HXW3329" s="125"/>
      <c r="HXX3329" s="149"/>
      <c r="HXY3329" s="70"/>
      <c r="HXZ3329" s="83"/>
      <c r="HYA3329" s="82"/>
      <c r="HYB3329" s="82"/>
      <c r="HYC3329" s="88"/>
      <c r="HYD3329" s="85"/>
      <c r="HYE3329" s="125"/>
      <c r="HYF3329" s="149"/>
      <c r="HYG3329" s="70"/>
      <c r="HYH3329" s="83"/>
      <c r="HYI3329" s="82"/>
      <c r="HYJ3329" s="82"/>
      <c r="HYK3329" s="88"/>
      <c r="HYL3329" s="85"/>
      <c r="HYM3329" s="125"/>
      <c r="HYN3329" s="149"/>
      <c r="HYO3329" s="70"/>
      <c r="HYP3329" s="83"/>
      <c r="HYQ3329" s="82"/>
      <c r="HYR3329" s="82"/>
      <c r="HYS3329" s="88"/>
      <c r="HYT3329" s="85"/>
      <c r="HYU3329" s="125"/>
      <c r="HYV3329" s="149"/>
      <c r="HYW3329" s="70"/>
      <c r="HYX3329" s="83"/>
      <c r="HYY3329" s="82"/>
      <c r="HYZ3329" s="82"/>
      <c r="HZA3329" s="88"/>
      <c r="HZB3329" s="85"/>
      <c r="HZC3329" s="125"/>
      <c r="HZD3329" s="149"/>
      <c r="HZE3329" s="70"/>
      <c r="HZF3329" s="83"/>
      <c r="HZG3329" s="82"/>
      <c r="HZH3329" s="82"/>
      <c r="HZI3329" s="88"/>
      <c r="HZJ3329" s="85"/>
      <c r="HZK3329" s="125"/>
      <c r="HZL3329" s="149"/>
      <c r="HZM3329" s="70"/>
      <c r="HZN3329" s="83"/>
      <c r="HZO3329" s="82"/>
      <c r="HZP3329" s="82"/>
      <c r="HZQ3329" s="88"/>
      <c r="HZR3329" s="85"/>
      <c r="HZS3329" s="125"/>
      <c r="HZT3329" s="149"/>
      <c r="HZU3329" s="70"/>
      <c r="HZV3329" s="83"/>
      <c r="HZW3329" s="82"/>
      <c r="HZX3329" s="82"/>
      <c r="HZY3329" s="88"/>
      <c r="HZZ3329" s="85"/>
      <c r="IAA3329" s="125"/>
      <c r="IAB3329" s="149"/>
      <c r="IAC3329" s="70"/>
      <c r="IAD3329" s="83"/>
      <c r="IAE3329" s="82"/>
      <c r="IAF3329" s="82"/>
      <c r="IAG3329" s="88"/>
      <c r="IAH3329" s="85"/>
      <c r="IAI3329" s="125"/>
      <c r="IAJ3329" s="149"/>
      <c r="IAK3329" s="70"/>
      <c r="IAL3329" s="83"/>
      <c r="IAM3329" s="82"/>
      <c r="IAN3329" s="82"/>
      <c r="IAO3329" s="88"/>
      <c r="IAP3329" s="85"/>
      <c r="IAQ3329" s="125"/>
      <c r="IAR3329" s="149"/>
      <c r="IAS3329" s="70"/>
      <c r="IAT3329" s="83"/>
      <c r="IAU3329" s="82"/>
      <c r="IAV3329" s="82"/>
      <c r="IAW3329" s="88"/>
      <c r="IAX3329" s="85"/>
      <c r="IAY3329" s="125"/>
      <c r="IAZ3329" s="149"/>
      <c r="IBA3329" s="70"/>
      <c r="IBB3329" s="83"/>
      <c r="IBC3329" s="82"/>
      <c r="IBD3329" s="82"/>
      <c r="IBE3329" s="88"/>
      <c r="IBF3329" s="85"/>
      <c r="IBG3329" s="125"/>
      <c r="IBH3329" s="149"/>
      <c r="IBI3329" s="70"/>
      <c r="IBJ3329" s="83"/>
      <c r="IBK3329" s="82"/>
      <c r="IBL3329" s="82"/>
      <c r="IBM3329" s="88"/>
      <c r="IBN3329" s="85"/>
      <c r="IBO3329" s="125"/>
      <c r="IBP3329" s="149"/>
      <c r="IBQ3329" s="70"/>
      <c r="IBR3329" s="83"/>
      <c r="IBS3329" s="82"/>
      <c r="IBT3329" s="82"/>
      <c r="IBU3329" s="88"/>
      <c r="IBV3329" s="85"/>
      <c r="IBW3329" s="125"/>
      <c r="IBX3329" s="149"/>
      <c r="IBY3329" s="70"/>
      <c r="IBZ3329" s="83"/>
      <c r="ICA3329" s="82"/>
      <c r="ICB3329" s="82"/>
      <c r="ICC3329" s="88"/>
      <c r="ICD3329" s="85"/>
      <c r="ICE3329" s="125"/>
      <c r="ICF3329" s="149"/>
      <c r="ICG3329" s="70"/>
      <c r="ICH3329" s="83"/>
      <c r="ICI3329" s="82"/>
      <c r="ICJ3329" s="82"/>
      <c r="ICK3329" s="88"/>
      <c r="ICL3329" s="85"/>
      <c r="ICM3329" s="125"/>
      <c r="ICN3329" s="149"/>
      <c r="ICO3329" s="70"/>
      <c r="ICP3329" s="83"/>
      <c r="ICQ3329" s="82"/>
      <c r="ICR3329" s="82"/>
      <c r="ICS3329" s="88"/>
      <c r="ICT3329" s="85"/>
      <c r="ICU3329" s="125"/>
      <c r="ICV3329" s="149"/>
      <c r="ICW3329" s="70"/>
      <c r="ICX3329" s="83"/>
      <c r="ICY3329" s="82"/>
      <c r="ICZ3329" s="82"/>
      <c r="IDA3329" s="88"/>
      <c r="IDB3329" s="85"/>
      <c r="IDC3329" s="125"/>
      <c r="IDD3329" s="149"/>
      <c r="IDE3329" s="70"/>
      <c r="IDF3329" s="83"/>
      <c r="IDG3329" s="82"/>
      <c r="IDH3329" s="82"/>
      <c r="IDI3329" s="88"/>
      <c r="IDJ3329" s="85"/>
      <c r="IDK3329" s="125"/>
      <c r="IDL3329" s="149"/>
      <c r="IDM3329" s="70"/>
      <c r="IDN3329" s="83"/>
      <c r="IDO3329" s="82"/>
      <c r="IDP3329" s="82"/>
      <c r="IDQ3329" s="88"/>
      <c r="IDR3329" s="85"/>
      <c r="IDS3329" s="125"/>
      <c r="IDT3329" s="149"/>
      <c r="IDU3329" s="70"/>
      <c r="IDV3329" s="83"/>
      <c r="IDW3329" s="82"/>
      <c r="IDX3329" s="82"/>
      <c r="IDY3329" s="88"/>
      <c r="IDZ3329" s="85"/>
      <c r="IEA3329" s="125"/>
      <c r="IEB3329" s="149"/>
      <c r="IEC3329" s="70"/>
      <c r="IED3329" s="83"/>
      <c r="IEE3329" s="82"/>
      <c r="IEF3329" s="82"/>
      <c r="IEG3329" s="88"/>
      <c r="IEH3329" s="85"/>
      <c r="IEI3329" s="125"/>
      <c r="IEJ3329" s="149"/>
      <c r="IEK3329" s="70"/>
      <c r="IEL3329" s="83"/>
      <c r="IEM3329" s="82"/>
      <c r="IEN3329" s="82"/>
      <c r="IEO3329" s="88"/>
      <c r="IEP3329" s="85"/>
      <c r="IEQ3329" s="125"/>
      <c r="IER3329" s="149"/>
      <c r="IES3329" s="70"/>
      <c r="IET3329" s="83"/>
      <c r="IEU3329" s="82"/>
      <c r="IEV3329" s="82"/>
      <c r="IEW3329" s="88"/>
      <c r="IEX3329" s="85"/>
      <c r="IEY3329" s="125"/>
      <c r="IEZ3329" s="149"/>
      <c r="IFA3329" s="70"/>
      <c r="IFB3329" s="83"/>
      <c r="IFC3329" s="82"/>
      <c r="IFD3329" s="82"/>
      <c r="IFE3329" s="88"/>
      <c r="IFF3329" s="85"/>
      <c r="IFG3329" s="125"/>
      <c r="IFH3329" s="149"/>
      <c r="IFI3329" s="70"/>
      <c r="IFJ3329" s="83"/>
      <c r="IFK3329" s="82"/>
      <c r="IFL3329" s="82"/>
      <c r="IFM3329" s="88"/>
      <c r="IFN3329" s="85"/>
      <c r="IFO3329" s="125"/>
      <c r="IFP3329" s="149"/>
      <c r="IFQ3329" s="70"/>
      <c r="IFR3329" s="83"/>
      <c r="IFS3329" s="82"/>
      <c r="IFT3329" s="82"/>
      <c r="IFU3329" s="88"/>
      <c r="IFV3329" s="85"/>
      <c r="IFW3329" s="125"/>
      <c r="IFX3329" s="149"/>
      <c r="IFY3329" s="70"/>
      <c r="IFZ3329" s="83"/>
      <c r="IGA3329" s="82"/>
      <c r="IGB3329" s="82"/>
      <c r="IGC3329" s="88"/>
      <c r="IGD3329" s="85"/>
      <c r="IGE3329" s="125"/>
      <c r="IGF3329" s="149"/>
      <c r="IGG3329" s="70"/>
      <c r="IGH3329" s="83"/>
      <c r="IGI3329" s="82"/>
      <c r="IGJ3329" s="82"/>
      <c r="IGK3329" s="88"/>
      <c r="IGL3329" s="85"/>
      <c r="IGM3329" s="125"/>
      <c r="IGN3329" s="149"/>
      <c r="IGO3329" s="70"/>
      <c r="IGP3329" s="83"/>
      <c r="IGQ3329" s="82"/>
      <c r="IGR3329" s="82"/>
      <c r="IGS3329" s="88"/>
      <c r="IGT3329" s="85"/>
      <c r="IGU3329" s="125"/>
      <c r="IGV3329" s="149"/>
      <c r="IGW3329" s="70"/>
      <c r="IGX3329" s="83"/>
      <c r="IGY3329" s="82"/>
      <c r="IGZ3329" s="82"/>
      <c r="IHA3329" s="88"/>
      <c r="IHB3329" s="85"/>
      <c r="IHC3329" s="125"/>
      <c r="IHD3329" s="149"/>
      <c r="IHE3329" s="70"/>
      <c r="IHF3329" s="83"/>
      <c r="IHG3329" s="82"/>
      <c r="IHH3329" s="82"/>
      <c r="IHI3329" s="88"/>
      <c r="IHJ3329" s="85"/>
      <c r="IHK3329" s="125"/>
      <c r="IHL3329" s="149"/>
      <c r="IHM3329" s="70"/>
      <c r="IHN3329" s="83"/>
      <c r="IHO3329" s="82"/>
      <c r="IHP3329" s="82"/>
      <c r="IHQ3329" s="88"/>
      <c r="IHR3329" s="85"/>
      <c r="IHS3329" s="125"/>
      <c r="IHT3329" s="149"/>
      <c r="IHU3329" s="70"/>
      <c r="IHV3329" s="83"/>
      <c r="IHW3329" s="82"/>
      <c r="IHX3329" s="82"/>
      <c r="IHY3329" s="88"/>
      <c r="IHZ3329" s="85"/>
      <c r="IIA3329" s="125"/>
      <c r="IIB3329" s="149"/>
      <c r="IIC3329" s="70"/>
      <c r="IID3329" s="83"/>
      <c r="IIE3329" s="82"/>
      <c r="IIF3329" s="82"/>
      <c r="IIG3329" s="88"/>
      <c r="IIH3329" s="85"/>
      <c r="III3329" s="125"/>
      <c r="IIJ3329" s="149"/>
      <c r="IIK3329" s="70"/>
      <c r="IIL3329" s="83"/>
      <c r="IIM3329" s="82"/>
      <c r="IIN3329" s="82"/>
      <c r="IIO3329" s="88"/>
      <c r="IIP3329" s="85"/>
      <c r="IIQ3329" s="125"/>
      <c r="IIR3329" s="149"/>
      <c r="IIS3329" s="70"/>
      <c r="IIT3329" s="83"/>
      <c r="IIU3329" s="82"/>
      <c r="IIV3329" s="82"/>
      <c r="IIW3329" s="88"/>
      <c r="IIX3329" s="85"/>
      <c r="IIY3329" s="125"/>
      <c r="IIZ3329" s="149"/>
      <c r="IJA3329" s="70"/>
      <c r="IJB3329" s="83"/>
      <c r="IJC3329" s="82"/>
      <c r="IJD3329" s="82"/>
      <c r="IJE3329" s="88"/>
      <c r="IJF3329" s="85"/>
      <c r="IJG3329" s="125"/>
      <c r="IJH3329" s="149"/>
      <c r="IJI3329" s="70"/>
      <c r="IJJ3329" s="83"/>
      <c r="IJK3329" s="82"/>
      <c r="IJL3329" s="82"/>
      <c r="IJM3329" s="88"/>
      <c r="IJN3329" s="85"/>
      <c r="IJO3329" s="125"/>
      <c r="IJP3329" s="149"/>
      <c r="IJQ3329" s="70"/>
      <c r="IJR3329" s="83"/>
      <c r="IJS3329" s="82"/>
      <c r="IJT3329" s="82"/>
      <c r="IJU3329" s="88"/>
      <c r="IJV3329" s="85"/>
      <c r="IJW3329" s="125"/>
      <c r="IJX3329" s="149"/>
      <c r="IJY3329" s="70"/>
      <c r="IJZ3329" s="83"/>
      <c r="IKA3329" s="82"/>
      <c r="IKB3329" s="82"/>
      <c r="IKC3329" s="88"/>
      <c r="IKD3329" s="85"/>
      <c r="IKE3329" s="125"/>
      <c r="IKF3329" s="149"/>
      <c r="IKG3329" s="70"/>
      <c r="IKH3329" s="83"/>
      <c r="IKI3329" s="82"/>
      <c r="IKJ3329" s="82"/>
      <c r="IKK3329" s="88"/>
      <c r="IKL3329" s="85"/>
      <c r="IKM3329" s="125"/>
      <c r="IKN3329" s="149"/>
      <c r="IKO3329" s="70"/>
      <c r="IKP3329" s="83"/>
      <c r="IKQ3329" s="82"/>
      <c r="IKR3329" s="82"/>
      <c r="IKS3329" s="88"/>
      <c r="IKT3329" s="85"/>
      <c r="IKU3329" s="125"/>
      <c r="IKV3329" s="149"/>
      <c r="IKW3329" s="70"/>
      <c r="IKX3329" s="83"/>
      <c r="IKY3329" s="82"/>
      <c r="IKZ3329" s="82"/>
      <c r="ILA3329" s="88"/>
      <c r="ILB3329" s="85"/>
      <c r="ILC3329" s="125"/>
      <c r="ILD3329" s="149"/>
      <c r="ILE3329" s="70"/>
      <c r="ILF3329" s="83"/>
      <c r="ILG3329" s="82"/>
      <c r="ILH3329" s="82"/>
      <c r="ILI3329" s="88"/>
      <c r="ILJ3329" s="85"/>
      <c r="ILK3329" s="125"/>
      <c r="ILL3329" s="149"/>
      <c r="ILM3329" s="70"/>
      <c r="ILN3329" s="83"/>
      <c r="ILO3329" s="82"/>
      <c r="ILP3329" s="82"/>
      <c r="ILQ3329" s="88"/>
      <c r="ILR3329" s="85"/>
      <c r="ILS3329" s="125"/>
      <c r="ILT3329" s="149"/>
      <c r="ILU3329" s="70"/>
      <c r="ILV3329" s="83"/>
      <c r="ILW3329" s="82"/>
      <c r="ILX3329" s="82"/>
      <c r="ILY3329" s="88"/>
      <c r="ILZ3329" s="85"/>
      <c r="IMA3329" s="125"/>
      <c r="IMB3329" s="149"/>
      <c r="IMC3329" s="70"/>
      <c r="IMD3329" s="83"/>
      <c r="IME3329" s="82"/>
      <c r="IMF3329" s="82"/>
      <c r="IMG3329" s="88"/>
      <c r="IMH3329" s="85"/>
      <c r="IMI3329" s="125"/>
      <c r="IMJ3329" s="149"/>
      <c r="IMK3329" s="70"/>
      <c r="IML3329" s="83"/>
      <c r="IMM3329" s="82"/>
      <c r="IMN3329" s="82"/>
      <c r="IMO3329" s="88"/>
      <c r="IMP3329" s="85"/>
      <c r="IMQ3329" s="125"/>
      <c r="IMR3329" s="149"/>
      <c r="IMS3329" s="70"/>
      <c r="IMT3329" s="83"/>
      <c r="IMU3329" s="82"/>
      <c r="IMV3329" s="82"/>
      <c r="IMW3329" s="88"/>
      <c r="IMX3329" s="85"/>
      <c r="IMY3329" s="125"/>
      <c r="IMZ3329" s="149"/>
      <c r="INA3329" s="70"/>
      <c r="INB3329" s="83"/>
      <c r="INC3329" s="82"/>
      <c r="IND3329" s="82"/>
      <c r="INE3329" s="88"/>
      <c r="INF3329" s="85"/>
      <c r="ING3329" s="125"/>
      <c r="INH3329" s="149"/>
      <c r="INI3329" s="70"/>
      <c r="INJ3329" s="83"/>
      <c r="INK3329" s="82"/>
      <c r="INL3329" s="82"/>
      <c r="INM3329" s="88"/>
      <c r="INN3329" s="85"/>
      <c r="INO3329" s="125"/>
      <c r="INP3329" s="149"/>
      <c r="INQ3329" s="70"/>
      <c r="INR3329" s="83"/>
      <c r="INS3329" s="82"/>
      <c r="INT3329" s="82"/>
      <c r="INU3329" s="88"/>
      <c r="INV3329" s="85"/>
      <c r="INW3329" s="125"/>
      <c r="INX3329" s="149"/>
      <c r="INY3329" s="70"/>
      <c r="INZ3329" s="83"/>
      <c r="IOA3329" s="82"/>
      <c r="IOB3329" s="82"/>
      <c r="IOC3329" s="88"/>
      <c r="IOD3329" s="85"/>
      <c r="IOE3329" s="125"/>
      <c r="IOF3329" s="149"/>
      <c r="IOG3329" s="70"/>
      <c r="IOH3329" s="83"/>
      <c r="IOI3329" s="82"/>
      <c r="IOJ3329" s="82"/>
      <c r="IOK3329" s="88"/>
      <c r="IOL3329" s="85"/>
      <c r="IOM3329" s="125"/>
      <c r="ION3329" s="149"/>
      <c r="IOO3329" s="70"/>
      <c r="IOP3329" s="83"/>
      <c r="IOQ3329" s="82"/>
      <c r="IOR3329" s="82"/>
      <c r="IOS3329" s="88"/>
      <c r="IOT3329" s="85"/>
      <c r="IOU3329" s="125"/>
      <c r="IOV3329" s="149"/>
      <c r="IOW3329" s="70"/>
      <c r="IOX3329" s="83"/>
      <c r="IOY3329" s="82"/>
      <c r="IOZ3329" s="82"/>
      <c r="IPA3329" s="88"/>
      <c r="IPB3329" s="85"/>
      <c r="IPC3329" s="125"/>
      <c r="IPD3329" s="149"/>
      <c r="IPE3329" s="70"/>
      <c r="IPF3329" s="83"/>
      <c r="IPG3329" s="82"/>
      <c r="IPH3329" s="82"/>
      <c r="IPI3329" s="88"/>
      <c r="IPJ3329" s="85"/>
      <c r="IPK3329" s="125"/>
      <c r="IPL3329" s="149"/>
      <c r="IPM3329" s="70"/>
      <c r="IPN3329" s="83"/>
      <c r="IPO3329" s="82"/>
      <c r="IPP3329" s="82"/>
      <c r="IPQ3329" s="88"/>
      <c r="IPR3329" s="85"/>
      <c r="IPS3329" s="125"/>
      <c r="IPT3329" s="149"/>
      <c r="IPU3329" s="70"/>
      <c r="IPV3329" s="83"/>
      <c r="IPW3329" s="82"/>
      <c r="IPX3329" s="82"/>
      <c r="IPY3329" s="88"/>
      <c r="IPZ3329" s="85"/>
      <c r="IQA3329" s="125"/>
      <c r="IQB3329" s="149"/>
      <c r="IQC3329" s="70"/>
      <c r="IQD3329" s="83"/>
      <c r="IQE3329" s="82"/>
      <c r="IQF3329" s="82"/>
      <c r="IQG3329" s="88"/>
      <c r="IQH3329" s="85"/>
      <c r="IQI3329" s="125"/>
      <c r="IQJ3329" s="149"/>
      <c r="IQK3329" s="70"/>
      <c r="IQL3329" s="83"/>
      <c r="IQM3329" s="82"/>
      <c r="IQN3329" s="82"/>
      <c r="IQO3329" s="88"/>
      <c r="IQP3329" s="85"/>
      <c r="IQQ3329" s="125"/>
      <c r="IQR3329" s="149"/>
      <c r="IQS3329" s="70"/>
      <c r="IQT3329" s="83"/>
      <c r="IQU3329" s="82"/>
      <c r="IQV3329" s="82"/>
      <c r="IQW3329" s="88"/>
      <c r="IQX3329" s="85"/>
      <c r="IQY3329" s="125"/>
      <c r="IQZ3329" s="149"/>
      <c r="IRA3329" s="70"/>
      <c r="IRB3329" s="83"/>
      <c r="IRC3329" s="82"/>
      <c r="IRD3329" s="82"/>
      <c r="IRE3329" s="88"/>
      <c r="IRF3329" s="85"/>
      <c r="IRG3329" s="125"/>
      <c r="IRH3329" s="149"/>
      <c r="IRI3329" s="70"/>
      <c r="IRJ3329" s="83"/>
      <c r="IRK3329" s="82"/>
      <c r="IRL3329" s="82"/>
      <c r="IRM3329" s="88"/>
      <c r="IRN3329" s="85"/>
      <c r="IRO3329" s="125"/>
      <c r="IRP3329" s="149"/>
      <c r="IRQ3329" s="70"/>
      <c r="IRR3329" s="83"/>
      <c r="IRS3329" s="82"/>
      <c r="IRT3329" s="82"/>
      <c r="IRU3329" s="88"/>
      <c r="IRV3329" s="85"/>
      <c r="IRW3329" s="125"/>
      <c r="IRX3329" s="149"/>
      <c r="IRY3329" s="70"/>
      <c r="IRZ3329" s="83"/>
      <c r="ISA3329" s="82"/>
      <c r="ISB3329" s="82"/>
      <c r="ISC3329" s="88"/>
      <c r="ISD3329" s="85"/>
      <c r="ISE3329" s="125"/>
      <c r="ISF3329" s="149"/>
      <c r="ISG3329" s="70"/>
      <c r="ISH3329" s="83"/>
      <c r="ISI3329" s="82"/>
      <c r="ISJ3329" s="82"/>
      <c r="ISK3329" s="88"/>
      <c r="ISL3329" s="85"/>
      <c r="ISM3329" s="125"/>
      <c r="ISN3329" s="149"/>
      <c r="ISO3329" s="70"/>
      <c r="ISP3329" s="83"/>
      <c r="ISQ3329" s="82"/>
      <c r="ISR3329" s="82"/>
      <c r="ISS3329" s="88"/>
      <c r="IST3329" s="85"/>
      <c r="ISU3329" s="125"/>
      <c r="ISV3329" s="149"/>
      <c r="ISW3329" s="70"/>
      <c r="ISX3329" s="83"/>
      <c r="ISY3329" s="82"/>
      <c r="ISZ3329" s="82"/>
      <c r="ITA3329" s="88"/>
      <c r="ITB3329" s="85"/>
      <c r="ITC3329" s="125"/>
      <c r="ITD3329" s="149"/>
      <c r="ITE3329" s="70"/>
      <c r="ITF3329" s="83"/>
      <c r="ITG3329" s="82"/>
      <c r="ITH3329" s="82"/>
      <c r="ITI3329" s="88"/>
      <c r="ITJ3329" s="85"/>
      <c r="ITK3329" s="125"/>
      <c r="ITL3329" s="149"/>
      <c r="ITM3329" s="70"/>
      <c r="ITN3329" s="83"/>
      <c r="ITO3329" s="82"/>
      <c r="ITP3329" s="82"/>
      <c r="ITQ3329" s="88"/>
      <c r="ITR3329" s="85"/>
      <c r="ITS3329" s="125"/>
      <c r="ITT3329" s="149"/>
      <c r="ITU3329" s="70"/>
      <c r="ITV3329" s="83"/>
      <c r="ITW3329" s="82"/>
      <c r="ITX3329" s="82"/>
      <c r="ITY3329" s="88"/>
      <c r="ITZ3329" s="85"/>
      <c r="IUA3329" s="125"/>
      <c r="IUB3329" s="149"/>
      <c r="IUC3329" s="70"/>
      <c r="IUD3329" s="83"/>
      <c r="IUE3329" s="82"/>
      <c r="IUF3329" s="82"/>
      <c r="IUG3329" s="88"/>
      <c r="IUH3329" s="85"/>
      <c r="IUI3329" s="125"/>
      <c r="IUJ3329" s="149"/>
      <c r="IUK3329" s="70"/>
      <c r="IUL3329" s="83"/>
      <c r="IUM3329" s="82"/>
      <c r="IUN3329" s="82"/>
      <c r="IUO3329" s="88"/>
      <c r="IUP3329" s="85"/>
      <c r="IUQ3329" s="125"/>
      <c r="IUR3329" s="149"/>
      <c r="IUS3329" s="70"/>
      <c r="IUT3329" s="83"/>
      <c r="IUU3329" s="82"/>
      <c r="IUV3329" s="82"/>
      <c r="IUW3329" s="88"/>
      <c r="IUX3329" s="85"/>
      <c r="IUY3329" s="125"/>
      <c r="IUZ3329" s="149"/>
      <c r="IVA3329" s="70"/>
      <c r="IVB3329" s="83"/>
      <c r="IVC3329" s="82"/>
      <c r="IVD3329" s="82"/>
      <c r="IVE3329" s="88"/>
      <c r="IVF3329" s="85"/>
      <c r="IVG3329" s="125"/>
      <c r="IVH3329" s="149"/>
      <c r="IVI3329" s="70"/>
      <c r="IVJ3329" s="83"/>
      <c r="IVK3329" s="82"/>
      <c r="IVL3329" s="82"/>
      <c r="IVM3329" s="88"/>
      <c r="IVN3329" s="85"/>
      <c r="IVO3329" s="125"/>
      <c r="IVP3329" s="149"/>
      <c r="IVQ3329" s="70"/>
      <c r="IVR3329" s="83"/>
      <c r="IVS3329" s="82"/>
      <c r="IVT3329" s="82"/>
      <c r="IVU3329" s="88"/>
      <c r="IVV3329" s="85"/>
      <c r="IVW3329" s="125"/>
      <c r="IVX3329" s="149"/>
      <c r="IVY3329" s="70"/>
      <c r="IVZ3329" s="83"/>
      <c r="IWA3329" s="82"/>
      <c r="IWB3329" s="82"/>
      <c r="IWC3329" s="88"/>
      <c r="IWD3329" s="85"/>
      <c r="IWE3329" s="125"/>
      <c r="IWF3329" s="149"/>
      <c r="IWG3329" s="70"/>
      <c r="IWH3329" s="83"/>
      <c r="IWI3329" s="82"/>
      <c r="IWJ3329" s="82"/>
      <c r="IWK3329" s="88"/>
      <c r="IWL3329" s="85"/>
      <c r="IWM3329" s="125"/>
      <c r="IWN3329" s="149"/>
      <c r="IWO3329" s="70"/>
      <c r="IWP3329" s="83"/>
      <c r="IWQ3329" s="82"/>
      <c r="IWR3329" s="82"/>
      <c r="IWS3329" s="88"/>
      <c r="IWT3329" s="85"/>
      <c r="IWU3329" s="125"/>
      <c r="IWV3329" s="149"/>
      <c r="IWW3329" s="70"/>
      <c r="IWX3329" s="83"/>
      <c r="IWY3329" s="82"/>
      <c r="IWZ3329" s="82"/>
      <c r="IXA3329" s="88"/>
      <c r="IXB3329" s="85"/>
      <c r="IXC3329" s="125"/>
      <c r="IXD3329" s="149"/>
      <c r="IXE3329" s="70"/>
      <c r="IXF3329" s="83"/>
      <c r="IXG3329" s="82"/>
      <c r="IXH3329" s="82"/>
      <c r="IXI3329" s="88"/>
      <c r="IXJ3329" s="85"/>
      <c r="IXK3329" s="125"/>
      <c r="IXL3329" s="149"/>
      <c r="IXM3329" s="70"/>
      <c r="IXN3329" s="83"/>
      <c r="IXO3329" s="82"/>
      <c r="IXP3329" s="82"/>
      <c r="IXQ3329" s="88"/>
      <c r="IXR3329" s="85"/>
      <c r="IXS3329" s="125"/>
      <c r="IXT3329" s="149"/>
      <c r="IXU3329" s="70"/>
      <c r="IXV3329" s="83"/>
      <c r="IXW3329" s="82"/>
      <c r="IXX3329" s="82"/>
      <c r="IXY3329" s="88"/>
      <c r="IXZ3329" s="85"/>
      <c r="IYA3329" s="125"/>
      <c r="IYB3329" s="149"/>
      <c r="IYC3329" s="70"/>
      <c r="IYD3329" s="83"/>
      <c r="IYE3329" s="82"/>
      <c r="IYF3329" s="82"/>
      <c r="IYG3329" s="88"/>
      <c r="IYH3329" s="85"/>
      <c r="IYI3329" s="125"/>
      <c r="IYJ3329" s="149"/>
      <c r="IYK3329" s="70"/>
      <c r="IYL3329" s="83"/>
      <c r="IYM3329" s="82"/>
      <c r="IYN3329" s="82"/>
      <c r="IYO3329" s="88"/>
      <c r="IYP3329" s="85"/>
      <c r="IYQ3329" s="125"/>
      <c r="IYR3329" s="149"/>
      <c r="IYS3329" s="70"/>
      <c r="IYT3329" s="83"/>
      <c r="IYU3329" s="82"/>
      <c r="IYV3329" s="82"/>
      <c r="IYW3329" s="88"/>
      <c r="IYX3329" s="85"/>
      <c r="IYY3329" s="125"/>
      <c r="IYZ3329" s="149"/>
      <c r="IZA3329" s="70"/>
      <c r="IZB3329" s="83"/>
      <c r="IZC3329" s="82"/>
      <c r="IZD3329" s="82"/>
      <c r="IZE3329" s="88"/>
      <c r="IZF3329" s="85"/>
      <c r="IZG3329" s="125"/>
      <c r="IZH3329" s="149"/>
      <c r="IZI3329" s="70"/>
      <c r="IZJ3329" s="83"/>
      <c r="IZK3329" s="82"/>
      <c r="IZL3329" s="82"/>
      <c r="IZM3329" s="88"/>
      <c r="IZN3329" s="85"/>
      <c r="IZO3329" s="125"/>
      <c r="IZP3329" s="149"/>
      <c r="IZQ3329" s="70"/>
      <c r="IZR3329" s="83"/>
      <c r="IZS3329" s="82"/>
      <c r="IZT3329" s="82"/>
      <c r="IZU3329" s="88"/>
      <c r="IZV3329" s="85"/>
      <c r="IZW3329" s="125"/>
      <c r="IZX3329" s="149"/>
      <c r="IZY3329" s="70"/>
      <c r="IZZ3329" s="83"/>
      <c r="JAA3329" s="82"/>
      <c r="JAB3329" s="82"/>
      <c r="JAC3329" s="88"/>
      <c r="JAD3329" s="85"/>
      <c r="JAE3329" s="125"/>
      <c r="JAF3329" s="149"/>
      <c r="JAG3329" s="70"/>
      <c r="JAH3329" s="83"/>
      <c r="JAI3329" s="82"/>
      <c r="JAJ3329" s="82"/>
      <c r="JAK3329" s="88"/>
      <c r="JAL3329" s="85"/>
      <c r="JAM3329" s="125"/>
      <c r="JAN3329" s="149"/>
      <c r="JAO3329" s="70"/>
      <c r="JAP3329" s="83"/>
      <c r="JAQ3329" s="82"/>
      <c r="JAR3329" s="82"/>
      <c r="JAS3329" s="88"/>
      <c r="JAT3329" s="85"/>
      <c r="JAU3329" s="125"/>
      <c r="JAV3329" s="149"/>
      <c r="JAW3329" s="70"/>
      <c r="JAX3329" s="83"/>
      <c r="JAY3329" s="82"/>
      <c r="JAZ3329" s="82"/>
      <c r="JBA3329" s="88"/>
      <c r="JBB3329" s="85"/>
      <c r="JBC3329" s="125"/>
      <c r="JBD3329" s="149"/>
      <c r="JBE3329" s="70"/>
      <c r="JBF3329" s="83"/>
      <c r="JBG3329" s="82"/>
      <c r="JBH3329" s="82"/>
      <c r="JBI3329" s="88"/>
      <c r="JBJ3329" s="85"/>
      <c r="JBK3329" s="125"/>
      <c r="JBL3329" s="149"/>
      <c r="JBM3329" s="70"/>
      <c r="JBN3329" s="83"/>
      <c r="JBO3329" s="82"/>
      <c r="JBP3329" s="82"/>
      <c r="JBQ3329" s="88"/>
      <c r="JBR3329" s="85"/>
      <c r="JBS3329" s="125"/>
      <c r="JBT3329" s="149"/>
      <c r="JBU3329" s="70"/>
      <c r="JBV3329" s="83"/>
      <c r="JBW3329" s="82"/>
      <c r="JBX3329" s="82"/>
      <c r="JBY3329" s="88"/>
      <c r="JBZ3329" s="85"/>
      <c r="JCA3329" s="125"/>
      <c r="JCB3329" s="149"/>
      <c r="JCC3329" s="70"/>
      <c r="JCD3329" s="83"/>
      <c r="JCE3329" s="82"/>
      <c r="JCF3329" s="82"/>
      <c r="JCG3329" s="88"/>
      <c r="JCH3329" s="85"/>
      <c r="JCI3329" s="125"/>
      <c r="JCJ3329" s="149"/>
      <c r="JCK3329" s="70"/>
      <c r="JCL3329" s="83"/>
      <c r="JCM3329" s="82"/>
      <c r="JCN3329" s="82"/>
      <c r="JCO3329" s="88"/>
      <c r="JCP3329" s="85"/>
      <c r="JCQ3329" s="125"/>
      <c r="JCR3329" s="149"/>
      <c r="JCS3329" s="70"/>
      <c r="JCT3329" s="83"/>
      <c r="JCU3329" s="82"/>
      <c r="JCV3329" s="82"/>
      <c r="JCW3329" s="88"/>
      <c r="JCX3329" s="85"/>
      <c r="JCY3329" s="125"/>
      <c r="JCZ3329" s="149"/>
      <c r="JDA3329" s="70"/>
      <c r="JDB3329" s="83"/>
      <c r="JDC3329" s="82"/>
      <c r="JDD3329" s="82"/>
      <c r="JDE3329" s="88"/>
      <c r="JDF3329" s="85"/>
      <c r="JDG3329" s="125"/>
      <c r="JDH3329" s="149"/>
      <c r="JDI3329" s="70"/>
      <c r="JDJ3329" s="83"/>
      <c r="JDK3329" s="82"/>
      <c r="JDL3329" s="82"/>
      <c r="JDM3329" s="88"/>
      <c r="JDN3329" s="85"/>
      <c r="JDO3329" s="125"/>
      <c r="JDP3329" s="149"/>
      <c r="JDQ3329" s="70"/>
      <c r="JDR3329" s="83"/>
      <c r="JDS3329" s="82"/>
      <c r="JDT3329" s="82"/>
      <c r="JDU3329" s="88"/>
      <c r="JDV3329" s="85"/>
      <c r="JDW3329" s="125"/>
      <c r="JDX3329" s="149"/>
      <c r="JDY3329" s="70"/>
      <c r="JDZ3329" s="83"/>
      <c r="JEA3329" s="82"/>
      <c r="JEB3329" s="82"/>
      <c r="JEC3329" s="88"/>
      <c r="JED3329" s="85"/>
      <c r="JEE3329" s="125"/>
      <c r="JEF3329" s="149"/>
      <c r="JEG3329" s="70"/>
      <c r="JEH3329" s="83"/>
      <c r="JEI3329" s="82"/>
      <c r="JEJ3329" s="82"/>
      <c r="JEK3329" s="88"/>
      <c r="JEL3329" s="85"/>
      <c r="JEM3329" s="125"/>
      <c r="JEN3329" s="149"/>
      <c r="JEO3329" s="70"/>
      <c r="JEP3329" s="83"/>
      <c r="JEQ3329" s="82"/>
      <c r="JER3329" s="82"/>
      <c r="JES3329" s="88"/>
      <c r="JET3329" s="85"/>
      <c r="JEU3329" s="125"/>
      <c r="JEV3329" s="149"/>
      <c r="JEW3329" s="70"/>
      <c r="JEX3329" s="83"/>
      <c r="JEY3329" s="82"/>
      <c r="JEZ3329" s="82"/>
      <c r="JFA3329" s="88"/>
      <c r="JFB3329" s="85"/>
      <c r="JFC3329" s="125"/>
      <c r="JFD3329" s="149"/>
      <c r="JFE3329" s="70"/>
      <c r="JFF3329" s="83"/>
      <c r="JFG3329" s="82"/>
      <c r="JFH3329" s="82"/>
      <c r="JFI3329" s="88"/>
      <c r="JFJ3329" s="85"/>
      <c r="JFK3329" s="125"/>
      <c r="JFL3329" s="149"/>
      <c r="JFM3329" s="70"/>
      <c r="JFN3329" s="83"/>
      <c r="JFO3329" s="82"/>
      <c r="JFP3329" s="82"/>
      <c r="JFQ3329" s="88"/>
      <c r="JFR3329" s="85"/>
      <c r="JFS3329" s="125"/>
      <c r="JFT3329" s="149"/>
      <c r="JFU3329" s="70"/>
      <c r="JFV3329" s="83"/>
      <c r="JFW3329" s="82"/>
      <c r="JFX3329" s="82"/>
      <c r="JFY3329" s="88"/>
      <c r="JFZ3329" s="85"/>
      <c r="JGA3329" s="125"/>
      <c r="JGB3329" s="149"/>
      <c r="JGC3329" s="70"/>
      <c r="JGD3329" s="83"/>
      <c r="JGE3329" s="82"/>
      <c r="JGF3329" s="82"/>
      <c r="JGG3329" s="88"/>
      <c r="JGH3329" s="85"/>
      <c r="JGI3329" s="125"/>
      <c r="JGJ3329" s="149"/>
      <c r="JGK3329" s="70"/>
      <c r="JGL3329" s="83"/>
      <c r="JGM3329" s="82"/>
      <c r="JGN3329" s="82"/>
      <c r="JGO3329" s="88"/>
      <c r="JGP3329" s="85"/>
      <c r="JGQ3329" s="125"/>
      <c r="JGR3329" s="149"/>
      <c r="JGS3329" s="70"/>
      <c r="JGT3329" s="83"/>
      <c r="JGU3329" s="82"/>
      <c r="JGV3329" s="82"/>
      <c r="JGW3329" s="88"/>
      <c r="JGX3329" s="85"/>
      <c r="JGY3329" s="125"/>
      <c r="JGZ3329" s="149"/>
      <c r="JHA3329" s="70"/>
      <c r="JHB3329" s="83"/>
      <c r="JHC3329" s="82"/>
      <c r="JHD3329" s="82"/>
      <c r="JHE3329" s="88"/>
      <c r="JHF3329" s="85"/>
      <c r="JHG3329" s="125"/>
      <c r="JHH3329" s="149"/>
      <c r="JHI3329" s="70"/>
      <c r="JHJ3329" s="83"/>
      <c r="JHK3329" s="82"/>
      <c r="JHL3329" s="82"/>
      <c r="JHM3329" s="88"/>
      <c r="JHN3329" s="85"/>
      <c r="JHO3329" s="125"/>
      <c r="JHP3329" s="149"/>
      <c r="JHQ3329" s="70"/>
      <c r="JHR3329" s="83"/>
      <c r="JHS3329" s="82"/>
      <c r="JHT3329" s="82"/>
      <c r="JHU3329" s="88"/>
      <c r="JHV3329" s="85"/>
      <c r="JHW3329" s="125"/>
      <c r="JHX3329" s="149"/>
      <c r="JHY3329" s="70"/>
      <c r="JHZ3329" s="83"/>
      <c r="JIA3329" s="82"/>
      <c r="JIB3329" s="82"/>
      <c r="JIC3329" s="88"/>
      <c r="JID3329" s="85"/>
      <c r="JIE3329" s="125"/>
      <c r="JIF3329" s="149"/>
      <c r="JIG3329" s="70"/>
      <c r="JIH3329" s="83"/>
      <c r="JII3329" s="82"/>
      <c r="JIJ3329" s="82"/>
      <c r="JIK3329" s="88"/>
      <c r="JIL3329" s="85"/>
      <c r="JIM3329" s="125"/>
      <c r="JIN3329" s="149"/>
      <c r="JIO3329" s="70"/>
      <c r="JIP3329" s="83"/>
      <c r="JIQ3329" s="82"/>
      <c r="JIR3329" s="82"/>
      <c r="JIS3329" s="88"/>
      <c r="JIT3329" s="85"/>
      <c r="JIU3329" s="125"/>
      <c r="JIV3329" s="149"/>
      <c r="JIW3329" s="70"/>
      <c r="JIX3329" s="83"/>
      <c r="JIY3329" s="82"/>
      <c r="JIZ3329" s="82"/>
      <c r="JJA3329" s="88"/>
      <c r="JJB3329" s="85"/>
      <c r="JJC3329" s="125"/>
      <c r="JJD3329" s="149"/>
      <c r="JJE3329" s="70"/>
      <c r="JJF3329" s="83"/>
      <c r="JJG3329" s="82"/>
      <c r="JJH3329" s="82"/>
      <c r="JJI3329" s="88"/>
      <c r="JJJ3329" s="85"/>
      <c r="JJK3329" s="125"/>
      <c r="JJL3329" s="149"/>
      <c r="JJM3329" s="70"/>
      <c r="JJN3329" s="83"/>
      <c r="JJO3329" s="82"/>
      <c r="JJP3329" s="82"/>
      <c r="JJQ3329" s="88"/>
      <c r="JJR3329" s="85"/>
      <c r="JJS3329" s="125"/>
      <c r="JJT3329" s="149"/>
      <c r="JJU3329" s="70"/>
      <c r="JJV3329" s="83"/>
      <c r="JJW3329" s="82"/>
      <c r="JJX3329" s="82"/>
      <c r="JJY3329" s="88"/>
      <c r="JJZ3329" s="85"/>
      <c r="JKA3329" s="125"/>
      <c r="JKB3329" s="149"/>
      <c r="JKC3329" s="70"/>
      <c r="JKD3329" s="83"/>
      <c r="JKE3329" s="82"/>
      <c r="JKF3329" s="82"/>
      <c r="JKG3329" s="88"/>
      <c r="JKH3329" s="85"/>
      <c r="JKI3329" s="125"/>
      <c r="JKJ3329" s="149"/>
      <c r="JKK3329" s="70"/>
      <c r="JKL3329" s="83"/>
      <c r="JKM3329" s="82"/>
      <c r="JKN3329" s="82"/>
      <c r="JKO3329" s="88"/>
      <c r="JKP3329" s="85"/>
      <c r="JKQ3329" s="125"/>
      <c r="JKR3329" s="149"/>
      <c r="JKS3329" s="70"/>
      <c r="JKT3329" s="83"/>
      <c r="JKU3329" s="82"/>
      <c r="JKV3329" s="82"/>
      <c r="JKW3329" s="88"/>
      <c r="JKX3329" s="85"/>
      <c r="JKY3329" s="125"/>
      <c r="JKZ3329" s="149"/>
      <c r="JLA3329" s="70"/>
      <c r="JLB3329" s="83"/>
      <c r="JLC3329" s="82"/>
      <c r="JLD3329" s="82"/>
      <c r="JLE3329" s="88"/>
      <c r="JLF3329" s="85"/>
      <c r="JLG3329" s="125"/>
      <c r="JLH3329" s="149"/>
      <c r="JLI3329" s="70"/>
      <c r="JLJ3329" s="83"/>
      <c r="JLK3329" s="82"/>
      <c r="JLL3329" s="82"/>
      <c r="JLM3329" s="88"/>
      <c r="JLN3329" s="85"/>
      <c r="JLO3329" s="125"/>
      <c r="JLP3329" s="149"/>
      <c r="JLQ3329" s="70"/>
      <c r="JLR3329" s="83"/>
      <c r="JLS3329" s="82"/>
      <c r="JLT3329" s="82"/>
      <c r="JLU3329" s="88"/>
      <c r="JLV3329" s="85"/>
      <c r="JLW3329" s="125"/>
      <c r="JLX3329" s="149"/>
      <c r="JLY3329" s="70"/>
      <c r="JLZ3329" s="83"/>
      <c r="JMA3329" s="82"/>
      <c r="JMB3329" s="82"/>
      <c r="JMC3329" s="88"/>
      <c r="JMD3329" s="85"/>
      <c r="JME3329" s="125"/>
      <c r="JMF3329" s="149"/>
      <c r="JMG3329" s="70"/>
      <c r="JMH3329" s="83"/>
      <c r="JMI3329" s="82"/>
      <c r="JMJ3329" s="82"/>
      <c r="JMK3329" s="88"/>
      <c r="JML3329" s="85"/>
      <c r="JMM3329" s="125"/>
      <c r="JMN3329" s="149"/>
      <c r="JMO3329" s="70"/>
      <c r="JMP3329" s="83"/>
      <c r="JMQ3329" s="82"/>
      <c r="JMR3329" s="82"/>
      <c r="JMS3329" s="88"/>
      <c r="JMT3329" s="85"/>
      <c r="JMU3329" s="125"/>
      <c r="JMV3329" s="149"/>
      <c r="JMW3329" s="70"/>
      <c r="JMX3329" s="83"/>
      <c r="JMY3329" s="82"/>
      <c r="JMZ3329" s="82"/>
      <c r="JNA3329" s="88"/>
      <c r="JNB3329" s="85"/>
      <c r="JNC3329" s="125"/>
      <c r="JND3329" s="149"/>
      <c r="JNE3329" s="70"/>
      <c r="JNF3329" s="83"/>
      <c r="JNG3329" s="82"/>
      <c r="JNH3329" s="82"/>
      <c r="JNI3329" s="88"/>
      <c r="JNJ3329" s="85"/>
      <c r="JNK3329" s="125"/>
      <c r="JNL3329" s="149"/>
      <c r="JNM3329" s="70"/>
      <c r="JNN3329" s="83"/>
      <c r="JNO3329" s="82"/>
      <c r="JNP3329" s="82"/>
      <c r="JNQ3329" s="88"/>
      <c r="JNR3329" s="85"/>
      <c r="JNS3329" s="125"/>
      <c r="JNT3329" s="149"/>
      <c r="JNU3329" s="70"/>
      <c r="JNV3329" s="83"/>
      <c r="JNW3329" s="82"/>
      <c r="JNX3329" s="82"/>
      <c r="JNY3329" s="88"/>
      <c r="JNZ3329" s="85"/>
      <c r="JOA3329" s="125"/>
      <c r="JOB3329" s="149"/>
      <c r="JOC3329" s="70"/>
      <c r="JOD3329" s="83"/>
      <c r="JOE3329" s="82"/>
      <c r="JOF3329" s="82"/>
      <c r="JOG3329" s="88"/>
      <c r="JOH3329" s="85"/>
      <c r="JOI3329" s="125"/>
      <c r="JOJ3329" s="149"/>
      <c r="JOK3329" s="70"/>
      <c r="JOL3329" s="83"/>
      <c r="JOM3329" s="82"/>
      <c r="JON3329" s="82"/>
      <c r="JOO3329" s="88"/>
      <c r="JOP3329" s="85"/>
      <c r="JOQ3329" s="125"/>
      <c r="JOR3329" s="149"/>
      <c r="JOS3329" s="70"/>
      <c r="JOT3329" s="83"/>
      <c r="JOU3329" s="82"/>
      <c r="JOV3329" s="82"/>
      <c r="JOW3329" s="88"/>
      <c r="JOX3329" s="85"/>
      <c r="JOY3329" s="125"/>
      <c r="JOZ3329" s="149"/>
      <c r="JPA3329" s="70"/>
      <c r="JPB3329" s="83"/>
      <c r="JPC3329" s="82"/>
      <c r="JPD3329" s="82"/>
      <c r="JPE3329" s="88"/>
      <c r="JPF3329" s="85"/>
      <c r="JPG3329" s="125"/>
      <c r="JPH3329" s="149"/>
      <c r="JPI3329" s="70"/>
      <c r="JPJ3329" s="83"/>
      <c r="JPK3329" s="82"/>
      <c r="JPL3329" s="82"/>
      <c r="JPM3329" s="88"/>
      <c r="JPN3329" s="85"/>
      <c r="JPO3329" s="125"/>
      <c r="JPP3329" s="149"/>
      <c r="JPQ3329" s="70"/>
      <c r="JPR3329" s="83"/>
      <c r="JPS3329" s="82"/>
      <c r="JPT3329" s="82"/>
      <c r="JPU3329" s="88"/>
      <c r="JPV3329" s="85"/>
      <c r="JPW3329" s="125"/>
      <c r="JPX3329" s="149"/>
      <c r="JPY3329" s="70"/>
      <c r="JPZ3329" s="83"/>
      <c r="JQA3329" s="82"/>
      <c r="JQB3329" s="82"/>
      <c r="JQC3329" s="88"/>
      <c r="JQD3329" s="85"/>
      <c r="JQE3329" s="125"/>
      <c r="JQF3329" s="149"/>
      <c r="JQG3329" s="70"/>
      <c r="JQH3329" s="83"/>
      <c r="JQI3329" s="82"/>
      <c r="JQJ3329" s="82"/>
      <c r="JQK3329" s="88"/>
      <c r="JQL3329" s="85"/>
      <c r="JQM3329" s="125"/>
      <c r="JQN3329" s="149"/>
      <c r="JQO3329" s="70"/>
      <c r="JQP3329" s="83"/>
      <c r="JQQ3329" s="82"/>
      <c r="JQR3329" s="82"/>
      <c r="JQS3329" s="88"/>
      <c r="JQT3329" s="85"/>
      <c r="JQU3329" s="125"/>
      <c r="JQV3329" s="149"/>
      <c r="JQW3329" s="70"/>
      <c r="JQX3329" s="83"/>
      <c r="JQY3329" s="82"/>
      <c r="JQZ3329" s="82"/>
      <c r="JRA3329" s="88"/>
      <c r="JRB3329" s="85"/>
      <c r="JRC3329" s="125"/>
      <c r="JRD3329" s="149"/>
      <c r="JRE3329" s="70"/>
      <c r="JRF3329" s="83"/>
      <c r="JRG3329" s="82"/>
      <c r="JRH3329" s="82"/>
      <c r="JRI3329" s="88"/>
      <c r="JRJ3329" s="85"/>
      <c r="JRK3329" s="125"/>
      <c r="JRL3329" s="149"/>
      <c r="JRM3329" s="70"/>
      <c r="JRN3329" s="83"/>
      <c r="JRO3329" s="82"/>
      <c r="JRP3329" s="82"/>
      <c r="JRQ3329" s="88"/>
      <c r="JRR3329" s="85"/>
      <c r="JRS3329" s="125"/>
      <c r="JRT3329" s="149"/>
      <c r="JRU3329" s="70"/>
      <c r="JRV3329" s="83"/>
      <c r="JRW3329" s="82"/>
      <c r="JRX3329" s="82"/>
      <c r="JRY3329" s="88"/>
      <c r="JRZ3329" s="85"/>
      <c r="JSA3329" s="125"/>
      <c r="JSB3329" s="149"/>
      <c r="JSC3329" s="70"/>
      <c r="JSD3329" s="83"/>
      <c r="JSE3329" s="82"/>
      <c r="JSF3329" s="82"/>
      <c r="JSG3329" s="88"/>
      <c r="JSH3329" s="85"/>
      <c r="JSI3329" s="125"/>
      <c r="JSJ3329" s="149"/>
      <c r="JSK3329" s="70"/>
      <c r="JSL3329" s="83"/>
      <c r="JSM3329" s="82"/>
      <c r="JSN3329" s="82"/>
      <c r="JSO3329" s="88"/>
      <c r="JSP3329" s="85"/>
      <c r="JSQ3329" s="125"/>
      <c r="JSR3329" s="149"/>
      <c r="JSS3329" s="70"/>
      <c r="JST3329" s="83"/>
      <c r="JSU3329" s="82"/>
      <c r="JSV3329" s="82"/>
      <c r="JSW3329" s="88"/>
      <c r="JSX3329" s="85"/>
      <c r="JSY3329" s="125"/>
      <c r="JSZ3329" s="149"/>
      <c r="JTA3329" s="70"/>
      <c r="JTB3329" s="83"/>
      <c r="JTC3329" s="82"/>
      <c r="JTD3329" s="82"/>
      <c r="JTE3329" s="88"/>
      <c r="JTF3329" s="85"/>
      <c r="JTG3329" s="125"/>
      <c r="JTH3329" s="149"/>
      <c r="JTI3329" s="70"/>
      <c r="JTJ3329" s="83"/>
      <c r="JTK3329" s="82"/>
      <c r="JTL3329" s="82"/>
      <c r="JTM3329" s="88"/>
      <c r="JTN3329" s="85"/>
      <c r="JTO3329" s="125"/>
      <c r="JTP3329" s="149"/>
      <c r="JTQ3329" s="70"/>
      <c r="JTR3329" s="83"/>
      <c r="JTS3329" s="82"/>
      <c r="JTT3329" s="82"/>
      <c r="JTU3329" s="88"/>
      <c r="JTV3329" s="85"/>
      <c r="JTW3329" s="125"/>
      <c r="JTX3329" s="149"/>
      <c r="JTY3329" s="70"/>
      <c r="JTZ3329" s="83"/>
      <c r="JUA3329" s="82"/>
      <c r="JUB3329" s="82"/>
      <c r="JUC3329" s="88"/>
      <c r="JUD3329" s="85"/>
      <c r="JUE3329" s="125"/>
      <c r="JUF3329" s="149"/>
      <c r="JUG3329" s="70"/>
      <c r="JUH3329" s="83"/>
      <c r="JUI3329" s="82"/>
      <c r="JUJ3329" s="82"/>
      <c r="JUK3329" s="88"/>
      <c r="JUL3329" s="85"/>
      <c r="JUM3329" s="125"/>
      <c r="JUN3329" s="149"/>
      <c r="JUO3329" s="70"/>
      <c r="JUP3329" s="83"/>
      <c r="JUQ3329" s="82"/>
      <c r="JUR3329" s="82"/>
      <c r="JUS3329" s="88"/>
      <c r="JUT3329" s="85"/>
      <c r="JUU3329" s="125"/>
      <c r="JUV3329" s="149"/>
      <c r="JUW3329" s="70"/>
      <c r="JUX3329" s="83"/>
      <c r="JUY3329" s="82"/>
      <c r="JUZ3329" s="82"/>
      <c r="JVA3329" s="88"/>
      <c r="JVB3329" s="85"/>
      <c r="JVC3329" s="125"/>
      <c r="JVD3329" s="149"/>
      <c r="JVE3329" s="70"/>
      <c r="JVF3329" s="83"/>
      <c r="JVG3329" s="82"/>
      <c r="JVH3329" s="82"/>
      <c r="JVI3329" s="88"/>
      <c r="JVJ3329" s="85"/>
      <c r="JVK3329" s="125"/>
      <c r="JVL3329" s="149"/>
      <c r="JVM3329" s="70"/>
      <c r="JVN3329" s="83"/>
      <c r="JVO3329" s="82"/>
      <c r="JVP3329" s="82"/>
      <c r="JVQ3329" s="88"/>
      <c r="JVR3329" s="85"/>
      <c r="JVS3329" s="125"/>
      <c r="JVT3329" s="149"/>
      <c r="JVU3329" s="70"/>
      <c r="JVV3329" s="83"/>
      <c r="JVW3329" s="82"/>
      <c r="JVX3329" s="82"/>
      <c r="JVY3329" s="88"/>
      <c r="JVZ3329" s="85"/>
      <c r="JWA3329" s="125"/>
      <c r="JWB3329" s="149"/>
      <c r="JWC3329" s="70"/>
      <c r="JWD3329" s="83"/>
      <c r="JWE3329" s="82"/>
      <c r="JWF3329" s="82"/>
      <c r="JWG3329" s="88"/>
      <c r="JWH3329" s="85"/>
      <c r="JWI3329" s="125"/>
      <c r="JWJ3329" s="149"/>
      <c r="JWK3329" s="70"/>
      <c r="JWL3329" s="83"/>
      <c r="JWM3329" s="82"/>
      <c r="JWN3329" s="82"/>
      <c r="JWO3329" s="88"/>
      <c r="JWP3329" s="85"/>
      <c r="JWQ3329" s="125"/>
      <c r="JWR3329" s="149"/>
      <c r="JWS3329" s="70"/>
      <c r="JWT3329" s="83"/>
      <c r="JWU3329" s="82"/>
      <c r="JWV3329" s="82"/>
      <c r="JWW3329" s="88"/>
      <c r="JWX3329" s="85"/>
      <c r="JWY3329" s="125"/>
      <c r="JWZ3329" s="149"/>
      <c r="JXA3329" s="70"/>
      <c r="JXB3329" s="83"/>
      <c r="JXC3329" s="82"/>
      <c r="JXD3329" s="82"/>
      <c r="JXE3329" s="88"/>
      <c r="JXF3329" s="85"/>
      <c r="JXG3329" s="125"/>
      <c r="JXH3329" s="149"/>
      <c r="JXI3329" s="70"/>
      <c r="JXJ3329" s="83"/>
      <c r="JXK3329" s="82"/>
      <c r="JXL3329" s="82"/>
      <c r="JXM3329" s="88"/>
      <c r="JXN3329" s="85"/>
      <c r="JXO3329" s="125"/>
      <c r="JXP3329" s="149"/>
      <c r="JXQ3329" s="70"/>
      <c r="JXR3329" s="83"/>
      <c r="JXS3329" s="82"/>
      <c r="JXT3329" s="82"/>
      <c r="JXU3329" s="88"/>
      <c r="JXV3329" s="85"/>
      <c r="JXW3329" s="125"/>
      <c r="JXX3329" s="149"/>
      <c r="JXY3329" s="70"/>
      <c r="JXZ3329" s="83"/>
      <c r="JYA3329" s="82"/>
      <c r="JYB3329" s="82"/>
      <c r="JYC3329" s="88"/>
      <c r="JYD3329" s="85"/>
      <c r="JYE3329" s="125"/>
      <c r="JYF3329" s="149"/>
      <c r="JYG3329" s="70"/>
      <c r="JYH3329" s="83"/>
      <c r="JYI3329" s="82"/>
      <c r="JYJ3329" s="82"/>
      <c r="JYK3329" s="88"/>
      <c r="JYL3329" s="85"/>
      <c r="JYM3329" s="125"/>
      <c r="JYN3329" s="149"/>
      <c r="JYO3329" s="70"/>
      <c r="JYP3329" s="83"/>
      <c r="JYQ3329" s="82"/>
      <c r="JYR3329" s="82"/>
      <c r="JYS3329" s="88"/>
      <c r="JYT3329" s="85"/>
      <c r="JYU3329" s="125"/>
      <c r="JYV3329" s="149"/>
      <c r="JYW3329" s="70"/>
      <c r="JYX3329" s="83"/>
      <c r="JYY3329" s="82"/>
      <c r="JYZ3329" s="82"/>
      <c r="JZA3329" s="88"/>
      <c r="JZB3329" s="85"/>
      <c r="JZC3329" s="125"/>
      <c r="JZD3329" s="149"/>
      <c r="JZE3329" s="70"/>
      <c r="JZF3329" s="83"/>
      <c r="JZG3329" s="82"/>
      <c r="JZH3329" s="82"/>
      <c r="JZI3329" s="88"/>
      <c r="JZJ3329" s="85"/>
      <c r="JZK3329" s="125"/>
      <c r="JZL3329" s="149"/>
      <c r="JZM3329" s="70"/>
      <c r="JZN3329" s="83"/>
      <c r="JZO3329" s="82"/>
      <c r="JZP3329" s="82"/>
      <c r="JZQ3329" s="88"/>
      <c r="JZR3329" s="85"/>
      <c r="JZS3329" s="125"/>
      <c r="JZT3329" s="149"/>
      <c r="JZU3329" s="70"/>
      <c r="JZV3329" s="83"/>
      <c r="JZW3329" s="82"/>
      <c r="JZX3329" s="82"/>
      <c r="JZY3329" s="88"/>
      <c r="JZZ3329" s="85"/>
      <c r="KAA3329" s="125"/>
      <c r="KAB3329" s="149"/>
      <c r="KAC3329" s="70"/>
      <c r="KAD3329" s="83"/>
      <c r="KAE3329" s="82"/>
      <c r="KAF3329" s="82"/>
      <c r="KAG3329" s="88"/>
      <c r="KAH3329" s="85"/>
      <c r="KAI3329" s="125"/>
      <c r="KAJ3329" s="149"/>
      <c r="KAK3329" s="70"/>
      <c r="KAL3329" s="83"/>
      <c r="KAM3329" s="82"/>
      <c r="KAN3329" s="82"/>
      <c r="KAO3329" s="88"/>
      <c r="KAP3329" s="85"/>
      <c r="KAQ3329" s="125"/>
      <c r="KAR3329" s="149"/>
      <c r="KAS3329" s="70"/>
      <c r="KAT3329" s="83"/>
      <c r="KAU3329" s="82"/>
      <c r="KAV3329" s="82"/>
      <c r="KAW3329" s="88"/>
      <c r="KAX3329" s="85"/>
      <c r="KAY3329" s="125"/>
      <c r="KAZ3329" s="149"/>
      <c r="KBA3329" s="70"/>
      <c r="KBB3329" s="83"/>
      <c r="KBC3329" s="82"/>
      <c r="KBD3329" s="82"/>
      <c r="KBE3329" s="88"/>
      <c r="KBF3329" s="85"/>
      <c r="KBG3329" s="125"/>
      <c r="KBH3329" s="149"/>
      <c r="KBI3329" s="70"/>
      <c r="KBJ3329" s="83"/>
      <c r="KBK3329" s="82"/>
      <c r="KBL3329" s="82"/>
      <c r="KBM3329" s="88"/>
      <c r="KBN3329" s="85"/>
      <c r="KBO3329" s="125"/>
      <c r="KBP3329" s="149"/>
      <c r="KBQ3329" s="70"/>
      <c r="KBR3329" s="83"/>
      <c r="KBS3329" s="82"/>
      <c r="KBT3329" s="82"/>
      <c r="KBU3329" s="88"/>
      <c r="KBV3329" s="85"/>
      <c r="KBW3329" s="125"/>
      <c r="KBX3329" s="149"/>
      <c r="KBY3329" s="70"/>
      <c r="KBZ3329" s="83"/>
      <c r="KCA3329" s="82"/>
      <c r="KCB3329" s="82"/>
      <c r="KCC3329" s="88"/>
      <c r="KCD3329" s="85"/>
      <c r="KCE3329" s="125"/>
      <c r="KCF3329" s="149"/>
      <c r="KCG3329" s="70"/>
      <c r="KCH3329" s="83"/>
      <c r="KCI3329" s="82"/>
      <c r="KCJ3329" s="82"/>
      <c r="KCK3329" s="88"/>
      <c r="KCL3329" s="85"/>
      <c r="KCM3329" s="125"/>
      <c r="KCN3329" s="149"/>
      <c r="KCO3329" s="70"/>
      <c r="KCP3329" s="83"/>
      <c r="KCQ3329" s="82"/>
      <c r="KCR3329" s="82"/>
      <c r="KCS3329" s="88"/>
      <c r="KCT3329" s="85"/>
      <c r="KCU3329" s="125"/>
      <c r="KCV3329" s="149"/>
      <c r="KCW3329" s="70"/>
      <c r="KCX3329" s="83"/>
      <c r="KCY3329" s="82"/>
      <c r="KCZ3329" s="82"/>
      <c r="KDA3329" s="88"/>
      <c r="KDB3329" s="85"/>
      <c r="KDC3329" s="125"/>
      <c r="KDD3329" s="149"/>
      <c r="KDE3329" s="70"/>
      <c r="KDF3329" s="83"/>
      <c r="KDG3329" s="82"/>
      <c r="KDH3329" s="82"/>
      <c r="KDI3329" s="88"/>
      <c r="KDJ3329" s="85"/>
      <c r="KDK3329" s="125"/>
      <c r="KDL3329" s="149"/>
      <c r="KDM3329" s="70"/>
      <c r="KDN3329" s="83"/>
      <c r="KDO3329" s="82"/>
      <c r="KDP3329" s="82"/>
      <c r="KDQ3329" s="88"/>
      <c r="KDR3329" s="85"/>
      <c r="KDS3329" s="125"/>
      <c r="KDT3329" s="149"/>
      <c r="KDU3329" s="70"/>
      <c r="KDV3329" s="83"/>
      <c r="KDW3329" s="82"/>
      <c r="KDX3329" s="82"/>
      <c r="KDY3329" s="88"/>
      <c r="KDZ3329" s="85"/>
      <c r="KEA3329" s="125"/>
      <c r="KEB3329" s="149"/>
      <c r="KEC3329" s="70"/>
      <c r="KED3329" s="83"/>
      <c r="KEE3329" s="82"/>
      <c r="KEF3329" s="82"/>
      <c r="KEG3329" s="88"/>
      <c r="KEH3329" s="85"/>
      <c r="KEI3329" s="125"/>
      <c r="KEJ3329" s="149"/>
      <c r="KEK3329" s="70"/>
      <c r="KEL3329" s="83"/>
      <c r="KEM3329" s="82"/>
      <c r="KEN3329" s="82"/>
      <c r="KEO3329" s="88"/>
      <c r="KEP3329" s="85"/>
      <c r="KEQ3329" s="125"/>
      <c r="KER3329" s="149"/>
      <c r="KES3329" s="70"/>
      <c r="KET3329" s="83"/>
      <c r="KEU3329" s="82"/>
      <c r="KEV3329" s="82"/>
      <c r="KEW3329" s="88"/>
      <c r="KEX3329" s="85"/>
      <c r="KEY3329" s="125"/>
      <c r="KEZ3329" s="149"/>
      <c r="KFA3329" s="70"/>
      <c r="KFB3329" s="83"/>
      <c r="KFC3329" s="82"/>
      <c r="KFD3329" s="82"/>
      <c r="KFE3329" s="88"/>
      <c r="KFF3329" s="85"/>
      <c r="KFG3329" s="125"/>
      <c r="KFH3329" s="149"/>
      <c r="KFI3329" s="70"/>
      <c r="KFJ3329" s="83"/>
      <c r="KFK3329" s="82"/>
      <c r="KFL3329" s="82"/>
      <c r="KFM3329" s="88"/>
      <c r="KFN3329" s="85"/>
      <c r="KFO3329" s="125"/>
      <c r="KFP3329" s="149"/>
      <c r="KFQ3329" s="70"/>
      <c r="KFR3329" s="83"/>
      <c r="KFS3329" s="82"/>
      <c r="KFT3329" s="82"/>
      <c r="KFU3329" s="88"/>
      <c r="KFV3329" s="85"/>
      <c r="KFW3329" s="125"/>
      <c r="KFX3329" s="149"/>
      <c r="KFY3329" s="70"/>
      <c r="KFZ3329" s="83"/>
      <c r="KGA3329" s="82"/>
      <c r="KGB3329" s="82"/>
      <c r="KGC3329" s="88"/>
      <c r="KGD3329" s="85"/>
      <c r="KGE3329" s="125"/>
      <c r="KGF3329" s="149"/>
      <c r="KGG3329" s="70"/>
      <c r="KGH3329" s="83"/>
      <c r="KGI3329" s="82"/>
      <c r="KGJ3329" s="82"/>
      <c r="KGK3329" s="88"/>
      <c r="KGL3329" s="85"/>
      <c r="KGM3329" s="125"/>
      <c r="KGN3329" s="149"/>
      <c r="KGO3329" s="70"/>
      <c r="KGP3329" s="83"/>
      <c r="KGQ3329" s="82"/>
      <c r="KGR3329" s="82"/>
      <c r="KGS3329" s="88"/>
      <c r="KGT3329" s="85"/>
      <c r="KGU3329" s="125"/>
      <c r="KGV3329" s="149"/>
      <c r="KGW3329" s="70"/>
      <c r="KGX3329" s="83"/>
      <c r="KGY3329" s="82"/>
      <c r="KGZ3329" s="82"/>
      <c r="KHA3329" s="88"/>
      <c r="KHB3329" s="85"/>
      <c r="KHC3329" s="125"/>
      <c r="KHD3329" s="149"/>
      <c r="KHE3329" s="70"/>
      <c r="KHF3329" s="83"/>
      <c r="KHG3329" s="82"/>
      <c r="KHH3329" s="82"/>
      <c r="KHI3329" s="88"/>
      <c r="KHJ3329" s="85"/>
      <c r="KHK3329" s="125"/>
      <c r="KHL3329" s="149"/>
      <c r="KHM3329" s="70"/>
      <c r="KHN3329" s="83"/>
      <c r="KHO3329" s="82"/>
      <c r="KHP3329" s="82"/>
      <c r="KHQ3329" s="88"/>
      <c r="KHR3329" s="85"/>
      <c r="KHS3329" s="125"/>
      <c r="KHT3329" s="149"/>
      <c r="KHU3329" s="70"/>
      <c r="KHV3329" s="83"/>
      <c r="KHW3329" s="82"/>
      <c r="KHX3329" s="82"/>
      <c r="KHY3329" s="88"/>
      <c r="KHZ3329" s="85"/>
      <c r="KIA3329" s="125"/>
      <c r="KIB3329" s="149"/>
      <c r="KIC3329" s="70"/>
      <c r="KID3329" s="83"/>
      <c r="KIE3329" s="82"/>
      <c r="KIF3329" s="82"/>
      <c r="KIG3329" s="88"/>
      <c r="KIH3329" s="85"/>
      <c r="KII3329" s="125"/>
      <c r="KIJ3329" s="149"/>
      <c r="KIK3329" s="70"/>
      <c r="KIL3329" s="83"/>
      <c r="KIM3329" s="82"/>
      <c r="KIN3329" s="82"/>
      <c r="KIO3329" s="88"/>
      <c r="KIP3329" s="85"/>
      <c r="KIQ3329" s="125"/>
      <c r="KIR3329" s="149"/>
      <c r="KIS3329" s="70"/>
      <c r="KIT3329" s="83"/>
      <c r="KIU3329" s="82"/>
      <c r="KIV3329" s="82"/>
      <c r="KIW3329" s="88"/>
      <c r="KIX3329" s="85"/>
      <c r="KIY3329" s="125"/>
      <c r="KIZ3329" s="149"/>
      <c r="KJA3329" s="70"/>
      <c r="KJB3329" s="83"/>
      <c r="KJC3329" s="82"/>
      <c r="KJD3329" s="82"/>
      <c r="KJE3329" s="88"/>
      <c r="KJF3329" s="85"/>
      <c r="KJG3329" s="125"/>
      <c r="KJH3329" s="149"/>
      <c r="KJI3329" s="70"/>
      <c r="KJJ3329" s="83"/>
      <c r="KJK3329" s="82"/>
      <c r="KJL3329" s="82"/>
      <c r="KJM3329" s="88"/>
      <c r="KJN3329" s="85"/>
      <c r="KJO3329" s="125"/>
      <c r="KJP3329" s="149"/>
      <c r="KJQ3329" s="70"/>
      <c r="KJR3329" s="83"/>
      <c r="KJS3329" s="82"/>
      <c r="KJT3329" s="82"/>
      <c r="KJU3329" s="88"/>
      <c r="KJV3329" s="85"/>
      <c r="KJW3329" s="125"/>
      <c r="KJX3329" s="149"/>
      <c r="KJY3329" s="70"/>
      <c r="KJZ3329" s="83"/>
      <c r="KKA3329" s="82"/>
      <c r="KKB3329" s="82"/>
      <c r="KKC3329" s="88"/>
      <c r="KKD3329" s="85"/>
      <c r="KKE3329" s="125"/>
      <c r="KKF3329" s="149"/>
      <c r="KKG3329" s="70"/>
      <c r="KKH3329" s="83"/>
      <c r="KKI3329" s="82"/>
      <c r="KKJ3329" s="82"/>
      <c r="KKK3329" s="88"/>
      <c r="KKL3329" s="85"/>
      <c r="KKM3329" s="125"/>
      <c r="KKN3329" s="149"/>
      <c r="KKO3329" s="70"/>
      <c r="KKP3329" s="83"/>
      <c r="KKQ3329" s="82"/>
      <c r="KKR3329" s="82"/>
      <c r="KKS3329" s="88"/>
      <c r="KKT3329" s="85"/>
      <c r="KKU3329" s="125"/>
      <c r="KKV3329" s="149"/>
      <c r="KKW3329" s="70"/>
      <c r="KKX3329" s="83"/>
      <c r="KKY3329" s="82"/>
      <c r="KKZ3329" s="82"/>
      <c r="KLA3329" s="88"/>
      <c r="KLB3329" s="85"/>
      <c r="KLC3329" s="125"/>
      <c r="KLD3329" s="149"/>
      <c r="KLE3329" s="70"/>
      <c r="KLF3329" s="83"/>
      <c r="KLG3329" s="82"/>
      <c r="KLH3329" s="82"/>
      <c r="KLI3329" s="88"/>
      <c r="KLJ3329" s="85"/>
      <c r="KLK3329" s="125"/>
      <c r="KLL3329" s="149"/>
      <c r="KLM3329" s="70"/>
      <c r="KLN3329" s="83"/>
      <c r="KLO3329" s="82"/>
      <c r="KLP3329" s="82"/>
      <c r="KLQ3329" s="88"/>
      <c r="KLR3329" s="85"/>
      <c r="KLS3329" s="125"/>
      <c r="KLT3329" s="149"/>
      <c r="KLU3329" s="70"/>
      <c r="KLV3329" s="83"/>
      <c r="KLW3329" s="82"/>
      <c r="KLX3329" s="82"/>
      <c r="KLY3329" s="88"/>
      <c r="KLZ3329" s="85"/>
      <c r="KMA3329" s="125"/>
      <c r="KMB3329" s="149"/>
      <c r="KMC3329" s="70"/>
      <c r="KMD3329" s="83"/>
      <c r="KME3329" s="82"/>
      <c r="KMF3329" s="82"/>
      <c r="KMG3329" s="88"/>
      <c r="KMH3329" s="85"/>
      <c r="KMI3329" s="125"/>
      <c r="KMJ3329" s="149"/>
      <c r="KMK3329" s="70"/>
      <c r="KML3329" s="83"/>
      <c r="KMM3329" s="82"/>
      <c r="KMN3329" s="82"/>
      <c r="KMO3329" s="88"/>
      <c r="KMP3329" s="85"/>
      <c r="KMQ3329" s="125"/>
      <c r="KMR3329" s="149"/>
      <c r="KMS3329" s="70"/>
      <c r="KMT3329" s="83"/>
      <c r="KMU3329" s="82"/>
      <c r="KMV3329" s="82"/>
      <c r="KMW3329" s="88"/>
      <c r="KMX3329" s="85"/>
      <c r="KMY3329" s="125"/>
      <c r="KMZ3329" s="149"/>
      <c r="KNA3329" s="70"/>
      <c r="KNB3329" s="83"/>
      <c r="KNC3329" s="82"/>
      <c r="KND3329" s="82"/>
      <c r="KNE3329" s="88"/>
      <c r="KNF3329" s="85"/>
      <c r="KNG3329" s="125"/>
      <c r="KNH3329" s="149"/>
      <c r="KNI3329" s="70"/>
      <c r="KNJ3329" s="83"/>
      <c r="KNK3329" s="82"/>
      <c r="KNL3329" s="82"/>
      <c r="KNM3329" s="88"/>
      <c r="KNN3329" s="85"/>
      <c r="KNO3329" s="125"/>
      <c r="KNP3329" s="149"/>
      <c r="KNQ3329" s="70"/>
      <c r="KNR3329" s="83"/>
      <c r="KNS3329" s="82"/>
      <c r="KNT3329" s="82"/>
      <c r="KNU3329" s="88"/>
      <c r="KNV3329" s="85"/>
      <c r="KNW3329" s="125"/>
      <c r="KNX3329" s="149"/>
      <c r="KNY3329" s="70"/>
      <c r="KNZ3329" s="83"/>
      <c r="KOA3329" s="82"/>
      <c r="KOB3329" s="82"/>
      <c r="KOC3329" s="88"/>
      <c r="KOD3329" s="85"/>
      <c r="KOE3329" s="125"/>
      <c r="KOF3329" s="149"/>
      <c r="KOG3329" s="70"/>
      <c r="KOH3329" s="83"/>
      <c r="KOI3329" s="82"/>
      <c r="KOJ3329" s="82"/>
      <c r="KOK3329" s="88"/>
      <c r="KOL3329" s="85"/>
      <c r="KOM3329" s="125"/>
      <c r="KON3329" s="149"/>
      <c r="KOO3329" s="70"/>
      <c r="KOP3329" s="83"/>
      <c r="KOQ3329" s="82"/>
      <c r="KOR3329" s="82"/>
      <c r="KOS3329" s="88"/>
      <c r="KOT3329" s="85"/>
      <c r="KOU3329" s="125"/>
      <c r="KOV3329" s="149"/>
      <c r="KOW3329" s="70"/>
      <c r="KOX3329" s="83"/>
      <c r="KOY3329" s="82"/>
      <c r="KOZ3329" s="82"/>
      <c r="KPA3329" s="88"/>
      <c r="KPB3329" s="85"/>
      <c r="KPC3329" s="125"/>
      <c r="KPD3329" s="149"/>
      <c r="KPE3329" s="70"/>
      <c r="KPF3329" s="83"/>
      <c r="KPG3329" s="82"/>
      <c r="KPH3329" s="82"/>
      <c r="KPI3329" s="88"/>
      <c r="KPJ3329" s="85"/>
      <c r="KPK3329" s="125"/>
      <c r="KPL3329" s="149"/>
      <c r="KPM3329" s="70"/>
      <c r="KPN3329" s="83"/>
      <c r="KPO3329" s="82"/>
      <c r="KPP3329" s="82"/>
      <c r="KPQ3329" s="88"/>
      <c r="KPR3329" s="85"/>
      <c r="KPS3329" s="125"/>
      <c r="KPT3329" s="149"/>
      <c r="KPU3329" s="70"/>
      <c r="KPV3329" s="83"/>
      <c r="KPW3329" s="82"/>
      <c r="KPX3329" s="82"/>
      <c r="KPY3329" s="88"/>
      <c r="KPZ3329" s="85"/>
      <c r="KQA3329" s="125"/>
      <c r="KQB3329" s="149"/>
      <c r="KQC3329" s="70"/>
      <c r="KQD3329" s="83"/>
      <c r="KQE3329" s="82"/>
      <c r="KQF3329" s="82"/>
      <c r="KQG3329" s="88"/>
      <c r="KQH3329" s="85"/>
      <c r="KQI3329" s="125"/>
      <c r="KQJ3329" s="149"/>
      <c r="KQK3329" s="70"/>
      <c r="KQL3329" s="83"/>
      <c r="KQM3329" s="82"/>
      <c r="KQN3329" s="82"/>
      <c r="KQO3329" s="88"/>
      <c r="KQP3329" s="85"/>
      <c r="KQQ3329" s="125"/>
      <c r="KQR3329" s="149"/>
      <c r="KQS3329" s="70"/>
      <c r="KQT3329" s="83"/>
      <c r="KQU3329" s="82"/>
      <c r="KQV3329" s="82"/>
      <c r="KQW3329" s="88"/>
      <c r="KQX3329" s="85"/>
      <c r="KQY3329" s="125"/>
      <c r="KQZ3329" s="149"/>
      <c r="KRA3329" s="70"/>
      <c r="KRB3329" s="83"/>
      <c r="KRC3329" s="82"/>
      <c r="KRD3329" s="82"/>
      <c r="KRE3329" s="88"/>
      <c r="KRF3329" s="85"/>
      <c r="KRG3329" s="125"/>
      <c r="KRH3329" s="149"/>
      <c r="KRI3329" s="70"/>
      <c r="KRJ3329" s="83"/>
      <c r="KRK3329" s="82"/>
      <c r="KRL3329" s="82"/>
      <c r="KRM3329" s="88"/>
      <c r="KRN3329" s="85"/>
      <c r="KRO3329" s="125"/>
      <c r="KRP3329" s="149"/>
      <c r="KRQ3329" s="70"/>
      <c r="KRR3329" s="83"/>
      <c r="KRS3329" s="82"/>
      <c r="KRT3329" s="82"/>
      <c r="KRU3329" s="88"/>
      <c r="KRV3329" s="85"/>
      <c r="KRW3329" s="125"/>
      <c r="KRX3329" s="149"/>
      <c r="KRY3329" s="70"/>
      <c r="KRZ3329" s="83"/>
      <c r="KSA3329" s="82"/>
      <c r="KSB3329" s="82"/>
      <c r="KSC3329" s="88"/>
      <c r="KSD3329" s="85"/>
      <c r="KSE3329" s="125"/>
      <c r="KSF3329" s="149"/>
      <c r="KSG3329" s="70"/>
      <c r="KSH3329" s="83"/>
      <c r="KSI3329" s="82"/>
      <c r="KSJ3329" s="82"/>
      <c r="KSK3329" s="88"/>
      <c r="KSL3329" s="85"/>
      <c r="KSM3329" s="125"/>
      <c r="KSN3329" s="149"/>
      <c r="KSO3329" s="70"/>
      <c r="KSP3329" s="83"/>
      <c r="KSQ3329" s="82"/>
      <c r="KSR3329" s="82"/>
      <c r="KSS3329" s="88"/>
      <c r="KST3329" s="85"/>
      <c r="KSU3329" s="125"/>
      <c r="KSV3329" s="149"/>
      <c r="KSW3329" s="70"/>
      <c r="KSX3329" s="83"/>
      <c r="KSY3329" s="82"/>
      <c r="KSZ3329" s="82"/>
      <c r="KTA3329" s="88"/>
      <c r="KTB3329" s="85"/>
      <c r="KTC3329" s="125"/>
      <c r="KTD3329" s="149"/>
      <c r="KTE3329" s="70"/>
      <c r="KTF3329" s="83"/>
      <c r="KTG3329" s="82"/>
      <c r="KTH3329" s="82"/>
      <c r="KTI3329" s="88"/>
      <c r="KTJ3329" s="85"/>
      <c r="KTK3329" s="125"/>
      <c r="KTL3329" s="149"/>
      <c r="KTM3329" s="70"/>
      <c r="KTN3329" s="83"/>
      <c r="KTO3329" s="82"/>
      <c r="KTP3329" s="82"/>
      <c r="KTQ3329" s="88"/>
      <c r="KTR3329" s="85"/>
      <c r="KTS3329" s="125"/>
      <c r="KTT3329" s="149"/>
      <c r="KTU3329" s="70"/>
      <c r="KTV3329" s="83"/>
      <c r="KTW3329" s="82"/>
      <c r="KTX3329" s="82"/>
      <c r="KTY3329" s="88"/>
      <c r="KTZ3329" s="85"/>
      <c r="KUA3329" s="125"/>
      <c r="KUB3329" s="149"/>
      <c r="KUC3329" s="70"/>
      <c r="KUD3329" s="83"/>
      <c r="KUE3329" s="82"/>
      <c r="KUF3329" s="82"/>
      <c r="KUG3329" s="88"/>
      <c r="KUH3329" s="85"/>
      <c r="KUI3329" s="125"/>
      <c r="KUJ3329" s="149"/>
      <c r="KUK3329" s="70"/>
      <c r="KUL3329" s="83"/>
      <c r="KUM3329" s="82"/>
      <c r="KUN3329" s="82"/>
      <c r="KUO3329" s="88"/>
      <c r="KUP3329" s="85"/>
      <c r="KUQ3329" s="125"/>
      <c r="KUR3329" s="149"/>
      <c r="KUS3329" s="70"/>
      <c r="KUT3329" s="83"/>
      <c r="KUU3329" s="82"/>
      <c r="KUV3329" s="82"/>
      <c r="KUW3329" s="88"/>
      <c r="KUX3329" s="85"/>
      <c r="KUY3329" s="125"/>
      <c r="KUZ3329" s="149"/>
      <c r="KVA3329" s="70"/>
      <c r="KVB3329" s="83"/>
      <c r="KVC3329" s="82"/>
      <c r="KVD3329" s="82"/>
      <c r="KVE3329" s="88"/>
      <c r="KVF3329" s="85"/>
      <c r="KVG3329" s="125"/>
      <c r="KVH3329" s="149"/>
      <c r="KVI3329" s="70"/>
      <c r="KVJ3329" s="83"/>
      <c r="KVK3329" s="82"/>
      <c r="KVL3329" s="82"/>
      <c r="KVM3329" s="88"/>
      <c r="KVN3329" s="85"/>
      <c r="KVO3329" s="125"/>
      <c r="KVP3329" s="149"/>
      <c r="KVQ3329" s="70"/>
      <c r="KVR3329" s="83"/>
      <c r="KVS3329" s="82"/>
      <c r="KVT3329" s="82"/>
      <c r="KVU3329" s="88"/>
      <c r="KVV3329" s="85"/>
      <c r="KVW3329" s="125"/>
      <c r="KVX3329" s="149"/>
      <c r="KVY3329" s="70"/>
      <c r="KVZ3329" s="83"/>
      <c r="KWA3329" s="82"/>
      <c r="KWB3329" s="82"/>
      <c r="KWC3329" s="88"/>
      <c r="KWD3329" s="85"/>
      <c r="KWE3329" s="125"/>
      <c r="KWF3329" s="149"/>
      <c r="KWG3329" s="70"/>
      <c r="KWH3329" s="83"/>
      <c r="KWI3329" s="82"/>
      <c r="KWJ3329" s="82"/>
      <c r="KWK3329" s="88"/>
      <c r="KWL3329" s="85"/>
      <c r="KWM3329" s="125"/>
      <c r="KWN3329" s="149"/>
      <c r="KWO3329" s="70"/>
      <c r="KWP3329" s="83"/>
      <c r="KWQ3329" s="82"/>
      <c r="KWR3329" s="82"/>
      <c r="KWS3329" s="88"/>
      <c r="KWT3329" s="85"/>
      <c r="KWU3329" s="125"/>
      <c r="KWV3329" s="149"/>
      <c r="KWW3329" s="70"/>
      <c r="KWX3329" s="83"/>
      <c r="KWY3329" s="82"/>
      <c r="KWZ3329" s="82"/>
      <c r="KXA3329" s="88"/>
      <c r="KXB3329" s="85"/>
      <c r="KXC3329" s="125"/>
      <c r="KXD3329" s="149"/>
      <c r="KXE3329" s="70"/>
      <c r="KXF3329" s="83"/>
      <c r="KXG3329" s="82"/>
      <c r="KXH3329" s="82"/>
      <c r="KXI3329" s="88"/>
      <c r="KXJ3329" s="85"/>
      <c r="KXK3329" s="125"/>
      <c r="KXL3329" s="149"/>
      <c r="KXM3329" s="70"/>
      <c r="KXN3329" s="83"/>
      <c r="KXO3329" s="82"/>
      <c r="KXP3329" s="82"/>
      <c r="KXQ3329" s="88"/>
      <c r="KXR3329" s="85"/>
      <c r="KXS3329" s="125"/>
      <c r="KXT3329" s="149"/>
      <c r="KXU3329" s="70"/>
      <c r="KXV3329" s="83"/>
      <c r="KXW3329" s="82"/>
      <c r="KXX3329" s="82"/>
      <c r="KXY3329" s="88"/>
      <c r="KXZ3329" s="85"/>
      <c r="KYA3329" s="125"/>
      <c r="KYB3329" s="149"/>
      <c r="KYC3329" s="70"/>
      <c r="KYD3329" s="83"/>
      <c r="KYE3329" s="82"/>
      <c r="KYF3329" s="82"/>
      <c r="KYG3329" s="88"/>
      <c r="KYH3329" s="85"/>
      <c r="KYI3329" s="125"/>
      <c r="KYJ3329" s="149"/>
      <c r="KYK3329" s="70"/>
      <c r="KYL3329" s="83"/>
      <c r="KYM3329" s="82"/>
      <c r="KYN3329" s="82"/>
      <c r="KYO3329" s="88"/>
      <c r="KYP3329" s="85"/>
      <c r="KYQ3329" s="125"/>
      <c r="KYR3329" s="149"/>
      <c r="KYS3329" s="70"/>
      <c r="KYT3329" s="83"/>
      <c r="KYU3329" s="82"/>
      <c r="KYV3329" s="82"/>
      <c r="KYW3329" s="88"/>
      <c r="KYX3329" s="85"/>
      <c r="KYY3329" s="125"/>
      <c r="KYZ3329" s="149"/>
      <c r="KZA3329" s="70"/>
      <c r="KZB3329" s="83"/>
      <c r="KZC3329" s="82"/>
      <c r="KZD3329" s="82"/>
      <c r="KZE3329" s="88"/>
      <c r="KZF3329" s="85"/>
      <c r="KZG3329" s="125"/>
      <c r="KZH3329" s="149"/>
      <c r="KZI3329" s="70"/>
      <c r="KZJ3329" s="83"/>
      <c r="KZK3329" s="82"/>
      <c r="KZL3329" s="82"/>
      <c r="KZM3329" s="88"/>
      <c r="KZN3329" s="85"/>
      <c r="KZO3329" s="125"/>
      <c r="KZP3329" s="149"/>
      <c r="KZQ3329" s="70"/>
      <c r="KZR3329" s="83"/>
      <c r="KZS3329" s="82"/>
      <c r="KZT3329" s="82"/>
      <c r="KZU3329" s="88"/>
      <c r="KZV3329" s="85"/>
      <c r="KZW3329" s="125"/>
      <c r="KZX3329" s="149"/>
      <c r="KZY3329" s="70"/>
      <c r="KZZ3329" s="83"/>
      <c r="LAA3329" s="82"/>
      <c r="LAB3329" s="82"/>
      <c r="LAC3329" s="88"/>
      <c r="LAD3329" s="85"/>
      <c r="LAE3329" s="125"/>
      <c r="LAF3329" s="149"/>
      <c r="LAG3329" s="70"/>
      <c r="LAH3329" s="83"/>
      <c r="LAI3329" s="82"/>
      <c r="LAJ3329" s="82"/>
      <c r="LAK3329" s="88"/>
      <c r="LAL3329" s="85"/>
      <c r="LAM3329" s="125"/>
      <c r="LAN3329" s="149"/>
      <c r="LAO3329" s="70"/>
      <c r="LAP3329" s="83"/>
      <c r="LAQ3329" s="82"/>
      <c r="LAR3329" s="82"/>
      <c r="LAS3329" s="88"/>
      <c r="LAT3329" s="85"/>
      <c r="LAU3329" s="125"/>
      <c r="LAV3329" s="149"/>
      <c r="LAW3329" s="70"/>
      <c r="LAX3329" s="83"/>
      <c r="LAY3329" s="82"/>
      <c r="LAZ3329" s="82"/>
      <c r="LBA3329" s="88"/>
      <c r="LBB3329" s="85"/>
      <c r="LBC3329" s="125"/>
      <c r="LBD3329" s="149"/>
      <c r="LBE3329" s="70"/>
      <c r="LBF3329" s="83"/>
      <c r="LBG3329" s="82"/>
      <c r="LBH3329" s="82"/>
      <c r="LBI3329" s="88"/>
      <c r="LBJ3329" s="85"/>
      <c r="LBK3329" s="125"/>
      <c r="LBL3329" s="149"/>
      <c r="LBM3329" s="70"/>
      <c r="LBN3329" s="83"/>
      <c r="LBO3329" s="82"/>
      <c r="LBP3329" s="82"/>
      <c r="LBQ3329" s="88"/>
      <c r="LBR3329" s="85"/>
      <c r="LBS3329" s="125"/>
      <c r="LBT3329" s="149"/>
      <c r="LBU3329" s="70"/>
      <c r="LBV3329" s="83"/>
      <c r="LBW3329" s="82"/>
      <c r="LBX3329" s="82"/>
      <c r="LBY3329" s="88"/>
      <c r="LBZ3329" s="85"/>
      <c r="LCA3329" s="125"/>
      <c r="LCB3329" s="149"/>
      <c r="LCC3329" s="70"/>
      <c r="LCD3329" s="83"/>
      <c r="LCE3329" s="82"/>
      <c r="LCF3329" s="82"/>
      <c r="LCG3329" s="88"/>
      <c r="LCH3329" s="85"/>
      <c r="LCI3329" s="125"/>
      <c r="LCJ3329" s="149"/>
      <c r="LCK3329" s="70"/>
      <c r="LCL3329" s="83"/>
      <c r="LCM3329" s="82"/>
      <c r="LCN3329" s="82"/>
      <c r="LCO3329" s="88"/>
      <c r="LCP3329" s="85"/>
      <c r="LCQ3329" s="125"/>
      <c r="LCR3329" s="149"/>
      <c r="LCS3329" s="70"/>
      <c r="LCT3329" s="83"/>
      <c r="LCU3329" s="82"/>
      <c r="LCV3329" s="82"/>
      <c r="LCW3329" s="88"/>
      <c r="LCX3329" s="85"/>
      <c r="LCY3329" s="125"/>
      <c r="LCZ3329" s="149"/>
      <c r="LDA3329" s="70"/>
      <c r="LDB3329" s="83"/>
      <c r="LDC3329" s="82"/>
      <c r="LDD3329" s="82"/>
      <c r="LDE3329" s="88"/>
      <c r="LDF3329" s="85"/>
      <c r="LDG3329" s="125"/>
      <c r="LDH3329" s="149"/>
      <c r="LDI3329" s="70"/>
      <c r="LDJ3329" s="83"/>
      <c r="LDK3329" s="82"/>
      <c r="LDL3329" s="82"/>
      <c r="LDM3329" s="88"/>
      <c r="LDN3329" s="85"/>
      <c r="LDO3329" s="125"/>
      <c r="LDP3329" s="149"/>
      <c r="LDQ3329" s="70"/>
      <c r="LDR3329" s="83"/>
      <c r="LDS3329" s="82"/>
      <c r="LDT3329" s="82"/>
      <c r="LDU3329" s="88"/>
      <c r="LDV3329" s="85"/>
      <c r="LDW3329" s="125"/>
      <c r="LDX3329" s="149"/>
      <c r="LDY3329" s="70"/>
      <c r="LDZ3329" s="83"/>
      <c r="LEA3329" s="82"/>
      <c r="LEB3329" s="82"/>
      <c r="LEC3329" s="88"/>
      <c r="LED3329" s="85"/>
      <c r="LEE3329" s="125"/>
      <c r="LEF3329" s="149"/>
      <c r="LEG3329" s="70"/>
      <c r="LEH3329" s="83"/>
      <c r="LEI3329" s="82"/>
      <c r="LEJ3329" s="82"/>
      <c r="LEK3329" s="88"/>
      <c r="LEL3329" s="85"/>
      <c r="LEM3329" s="125"/>
      <c r="LEN3329" s="149"/>
      <c r="LEO3329" s="70"/>
      <c r="LEP3329" s="83"/>
      <c r="LEQ3329" s="82"/>
      <c r="LER3329" s="82"/>
      <c r="LES3329" s="88"/>
      <c r="LET3329" s="85"/>
      <c r="LEU3329" s="125"/>
      <c r="LEV3329" s="149"/>
      <c r="LEW3329" s="70"/>
      <c r="LEX3329" s="83"/>
      <c r="LEY3329" s="82"/>
      <c r="LEZ3329" s="82"/>
      <c r="LFA3329" s="88"/>
      <c r="LFB3329" s="85"/>
      <c r="LFC3329" s="125"/>
      <c r="LFD3329" s="149"/>
      <c r="LFE3329" s="70"/>
      <c r="LFF3329" s="83"/>
      <c r="LFG3329" s="82"/>
      <c r="LFH3329" s="82"/>
      <c r="LFI3329" s="88"/>
      <c r="LFJ3329" s="85"/>
      <c r="LFK3329" s="125"/>
      <c r="LFL3329" s="149"/>
      <c r="LFM3329" s="70"/>
      <c r="LFN3329" s="83"/>
      <c r="LFO3329" s="82"/>
      <c r="LFP3329" s="82"/>
      <c r="LFQ3329" s="88"/>
      <c r="LFR3329" s="85"/>
      <c r="LFS3329" s="125"/>
      <c r="LFT3329" s="149"/>
      <c r="LFU3329" s="70"/>
      <c r="LFV3329" s="83"/>
      <c r="LFW3329" s="82"/>
      <c r="LFX3329" s="82"/>
      <c r="LFY3329" s="88"/>
      <c r="LFZ3329" s="85"/>
      <c r="LGA3329" s="125"/>
      <c r="LGB3329" s="149"/>
      <c r="LGC3329" s="70"/>
      <c r="LGD3329" s="83"/>
      <c r="LGE3329" s="82"/>
      <c r="LGF3329" s="82"/>
      <c r="LGG3329" s="88"/>
      <c r="LGH3329" s="85"/>
      <c r="LGI3329" s="125"/>
      <c r="LGJ3329" s="149"/>
      <c r="LGK3329" s="70"/>
      <c r="LGL3329" s="83"/>
      <c r="LGM3329" s="82"/>
      <c r="LGN3329" s="82"/>
      <c r="LGO3329" s="88"/>
      <c r="LGP3329" s="85"/>
      <c r="LGQ3329" s="125"/>
      <c r="LGR3329" s="149"/>
      <c r="LGS3329" s="70"/>
      <c r="LGT3329" s="83"/>
      <c r="LGU3329" s="82"/>
      <c r="LGV3329" s="82"/>
      <c r="LGW3329" s="88"/>
      <c r="LGX3329" s="85"/>
      <c r="LGY3329" s="125"/>
      <c r="LGZ3329" s="149"/>
      <c r="LHA3329" s="70"/>
      <c r="LHB3329" s="83"/>
      <c r="LHC3329" s="82"/>
      <c r="LHD3329" s="82"/>
      <c r="LHE3329" s="88"/>
      <c r="LHF3329" s="85"/>
      <c r="LHG3329" s="125"/>
      <c r="LHH3329" s="149"/>
      <c r="LHI3329" s="70"/>
      <c r="LHJ3329" s="83"/>
      <c r="LHK3329" s="82"/>
      <c r="LHL3329" s="82"/>
      <c r="LHM3329" s="88"/>
      <c r="LHN3329" s="85"/>
      <c r="LHO3329" s="125"/>
      <c r="LHP3329" s="149"/>
      <c r="LHQ3329" s="70"/>
      <c r="LHR3329" s="83"/>
      <c r="LHS3329" s="82"/>
      <c r="LHT3329" s="82"/>
      <c r="LHU3329" s="88"/>
      <c r="LHV3329" s="85"/>
      <c r="LHW3329" s="125"/>
      <c r="LHX3329" s="149"/>
      <c r="LHY3329" s="70"/>
      <c r="LHZ3329" s="83"/>
      <c r="LIA3329" s="82"/>
      <c r="LIB3329" s="82"/>
      <c r="LIC3329" s="88"/>
      <c r="LID3329" s="85"/>
      <c r="LIE3329" s="125"/>
      <c r="LIF3329" s="149"/>
      <c r="LIG3329" s="70"/>
      <c r="LIH3329" s="83"/>
      <c r="LII3329" s="82"/>
      <c r="LIJ3329" s="82"/>
      <c r="LIK3329" s="88"/>
      <c r="LIL3329" s="85"/>
      <c r="LIM3329" s="125"/>
      <c r="LIN3329" s="149"/>
      <c r="LIO3329" s="70"/>
      <c r="LIP3329" s="83"/>
      <c r="LIQ3329" s="82"/>
      <c r="LIR3329" s="82"/>
      <c r="LIS3329" s="88"/>
      <c r="LIT3329" s="85"/>
      <c r="LIU3329" s="125"/>
      <c r="LIV3329" s="149"/>
      <c r="LIW3329" s="70"/>
      <c r="LIX3329" s="83"/>
      <c r="LIY3329" s="82"/>
      <c r="LIZ3329" s="82"/>
      <c r="LJA3329" s="88"/>
      <c r="LJB3329" s="85"/>
      <c r="LJC3329" s="125"/>
      <c r="LJD3329" s="149"/>
      <c r="LJE3329" s="70"/>
      <c r="LJF3329" s="83"/>
      <c r="LJG3329" s="82"/>
      <c r="LJH3329" s="82"/>
      <c r="LJI3329" s="88"/>
      <c r="LJJ3329" s="85"/>
      <c r="LJK3329" s="125"/>
      <c r="LJL3329" s="149"/>
      <c r="LJM3329" s="70"/>
      <c r="LJN3329" s="83"/>
      <c r="LJO3329" s="82"/>
      <c r="LJP3329" s="82"/>
      <c r="LJQ3329" s="88"/>
      <c r="LJR3329" s="85"/>
      <c r="LJS3329" s="125"/>
      <c r="LJT3329" s="149"/>
      <c r="LJU3329" s="70"/>
      <c r="LJV3329" s="83"/>
      <c r="LJW3329" s="82"/>
      <c r="LJX3329" s="82"/>
      <c r="LJY3329" s="88"/>
      <c r="LJZ3329" s="85"/>
      <c r="LKA3329" s="125"/>
      <c r="LKB3329" s="149"/>
      <c r="LKC3329" s="70"/>
      <c r="LKD3329" s="83"/>
      <c r="LKE3329" s="82"/>
      <c r="LKF3329" s="82"/>
      <c r="LKG3329" s="88"/>
      <c r="LKH3329" s="85"/>
      <c r="LKI3329" s="125"/>
      <c r="LKJ3329" s="149"/>
      <c r="LKK3329" s="70"/>
      <c r="LKL3329" s="83"/>
      <c r="LKM3329" s="82"/>
      <c r="LKN3329" s="82"/>
      <c r="LKO3329" s="88"/>
      <c r="LKP3329" s="85"/>
      <c r="LKQ3329" s="125"/>
      <c r="LKR3329" s="149"/>
      <c r="LKS3329" s="70"/>
      <c r="LKT3329" s="83"/>
      <c r="LKU3329" s="82"/>
      <c r="LKV3329" s="82"/>
      <c r="LKW3329" s="88"/>
      <c r="LKX3329" s="85"/>
      <c r="LKY3329" s="125"/>
      <c r="LKZ3329" s="149"/>
      <c r="LLA3329" s="70"/>
      <c r="LLB3329" s="83"/>
      <c r="LLC3329" s="82"/>
      <c r="LLD3329" s="82"/>
      <c r="LLE3329" s="88"/>
      <c r="LLF3329" s="85"/>
      <c r="LLG3329" s="125"/>
      <c r="LLH3329" s="149"/>
      <c r="LLI3329" s="70"/>
      <c r="LLJ3329" s="83"/>
      <c r="LLK3329" s="82"/>
      <c r="LLL3329" s="82"/>
      <c r="LLM3329" s="88"/>
      <c r="LLN3329" s="85"/>
      <c r="LLO3329" s="125"/>
      <c r="LLP3329" s="149"/>
      <c r="LLQ3329" s="70"/>
      <c r="LLR3329" s="83"/>
      <c r="LLS3329" s="82"/>
      <c r="LLT3329" s="82"/>
      <c r="LLU3329" s="88"/>
      <c r="LLV3329" s="85"/>
      <c r="LLW3329" s="125"/>
      <c r="LLX3329" s="149"/>
      <c r="LLY3329" s="70"/>
      <c r="LLZ3329" s="83"/>
      <c r="LMA3329" s="82"/>
      <c r="LMB3329" s="82"/>
      <c r="LMC3329" s="88"/>
      <c r="LMD3329" s="85"/>
      <c r="LME3329" s="125"/>
      <c r="LMF3329" s="149"/>
      <c r="LMG3329" s="70"/>
      <c r="LMH3329" s="83"/>
      <c r="LMI3329" s="82"/>
      <c r="LMJ3329" s="82"/>
      <c r="LMK3329" s="88"/>
      <c r="LML3329" s="85"/>
      <c r="LMM3329" s="125"/>
      <c r="LMN3329" s="149"/>
      <c r="LMO3329" s="70"/>
      <c r="LMP3329" s="83"/>
      <c r="LMQ3329" s="82"/>
      <c r="LMR3329" s="82"/>
      <c r="LMS3329" s="88"/>
      <c r="LMT3329" s="85"/>
      <c r="LMU3329" s="125"/>
      <c r="LMV3329" s="149"/>
      <c r="LMW3329" s="70"/>
      <c r="LMX3329" s="83"/>
      <c r="LMY3329" s="82"/>
      <c r="LMZ3329" s="82"/>
      <c r="LNA3329" s="88"/>
      <c r="LNB3329" s="85"/>
      <c r="LNC3329" s="125"/>
      <c r="LND3329" s="149"/>
      <c r="LNE3329" s="70"/>
      <c r="LNF3329" s="83"/>
      <c r="LNG3329" s="82"/>
      <c r="LNH3329" s="82"/>
      <c r="LNI3329" s="88"/>
      <c r="LNJ3329" s="85"/>
      <c r="LNK3329" s="125"/>
      <c r="LNL3329" s="149"/>
      <c r="LNM3329" s="70"/>
      <c r="LNN3329" s="83"/>
      <c r="LNO3329" s="82"/>
      <c r="LNP3329" s="82"/>
      <c r="LNQ3329" s="88"/>
      <c r="LNR3329" s="85"/>
      <c r="LNS3329" s="125"/>
      <c r="LNT3329" s="149"/>
      <c r="LNU3329" s="70"/>
      <c r="LNV3329" s="83"/>
      <c r="LNW3329" s="82"/>
      <c r="LNX3329" s="82"/>
      <c r="LNY3329" s="88"/>
      <c r="LNZ3329" s="85"/>
      <c r="LOA3329" s="125"/>
      <c r="LOB3329" s="149"/>
      <c r="LOC3329" s="70"/>
      <c r="LOD3329" s="83"/>
      <c r="LOE3329" s="82"/>
      <c r="LOF3329" s="82"/>
      <c r="LOG3329" s="88"/>
      <c r="LOH3329" s="85"/>
      <c r="LOI3329" s="125"/>
      <c r="LOJ3329" s="149"/>
      <c r="LOK3329" s="70"/>
      <c r="LOL3329" s="83"/>
      <c r="LOM3329" s="82"/>
      <c r="LON3329" s="82"/>
      <c r="LOO3329" s="88"/>
      <c r="LOP3329" s="85"/>
      <c r="LOQ3329" s="125"/>
      <c r="LOR3329" s="149"/>
      <c r="LOS3329" s="70"/>
      <c r="LOT3329" s="83"/>
      <c r="LOU3329" s="82"/>
      <c r="LOV3329" s="82"/>
      <c r="LOW3329" s="88"/>
      <c r="LOX3329" s="85"/>
      <c r="LOY3329" s="125"/>
      <c r="LOZ3329" s="149"/>
      <c r="LPA3329" s="70"/>
      <c r="LPB3329" s="83"/>
      <c r="LPC3329" s="82"/>
      <c r="LPD3329" s="82"/>
      <c r="LPE3329" s="88"/>
      <c r="LPF3329" s="85"/>
      <c r="LPG3329" s="125"/>
      <c r="LPH3329" s="149"/>
      <c r="LPI3329" s="70"/>
      <c r="LPJ3329" s="83"/>
      <c r="LPK3329" s="82"/>
      <c r="LPL3329" s="82"/>
      <c r="LPM3329" s="88"/>
      <c r="LPN3329" s="85"/>
      <c r="LPO3329" s="125"/>
      <c r="LPP3329" s="149"/>
      <c r="LPQ3329" s="70"/>
      <c r="LPR3329" s="83"/>
      <c r="LPS3329" s="82"/>
      <c r="LPT3329" s="82"/>
      <c r="LPU3329" s="88"/>
      <c r="LPV3329" s="85"/>
      <c r="LPW3329" s="125"/>
      <c r="LPX3329" s="149"/>
      <c r="LPY3329" s="70"/>
      <c r="LPZ3329" s="83"/>
      <c r="LQA3329" s="82"/>
      <c r="LQB3329" s="82"/>
      <c r="LQC3329" s="88"/>
      <c r="LQD3329" s="85"/>
      <c r="LQE3329" s="125"/>
      <c r="LQF3329" s="149"/>
      <c r="LQG3329" s="70"/>
      <c r="LQH3329" s="83"/>
      <c r="LQI3329" s="82"/>
      <c r="LQJ3329" s="82"/>
      <c r="LQK3329" s="88"/>
      <c r="LQL3329" s="85"/>
      <c r="LQM3329" s="125"/>
      <c r="LQN3329" s="149"/>
      <c r="LQO3329" s="70"/>
      <c r="LQP3329" s="83"/>
      <c r="LQQ3329" s="82"/>
      <c r="LQR3329" s="82"/>
      <c r="LQS3329" s="88"/>
      <c r="LQT3329" s="85"/>
      <c r="LQU3329" s="125"/>
      <c r="LQV3329" s="149"/>
      <c r="LQW3329" s="70"/>
      <c r="LQX3329" s="83"/>
      <c r="LQY3329" s="82"/>
      <c r="LQZ3329" s="82"/>
      <c r="LRA3329" s="88"/>
      <c r="LRB3329" s="85"/>
      <c r="LRC3329" s="125"/>
      <c r="LRD3329" s="149"/>
      <c r="LRE3329" s="70"/>
      <c r="LRF3329" s="83"/>
      <c r="LRG3329" s="82"/>
      <c r="LRH3329" s="82"/>
      <c r="LRI3329" s="88"/>
      <c r="LRJ3329" s="85"/>
      <c r="LRK3329" s="125"/>
      <c r="LRL3329" s="149"/>
      <c r="LRM3329" s="70"/>
      <c r="LRN3329" s="83"/>
      <c r="LRO3329" s="82"/>
      <c r="LRP3329" s="82"/>
      <c r="LRQ3329" s="88"/>
      <c r="LRR3329" s="85"/>
      <c r="LRS3329" s="125"/>
      <c r="LRT3329" s="149"/>
      <c r="LRU3329" s="70"/>
      <c r="LRV3329" s="83"/>
      <c r="LRW3329" s="82"/>
      <c r="LRX3329" s="82"/>
      <c r="LRY3329" s="88"/>
      <c r="LRZ3329" s="85"/>
      <c r="LSA3329" s="125"/>
      <c r="LSB3329" s="149"/>
      <c r="LSC3329" s="70"/>
      <c r="LSD3329" s="83"/>
      <c r="LSE3329" s="82"/>
      <c r="LSF3329" s="82"/>
      <c r="LSG3329" s="88"/>
      <c r="LSH3329" s="85"/>
      <c r="LSI3329" s="125"/>
      <c r="LSJ3329" s="149"/>
      <c r="LSK3329" s="70"/>
      <c r="LSL3329" s="83"/>
      <c r="LSM3329" s="82"/>
      <c r="LSN3329" s="82"/>
      <c r="LSO3329" s="88"/>
      <c r="LSP3329" s="85"/>
      <c r="LSQ3329" s="125"/>
      <c r="LSR3329" s="149"/>
      <c r="LSS3329" s="70"/>
      <c r="LST3329" s="83"/>
      <c r="LSU3329" s="82"/>
      <c r="LSV3329" s="82"/>
      <c r="LSW3329" s="88"/>
      <c r="LSX3329" s="85"/>
      <c r="LSY3329" s="125"/>
      <c r="LSZ3329" s="149"/>
      <c r="LTA3329" s="70"/>
      <c r="LTB3329" s="83"/>
      <c r="LTC3329" s="82"/>
      <c r="LTD3329" s="82"/>
      <c r="LTE3329" s="88"/>
      <c r="LTF3329" s="85"/>
      <c r="LTG3329" s="125"/>
      <c r="LTH3329" s="149"/>
      <c r="LTI3329" s="70"/>
      <c r="LTJ3329" s="83"/>
      <c r="LTK3329" s="82"/>
      <c r="LTL3329" s="82"/>
      <c r="LTM3329" s="88"/>
      <c r="LTN3329" s="85"/>
      <c r="LTO3329" s="125"/>
      <c r="LTP3329" s="149"/>
      <c r="LTQ3329" s="70"/>
      <c r="LTR3329" s="83"/>
      <c r="LTS3329" s="82"/>
      <c r="LTT3329" s="82"/>
      <c r="LTU3329" s="88"/>
      <c r="LTV3329" s="85"/>
      <c r="LTW3329" s="125"/>
      <c r="LTX3329" s="149"/>
      <c r="LTY3329" s="70"/>
      <c r="LTZ3329" s="83"/>
      <c r="LUA3329" s="82"/>
      <c r="LUB3329" s="82"/>
      <c r="LUC3329" s="88"/>
      <c r="LUD3329" s="85"/>
      <c r="LUE3329" s="125"/>
      <c r="LUF3329" s="149"/>
      <c r="LUG3329" s="70"/>
      <c r="LUH3329" s="83"/>
      <c r="LUI3329" s="82"/>
      <c r="LUJ3329" s="82"/>
      <c r="LUK3329" s="88"/>
      <c r="LUL3329" s="85"/>
      <c r="LUM3329" s="125"/>
      <c r="LUN3329" s="149"/>
      <c r="LUO3329" s="70"/>
      <c r="LUP3329" s="83"/>
      <c r="LUQ3329" s="82"/>
      <c r="LUR3329" s="82"/>
      <c r="LUS3329" s="88"/>
      <c r="LUT3329" s="85"/>
      <c r="LUU3329" s="125"/>
      <c r="LUV3329" s="149"/>
      <c r="LUW3329" s="70"/>
      <c r="LUX3329" s="83"/>
      <c r="LUY3329" s="82"/>
      <c r="LUZ3329" s="82"/>
      <c r="LVA3329" s="88"/>
      <c r="LVB3329" s="85"/>
      <c r="LVC3329" s="125"/>
      <c r="LVD3329" s="149"/>
      <c r="LVE3329" s="70"/>
      <c r="LVF3329" s="83"/>
      <c r="LVG3329" s="82"/>
      <c r="LVH3329" s="82"/>
      <c r="LVI3329" s="88"/>
      <c r="LVJ3329" s="85"/>
      <c r="LVK3329" s="125"/>
      <c r="LVL3329" s="149"/>
      <c r="LVM3329" s="70"/>
      <c r="LVN3329" s="83"/>
      <c r="LVO3329" s="82"/>
      <c r="LVP3329" s="82"/>
      <c r="LVQ3329" s="88"/>
      <c r="LVR3329" s="85"/>
      <c r="LVS3329" s="125"/>
      <c r="LVT3329" s="149"/>
      <c r="LVU3329" s="70"/>
      <c r="LVV3329" s="83"/>
      <c r="LVW3329" s="82"/>
      <c r="LVX3329" s="82"/>
      <c r="LVY3329" s="88"/>
      <c r="LVZ3329" s="85"/>
      <c r="LWA3329" s="125"/>
      <c r="LWB3329" s="149"/>
      <c r="LWC3329" s="70"/>
      <c r="LWD3329" s="83"/>
      <c r="LWE3329" s="82"/>
      <c r="LWF3329" s="82"/>
      <c r="LWG3329" s="88"/>
      <c r="LWH3329" s="85"/>
      <c r="LWI3329" s="125"/>
      <c r="LWJ3329" s="149"/>
      <c r="LWK3329" s="70"/>
      <c r="LWL3329" s="83"/>
      <c r="LWM3329" s="82"/>
      <c r="LWN3329" s="82"/>
      <c r="LWO3329" s="88"/>
      <c r="LWP3329" s="85"/>
      <c r="LWQ3329" s="125"/>
      <c r="LWR3329" s="149"/>
      <c r="LWS3329" s="70"/>
      <c r="LWT3329" s="83"/>
      <c r="LWU3329" s="82"/>
      <c r="LWV3329" s="82"/>
      <c r="LWW3329" s="88"/>
      <c r="LWX3329" s="85"/>
      <c r="LWY3329" s="125"/>
      <c r="LWZ3329" s="149"/>
      <c r="LXA3329" s="70"/>
      <c r="LXB3329" s="83"/>
      <c r="LXC3329" s="82"/>
      <c r="LXD3329" s="82"/>
      <c r="LXE3329" s="88"/>
      <c r="LXF3329" s="85"/>
      <c r="LXG3329" s="125"/>
      <c r="LXH3329" s="149"/>
      <c r="LXI3329" s="70"/>
      <c r="LXJ3329" s="83"/>
      <c r="LXK3329" s="82"/>
      <c r="LXL3329" s="82"/>
      <c r="LXM3329" s="88"/>
      <c r="LXN3329" s="85"/>
      <c r="LXO3329" s="125"/>
      <c r="LXP3329" s="149"/>
      <c r="LXQ3329" s="70"/>
      <c r="LXR3329" s="83"/>
      <c r="LXS3329" s="82"/>
      <c r="LXT3329" s="82"/>
      <c r="LXU3329" s="88"/>
      <c r="LXV3329" s="85"/>
      <c r="LXW3329" s="125"/>
      <c r="LXX3329" s="149"/>
      <c r="LXY3329" s="70"/>
      <c r="LXZ3329" s="83"/>
      <c r="LYA3329" s="82"/>
      <c r="LYB3329" s="82"/>
      <c r="LYC3329" s="88"/>
      <c r="LYD3329" s="85"/>
      <c r="LYE3329" s="125"/>
      <c r="LYF3329" s="149"/>
      <c r="LYG3329" s="70"/>
      <c r="LYH3329" s="83"/>
      <c r="LYI3329" s="82"/>
      <c r="LYJ3329" s="82"/>
      <c r="LYK3329" s="88"/>
      <c r="LYL3329" s="85"/>
      <c r="LYM3329" s="125"/>
      <c r="LYN3329" s="149"/>
      <c r="LYO3329" s="70"/>
      <c r="LYP3329" s="83"/>
      <c r="LYQ3329" s="82"/>
      <c r="LYR3329" s="82"/>
      <c r="LYS3329" s="88"/>
      <c r="LYT3329" s="85"/>
      <c r="LYU3329" s="125"/>
      <c r="LYV3329" s="149"/>
      <c r="LYW3329" s="70"/>
      <c r="LYX3329" s="83"/>
      <c r="LYY3329" s="82"/>
      <c r="LYZ3329" s="82"/>
      <c r="LZA3329" s="88"/>
      <c r="LZB3329" s="85"/>
      <c r="LZC3329" s="125"/>
      <c r="LZD3329" s="149"/>
      <c r="LZE3329" s="70"/>
      <c r="LZF3329" s="83"/>
      <c r="LZG3329" s="82"/>
      <c r="LZH3329" s="82"/>
      <c r="LZI3329" s="88"/>
      <c r="LZJ3329" s="85"/>
      <c r="LZK3329" s="125"/>
      <c r="LZL3329" s="149"/>
      <c r="LZM3329" s="70"/>
      <c r="LZN3329" s="83"/>
      <c r="LZO3329" s="82"/>
      <c r="LZP3329" s="82"/>
      <c r="LZQ3329" s="88"/>
      <c r="LZR3329" s="85"/>
      <c r="LZS3329" s="125"/>
      <c r="LZT3329" s="149"/>
      <c r="LZU3329" s="70"/>
      <c r="LZV3329" s="83"/>
      <c r="LZW3329" s="82"/>
      <c r="LZX3329" s="82"/>
      <c r="LZY3329" s="88"/>
      <c r="LZZ3329" s="85"/>
      <c r="MAA3329" s="125"/>
      <c r="MAB3329" s="149"/>
      <c r="MAC3329" s="70"/>
      <c r="MAD3329" s="83"/>
      <c r="MAE3329" s="82"/>
      <c r="MAF3329" s="82"/>
      <c r="MAG3329" s="88"/>
      <c r="MAH3329" s="85"/>
      <c r="MAI3329" s="125"/>
      <c r="MAJ3329" s="149"/>
      <c r="MAK3329" s="70"/>
      <c r="MAL3329" s="83"/>
      <c r="MAM3329" s="82"/>
      <c r="MAN3329" s="82"/>
      <c r="MAO3329" s="88"/>
      <c r="MAP3329" s="85"/>
      <c r="MAQ3329" s="125"/>
      <c r="MAR3329" s="149"/>
      <c r="MAS3329" s="70"/>
      <c r="MAT3329" s="83"/>
      <c r="MAU3329" s="82"/>
      <c r="MAV3329" s="82"/>
      <c r="MAW3329" s="88"/>
      <c r="MAX3329" s="85"/>
      <c r="MAY3329" s="125"/>
      <c r="MAZ3329" s="149"/>
      <c r="MBA3329" s="70"/>
      <c r="MBB3329" s="83"/>
      <c r="MBC3329" s="82"/>
      <c r="MBD3329" s="82"/>
      <c r="MBE3329" s="88"/>
      <c r="MBF3329" s="85"/>
      <c r="MBG3329" s="125"/>
      <c r="MBH3329" s="149"/>
      <c r="MBI3329" s="70"/>
      <c r="MBJ3329" s="83"/>
      <c r="MBK3329" s="82"/>
      <c r="MBL3329" s="82"/>
      <c r="MBM3329" s="88"/>
      <c r="MBN3329" s="85"/>
      <c r="MBO3329" s="125"/>
      <c r="MBP3329" s="149"/>
      <c r="MBQ3329" s="70"/>
      <c r="MBR3329" s="83"/>
      <c r="MBS3329" s="82"/>
      <c r="MBT3329" s="82"/>
      <c r="MBU3329" s="88"/>
      <c r="MBV3329" s="85"/>
      <c r="MBW3329" s="125"/>
      <c r="MBX3329" s="149"/>
      <c r="MBY3329" s="70"/>
      <c r="MBZ3329" s="83"/>
      <c r="MCA3329" s="82"/>
      <c r="MCB3329" s="82"/>
      <c r="MCC3329" s="88"/>
      <c r="MCD3329" s="85"/>
      <c r="MCE3329" s="125"/>
      <c r="MCF3329" s="149"/>
      <c r="MCG3329" s="70"/>
      <c r="MCH3329" s="83"/>
      <c r="MCI3329" s="82"/>
      <c r="MCJ3329" s="82"/>
      <c r="MCK3329" s="88"/>
      <c r="MCL3329" s="85"/>
      <c r="MCM3329" s="125"/>
      <c r="MCN3329" s="149"/>
      <c r="MCO3329" s="70"/>
      <c r="MCP3329" s="83"/>
      <c r="MCQ3329" s="82"/>
      <c r="MCR3329" s="82"/>
      <c r="MCS3329" s="88"/>
      <c r="MCT3329" s="85"/>
      <c r="MCU3329" s="125"/>
      <c r="MCV3329" s="149"/>
      <c r="MCW3329" s="70"/>
      <c r="MCX3329" s="83"/>
      <c r="MCY3329" s="82"/>
      <c r="MCZ3329" s="82"/>
      <c r="MDA3329" s="88"/>
      <c r="MDB3329" s="85"/>
      <c r="MDC3329" s="125"/>
      <c r="MDD3329" s="149"/>
      <c r="MDE3329" s="70"/>
      <c r="MDF3329" s="83"/>
      <c r="MDG3329" s="82"/>
      <c r="MDH3329" s="82"/>
      <c r="MDI3329" s="88"/>
      <c r="MDJ3329" s="85"/>
      <c r="MDK3329" s="125"/>
      <c r="MDL3329" s="149"/>
      <c r="MDM3329" s="70"/>
      <c r="MDN3329" s="83"/>
      <c r="MDO3329" s="82"/>
      <c r="MDP3329" s="82"/>
      <c r="MDQ3329" s="88"/>
      <c r="MDR3329" s="85"/>
      <c r="MDS3329" s="125"/>
      <c r="MDT3329" s="149"/>
      <c r="MDU3329" s="70"/>
      <c r="MDV3329" s="83"/>
      <c r="MDW3329" s="82"/>
      <c r="MDX3329" s="82"/>
      <c r="MDY3329" s="88"/>
      <c r="MDZ3329" s="85"/>
      <c r="MEA3329" s="125"/>
      <c r="MEB3329" s="149"/>
      <c r="MEC3329" s="70"/>
      <c r="MED3329" s="83"/>
      <c r="MEE3329" s="82"/>
      <c r="MEF3329" s="82"/>
      <c r="MEG3329" s="88"/>
      <c r="MEH3329" s="85"/>
      <c r="MEI3329" s="125"/>
      <c r="MEJ3329" s="149"/>
      <c r="MEK3329" s="70"/>
      <c r="MEL3329" s="83"/>
      <c r="MEM3329" s="82"/>
      <c r="MEN3329" s="82"/>
      <c r="MEO3329" s="88"/>
      <c r="MEP3329" s="85"/>
      <c r="MEQ3329" s="125"/>
      <c r="MER3329" s="149"/>
      <c r="MES3329" s="70"/>
      <c r="MET3329" s="83"/>
      <c r="MEU3329" s="82"/>
      <c r="MEV3329" s="82"/>
      <c r="MEW3329" s="88"/>
      <c r="MEX3329" s="85"/>
      <c r="MEY3329" s="125"/>
      <c r="MEZ3329" s="149"/>
      <c r="MFA3329" s="70"/>
      <c r="MFB3329" s="83"/>
      <c r="MFC3329" s="82"/>
      <c r="MFD3329" s="82"/>
      <c r="MFE3329" s="88"/>
      <c r="MFF3329" s="85"/>
      <c r="MFG3329" s="125"/>
      <c r="MFH3329" s="149"/>
      <c r="MFI3329" s="70"/>
      <c r="MFJ3329" s="83"/>
      <c r="MFK3329" s="82"/>
      <c r="MFL3329" s="82"/>
      <c r="MFM3329" s="88"/>
      <c r="MFN3329" s="85"/>
      <c r="MFO3329" s="125"/>
      <c r="MFP3329" s="149"/>
      <c r="MFQ3329" s="70"/>
      <c r="MFR3329" s="83"/>
      <c r="MFS3329" s="82"/>
      <c r="MFT3329" s="82"/>
      <c r="MFU3329" s="88"/>
      <c r="MFV3329" s="85"/>
      <c r="MFW3329" s="125"/>
      <c r="MFX3329" s="149"/>
      <c r="MFY3329" s="70"/>
      <c r="MFZ3329" s="83"/>
      <c r="MGA3329" s="82"/>
      <c r="MGB3329" s="82"/>
      <c r="MGC3329" s="88"/>
      <c r="MGD3329" s="85"/>
      <c r="MGE3329" s="125"/>
      <c r="MGF3329" s="149"/>
      <c r="MGG3329" s="70"/>
      <c r="MGH3329" s="83"/>
      <c r="MGI3329" s="82"/>
      <c r="MGJ3329" s="82"/>
      <c r="MGK3329" s="88"/>
      <c r="MGL3329" s="85"/>
      <c r="MGM3329" s="125"/>
      <c r="MGN3329" s="149"/>
      <c r="MGO3329" s="70"/>
      <c r="MGP3329" s="83"/>
      <c r="MGQ3329" s="82"/>
      <c r="MGR3329" s="82"/>
      <c r="MGS3329" s="88"/>
      <c r="MGT3329" s="85"/>
      <c r="MGU3329" s="125"/>
      <c r="MGV3329" s="149"/>
      <c r="MGW3329" s="70"/>
      <c r="MGX3329" s="83"/>
      <c r="MGY3329" s="82"/>
      <c r="MGZ3329" s="82"/>
      <c r="MHA3329" s="88"/>
      <c r="MHB3329" s="85"/>
      <c r="MHC3329" s="125"/>
      <c r="MHD3329" s="149"/>
      <c r="MHE3329" s="70"/>
      <c r="MHF3329" s="83"/>
      <c r="MHG3329" s="82"/>
      <c r="MHH3329" s="82"/>
      <c r="MHI3329" s="88"/>
      <c r="MHJ3329" s="85"/>
      <c r="MHK3329" s="125"/>
      <c r="MHL3329" s="149"/>
      <c r="MHM3329" s="70"/>
      <c r="MHN3329" s="83"/>
      <c r="MHO3329" s="82"/>
      <c r="MHP3329" s="82"/>
      <c r="MHQ3329" s="88"/>
      <c r="MHR3329" s="85"/>
      <c r="MHS3329" s="125"/>
      <c r="MHT3329" s="149"/>
      <c r="MHU3329" s="70"/>
      <c r="MHV3329" s="83"/>
      <c r="MHW3329" s="82"/>
      <c r="MHX3329" s="82"/>
      <c r="MHY3329" s="88"/>
      <c r="MHZ3329" s="85"/>
      <c r="MIA3329" s="125"/>
      <c r="MIB3329" s="149"/>
      <c r="MIC3329" s="70"/>
      <c r="MID3329" s="83"/>
      <c r="MIE3329" s="82"/>
      <c r="MIF3329" s="82"/>
      <c r="MIG3329" s="88"/>
      <c r="MIH3329" s="85"/>
      <c r="MII3329" s="125"/>
      <c r="MIJ3329" s="149"/>
      <c r="MIK3329" s="70"/>
      <c r="MIL3329" s="83"/>
      <c r="MIM3329" s="82"/>
      <c r="MIN3329" s="82"/>
      <c r="MIO3329" s="88"/>
      <c r="MIP3329" s="85"/>
      <c r="MIQ3329" s="125"/>
      <c r="MIR3329" s="149"/>
      <c r="MIS3329" s="70"/>
      <c r="MIT3329" s="83"/>
      <c r="MIU3329" s="82"/>
      <c r="MIV3329" s="82"/>
      <c r="MIW3329" s="88"/>
      <c r="MIX3329" s="85"/>
      <c r="MIY3329" s="125"/>
      <c r="MIZ3329" s="149"/>
      <c r="MJA3329" s="70"/>
      <c r="MJB3329" s="83"/>
      <c r="MJC3329" s="82"/>
      <c r="MJD3329" s="82"/>
      <c r="MJE3329" s="88"/>
      <c r="MJF3329" s="85"/>
      <c r="MJG3329" s="125"/>
      <c r="MJH3329" s="149"/>
      <c r="MJI3329" s="70"/>
      <c r="MJJ3329" s="83"/>
      <c r="MJK3329" s="82"/>
      <c r="MJL3329" s="82"/>
      <c r="MJM3329" s="88"/>
      <c r="MJN3329" s="85"/>
      <c r="MJO3329" s="125"/>
      <c r="MJP3329" s="149"/>
      <c r="MJQ3329" s="70"/>
      <c r="MJR3329" s="83"/>
      <c r="MJS3329" s="82"/>
      <c r="MJT3329" s="82"/>
      <c r="MJU3329" s="88"/>
      <c r="MJV3329" s="85"/>
      <c r="MJW3329" s="125"/>
      <c r="MJX3329" s="149"/>
      <c r="MJY3329" s="70"/>
      <c r="MJZ3329" s="83"/>
      <c r="MKA3329" s="82"/>
      <c r="MKB3329" s="82"/>
      <c r="MKC3329" s="88"/>
      <c r="MKD3329" s="85"/>
      <c r="MKE3329" s="125"/>
      <c r="MKF3329" s="149"/>
      <c r="MKG3329" s="70"/>
      <c r="MKH3329" s="83"/>
      <c r="MKI3329" s="82"/>
      <c r="MKJ3329" s="82"/>
      <c r="MKK3329" s="88"/>
      <c r="MKL3329" s="85"/>
      <c r="MKM3329" s="125"/>
      <c r="MKN3329" s="149"/>
      <c r="MKO3329" s="70"/>
      <c r="MKP3329" s="83"/>
      <c r="MKQ3329" s="82"/>
      <c r="MKR3329" s="82"/>
      <c r="MKS3329" s="88"/>
      <c r="MKT3329" s="85"/>
      <c r="MKU3329" s="125"/>
      <c r="MKV3329" s="149"/>
      <c r="MKW3329" s="70"/>
      <c r="MKX3329" s="83"/>
      <c r="MKY3329" s="82"/>
      <c r="MKZ3329" s="82"/>
      <c r="MLA3329" s="88"/>
      <c r="MLB3329" s="85"/>
      <c r="MLC3329" s="125"/>
      <c r="MLD3329" s="149"/>
      <c r="MLE3329" s="70"/>
      <c r="MLF3329" s="83"/>
      <c r="MLG3329" s="82"/>
      <c r="MLH3329" s="82"/>
      <c r="MLI3329" s="88"/>
      <c r="MLJ3329" s="85"/>
      <c r="MLK3329" s="125"/>
      <c r="MLL3329" s="149"/>
      <c r="MLM3329" s="70"/>
      <c r="MLN3329" s="83"/>
      <c r="MLO3329" s="82"/>
      <c r="MLP3329" s="82"/>
      <c r="MLQ3329" s="88"/>
      <c r="MLR3329" s="85"/>
      <c r="MLS3329" s="125"/>
      <c r="MLT3329" s="149"/>
      <c r="MLU3329" s="70"/>
      <c r="MLV3329" s="83"/>
      <c r="MLW3329" s="82"/>
      <c r="MLX3329" s="82"/>
      <c r="MLY3329" s="88"/>
      <c r="MLZ3329" s="85"/>
      <c r="MMA3329" s="125"/>
      <c r="MMB3329" s="149"/>
      <c r="MMC3329" s="70"/>
      <c r="MMD3329" s="83"/>
      <c r="MME3329" s="82"/>
      <c r="MMF3329" s="82"/>
      <c r="MMG3329" s="88"/>
      <c r="MMH3329" s="85"/>
      <c r="MMI3329" s="125"/>
      <c r="MMJ3329" s="149"/>
      <c r="MMK3329" s="70"/>
      <c r="MML3329" s="83"/>
      <c r="MMM3329" s="82"/>
      <c r="MMN3329" s="82"/>
      <c r="MMO3329" s="88"/>
      <c r="MMP3329" s="85"/>
      <c r="MMQ3329" s="125"/>
      <c r="MMR3329" s="149"/>
      <c r="MMS3329" s="70"/>
      <c r="MMT3329" s="83"/>
      <c r="MMU3329" s="82"/>
      <c r="MMV3329" s="82"/>
      <c r="MMW3329" s="88"/>
      <c r="MMX3329" s="85"/>
      <c r="MMY3329" s="125"/>
      <c r="MMZ3329" s="149"/>
      <c r="MNA3329" s="70"/>
      <c r="MNB3329" s="83"/>
      <c r="MNC3329" s="82"/>
      <c r="MND3329" s="82"/>
      <c r="MNE3329" s="88"/>
      <c r="MNF3329" s="85"/>
      <c r="MNG3329" s="125"/>
      <c r="MNH3329" s="149"/>
      <c r="MNI3329" s="70"/>
      <c r="MNJ3329" s="83"/>
      <c r="MNK3329" s="82"/>
      <c r="MNL3329" s="82"/>
      <c r="MNM3329" s="88"/>
      <c r="MNN3329" s="85"/>
      <c r="MNO3329" s="125"/>
      <c r="MNP3329" s="149"/>
      <c r="MNQ3329" s="70"/>
      <c r="MNR3329" s="83"/>
      <c r="MNS3329" s="82"/>
      <c r="MNT3329" s="82"/>
      <c r="MNU3329" s="88"/>
      <c r="MNV3329" s="85"/>
      <c r="MNW3329" s="125"/>
      <c r="MNX3329" s="149"/>
      <c r="MNY3329" s="70"/>
      <c r="MNZ3329" s="83"/>
      <c r="MOA3329" s="82"/>
      <c r="MOB3329" s="82"/>
      <c r="MOC3329" s="88"/>
      <c r="MOD3329" s="85"/>
      <c r="MOE3329" s="125"/>
      <c r="MOF3329" s="149"/>
      <c r="MOG3329" s="70"/>
      <c r="MOH3329" s="83"/>
      <c r="MOI3329" s="82"/>
      <c r="MOJ3329" s="82"/>
      <c r="MOK3329" s="88"/>
      <c r="MOL3329" s="85"/>
      <c r="MOM3329" s="125"/>
      <c r="MON3329" s="149"/>
      <c r="MOO3329" s="70"/>
      <c r="MOP3329" s="83"/>
      <c r="MOQ3329" s="82"/>
      <c r="MOR3329" s="82"/>
      <c r="MOS3329" s="88"/>
      <c r="MOT3329" s="85"/>
      <c r="MOU3329" s="125"/>
      <c r="MOV3329" s="149"/>
      <c r="MOW3329" s="70"/>
      <c r="MOX3329" s="83"/>
      <c r="MOY3329" s="82"/>
      <c r="MOZ3329" s="82"/>
      <c r="MPA3329" s="88"/>
      <c r="MPB3329" s="85"/>
      <c r="MPC3329" s="125"/>
      <c r="MPD3329" s="149"/>
      <c r="MPE3329" s="70"/>
      <c r="MPF3329" s="83"/>
      <c r="MPG3329" s="82"/>
      <c r="MPH3329" s="82"/>
      <c r="MPI3329" s="88"/>
      <c r="MPJ3329" s="85"/>
      <c r="MPK3329" s="125"/>
      <c r="MPL3329" s="149"/>
      <c r="MPM3329" s="70"/>
      <c r="MPN3329" s="83"/>
      <c r="MPO3329" s="82"/>
      <c r="MPP3329" s="82"/>
      <c r="MPQ3329" s="88"/>
      <c r="MPR3329" s="85"/>
      <c r="MPS3329" s="125"/>
      <c r="MPT3329" s="149"/>
      <c r="MPU3329" s="70"/>
      <c r="MPV3329" s="83"/>
      <c r="MPW3329" s="82"/>
      <c r="MPX3329" s="82"/>
      <c r="MPY3329" s="88"/>
      <c r="MPZ3329" s="85"/>
      <c r="MQA3329" s="125"/>
      <c r="MQB3329" s="149"/>
      <c r="MQC3329" s="70"/>
      <c r="MQD3329" s="83"/>
      <c r="MQE3329" s="82"/>
      <c r="MQF3329" s="82"/>
      <c r="MQG3329" s="88"/>
      <c r="MQH3329" s="85"/>
      <c r="MQI3329" s="125"/>
      <c r="MQJ3329" s="149"/>
      <c r="MQK3329" s="70"/>
      <c r="MQL3329" s="83"/>
      <c r="MQM3329" s="82"/>
      <c r="MQN3329" s="82"/>
      <c r="MQO3329" s="88"/>
      <c r="MQP3329" s="85"/>
      <c r="MQQ3329" s="125"/>
      <c r="MQR3329" s="149"/>
      <c r="MQS3329" s="70"/>
      <c r="MQT3329" s="83"/>
      <c r="MQU3329" s="82"/>
      <c r="MQV3329" s="82"/>
      <c r="MQW3329" s="88"/>
      <c r="MQX3329" s="85"/>
      <c r="MQY3329" s="125"/>
      <c r="MQZ3329" s="149"/>
      <c r="MRA3329" s="70"/>
      <c r="MRB3329" s="83"/>
      <c r="MRC3329" s="82"/>
      <c r="MRD3329" s="82"/>
      <c r="MRE3329" s="88"/>
      <c r="MRF3329" s="85"/>
      <c r="MRG3329" s="125"/>
      <c r="MRH3329" s="149"/>
      <c r="MRI3329" s="70"/>
      <c r="MRJ3329" s="83"/>
      <c r="MRK3329" s="82"/>
      <c r="MRL3329" s="82"/>
      <c r="MRM3329" s="88"/>
      <c r="MRN3329" s="85"/>
      <c r="MRO3329" s="125"/>
      <c r="MRP3329" s="149"/>
      <c r="MRQ3329" s="70"/>
      <c r="MRR3329" s="83"/>
      <c r="MRS3329" s="82"/>
      <c r="MRT3329" s="82"/>
      <c r="MRU3329" s="88"/>
      <c r="MRV3329" s="85"/>
      <c r="MRW3329" s="125"/>
      <c r="MRX3329" s="149"/>
      <c r="MRY3329" s="70"/>
      <c r="MRZ3329" s="83"/>
      <c r="MSA3329" s="82"/>
      <c r="MSB3329" s="82"/>
      <c r="MSC3329" s="88"/>
      <c r="MSD3329" s="85"/>
      <c r="MSE3329" s="125"/>
      <c r="MSF3329" s="149"/>
      <c r="MSG3329" s="70"/>
      <c r="MSH3329" s="83"/>
      <c r="MSI3329" s="82"/>
      <c r="MSJ3329" s="82"/>
      <c r="MSK3329" s="88"/>
      <c r="MSL3329" s="85"/>
      <c r="MSM3329" s="125"/>
      <c r="MSN3329" s="149"/>
      <c r="MSO3329" s="70"/>
      <c r="MSP3329" s="83"/>
      <c r="MSQ3329" s="82"/>
      <c r="MSR3329" s="82"/>
      <c r="MSS3329" s="88"/>
      <c r="MST3329" s="85"/>
      <c r="MSU3329" s="125"/>
      <c r="MSV3329" s="149"/>
      <c r="MSW3329" s="70"/>
      <c r="MSX3329" s="83"/>
      <c r="MSY3329" s="82"/>
      <c r="MSZ3329" s="82"/>
      <c r="MTA3329" s="88"/>
      <c r="MTB3329" s="85"/>
      <c r="MTC3329" s="125"/>
      <c r="MTD3329" s="149"/>
      <c r="MTE3329" s="70"/>
      <c r="MTF3329" s="83"/>
      <c r="MTG3329" s="82"/>
      <c r="MTH3329" s="82"/>
      <c r="MTI3329" s="88"/>
      <c r="MTJ3329" s="85"/>
      <c r="MTK3329" s="125"/>
      <c r="MTL3329" s="149"/>
      <c r="MTM3329" s="70"/>
      <c r="MTN3329" s="83"/>
      <c r="MTO3329" s="82"/>
      <c r="MTP3329" s="82"/>
      <c r="MTQ3329" s="88"/>
      <c r="MTR3329" s="85"/>
      <c r="MTS3329" s="125"/>
      <c r="MTT3329" s="149"/>
      <c r="MTU3329" s="70"/>
      <c r="MTV3329" s="83"/>
      <c r="MTW3329" s="82"/>
      <c r="MTX3329" s="82"/>
      <c r="MTY3329" s="88"/>
      <c r="MTZ3329" s="85"/>
      <c r="MUA3329" s="125"/>
      <c r="MUB3329" s="149"/>
      <c r="MUC3329" s="70"/>
      <c r="MUD3329" s="83"/>
      <c r="MUE3329" s="82"/>
      <c r="MUF3329" s="82"/>
      <c r="MUG3329" s="88"/>
      <c r="MUH3329" s="85"/>
      <c r="MUI3329" s="125"/>
      <c r="MUJ3329" s="149"/>
      <c r="MUK3329" s="70"/>
      <c r="MUL3329" s="83"/>
      <c r="MUM3329" s="82"/>
      <c r="MUN3329" s="82"/>
      <c r="MUO3329" s="88"/>
      <c r="MUP3329" s="85"/>
      <c r="MUQ3329" s="125"/>
      <c r="MUR3329" s="149"/>
      <c r="MUS3329" s="70"/>
      <c r="MUT3329" s="83"/>
      <c r="MUU3329" s="82"/>
      <c r="MUV3329" s="82"/>
      <c r="MUW3329" s="88"/>
      <c r="MUX3329" s="85"/>
      <c r="MUY3329" s="125"/>
      <c r="MUZ3329" s="149"/>
      <c r="MVA3329" s="70"/>
      <c r="MVB3329" s="83"/>
      <c r="MVC3329" s="82"/>
      <c r="MVD3329" s="82"/>
      <c r="MVE3329" s="88"/>
      <c r="MVF3329" s="85"/>
      <c r="MVG3329" s="125"/>
      <c r="MVH3329" s="149"/>
      <c r="MVI3329" s="70"/>
      <c r="MVJ3329" s="83"/>
      <c r="MVK3329" s="82"/>
      <c r="MVL3329" s="82"/>
      <c r="MVM3329" s="88"/>
      <c r="MVN3329" s="85"/>
      <c r="MVO3329" s="125"/>
      <c r="MVP3329" s="149"/>
      <c r="MVQ3329" s="70"/>
      <c r="MVR3329" s="83"/>
      <c r="MVS3329" s="82"/>
      <c r="MVT3329" s="82"/>
      <c r="MVU3329" s="88"/>
      <c r="MVV3329" s="85"/>
      <c r="MVW3329" s="125"/>
      <c r="MVX3329" s="149"/>
      <c r="MVY3329" s="70"/>
      <c r="MVZ3329" s="83"/>
      <c r="MWA3329" s="82"/>
      <c r="MWB3329" s="82"/>
      <c r="MWC3329" s="88"/>
      <c r="MWD3329" s="85"/>
      <c r="MWE3329" s="125"/>
      <c r="MWF3329" s="149"/>
      <c r="MWG3329" s="70"/>
      <c r="MWH3329" s="83"/>
      <c r="MWI3329" s="82"/>
      <c r="MWJ3329" s="82"/>
      <c r="MWK3329" s="88"/>
      <c r="MWL3329" s="85"/>
      <c r="MWM3329" s="125"/>
      <c r="MWN3329" s="149"/>
      <c r="MWO3329" s="70"/>
      <c r="MWP3329" s="83"/>
      <c r="MWQ3329" s="82"/>
      <c r="MWR3329" s="82"/>
      <c r="MWS3329" s="88"/>
      <c r="MWT3329" s="85"/>
      <c r="MWU3329" s="125"/>
      <c r="MWV3329" s="149"/>
      <c r="MWW3329" s="70"/>
      <c r="MWX3329" s="83"/>
      <c r="MWY3329" s="82"/>
      <c r="MWZ3329" s="82"/>
      <c r="MXA3329" s="88"/>
      <c r="MXB3329" s="85"/>
      <c r="MXC3329" s="125"/>
      <c r="MXD3329" s="149"/>
      <c r="MXE3329" s="70"/>
      <c r="MXF3329" s="83"/>
      <c r="MXG3329" s="82"/>
      <c r="MXH3329" s="82"/>
      <c r="MXI3329" s="88"/>
      <c r="MXJ3329" s="85"/>
      <c r="MXK3329" s="125"/>
      <c r="MXL3329" s="149"/>
      <c r="MXM3329" s="70"/>
      <c r="MXN3329" s="83"/>
      <c r="MXO3329" s="82"/>
      <c r="MXP3329" s="82"/>
      <c r="MXQ3329" s="88"/>
      <c r="MXR3329" s="85"/>
      <c r="MXS3329" s="125"/>
      <c r="MXT3329" s="149"/>
      <c r="MXU3329" s="70"/>
      <c r="MXV3329" s="83"/>
      <c r="MXW3329" s="82"/>
      <c r="MXX3329" s="82"/>
      <c r="MXY3329" s="88"/>
      <c r="MXZ3329" s="85"/>
      <c r="MYA3329" s="125"/>
      <c r="MYB3329" s="149"/>
      <c r="MYC3329" s="70"/>
      <c r="MYD3329" s="83"/>
      <c r="MYE3329" s="82"/>
      <c r="MYF3329" s="82"/>
      <c r="MYG3329" s="88"/>
      <c r="MYH3329" s="85"/>
      <c r="MYI3329" s="125"/>
      <c r="MYJ3329" s="149"/>
      <c r="MYK3329" s="70"/>
      <c r="MYL3329" s="83"/>
      <c r="MYM3329" s="82"/>
      <c r="MYN3329" s="82"/>
      <c r="MYO3329" s="88"/>
      <c r="MYP3329" s="85"/>
      <c r="MYQ3329" s="125"/>
      <c r="MYR3329" s="149"/>
      <c r="MYS3329" s="70"/>
      <c r="MYT3329" s="83"/>
      <c r="MYU3329" s="82"/>
      <c r="MYV3329" s="82"/>
      <c r="MYW3329" s="88"/>
      <c r="MYX3329" s="85"/>
      <c r="MYY3329" s="125"/>
      <c r="MYZ3329" s="149"/>
      <c r="MZA3329" s="70"/>
      <c r="MZB3329" s="83"/>
      <c r="MZC3329" s="82"/>
      <c r="MZD3329" s="82"/>
      <c r="MZE3329" s="88"/>
      <c r="MZF3329" s="85"/>
      <c r="MZG3329" s="125"/>
      <c r="MZH3329" s="149"/>
      <c r="MZI3329" s="70"/>
      <c r="MZJ3329" s="83"/>
      <c r="MZK3329" s="82"/>
      <c r="MZL3329" s="82"/>
      <c r="MZM3329" s="88"/>
      <c r="MZN3329" s="85"/>
      <c r="MZO3329" s="125"/>
      <c r="MZP3329" s="149"/>
      <c r="MZQ3329" s="70"/>
      <c r="MZR3329" s="83"/>
      <c r="MZS3329" s="82"/>
      <c r="MZT3329" s="82"/>
      <c r="MZU3329" s="88"/>
      <c r="MZV3329" s="85"/>
      <c r="MZW3329" s="125"/>
      <c r="MZX3329" s="149"/>
      <c r="MZY3329" s="70"/>
      <c r="MZZ3329" s="83"/>
      <c r="NAA3329" s="82"/>
      <c r="NAB3329" s="82"/>
      <c r="NAC3329" s="88"/>
      <c r="NAD3329" s="85"/>
      <c r="NAE3329" s="125"/>
      <c r="NAF3329" s="149"/>
      <c r="NAG3329" s="70"/>
      <c r="NAH3329" s="83"/>
      <c r="NAI3329" s="82"/>
      <c r="NAJ3329" s="82"/>
      <c r="NAK3329" s="88"/>
      <c r="NAL3329" s="85"/>
      <c r="NAM3329" s="125"/>
      <c r="NAN3329" s="149"/>
      <c r="NAO3329" s="70"/>
      <c r="NAP3329" s="83"/>
      <c r="NAQ3329" s="82"/>
      <c r="NAR3329" s="82"/>
      <c r="NAS3329" s="88"/>
      <c r="NAT3329" s="85"/>
      <c r="NAU3329" s="125"/>
      <c r="NAV3329" s="149"/>
      <c r="NAW3329" s="70"/>
      <c r="NAX3329" s="83"/>
      <c r="NAY3329" s="82"/>
      <c r="NAZ3329" s="82"/>
      <c r="NBA3329" s="88"/>
      <c r="NBB3329" s="85"/>
      <c r="NBC3329" s="125"/>
      <c r="NBD3329" s="149"/>
      <c r="NBE3329" s="70"/>
      <c r="NBF3329" s="83"/>
      <c r="NBG3329" s="82"/>
      <c r="NBH3329" s="82"/>
      <c r="NBI3329" s="88"/>
      <c r="NBJ3329" s="85"/>
      <c r="NBK3329" s="125"/>
      <c r="NBL3329" s="149"/>
      <c r="NBM3329" s="70"/>
      <c r="NBN3329" s="83"/>
      <c r="NBO3329" s="82"/>
      <c r="NBP3329" s="82"/>
      <c r="NBQ3329" s="88"/>
      <c r="NBR3329" s="85"/>
      <c r="NBS3329" s="125"/>
      <c r="NBT3329" s="149"/>
      <c r="NBU3329" s="70"/>
      <c r="NBV3329" s="83"/>
      <c r="NBW3329" s="82"/>
      <c r="NBX3329" s="82"/>
      <c r="NBY3329" s="88"/>
      <c r="NBZ3329" s="85"/>
      <c r="NCA3329" s="125"/>
      <c r="NCB3329" s="149"/>
      <c r="NCC3329" s="70"/>
      <c r="NCD3329" s="83"/>
      <c r="NCE3329" s="82"/>
      <c r="NCF3329" s="82"/>
      <c r="NCG3329" s="88"/>
      <c r="NCH3329" s="85"/>
      <c r="NCI3329" s="125"/>
      <c r="NCJ3329" s="149"/>
      <c r="NCK3329" s="70"/>
      <c r="NCL3329" s="83"/>
      <c r="NCM3329" s="82"/>
      <c r="NCN3329" s="82"/>
      <c r="NCO3329" s="88"/>
      <c r="NCP3329" s="85"/>
      <c r="NCQ3329" s="125"/>
      <c r="NCR3329" s="149"/>
      <c r="NCS3329" s="70"/>
      <c r="NCT3329" s="83"/>
      <c r="NCU3329" s="82"/>
      <c r="NCV3329" s="82"/>
      <c r="NCW3329" s="88"/>
      <c r="NCX3329" s="85"/>
      <c r="NCY3329" s="125"/>
      <c r="NCZ3329" s="149"/>
      <c r="NDA3329" s="70"/>
      <c r="NDB3329" s="83"/>
      <c r="NDC3329" s="82"/>
      <c r="NDD3329" s="82"/>
      <c r="NDE3329" s="88"/>
      <c r="NDF3329" s="85"/>
      <c r="NDG3329" s="125"/>
      <c r="NDH3329" s="149"/>
      <c r="NDI3329" s="70"/>
      <c r="NDJ3329" s="83"/>
      <c r="NDK3329" s="82"/>
      <c r="NDL3329" s="82"/>
      <c r="NDM3329" s="88"/>
      <c r="NDN3329" s="85"/>
      <c r="NDO3329" s="125"/>
      <c r="NDP3329" s="149"/>
      <c r="NDQ3329" s="70"/>
      <c r="NDR3329" s="83"/>
      <c r="NDS3329" s="82"/>
      <c r="NDT3329" s="82"/>
      <c r="NDU3329" s="88"/>
      <c r="NDV3329" s="85"/>
      <c r="NDW3329" s="125"/>
      <c r="NDX3329" s="149"/>
      <c r="NDY3329" s="70"/>
      <c r="NDZ3329" s="83"/>
      <c r="NEA3329" s="82"/>
      <c r="NEB3329" s="82"/>
      <c r="NEC3329" s="88"/>
      <c r="NED3329" s="85"/>
      <c r="NEE3329" s="125"/>
      <c r="NEF3329" s="149"/>
      <c r="NEG3329" s="70"/>
      <c r="NEH3329" s="83"/>
      <c r="NEI3329" s="82"/>
      <c r="NEJ3329" s="82"/>
      <c r="NEK3329" s="88"/>
      <c r="NEL3329" s="85"/>
      <c r="NEM3329" s="125"/>
      <c r="NEN3329" s="149"/>
      <c r="NEO3329" s="70"/>
      <c r="NEP3329" s="83"/>
      <c r="NEQ3329" s="82"/>
      <c r="NER3329" s="82"/>
      <c r="NES3329" s="88"/>
      <c r="NET3329" s="85"/>
      <c r="NEU3329" s="125"/>
      <c r="NEV3329" s="149"/>
      <c r="NEW3329" s="70"/>
      <c r="NEX3329" s="83"/>
      <c r="NEY3329" s="82"/>
      <c r="NEZ3329" s="82"/>
      <c r="NFA3329" s="88"/>
      <c r="NFB3329" s="85"/>
      <c r="NFC3329" s="125"/>
      <c r="NFD3329" s="149"/>
      <c r="NFE3329" s="70"/>
      <c r="NFF3329" s="83"/>
      <c r="NFG3329" s="82"/>
      <c r="NFH3329" s="82"/>
      <c r="NFI3329" s="88"/>
      <c r="NFJ3329" s="85"/>
      <c r="NFK3329" s="125"/>
      <c r="NFL3329" s="149"/>
      <c r="NFM3329" s="70"/>
      <c r="NFN3329" s="83"/>
      <c r="NFO3329" s="82"/>
      <c r="NFP3329" s="82"/>
      <c r="NFQ3329" s="88"/>
      <c r="NFR3329" s="85"/>
      <c r="NFS3329" s="125"/>
      <c r="NFT3329" s="149"/>
      <c r="NFU3329" s="70"/>
      <c r="NFV3329" s="83"/>
      <c r="NFW3329" s="82"/>
      <c r="NFX3329" s="82"/>
      <c r="NFY3329" s="88"/>
      <c r="NFZ3329" s="85"/>
      <c r="NGA3329" s="125"/>
      <c r="NGB3329" s="149"/>
      <c r="NGC3329" s="70"/>
      <c r="NGD3329" s="83"/>
      <c r="NGE3329" s="82"/>
      <c r="NGF3329" s="82"/>
      <c r="NGG3329" s="88"/>
      <c r="NGH3329" s="85"/>
      <c r="NGI3329" s="125"/>
      <c r="NGJ3329" s="149"/>
      <c r="NGK3329" s="70"/>
      <c r="NGL3329" s="83"/>
      <c r="NGM3329" s="82"/>
      <c r="NGN3329" s="82"/>
      <c r="NGO3329" s="88"/>
      <c r="NGP3329" s="85"/>
      <c r="NGQ3329" s="125"/>
      <c r="NGR3329" s="149"/>
      <c r="NGS3329" s="70"/>
      <c r="NGT3329" s="83"/>
      <c r="NGU3329" s="82"/>
      <c r="NGV3329" s="82"/>
      <c r="NGW3329" s="88"/>
      <c r="NGX3329" s="85"/>
      <c r="NGY3329" s="125"/>
      <c r="NGZ3329" s="149"/>
      <c r="NHA3329" s="70"/>
      <c r="NHB3329" s="83"/>
      <c r="NHC3329" s="82"/>
      <c r="NHD3329" s="82"/>
      <c r="NHE3329" s="88"/>
      <c r="NHF3329" s="85"/>
      <c r="NHG3329" s="125"/>
      <c r="NHH3329" s="149"/>
      <c r="NHI3329" s="70"/>
      <c r="NHJ3329" s="83"/>
      <c r="NHK3329" s="82"/>
      <c r="NHL3329" s="82"/>
      <c r="NHM3329" s="88"/>
      <c r="NHN3329" s="85"/>
      <c r="NHO3329" s="125"/>
      <c r="NHP3329" s="149"/>
      <c r="NHQ3329" s="70"/>
      <c r="NHR3329" s="83"/>
      <c r="NHS3329" s="82"/>
      <c r="NHT3329" s="82"/>
      <c r="NHU3329" s="88"/>
      <c r="NHV3329" s="85"/>
      <c r="NHW3329" s="125"/>
      <c r="NHX3329" s="149"/>
      <c r="NHY3329" s="70"/>
      <c r="NHZ3329" s="83"/>
      <c r="NIA3329" s="82"/>
      <c r="NIB3329" s="82"/>
      <c r="NIC3329" s="88"/>
      <c r="NID3329" s="85"/>
      <c r="NIE3329" s="125"/>
      <c r="NIF3329" s="149"/>
      <c r="NIG3329" s="70"/>
      <c r="NIH3329" s="83"/>
      <c r="NII3329" s="82"/>
      <c r="NIJ3329" s="82"/>
      <c r="NIK3329" s="88"/>
      <c r="NIL3329" s="85"/>
      <c r="NIM3329" s="125"/>
      <c r="NIN3329" s="149"/>
      <c r="NIO3329" s="70"/>
      <c r="NIP3329" s="83"/>
      <c r="NIQ3329" s="82"/>
      <c r="NIR3329" s="82"/>
      <c r="NIS3329" s="88"/>
      <c r="NIT3329" s="85"/>
      <c r="NIU3329" s="125"/>
      <c r="NIV3329" s="149"/>
      <c r="NIW3329" s="70"/>
      <c r="NIX3329" s="83"/>
      <c r="NIY3329" s="82"/>
      <c r="NIZ3329" s="82"/>
      <c r="NJA3329" s="88"/>
      <c r="NJB3329" s="85"/>
      <c r="NJC3329" s="125"/>
      <c r="NJD3329" s="149"/>
      <c r="NJE3329" s="70"/>
      <c r="NJF3329" s="83"/>
      <c r="NJG3329" s="82"/>
      <c r="NJH3329" s="82"/>
      <c r="NJI3329" s="88"/>
      <c r="NJJ3329" s="85"/>
      <c r="NJK3329" s="125"/>
      <c r="NJL3329" s="149"/>
      <c r="NJM3329" s="70"/>
      <c r="NJN3329" s="83"/>
      <c r="NJO3329" s="82"/>
      <c r="NJP3329" s="82"/>
      <c r="NJQ3329" s="88"/>
      <c r="NJR3329" s="85"/>
      <c r="NJS3329" s="125"/>
      <c r="NJT3329" s="149"/>
      <c r="NJU3329" s="70"/>
      <c r="NJV3329" s="83"/>
      <c r="NJW3329" s="82"/>
      <c r="NJX3329" s="82"/>
      <c r="NJY3329" s="88"/>
      <c r="NJZ3329" s="85"/>
      <c r="NKA3329" s="125"/>
      <c r="NKB3329" s="149"/>
      <c r="NKC3329" s="70"/>
      <c r="NKD3329" s="83"/>
      <c r="NKE3329" s="82"/>
      <c r="NKF3329" s="82"/>
      <c r="NKG3329" s="88"/>
      <c r="NKH3329" s="85"/>
      <c r="NKI3329" s="125"/>
      <c r="NKJ3329" s="149"/>
      <c r="NKK3329" s="70"/>
      <c r="NKL3329" s="83"/>
      <c r="NKM3329" s="82"/>
      <c r="NKN3329" s="82"/>
      <c r="NKO3329" s="88"/>
      <c r="NKP3329" s="85"/>
      <c r="NKQ3329" s="125"/>
      <c r="NKR3329" s="149"/>
      <c r="NKS3329" s="70"/>
      <c r="NKT3329" s="83"/>
      <c r="NKU3329" s="82"/>
      <c r="NKV3329" s="82"/>
      <c r="NKW3329" s="88"/>
      <c r="NKX3329" s="85"/>
      <c r="NKY3329" s="125"/>
      <c r="NKZ3329" s="149"/>
      <c r="NLA3329" s="70"/>
      <c r="NLB3329" s="83"/>
      <c r="NLC3329" s="82"/>
      <c r="NLD3329" s="82"/>
      <c r="NLE3329" s="88"/>
      <c r="NLF3329" s="85"/>
      <c r="NLG3329" s="125"/>
      <c r="NLH3329" s="149"/>
      <c r="NLI3329" s="70"/>
      <c r="NLJ3329" s="83"/>
      <c r="NLK3329" s="82"/>
      <c r="NLL3329" s="82"/>
      <c r="NLM3329" s="88"/>
      <c r="NLN3329" s="85"/>
      <c r="NLO3329" s="125"/>
      <c r="NLP3329" s="149"/>
      <c r="NLQ3329" s="70"/>
      <c r="NLR3329" s="83"/>
      <c r="NLS3329" s="82"/>
      <c r="NLT3329" s="82"/>
      <c r="NLU3329" s="88"/>
      <c r="NLV3329" s="85"/>
      <c r="NLW3329" s="125"/>
      <c r="NLX3329" s="149"/>
      <c r="NLY3329" s="70"/>
      <c r="NLZ3329" s="83"/>
      <c r="NMA3329" s="82"/>
      <c r="NMB3329" s="82"/>
      <c r="NMC3329" s="88"/>
      <c r="NMD3329" s="85"/>
      <c r="NME3329" s="125"/>
      <c r="NMF3329" s="149"/>
      <c r="NMG3329" s="70"/>
      <c r="NMH3329" s="83"/>
      <c r="NMI3329" s="82"/>
      <c r="NMJ3329" s="82"/>
      <c r="NMK3329" s="88"/>
      <c r="NML3329" s="85"/>
      <c r="NMM3329" s="125"/>
      <c r="NMN3329" s="149"/>
      <c r="NMO3329" s="70"/>
      <c r="NMP3329" s="83"/>
      <c r="NMQ3329" s="82"/>
      <c r="NMR3329" s="82"/>
      <c r="NMS3329" s="88"/>
      <c r="NMT3329" s="85"/>
      <c r="NMU3329" s="125"/>
      <c r="NMV3329" s="149"/>
      <c r="NMW3329" s="70"/>
      <c r="NMX3329" s="83"/>
      <c r="NMY3329" s="82"/>
      <c r="NMZ3329" s="82"/>
      <c r="NNA3329" s="88"/>
      <c r="NNB3329" s="85"/>
      <c r="NNC3329" s="125"/>
      <c r="NND3329" s="149"/>
      <c r="NNE3329" s="70"/>
      <c r="NNF3329" s="83"/>
      <c r="NNG3329" s="82"/>
      <c r="NNH3329" s="82"/>
      <c r="NNI3329" s="88"/>
      <c r="NNJ3329" s="85"/>
      <c r="NNK3329" s="125"/>
      <c r="NNL3329" s="149"/>
      <c r="NNM3329" s="70"/>
      <c r="NNN3329" s="83"/>
      <c r="NNO3329" s="82"/>
      <c r="NNP3329" s="82"/>
      <c r="NNQ3329" s="88"/>
      <c r="NNR3329" s="85"/>
      <c r="NNS3329" s="125"/>
      <c r="NNT3329" s="149"/>
      <c r="NNU3329" s="70"/>
      <c r="NNV3329" s="83"/>
      <c r="NNW3329" s="82"/>
      <c r="NNX3329" s="82"/>
      <c r="NNY3329" s="88"/>
      <c r="NNZ3329" s="85"/>
      <c r="NOA3329" s="125"/>
      <c r="NOB3329" s="149"/>
      <c r="NOC3329" s="70"/>
      <c r="NOD3329" s="83"/>
      <c r="NOE3329" s="82"/>
      <c r="NOF3329" s="82"/>
      <c r="NOG3329" s="88"/>
      <c r="NOH3329" s="85"/>
      <c r="NOI3329" s="125"/>
      <c r="NOJ3329" s="149"/>
      <c r="NOK3329" s="70"/>
      <c r="NOL3329" s="83"/>
      <c r="NOM3329" s="82"/>
      <c r="NON3329" s="82"/>
      <c r="NOO3329" s="88"/>
      <c r="NOP3329" s="85"/>
      <c r="NOQ3329" s="125"/>
      <c r="NOR3329" s="149"/>
      <c r="NOS3329" s="70"/>
      <c r="NOT3329" s="83"/>
      <c r="NOU3329" s="82"/>
      <c r="NOV3329" s="82"/>
      <c r="NOW3329" s="88"/>
      <c r="NOX3329" s="85"/>
      <c r="NOY3329" s="125"/>
      <c r="NOZ3329" s="149"/>
      <c r="NPA3329" s="70"/>
      <c r="NPB3329" s="83"/>
      <c r="NPC3329" s="82"/>
      <c r="NPD3329" s="82"/>
      <c r="NPE3329" s="88"/>
      <c r="NPF3329" s="85"/>
      <c r="NPG3329" s="125"/>
      <c r="NPH3329" s="149"/>
      <c r="NPI3329" s="70"/>
      <c r="NPJ3329" s="83"/>
      <c r="NPK3329" s="82"/>
      <c r="NPL3329" s="82"/>
      <c r="NPM3329" s="88"/>
      <c r="NPN3329" s="85"/>
      <c r="NPO3329" s="125"/>
      <c r="NPP3329" s="149"/>
      <c r="NPQ3329" s="70"/>
      <c r="NPR3329" s="83"/>
      <c r="NPS3329" s="82"/>
      <c r="NPT3329" s="82"/>
      <c r="NPU3329" s="88"/>
      <c r="NPV3329" s="85"/>
      <c r="NPW3329" s="125"/>
      <c r="NPX3329" s="149"/>
      <c r="NPY3329" s="70"/>
      <c r="NPZ3329" s="83"/>
      <c r="NQA3329" s="82"/>
      <c r="NQB3329" s="82"/>
      <c r="NQC3329" s="88"/>
      <c r="NQD3329" s="85"/>
      <c r="NQE3329" s="125"/>
      <c r="NQF3329" s="149"/>
      <c r="NQG3329" s="70"/>
      <c r="NQH3329" s="83"/>
      <c r="NQI3329" s="82"/>
      <c r="NQJ3329" s="82"/>
      <c r="NQK3329" s="88"/>
      <c r="NQL3329" s="85"/>
      <c r="NQM3329" s="125"/>
      <c r="NQN3329" s="149"/>
      <c r="NQO3329" s="70"/>
      <c r="NQP3329" s="83"/>
      <c r="NQQ3329" s="82"/>
      <c r="NQR3329" s="82"/>
      <c r="NQS3329" s="88"/>
      <c r="NQT3329" s="85"/>
      <c r="NQU3329" s="125"/>
      <c r="NQV3329" s="149"/>
      <c r="NQW3329" s="70"/>
      <c r="NQX3329" s="83"/>
      <c r="NQY3329" s="82"/>
      <c r="NQZ3329" s="82"/>
      <c r="NRA3329" s="88"/>
      <c r="NRB3329" s="85"/>
      <c r="NRC3329" s="125"/>
      <c r="NRD3329" s="149"/>
      <c r="NRE3329" s="70"/>
      <c r="NRF3329" s="83"/>
      <c r="NRG3329" s="82"/>
      <c r="NRH3329" s="82"/>
      <c r="NRI3329" s="88"/>
      <c r="NRJ3329" s="85"/>
      <c r="NRK3329" s="125"/>
      <c r="NRL3329" s="149"/>
      <c r="NRM3329" s="70"/>
      <c r="NRN3329" s="83"/>
      <c r="NRO3329" s="82"/>
      <c r="NRP3329" s="82"/>
      <c r="NRQ3329" s="88"/>
      <c r="NRR3329" s="85"/>
      <c r="NRS3329" s="125"/>
      <c r="NRT3329" s="149"/>
      <c r="NRU3329" s="70"/>
      <c r="NRV3329" s="83"/>
      <c r="NRW3329" s="82"/>
      <c r="NRX3329" s="82"/>
      <c r="NRY3329" s="88"/>
      <c r="NRZ3329" s="85"/>
      <c r="NSA3329" s="125"/>
      <c r="NSB3329" s="149"/>
      <c r="NSC3329" s="70"/>
      <c r="NSD3329" s="83"/>
      <c r="NSE3329" s="82"/>
      <c r="NSF3329" s="82"/>
      <c r="NSG3329" s="88"/>
      <c r="NSH3329" s="85"/>
      <c r="NSI3329" s="125"/>
      <c r="NSJ3329" s="149"/>
      <c r="NSK3329" s="70"/>
      <c r="NSL3329" s="83"/>
      <c r="NSM3329" s="82"/>
      <c r="NSN3329" s="82"/>
      <c r="NSO3329" s="88"/>
      <c r="NSP3329" s="85"/>
      <c r="NSQ3329" s="125"/>
      <c r="NSR3329" s="149"/>
      <c r="NSS3329" s="70"/>
      <c r="NST3329" s="83"/>
      <c r="NSU3329" s="82"/>
      <c r="NSV3329" s="82"/>
      <c r="NSW3329" s="88"/>
      <c r="NSX3329" s="85"/>
      <c r="NSY3329" s="125"/>
      <c r="NSZ3329" s="149"/>
      <c r="NTA3329" s="70"/>
      <c r="NTB3329" s="83"/>
      <c r="NTC3329" s="82"/>
      <c r="NTD3329" s="82"/>
      <c r="NTE3329" s="88"/>
      <c r="NTF3329" s="85"/>
      <c r="NTG3329" s="125"/>
      <c r="NTH3329" s="149"/>
      <c r="NTI3329" s="70"/>
      <c r="NTJ3329" s="83"/>
      <c r="NTK3329" s="82"/>
      <c r="NTL3329" s="82"/>
      <c r="NTM3329" s="88"/>
      <c r="NTN3329" s="85"/>
      <c r="NTO3329" s="125"/>
      <c r="NTP3329" s="149"/>
      <c r="NTQ3329" s="70"/>
      <c r="NTR3329" s="83"/>
      <c r="NTS3329" s="82"/>
      <c r="NTT3329" s="82"/>
      <c r="NTU3329" s="88"/>
      <c r="NTV3329" s="85"/>
      <c r="NTW3329" s="125"/>
      <c r="NTX3329" s="149"/>
      <c r="NTY3329" s="70"/>
      <c r="NTZ3329" s="83"/>
      <c r="NUA3329" s="82"/>
      <c r="NUB3329" s="82"/>
      <c r="NUC3329" s="88"/>
      <c r="NUD3329" s="85"/>
      <c r="NUE3329" s="125"/>
      <c r="NUF3329" s="149"/>
      <c r="NUG3329" s="70"/>
      <c r="NUH3329" s="83"/>
      <c r="NUI3329" s="82"/>
      <c r="NUJ3329" s="82"/>
      <c r="NUK3329" s="88"/>
      <c r="NUL3329" s="85"/>
      <c r="NUM3329" s="125"/>
      <c r="NUN3329" s="149"/>
      <c r="NUO3329" s="70"/>
      <c r="NUP3329" s="83"/>
      <c r="NUQ3329" s="82"/>
      <c r="NUR3329" s="82"/>
      <c r="NUS3329" s="88"/>
      <c r="NUT3329" s="85"/>
      <c r="NUU3329" s="125"/>
      <c r="NUV3329" s="149"/>
      <c r="NUW3329" s="70"/>
      <c r="NUX3329" s="83"/>
      <c r="NUY3329" s="82"/>
      <c r="NUZ3329" s="82"/>
      <c r="NVA3329" s="88"/>
      <c r="NVB3329" s="85"/>
      <c r="NVC3329" s="125"/>
      <c r="NVD3329" s="149"/>
      <c r="NVE3329" s="70"/>
      <c r="NVF3329" s="83"/>
      <c r="NVG3329" s="82"/>
      <c r="NVH3329" s="82"/>
      <c r="NVI3329" s="88"/>
      <c r="NVJ3329" s="85"/>
      <c r="NVK3329" s="125"/>
      <c r="NVL3329" s="149"/>
      <c r="NVM3329" s="70"/>
      <c r="NVN3329" s="83"/>
      <c r="NVO3329" s="82"/>
      <c r="NVP3329" s="82"/>
      <c r="NVQ3329" s="88"/>
      <c r="NVR3329" s="85"/>
      <c r="NVS3329" s="125"/>
      <c r="NVT3329" s="149"/>
      <c r="NVU3329" s="70"/>
      <c r="NVV3329" s="83"/>
      <c r="NVW3329" s="82"/>
      <c r="NVX3329" s="82"/>
      <c r="NVY3329" s="88"/>
      <c r="NVZ3329" s="85"/>
      <c r="NWA3329" s="125"/>
      <c r="NWB3329" s="149"/>
      <c r="NWC3329" s="70"/>
      <c r="NWD3329" s="83"/>
      <c r="NWE3329" s="82"/>
      <c r="NWF3329" s="82"/>
      <c r="NWG3329" s="88"/>
      <c r="NWH3329" s="85"/>
      <c r="NWI3329" s="125"/>
      <c r="NWJ3329" s="149"/>
      <c r="NWK3329" s="70"/>
      <c r="NWL3329" s="83"/>
      <c r="NWM3329" s="82"/>
      <c r="NWN3329" s="82"/>
      <c r="NWO3329" s="88"/>
      <c r="NWP3329" s="85"/>
      <c r="NWQ3329" s="125"/>
      <c r="NWR3329" s="149"/>
      <c r="NWS3329" s="70"/>
      <c r="NWT3329" s="83"/>
      <c r="NWU3329" s="82"/>
      <c r="NWV3329" s="82"/>
      <c r="NWW3329" s="88"/>
      <c r="NWX3329" s="85"/>
      <c r="NWY3329" s="125"/>
      <c r="NWZ3329" s="149"/>
      <c r="NXA3329" s="70"/>
      <c r="NXB3329" s="83"/>
      <c r="NXC3329" s="82"/>
      <c r="NXD3329" s="82"/>
      <c r="NXE3329" s="88"/>
      <c r="NXF3329" s="85"/>
      <c r="NXG3329" s="125"/>
      <c r="NXH3329" s="149"/>
      <c r="NXI3329" s="70"/>
      <c r="NXJ3329" s="83"/>
      <c r="NXK3329" s="82"/>
      <c r="NXL3329" s="82"/>
      <c r="NXM3329" s="88"/>
      <c r="NXN3329" s="85"/>
      <c r="NXO3329" s="125"/>
      <c r="NXP3329" s="149"/>
      <c r="NXQ3329" s="70"/>
      <c r="NXR3329" s="83"/>
      <c r="NXS3329" s="82"/>
      <c r="NXT3329" s="82"/>
      <c r="NXU3329" s="88"/>
      <c r="NXV3329" s="85"/>
      <c r="NXW3329" s="125"/>
      <c r="NXX3329" s="149"/>
      <c r="NXY3329" s="70"/>
      <c r="NXZ3329" s="83"/>
      <c r="NYA3329" s="82"/>
      <c r="NYB3329" s="82"/>
      <c r="NYC3329" s="88"/>
      <c r="NYD3329" s="85"/>
      <c r="NYE3329" s="125"/>
      <c r="NYF3329" s="149"/>
      <c r="NYG3329" s="70"/>
      <c r="NYH3329" s="83"/>
      <c r="NYI3329" s="82"/>
      <c r="NYJ3329" s="82"/>
      <c r="NYK3329" s="88"/>
      <c r="NYL3329" s="85"/>
      <c r="NYM3329" s="125"/>
      <c r="NYN3329" s="149"/>
      <c r="NYO3329" s="70"/>
      <c r="NYP3329" s="83"/>
      <c r="NYQ3329" s="82"/>
      <c r="NYR3329" s="82"/>
      <c r="NYS3329" s="88"/>
      <c r="NYT3329" s="85"/>
      <c r="NYU3329" s="125"/>
      <c r="NYV3329" s="149"/>
      <c r="NYW3329" s="70"/>
      <c r="NYX3329" s="83"/>
      <c r="NYY3329" s="82"/>
      <c r="NYZ3329" s="82"/>
      <c r="NZA3329" s="88"/>
      <c r="NZB3329" s="85"/>
      <c r="NZC3329" s="125"/>
      <c r="NZD3329" s="149"/>
      <c r="NZE3329" s="70"/>
      <c r="NZF3329" s="83"/>
      <c r="NZG3329" s="82"/>
      <c r="NZH3329" s="82"/>
      <c r="NZI3329" s="88"/>
      <c r="NZJ3329" s="85"/>
      <c r="NZK3329" s="125"/>
      <c r="NZL3329" s="149"/>
      <c r="NZM3329" s="70"/>
      <c r="NZN3329" s="83"/>
      <c r="NZO3329" s="82"/>
      <c r="NZP3329" s="82"/>
      <c r="NZQ3329" s="88"/>
      <c r="NZR3329" s="85"/>
      <c r="NZS3329" s="125"/>
      <c r="NZT3329" s="149"/>
      <c r="NZU3329" s="70"/>
      <c r="NZV3329" s="83"/>
      <c r="NZW3329" s="82"/>
      <c r="NZX3329" s="82"/>
      <c r="NZY3329" s="88"/>
      <c r="NZZ3329" s="85"/>
      <c r="OAA3329" s="125"/>
      <c r="OAB3329" s="149"/>
      <c r="OAC3329" s="70"/>
      <c r="OAD3329" s="83"/>
      <c r="OAE3329" s="82"/>
      <c r="OAF3329" s="82"/>
      <c r="OAG3329" s="88"/>
      <c r="OAH3329" s="85"/>
      <c r="OAI3329" s="125"/>
      <c r="OAJ3329" s="149"/>
      <c r="OAK3329" s="70"/>
      <c r="OAL3329" s="83"/>
      <c r="OAM3329" s="82"/>
      <c r="OAN3329" s="82"/>
      <c r="OAO3329" s="88"/>
      <c r="OAP3329" s="85"/>
      <c r="OAQ3329" s="125"/>
      <c r="OAR3329" s="149"/>
      <c r="OAS3329" s="70"/>
      <c r="OAT3329" s="83"/>
      <c r="OAU3329" s="82"/>
      <c r="OAV3329" s="82"/>
      <c r="OAW3329" s="88"/>
      <c r="OAX3329" s="85"/>
      <c r="OAY3329" s="125"/>
      <c r="OAZ3329" s="149"/>
      <c r="OBA3329" s="70"/>
      <c r="OBB3329" s="83"/>
      <c r="OBC3329" s="82"/>
      <c r="OBD3329" s="82"/>
      <c r="OBE3329" s="88"/>
      <c r="OBF3329" s="85"/>
      <c r="OBG3329" s="125"/>
      <c r="OBH3329" s="149"/>
      <c r="OBI3329" s="70"/>
      <c r="OBJ3329" s="83"/>
      <c r="OBK3329" s="82"/>
      <c r="OBL3329" s="82"/>
      <c r="OBM3329" s="88"/>
      <c r="OBN3329" s="85"/>
      <c r="OBO3329" s="125"/>
      <c r="OBP3329" s="149"/>
      <c r="OBQ3329" s="70"/>
      <c r="OBR3329" s="83"/>
      <c r="OBS3329" s="82"/>
      <c r="OBT3329" s="82"/>
      <c r="OBU3329" s="88"/>
      <c r="OBV3329" s="85"/>
      <c r="OBW3329" s="125"/>
      <c r="OBX3329" s="149"/>
      <c r="OBY3329" s="70"/>
      <c r="OBZ3329" s="83"/>
      <c r="OCA3329" s="82"/>
      <c r="OCB3329" s="82"/>
      <c r="OCC3329" s="88"/>
      <c r="OCD3329" s="85"/>
      <c r="OCE3329" s="125"/>
      <c r="OCF3329" s="149"/>
      <c r="OCG3329" s="70"/>
      <c r="OCH3329" s="83"/>
      <c r="OCI3329" s="82"/>
      <c r="OCJ3329" s="82"/>
      <c r="OCK3329" s="88"/>
      <c r="OCL3329" s="85"/>
      <c r="OCM3329" s="125"/>
      <c r="OCN3329" s="149"/>
      <c r="OCO3329" s="70"/>
      <c r="OCP3329" s="83"/>
      <c r="OCQ3329" s="82"/>
      <c r="OCR3329" s="82"/>
      <c r="OCS3329" s="88"/>
      <c r="OCT3329" s="85"/>
      <c r="OCU3329" s="125"/>
      <c r="OCV3329" s="149"/>
      <c r="OCW3329" s="70"/>
      <c r="OCX3329" s="83"/>
      <c r="OCY3329" s="82"/>
      <c r="OCZ3329" s="82"/>
      <c r="ODA3329" s="88"/>
      <c r="ODB3329" s="85"/>
      <c r="ODC3329" s="125"/>
      <c r="ODD3329" s="149"/>
      <c r="ODE3329" s="70"/>
      <c r="ODF3329" s="83"/>
      <c r="ODG3329" s="82"/>
      <c r="ODH3329" s="82"/>
      <c r="ODI3329" s="88"/>
      <c r="ODJ3329" s="85"/>
      <c r="ODK3329" s="125"/>
      <c r="ODL3329" s="149"/>
      <c r="ODM3329" s="70"/>
      <c r="ODN3329" s="83"/>
      <c r="ODO3329" s="82"/>
      <c r="ODP3329" s="82"/>
      <c r="ODQ3329" s="88"/>
      <c r="ODR3329" s="85"/>
      <c r="ODS3329" s="125"/>
      <c r="ODT3329" s="149"/>
      <c r="ODU3329" s="70"/>
      <c r="ODV3329" s="83"/>
      <c r="ODW3329" s="82"/>
      <c r="ODX3329" s="82"/>
      <c r="ODY3329" s="88"/>
      <c r="ODZ3329" s="85"/>
      <c r="OEA3329" s="125"/>
      <c r="OEB3329" s="149"/>
      <c r="OEC3329" s="70"/>
      <c r="OED3329" s="83"/>
      <c r="OEE3329" s="82"/>
      <c r="OEF3329" s="82"/>
      <c r="OEG3329" s="88"/>
      <c r="OEH3329" s="85"/>
      <c r="OEI3329" s="125"/>
      <c r="OEJ3329" s="149"/>
      <c r="OEK3329" s="70"/>
      <c r="OEL3329" s="83"/>
      <c r="OEM3329" s="82"/>
      <c r="OEN3329" s="82"/>
      <c r="OEO3329" s="88"/>
      <c r="OEP3329" s="85"/>
      <c r="OEQ3329" s="125"/>
      <c r="OER3329" s="149"/>
      <c r="OES3329" s="70"/>
      <c r="OET3329" s="83"/>
      <c r="OEU3329" s="82"/>
      <c r="OEV3329" s="82"/>
      <c r="OEW3329" s="88"/>
      <c r="OEX3329" s="85"/>
      <c r="OEY3329" s="125"/>
      <c r="OEZ3329" s="149"/>
      <c r="OFA3329" s="70"/>
      <c r="OFB3329" s="83"/>
      <c r="OFC3329" s="82"/>
      <c r="OFD3329" s="82"/>
      <c r="OFE3329" s="88"/>
      <c r="OFF3329" s="85"/>
      <c r="OFG3329" s="125"/>
      <c r="OFH3329" s="149"/>
      <c r="OFI3329" s="70"/>
      <c r="OFJ3329" s="83"/>
      <c r="OFK3329" s="82"/>
      <c r="OFL3329" s="82"/>
      <c r="OFM3329" s="88"/>
      <c r="OFN3329" s="85"/>
      <c r="OFO3329" s="125"/>
      <c r="OFP3329" s="149"/>
      <c r="OFQ3329" s="70"/>
      <c r="OFR3329" s="83"/>
      <c r="OFS3329" s="82"/>
      <c r="OFT3329" s="82"/>
      <c r="OFU3329" s="88"/>
      <c r="OFV3329" s="85"/>
      <c r="OFW3329" s="125"/>
      <c r="OFX3329" s="149"/>
      <c r="OFY3329" s="70"/>
      <c r="OFZ3329" s="83"/>
      <c r="OGA3329" s="82"/>
      <c r="OGB3329" s="82"/>
      <c r="OGC3329" s="88"/>
      <c r="OGD3329" s="85"/>
      <c r="OGE3329" s="125"/>
      <c r="OGF3329" s="149"/>
      <c r="OGG3329" s="70"/>
      <c r="OGH3329" s="83"/>
      <c r="OGI3329" s="82"/>
      <c r="OGJ3329" s="82"/>
      <c r="OGK3329" s="88"/>
      <c r="OGL3329" s="85"/>
      <c r="OGM3329" s="125"/>
      <c r="OGN3329" s="149"/>
      <c r="OGO3329" s="70"/>
      <c r="OGP3329" s="83"/>
      <c r="OGQ3329" s="82"/>
      <c r="OGR3329" s="82"/>
      <c r="OGS3329" s="88"/>
      <c r="OGT3329" s="85"/>
      <c r="OGU3329" s="125"/>
      <c r="OGV3329" s="149"/>
      <c r="OGW3329" s="70"/>
      <c r="OGX3329" s="83"/>
      <c r="OGY3329" s="82"/>
      <c r="OGZ3329" s="82"/>
      <c r="OHA3329" s="88"/>
      <c r="OHB3329" s="85"/>
      <c r="OHC3329" s="125"/>
      <c r="OHD3329" s="149"/>
      <c r="OHE3329" s="70"/>
      <c r="OHF3329" s="83"/>
      <c r="OHG3329" s="82"/>
      <c r="OHH3329" s="82"/>
      <c r="OHI3329" s="88"/>
      <c r="OHJ3329" s="85"/>
      <c r="OHK3329" s="125"/>
      <c r="OHL3329" s="149"/>
      <c r="OHM3329" s="70"/>
      <c r="OHN3329" s="83"/>
      <c r="OHO3329" s="82"/>
      <c r="OHP3329" s="82"/>
      <c r="OHQ3329" s="88"/>
      <c r="OHR3329" s="85"/>
      <c r="OHS3329" s="125"/>
      <c r="OHT3329" s="149"/>
      <c r="OHU3329" s="70"/>
      <c r="OHV3329" s="83"/>
      <c r="OHW3329" s="82"/>
      <c r="OHX3329" s="82"/>
      <c r="OHY3329" s="88"/>
      <c r="OHZ3329" s="85"/>
      <c r="OIA3329" s="125"/>
      <c r="OIB3329" s="149"/>
      <c r="OIC3329" s="70"/>
      <c r="OID3329" s="83"/>
      <c r="OIE3329" s="82"/>
      <c r="OIF3329" s="82"/>
      <c r="OIG3329" s="88"/>
      <c r="OIH3329" s="85"/>
      <c r="OII3329" s="125"/>
      <c r="OIJ3329" s="149"/>
      <c r="OIK3329" s="70"/>
      <c r="OIL3329" s="83"/>
      <c r="OIM3329" s="82"/>
      <c r="OIN3329" s="82"/>
      <c r="OIO3329" s="88"/>
      <c r="OIP3329" s="85"/>
      <c r="OIQ3329" s="125"/>
      <c r="OIR3329" s="149"/>
      <c r="OIS3329" s="70"/>
      <c r="OIT3329" s="83"/>
      <c r="OIU3329" s="82"/>
      <c r="OIV3329" s="82"/>
      <c r="OIW3329" s="88"/>
      <c r="OIX3329" s="85"/>
      <c r="OIY3329" s="125"/>
      <c r="OIZ3329" s="149"/>
      <c r="OJA3329" s="70"/>
      <c r="OJB3329" s="83"/>
      <c r="OJC3329" s="82"/>
      <c r="OJD3329" s="82"/>
      <c r="OJE3329" s="88"/>
      <c r="OJF3329" s="85"/>
      <c r="OJG3329" s="125"/>
      <c r="OJH3329" s="149"/>
      <c r="OJI3329" s="70"/>
      <c r="OJJ3329" s="83"/>
      <c r="OJK3329" s="82"/>
      <c r="OJL3329" s="82"/>
      <c r="OJM3329" s="88"/>
      <c r="OJN3329" s="85"/>
      <c r="OJO3329" s="125"/>
      <c r="OJP3329" s="149"/>
      <c r="OJQ3329" s="70"/>
      <c r="OJR3329" s="83"/>
      <c r="OJS3329" s="82"/>
      <c r="OJT3329" s="82"/>
      <c r="OJU3329" s="88"/>
      <c r="OJV3329" s="85"/>
      <c r="OJW3329" s="125"/>
      <c r="OJX3329" s="149"/>
      <c r="OJY3329" s="70"/>
      <c r="OJZ3329" s="83"/>
      <c r="OKA3329" s="82"/>
      <c r="OKB3329" s="82"/>
      <c r="OKC3329" s="88"/>
      <c r="OKD3329" s="85"/>
      <c r="OKE3329" s="125"/>
      <c r="OKF3329" s="149"/>
      <c r="OKG3329" s="70"/>
      <c r="OKH3329" s="83"/>
      <c r="OKI3329" s="82"/>
      <c r="OKJ3329" s="82"/>
      <c r="OKK3329" s="88"/>
      <c r="OKL3329" s="85"/>
      <c r="OKM3329" s="125"/>
      <c r="OKN3329" s="149"/>
      <c r="OKO3329" s="70"/>
      <c r="OKP3329" s="83"/>
      <c r="OKQ3329" s="82"/>
      <c r="OKR3329" s="82"/>
      <c r="OKS3329" s="88"/>
      <c r="OKT3329" s="85"/>
      <c r="OKU3329" s="125"/>
      <c r="OKV3329" s="149"/>
      <c r="OKW3329" s="70"/>
      <c r="OKX3329" s="83"/>
      <c r="OKY3329" s="82"/>
      <c r="OKZ3329" s="82"/>
      <c r="OLA3329" s="88"/>
      <c r="OLB3329" s="85"/>
      <c r="OLC3329" s="125"/>
      <c r="OLD3329" s="149"/>
      <c r="OLE3329" s="70"/>
      <c r="OLF3329" s="83"/>
      <c r="OLG3329" s="82"/>
      <c r="OLH3329" s="82"/>
      <c r="OLI3329" s="88"/>
      <c r="OLJ3329" s="85"/>
      <c r="OLK3329" s="125"/>
      <c r="OLL3329" s="149"/>
      <c r="OLM3329" s="70"/>
      <c r="OLN3329" s="83"/>
      <c r="OLO3329" s="82"/>
      <c r="OLP3329" s="82"/>
      <c r="OLQ3329" s="88"/>
      <c r="OLR3329" s="85"/>
      <c r="OLS3329" s="125"/>
      <c r="OLT3329" s="149"/>
      <c r="OLU3329" s="70"/>
      <c r="OLV3329" s="83"/>
      <c r="OLW3329" s="82"/>
      <c r="OLX3329" s="82"/>
      <c r="OLY3329" s="88"/>
      <c r="OLZ3329" s="85"/>
      <c r="OMA3329" s="125"/>
      <c r="OMB3329" s="149"/>
      <c r="OMC3329" s="70"/>
      <c r="OMD3329" s="83"/>
      <c r="OME3329" s="82"/>
      <c r="OMF3329" s="82"/>
      <c r="OMG3329" s="88"/>
      <c r="OMH3329" s="85"/>
      <c r="OMI3329" s="125"/>
      <c r="OMJ3329" s="149"/>
      <c r="OMK3329" s="70"/>
      <c r="OML3329" s="83"/>
      <c r="OMM3329" s="82"/>
      <c r="OMN3329" s="82"/>
      <c r="OMO3329" s="88"/>
      <c r="OMP3329" s="85"/>
      <c r="OMQ3329" s="125"/>
      <c r="OMR3329" s="149"/>
      <c r="OMS3329" s="70"/>
      <c r="OMT3329" s="83"/>
      <c r="OMU3329" s="82"/>
      <c r="OMV3329" s="82"/>
      <c r="OMW3329" s="88"/>
      <c r="OMX3329" s="85"/>
      <c r="OMY3329" s="125"/>
      <c r="OMZ3329" s="149"/>
      <c r="ONA3329" s="70"/>
      <c r="ONB3329" s="83"/>
      <c r="ONC3329" s="82"/>
      <c r="OND3329" s="82"/>
      <c r="ONE3329" s="88"/>
      <c r="ONF3329" s="85"/>
      <c r="ONG3329" s="125"/>
      <c r="ONH3329" s="149"/>
      <c r="ONI3329" s="70"/>
      <c r="ONJ3329" s="83"/>
      <c r="ONK3329" s="82"/>
      <c r="ONL3329" s="82"/>
      <c r="ONM3329" s="88"/>
      <c r="ONN3329" s="85"/>
      <c r="ONO3329" s="125"/>
      <c r="ONP3329" s="149"/>
      <c r="ONQ3329" s="70"/>
      <c r="ONR3329" s="83"/>
      <c r="ONS3329" s="82"/>
      <c r="ONT3329" s="82"/>
      <c r="ONU3329" s="88"/>
      <c r="ONV3329" s="85"/>
      <c r="ONW3329" s="125"/>
      <c r="ONX3329" s="149"/>
      <c r="ONY3329" s="70"/>
      <c r="ONZ3329" s="83"/>
      <c r="OOA3329" s="82"/>
      <c r="OOB3329" s="82"/>
      <c r="OOC3329" s="88"/>
      <c r="OOD3329" s="85"/>
      <c r="OOE3329" s="125"/>
      <c r="OOF3329" s="149"/>
      <c r="OOG3329" s="70"/>
      <c r="OOH3329" s="83"/>
      <c r="OOI3329" s="82"/>
      <c r="OOJ3329" s="82"/>
      <c r="OOK3329" s="88"/>
      <c r="OOL3329" s="85"/>
      <c r="OOM3329" s="125"/>
      <c r="OON3329" s="149"/>
      <c r="OOO3329" s="70"/>
      <c r="OOP3329" s="83"/>
      <c r="OOQ3329" s="82"/>
      <c r="OOR3329" s="82"/>
      <c r="OOS3329" s="88"/>
      <c r="OOT3329" s="85"/>
      <c r="OOU3329" s="125"/>
      <c r="OOV3329" s="149"/>
      <c r="OOW3329" s="70"/>
      <c r="OOX3329" s="83"/>
      <c r="OOY3329" s="82"/>
      <c r="OOZ3329" s="82"/>
      <c r="OPA3329" s="88"/>
      <c r="OPB3329" s="85"/>
      <c r="OPC3329" s="125"/>
      <c r="OPD3329" s="149"/>
      <c r="OPE3329" s="70"/>
      <c r="OPF3329" s="83"/>
      <c r="OPG3329" s="82"/>
      <c r="OPH3329" s="82"/>
      <c r="OPI3329" s="88"/>
      <c r="OPJ3329" s="85"/>
      <c r="OPK3329" s="125"/>
      <c r="OPL3329" s="149"/>
      <c r="OPM3329" s="70"/>
      <c r="OPN3329" s="83"/>
      <c r="OPO3329" s="82"/>
      <c r="OPP3329" s="82"/>
      <c r="OPQ3329" s="88"/>
      <c r="OPR3329" s="85"/>
      <c r="OPS3329" s="125"/>
      <c r="OPT3329" s="149"/>
      <c r="OPU3329" s="70"/>
      <c r="OPV3329" s="83"/>
      <c r="OPW3329" s="82"/>
      <c r="OPX3329" s="82"/>
      <c r="OPY3329" s="88"/>
      <c r="OPZ3329" s="85"/>
      <c r="OQA3329" s="125"/>
      <c r="OQB3329" s="149"/>
      <c r="OQC3329" s="70"/>
      <c r="OQD3329" s="83"/>
      <c r="OQE3329" s="82"/>
      <c r="OQF3329" s="82"/>
      <c r="OQG3329" s="88"/>
      <c r="OQH3329" s="85"/>
      <c r="OQI3329" s="125"/>
      <c r="OQJ3329" s="149"/>
      <c r="OQK3329" s="70"/>
      <c r="OQL3329" s="83"/>
      <c r="OQM3329" s="82"/>
      <c r="OQN3329" s="82"/>
      <c r="OQO3329" s="88"/>
      <c r="OQP3329" s="85"/>
      <c r="OQQ3329" s="125"/>
      <c r="OQR3329" s="149"/>
      <c r="OQS3329" s="70"/>
      <c r="OQT3329" s="83"/>
      <c r="OQU3329" s="82"/>
      <c r="OQV3329" s="82"/>
      <c r="OQW3329" s="88"/>
      <c r="OQX3329" s="85"/>
      <c r="OQY3329" s="125"/>
      <c r="OQZ3329" s="149"/>
      <c r="ORA3329" s="70"/>
      <c r="ORB3329" s="83"/>
      <c r="ORC3329" s="82"/>
      <c r="ORD3329" s="82"/>
      <c r="ORE3329" s="88"/>
      <c r="ORF3329" s="85"/>
      <c r="ORG3329" s="125"/>
      <c r="ORH3329" s="149"/>
      <c r="ORI3329" s="70"/>
      <c r="ORJ3329" s="83"/>
      <c r="ORK3329" s="82"/>
      <c r="ORL3329" s="82"/>
      <c r="ORM3329" s="88"/>
      <c r="ORN3329" s="85"/>
      <c r="ORO3329" s="125"/>
      <c r="ORP3329" s="149"/>
      <c r="ORQ3329" s="70"/>
      <c r="ORR3329" s="83"/>
      <c r="ORS3329" s="82"/>
      <c r="ORT3329" s="82"/>
      <c r="ORU3329" s="88"/>
      <c r="ORV3329" s="85"/>
      <c r="ORW3329" s="125"/>
      <c r="ORX3329" s="149"/>
      <c r="ORY3329" s="70"/>
      <c r="ORZ3329" s="83"/>
      <c r="OSA3329" s="82"/>
      <c r="OSB3329" s="82"/>
      <c r="OSC3329" s="88"/>
      <c r="OSD3329" s="85"/>
      <c r="OSE3329" s="125"/>
      <c r="OSF3329" s="149"/>
      <c r="OSG3329" s="70"/>
      <c r="OSH3329" s="83"/>
      <c r="OSI3329" s="82"/>
      <c r="OSJ3329" s="82"/>
      <c r="OSK3329" s="88"/>
      <c r="OSL3329" s="85"/>
      <c r="OSM3329" s="125"/>
      <c r="OSN3329" s="149"/>
      <c r="OSO3329" s="70"/>
      <c r="OSP3329" s="83"/>
      <c r="OSQ3329" s="82"/>
      <c r="OSR3329" s="82"/>
      <c r="OSS3329" s="88"/>
      <c r="OST3329" s="85"/>
      <c r="OSU3329" s="125"/>
      <c r="OSV3329" s="149"/>
      <c r="OSW3329" s="70"/>
      <c r="OSX3329" s="83"/>
      <c r="OSY3329" s="82"/>
      <c r="OSZ3329" s="82"/>
      <c r="OTA3329" s="88"/>
      <c r="OTB3329" s="85"/>
      <c r="OTC3329" s="125"/>
      <c r="OTD3329" s="149"/>
      <c r="OTE3329" s="70"/>
      <c r="OTF3329" s="83"/>
      <c r="OTG3329" s="82"/>
      <c r="OTH3329" s="82"/>
      <c r="OTI3329" s="88"/>
      <c r="OTJ3329" s="85"/>
      <c r="OTK3329" s="125"/>
      <c r="OTL3329" s="149"/>
      <c r="OTM3329" s="70"/>
      <c r="OTN3329" s="83"/>
      <c r="OTO3329" s="82"/>
      <c r="OTP3329" s="82"/>
      <c r="OTQ3329" s="88"/>
      <c r="OTR3329" s="85"/>
      <c r="OTS3329" s="125"/>
      <c r="OTT3329" s="149"/>
      <c r="OTU3329" s="70"/>
      <c r="OTV3329" s="83"/>
      <c r="OTW3329" s="82"/>
      <c r="OTX3329" s="82"/>
      <c r="OTY3329" s="88"/>
      <c r="OTZ3329" s="85"/>
      <c r="OUA3329" s="125"/>
      <c r="OUB3329" s="149"/>
      <c r="OUC3329" s="70"/>
      <c r="OUD3329" s="83"/>
      <c r="OUE3329" s="82"/>
      <c r="OUF3329" s="82"/>
      <c r="OUG3329" s="88"/>
      <c r="OUH3329" s="85"/>
      <c r="OUI3329" s="125"/>
      <c r="OUJ3329" s="149"/>
      <c r="OUK3329" s="70"/>
      <c r="OUL3329" s="83"/>
      <c r="OUM3329" s="82"/>
      <c r="OUN3329" s="82"/>
      <c r="OUO3329" s="88"/>
      <c r="OUP3329" s="85"/>
      <c r="OUQ3329" s="125"/>
      <c r="OUR3329" s="149"/>
      <c r="OUS3329" s="70"/>
      <c r="OUT3329" s="83"/>
      <c r="OUU3329" s="82"/>
      <c r="OUV3329" s="82"/>
      <c r="OUW3329" s="88"/>
      <c r="OUX3329" s="85"/>
      <c r="OUY3329" s="125"/>
      <c r="OUZ3329" s="149"/>
      <c r="OVA3329" s="70"/>
      <c r="OVB3329" s="83"/>
      <c r="OVC3329" s="82"/>
      <c r="OVD3329" s="82"/>
      <c r="OVE3329" s="88"/>
      <c r="OVF3329" s="85"/>
      <c r="OVG3329" s="125"/>
      <c r="OVH3329" s="149"/>
      <c r="OVI3329" s="70"/>
      <c r="OVJ3329" s="83"/>
      <c r="OVK3329" s="82"/>
      <c r="OVL3329" s="82"/>
      <c r="OVM3329" s="88"/>
      <c r="OVN3329" s="85"/>
      <c r="OVO3329" s="125"/>
      <c r="OVP3329" s="149"/>
      <c r="OVQ3329" s="70"/>
      <c r="OVR3329" s="83"/>
      <c r="OVS3329" s="82"/>
      <c r="OVT3329" s="82"/>
      <c r="OVU3329" s="88"/>
      <c r="OVV3329" s="85"/>
      <c r="OVW3329" s="125"/>
      <c r="OVX3329" s="149"/>
      <c r="OVY3329" s="70"/>
      <c r="OVZ3329" s="83"/>
      <c r="OWA3329" s="82"/>
      <c r="OWB3329" s="82"/>
      <c r="OWC3329" s="88"/>
      <c r="OWD3329" s="85"/>
      <c r="OWE3329" s="125"/>
      <c r="OWF3329" s="149"/>
      <c r="OWG3329" s="70"/>
      <c r="OWH3329" s="83"/>
      <c r="OWI3329" s="82"/>
      <c r="OWJ3329" s="82"/>
      <c r="OWK3329" s="88"/>
      <c r="OWL3329" s="85"/>
      <c r="OWM3329" s="125"/>
      <c r="OWN3329" s="149"/>
      <c r="OWO3329" s="70"/>
      <c r="OWP3329" s="83"/>
      <c r="OWQ3329" s="82"/>
      <c r="OWR3329" s="82"/>
      <c r="OWS3329" s="88"/>
      <c r="OWT3329" s="85"/>
      <c r="OWU3329" s="125"/>
      <c r="OWV3329" s="149"/>
      <c r="OWW3329" s="70"/>
      <c r="OWX3329" s="83"/>
      <c r="OWY3329" s="82"/>
      <c r="OWZ3329" s="82"/>
      <c r="OXA3329" s="88"/>
      <c r="OXB3329" s="85"/>
      <c r="OXC3329" s="125"/>
      <c r="OXD3329" s="149"/>
      <c r="OXE3329" s="70"/>
      <c r="OXF3329" s="83"/>
      <c r="OXG3329" s="82"/>
      <c r="OXH3329" s="82"/>
      <c r="OXI3329" s="88"/>
      <c r="OXJ3329" s="85"/>
      <c r="OXK3329" s="125"/>
      <c r="OXL3329" s="149"/>
      <c r="OXM3329" s="70"/>
      <c r="OXN3329" s="83"/>
      <c r="OXO3329" s="82"/>
      <c r="OXP3329" s="82"/>
      <c r="OXQ3329" s="88"/>
      <c r="OXR3329" s="85"/>
      <c r="OXS3329" s="125"/>
      <c r="OXT3329" s="149"/>
      <c r="OXU3329" s="70"/>
      <c r="OXV3329" s="83"/>
      <c r="OXW3329" s="82"/>
      <c r="OXX3329" s="82"/>
      <c r="OXY3329" s="88"/>
      <c r="OXZ3329" s="85"/>
      <c r="OYA3329" s="125"/>
      <c r="OYB3329" s="149"/>
      <c r="OYC3329" s="70"/>
      <c r="OYD3329" s="83"/>
      <c r="OYE3329" s="82"/>
      <c r="OYF3329" s="82"/>
      <c r="OYG3329" s="88"/>
      <c r="OYH3329" s="85"/>
      <c r="OYI3329" s="125"/>
      <c r="OYJ3329" s="149"/>
      <c r="OYK3329" s="70"/>
      <c r="OYL3329" s="83"/>
      <c r="OYM3329" s="82"/>
      <c r="OYN3329" s="82"/>
      <c r="OYO3329" s="88"/>
      <c r="OYP3329" s="85"/>
      <c r="OYQ3329" s="125"/>
      <c r="OYR3329" s="149"/>
      <c r="OYS3329" s="70"/>
      <c r="OYT3329" s="83"/>
      <c r="OYU3329" s="82"/>
      <c r="OYV3329" s="82"/>
      <c r="OYW3329" s="88"/>
      <c r="OYX3329" s="85"/>
      <c r="OYY3329" s="125"/>
      <c r="OYZ3329" s="149"/>
      <c r="OZA3329" s="70"/>
      <c r="OZB3329" s="83"/>
      <c r="OZC3329" s="82"/>
      <c r="OZD3329" s="82"/>
      <c r="OZE3329" s="88"/>
      <c r="OZF3329" s="85"/>
      <c r="OZG3329" s="125"/>
      <c r="OZH3329" s="149"/>
      <c r="OZI3329" s="70"/>
      <c r="OZJ3329" s="83"/>
      <c r="OZK3329" s="82"/>
      <c r="OZL3329" s="82"/>
      <c r="OZM3329" s="88"/>
      <c r="OZN3329" s="85"/>
      <c r="OZO3329" s="125"/>
      <c r="OZP3329" s="149"/>
      <c r="OZQ3329" s="70"/>
      <c r="OZR3329" s="83"/>
      <c r="OZS3329" s="82"/>
      <c r="OZT3329" s="82"/>
      <c r="OZU3329" s="88"/>
      <c r="OZV3329" s="85"/>
      <c r="OZW3329" s="125"/>
      <c r="OZX3329" s="149"/>
      <c r="OZY3329" s="70"/>
      <c r="OZZ3329" s="83"/>
      <c r="PAA3329" s="82"/>
      <c r="PAB3329" s="82"/>
      <c r="PAC3329" s="88"/>
      <c r="PAD3329" s="85"/>
      <c r="PAE3329" s="125"/>
      <c r="PAF3329" s="149"/>
      <c r="PAG3329" s="70"/>
      <c r="PAH3329" s="83"/>
      <c r="PAI3329" s="82"/>
      <c r="PAJ3329" s="82"/>
      <c r="PAK3329" s="88"/>
      <c r="PAL3329" s="85"/>
      <c r="PAM3329" s="125"/>
      <c r="PAN3329" s="149"/>
      <c r="PAO3329" s="70"/>
      <c r="PAP3329" s="83"/>
      <c r="PAQ3329" s="82"/>
      <c r="PAR3329" s="82"/>
      <c r="PAS3329" s="88"/>
      <c r="PAT3329" s="85"/>
      <c r="PAU3329" s="125"/>
      <c r="PAV3329" s="149"/>
      <c r="PAW3329" s="70"/>
      <c r="PAX3329" s="83"/>
      <c r="PAY3329" s="82"/>
      <c r="PAZ3329" s="82"/>
      <c r="PBA3329" s="88"/>
      <c r="PBB3329" s="85"/>
      <c r="PBC3329" s="125"/>
      <c r="PBD3329" s="149"/>
      <c r="PBE3329" s="70"/>
      <c r="PBF3329" s="83"/>
      <c r="PBG3329" s="82"/>
      <c r="PBH3329" s="82"/>
      <c r="PBI3329" s="88"/>
      <c r="PBJ3329" s="85"/>
      <c r="PBK3329" s="125"/>
      <c r="PBL3329" s="149"/>
      <c r="PBM3329" s="70"/>
      <c r="PBN3329" s="83"/>
      <c r="PBO3329" s="82"/>
      <c r="PBP3329" s="82"/>
      <c r="PBQ3329" s="88"/>
      <c r="PBR3329" s="85"/>
      <c r="PBS3329" s="125"/>
      <c r="PBT3329" s="149"/>
      <c r="PBU3329" s="70"/>
      <c r="PBV3329" s="83"/>
      <c r="PBW3329" s="82"/>
      <c r="PBX3329" s="82"/>
      <c r="PBY3329" s="88"/>
      <c r="PBZ3329" s="85"/>
      <c r="PCA3329" s="125"/>
      <c r="PCB3329" s="149"/>
      <c r="PCC3329" s="70"/>
      <c r="PCD3329" s="83"/>
      <c r="PCE3329" s="82"/>
      <c r="PCF3329" s="82"/>
      <c r="PCG3329" s="88"/>
      <c r="PCH3329" s="85"/>
      <c r="PCI3329" s="125"/>
      <c r="PCJ3329" s="149"/>
      <c r="PCK3329" s="70"/>
      <c r="PCL3329" s="83"/>
      <c r="PCM3329" s="82"/>
      <c r="PCN3329" s="82"/>
      <c r="PCO3329" s="88"/>
      <c r="PCP3329" s="85"/>
      <c r="PCQ3329" s="125"/>
      <c r="PCR3329" s="149"/>
      <c r="PCS3329" s="70"/>
      <c r="PCT3329" s="83"/>
      <c r="PCU3329" s="82"/>
      <c r="PCV3329" s="82"/>
      <c r="PCW3329" s="88"/>
      <c r="PCX3329" s="85"/>
      <c r="PCY3329" s="125"/>
      <c r="PCZ3329" s="149"/>
      <c r="PDA3329" s="70"/>
      <c r="PDB3329" s="83"/>
      <c r="PDC3329" s="82"/>
      <c r="PDD3329" s="82"/>
      <c r="PDE3329" s="88"/>
      <c r="PDF3329" s="85"/>
      <c r="PDG3329" s="125"/>
      <c r="PDH3329" s="149"/>
      <c r="PDI3329" s="70"/>
      <c r="PDJ3329" s="83"/>
      <c r="PDK3329" s="82"/>
      <c r="PDL3329" s="82"/>
      <c r="PDM3329" s="88"/>
      <c r="PDN3329" s="85"/>
      <c r="PDO3329" s="125"/>
      <c r="PDP3329" s="149"/>
      <c r="PDQ3329" s="70"/>
      <c r="PDR3329" s="83"/>
      <c r="PDS3329" s="82"/>
      <c r="PDT3329" s="82"/>
      <c r="PDU3329" s="88"/>
      <c r="PDV3329" s="85"/>
      <c r="PDW3329" s="125"/>
      <c r="PDX3329" s="149"/>
      <c r="PDY3329" s="70"/>
      <c r="PDZ3329" s="83"/>
      <c r="PEA3329" s="82"/>
      <c r="PEB3329" s="82"/>
      <c r="PEC3329" s="88"/>
      <c r="PED3329" s="85"/>
      <c r="PEE3329" s="125"/>
      <c r="PEF3329" s="149"/>
      <c r="PEG3329" s="70"/>
      <c r="PEH3329" s="83"/>
      <c r="PEI3329" s="82"/>
      <c r="PEJ3329" s="82"/>
      <c r="PEK3329" s="88"/>
      <c r="PEL3329" s="85"/>
      <c r="PEM3329" s="125"/>
      <c r="PEN3329" s="149"/>
      <c r="PEO3329" s="70"/>
      <c r="PEP3329" s="83"/>
      <c r="PEQ3329" s="82"/>
      <c r="PER3329" s="82"/>
      <c r="PES3329" s="88"/>
      <c r="PET3329" s="85"/>
      <c r="PEU3329" s="125"/>
      <c r="PEV3329" s="149"/>
      <c r="PEW3329" s="70"/>
      <c r="PEX3329" s="83"/>
      <c r="PEY3329" s="82"/>
      <c r="PEZ3329" s="82"/>
      <c r="PFA3329" s="88"/>
      <c r="PFB3329" s="85"/>
      <c r="PFC3329" s="125"/>
      <c r="PFD3329" s="149"/>
      <c r="PFE3329" s="70"/>
      <c r="PFF3329" s="83"/>
      <c r="PFG3329" s="82"/>
      <c r="PFH3329" s="82"/>
      <c r="PFI3329" s="88"/>
      <c r="PFJ3329" s="85"/>
      <c r="PFK3329" s="125"/>
      <c r="PFL3329" s="149"/>
      <c r="PFM3329" s="70"/>
      <c r="PFN3329" s="83"/>
      <c r="PFO3329" s="82"/>
      <c r="PFP3329" s="82"/>
      <c r="PFQ3329" s="88"/>
      <c r="PFR3329" s="85"/>
      <c r="PFS3329" s="125"/>
      <c r="PFT3329" s="149"/>
      <c r="PFU3329" s="70"/>
      <c r="PFV3329" s="83"/>
      <c r="PFW3329" s="82"/>
      <c r="PFX3329" s="82"/>
      <c r="PFY3329" s="88"/>
      <c r="PFZ3329" s="85"/>
      <c r="PGA3329" s="125"/>
      <c r="PGB3329" s="149"/>
      <c r="PGC3329" s="70"/>
      <c r="PGD3329" s="83"/>
      <c r="PGE3329" s="82"/>
      <c r="PGF3329" s="82"/>
      <c r="PGG3329" s="88"/>
      <c r="PGH3329" s="85"/>
      <c r="PGI3329" s="125"/>
      <c r="PGJ3329" s="149"/>
      <c r="PGK3329" s="70"/>
      <c r="PGL3329" s="83"/>
      <c r="PGM3329" s="82"/>
      <c r="PGN3329" s="82"/>
      <c r="PGO3329" s="88"/>
      <c r="PGP3329" s="85"/>
      <c r="PGQ3329" s="125"/>
      <c r="PGR3329" s="149"/>
      <c r="PGS3329" s="70"/>
      <c r="PGT3329" s="83"/>
      <c r="PGU3329" s="82"/>
      <c r="PGV3329" s="82"/>
      <c r="PGW3329" s="88"/>
      <c r="PGX3329" s="85"/>
      <c r="PGY3329" s="125"/>
      <c r="PGZ3329" s="149"/>
      <c r="PHA3329" s="70"/>
      <c r="PHB3329" s="83"/>
      <c r="PHC3329" s="82"/>
      <c r="PHD3329" s="82"/>
      <c r="PHE3329" s="88"/>
      <c r="PHF3329" s="85"/>
      <c r="PHG3329" s="125"/>
      <c r="PHH3329" s="149"/>
      <c r="PHI3329" s="70"/>
      <c r="PHJ3329" s="83"/>
      <c r="PHK3329" s="82"/>
      <c r="PHL3329" s="82"/>
      <c r="PHM3329" s="88"/>
      <c r="PHN3329" s="85"/>
      <c r="PHO3329" s="125"/>
      <c r="PHP3329" s="149"/>
      <c r="PHQ3329" s="70"/>
      <c r="PHR3329" s="83"/>
      <c r="PHS3329" s="82"/>
      <c r="PHT3329" s="82"/>
      <c r="PHU3329" s="88"/>
      <c r="PHV3329" s="85"/>
      <c r="PHW3329" s="125"/>
      <c r="PHX3329" s="149"/>
      <c r="PHY3329" s="70"/>
      <c r="PHZ3329" s="83"/>
      <c r="PIA3329" s="82"/>
      <c r="PIB3329" s="82"/>
      <c r="PIC3329" s="88"/>
      <c r="PID3329" s="85"/>
      <c r="PIE3329" s="125"/>
      <c r="PIF3329" s="149"/>
      <c r="PIG3329" s="70"/>
      <c r="PIH3329" s="83"/>
      <c r="PII3329" s="82"/>
      <c r="PIJ3329" s="82"/>
      <c r="PIK3329" s="88"/>
      <c r="PIL3329" s="85"/>
      <c r="PIM3329" s="125"/>
      <c r="PIN3329" s="149"/>
      <c r="PIO3329" s="70"/>
      <c r="PIP3329" s="83"/>
      <c r="PIQ3329" s="82"/>
      <c r="PIR3329" s="82"/>
      <c r="PIS3329" s="88"/>
      <c r="PIT3329" s="85"/>
      <c r="PIU3329" s="125"/>
      <c r="PIV3329" s="149"/>
      <c r="PIW3329" s="70"/>
      <c r="PIX3329" s="83"/>
      <c r="PIY3329" s="82"/>
      <c r="PIZ3329" s="82"/>
      <c r="PJA3329" s="88"/>
      <c r="PJB3329" s="85"/>
      <c r="PJC3329" s="125"/>
      <c r="PJD3329" s="149"/>
      <c r="PJE3329" s="70"/>
      <c r="PJF3329" s="83"/>
      <c r="PJG3329" s="82"/>
      <c r="PJH3329" s="82"/>
      <c r="PJI3329" s="88"/>
      <c r="PJJ3329" s="85"/>
      <c r="PJK3329" s="125"/>
      <c r="PJL3329" s="149"/>
      <c r="PJM3329" s="70"/>
      <c r="PJN3329" s="83"/>
      <c r="PJO3329" s="82"/>
      <c r="PJP3329" s="82"/>
      <c r="PJQ3329" s="88"/>
      <c r="PJR3329" s="85"/>
      <c r="PJS3329" s="125"/>
      <c r="PJT3329" s="149"/>
      <c r="PJU3329" s="70"/>
      <c r="PJV3329" s="83"/>
      <c r="PJW3329" s="82"/>
      <c r="PJX3329" s="82"/>
      <c r="PJY3329" s="88"/>
      <c r="PJZ3329" s="85"/>
      <c r="PKA3329" s="125"/>
      <c r="PKB3329" s="149"/>
      <c r="PKC3329" s="70"/>
      <c r="PKD3329" s="83"/>
      <c r="PKE3329" s="82"/>
      <c r="PKF3329" s="82"/>
      <c r="PKG3329" s="88"/>
      <c r="PKH3329" s="85"/>
      <c r="PKI3329" s="125"/>
      <c r="PKJ3329" s="149"/>
      <c r="PKK3329" s="70"/>
      <c r="PKL3329" s="83"/>
      <c r="PKM3329" s="82"/>
      <c r="PKN3329" s="82"/>
      <c r="PKO3329" s="88"/>
      <c r="PKP3329" s="85"/>
      <c r="PKQ3329" s="125"/>
      <c r="PKR3329" s="149"/>
      <c r="PKS3329" s="70"/>
      <c r="PKT3329" s="83"/>
      <c r="PKU3329" s="82"/>
      <c r="PKV3329" s="82"/>
      <c r="PKW3329" s="88"/>
      <c r="PKX3329" s="85"/>
      <c r="PKY3329" s="125"/>
      <c r="PKZ3329" s="149"/>
      <c r="PLA3329" s="70"/>
      <c r="PLB3329" s="83"/>
      <c r="PLC3329" s="82"/>
      <c r="PLD3329" s="82"/>
      <c r="PLE3329" s="88"/>
      <c r="PLF3329" s="85"/>
      <c r="PLG3329" s="125"/>
      <c r="PLH3329" s="149"/>
      <c r="PLI3329" s="70"/>
      <c r="PLJ3329" s="83"/>
      <c r="PLK3329" s="82"/>
      <c r="PLL3329" s="82"/>
      <c r="PLM3329" s="88"/>
      <c r="PLN3329" s="85"/>
      <c r="PLO3329" s="125"/>
      <c r="PLP3329" s="149"/>
      <c r="PLQ3329" s="70"/>
      <c r="PLR3329" s="83"/>
      <c r="PLS3329" s="82"/>
      <c r="PLT3329" s="82"/>
      <c r="PLU3329" s="88"/>
      <c r="PLV3329" s="85"/>
      <c r="PLW3329" s="125"/>
      <c r="PLX3329" s="149"/>
      <c r="PLY3329" s="70"/>
      <c r="PLZ3329" s="83"/>
      <c r="PMA3329" s="82"/>
      <c r="PMB3329" s="82"/>
      <c r="PMC3329" s="88"/>
      <c r="PMD3329" s="85"/>
      <c r="PME3329" s="125"/>
      <c r="PMF3329" s="149"/>
      <c r="PMG3329" s="70"/>
      <c r="PMH3329" s="83"/>
      <c r="PMI3329" s="82"/>
      <c r="PMJ3329" s="82"/>
      <c r="PMK3329" s="88"/>
      <c r="PML3329" s="85"/>
      <c r="PMM3329" s="125"/>
      <c r="PMN3329" s="149"/>
      <c r="PMO3329" s="70"/>
      <c r="PMP3329" s="83"/>
      <c r="PMQ3329" s="82"/>
      <c r="PMR3329" s="82"/>
      <c r="PMS3329" s="88"/>
      <c r="PMT3329" s="85"/>
      <c r="PMU3329" s="125"/>
      <c r="PMV3329" s="149"/>
      <c r="PMW3329" s="70"/>
      <c r="PMX3329" s="83"/>
      <c r="PMY3329" s="82"/>
      <c r="PMZ3329" s="82"/>
      <c r="PNA3329" s="88"/>
      <c r="PNB3329" s="85"/>
      <c r="PNC3329" s="125"/>
      <c r="PND3329" s="149"/>
      <c r="PNE3329" s="70"/>
      <c r="PNF3329" s="83"/>
      <c r="PNG3329" s="82"/>
      <c r="PNH3329" s="82"/>
      <c r="PNI3329" s="88"/>
      <c r="PNJ3329" s="85"/>
      <c r="PNK3329" s="125"/>
      <c r="PNL3329" s="149"/>
      <c r="PNM3329" s="70"/>
      <c r="PNN3329" s="83"/>
      <c r="PNO3329" s="82"/>
      <c r="PNP3329" s="82"/>
      <c r="PNQ3329" s="88"/>
      <c r="PNR3329" s="85"/>
      <c r="PNS3329" s="125"/>
      <c r="PNT3329" s="149"/>
      <c r="PNU3329" s="70"/>
      <c r="PNV3329" s="83"/>
      <c r="PNW3329" s="82"/>
      <c r="PNX3329" s="82"/>
      <c r="PNY3329" s="88"/>
      <c r="PNZ3329" s="85"/>
      <c r="POA3329" s="125"/>
      <c r="POB3329" s="149"/>
      <c r="POC3329" s="70"/>
      <c r="POD3329" s="83"/>
      <c r="POE3329" s="82"/>
      <c r="POF3329" s="82"/>
      <c r="POG3329" s="88"/>
      <c r="POH3329" s="85"/>
      <c r="POI3329" s="125"/>
      <c r="POJ3329" s="149"/>
      <c r="POK3329" s="70"/>
      <c r="POL3329" s="83"/>
      <c r="POM3329" s="82"/>
      <c r="PON3329" s="82"/>
      <c r="POO3329" s="88"/>
      <c r="POP3329" s="85"/>
      <c r="POQ3329" s="125"/>
      <c r="POR3329" s="149"/>
      <c r="POS3329" s="70"/>
      <c r="POT3329" s="83"/>
      <c r="POU3329" s="82"/>
      <c r="POV3329" s="82"/>
      <c r="POW3329" s="88"/>
      <c r="POX3329" s="85"/>
      <c r="POY3329" s="125"/>
      <c r="POZ3329" s="149"/>
      <c r="PPA3329" s="70"/>
      <c r="PPB3329" s="83"/>
      <c r="PPC3329" s="82"/>
      <c r="PPD3329" s="82"/>
      <c r="PPE3329" s="88"/>
      <c r="PPF3329" s="85"/>
      <c r="PPG3329" s="125"/>
      <c r="PPH3329" s="149"/>
      <c r="PPI3329" s="70"/>
      <c r="PPJ3329" s="83"/>
      <c r="PPK3329" s="82"/>
      <c r="PPL3329" s="82"/>
      <c r="PPM3329" s="88"/>
      <c r="PPN3329" s="85"/>
      <c r="PPO3329" s="125"/>
      <c r="PPP3329" s="149"/>
      <c r="PPQ3329" s="70"/>
      <c r="PPR3329" s="83"/>
      <c r="PPS3329" s="82"/>
      <c r="PPT3329" s="82"/>
      <c r="PPU3329" s="88"/>
      <c r="PPV3329" s="85"/>
      <c r="PPW3329" s="125"/>
      <c r="PPX3329" s="149"/>
      <c r="PPY3329" s="70"/>
      <c r="PPZ3329" s="83"/>
      <c r="PQA3329" s="82"/>
      <c r="PQB3329" s="82"/>
      <c r="PQC3329" s="88"/>
      <c r="PQD3329" s="85"/>
      <c r="PQE3329" s="125"/>
      <c r="PQF3329" s="149"/>
      <c r="PQG3329" s="70"/>
      <c r="PQH3329" s="83"/>
      <c r="PQI3329" s="82"/>
      <c r="PQJ3329" s="82"/>
      <c r="PQK3329" s="88"/>
      <c r="PQL3329" s="85"/>
      <c r="PQM3329" s="125"/>
      <c r="PQN3329" s="149"/>
      <c r="PQO3329" s="70"/>
      <c r="PQP3329" s="83"/>
      <c r="PQQ3329" s="82"/>
      <c r="PQR3329" s="82"/>
      <c r="PQS3329" s="88"/>
      <c r="PQT3329" s="85"/>
      <c r="PQU3329" s="125"/>
      <c r="PQV3329" s="149"/>
      <c r="PQW3329" s="70"/>
      <c r="PQX3329" s="83"/>
      <c r="PQY3329" s="82"/>
      <c r="PQZ3329" s="82"/>
      <c r="PRA3329" s="88"/>
      <c r="PRB3329" s="85"/>
      <c r="PRC3329" s="125"/>
      <c r="PRD3329" s="149"/>
      <c r="PRE3329" s="70"/>
      <c r="PRF3329" s="83"/>
      <c r="PRG3329" s="82"/>
      <c r="PRH3329" s="82"/>
      <c r="PRI3329" s="88"/>
      <c r="PRJ3329" s="85"/>
      <c r="PRK3329" s="125"/>
      <c r="PRL3329" s="149"/>
      <c r="PRM3329" s="70"/>
      <c r="PRN3329" s="83"/>
      <c r="PRO3329" s="82"/>
      <c r="PRP3329" s="82"/>
      <c r="PRQ3329" s="88"/>
      <c r="PRR3329" s="85"/>
      <c r="PRS3329" s="125"/>
      <c r="PRT3329" s="149"/>
      <c r="PRU3329" s="70"/>
      <c r="PRV3329" s="83"/>
      <c r="PRW3329" s="82"/>
      <c r="PRX3329" s="82"/>
      <c r="PRY3329" s="88"/>
      <c r="PRZ3329" s="85"/>
      <c r="PSA3329" s="125"/>
      <c r="PSB3329" s="149"/>
      <c r="PSC3329" s="70"/>
      <c r="PSD3329" s="83"/>
      <c r="PSE3329" s="82"/>
      <c r="PSF3329" s="82"/>
      <c r="PSG3329" s="88"/>
      <c r="PSH3329" s="85"/>
      <c r="PSI3329" s="125"/>
      <c r="PSJ3329" s="149"/>
      <c r="PSK3329" s="70"/>
      <c r="PSL3329" s="83"/>
      <c r="PSM3329" s="82"/>
      <c r="PSN3329" s="82"/>
      <c r="PSO3329" s="88"/>
      <c r="PSP3329" s="85"/>
      <c r="PSQ3329" s="125"/>
      <c r="PSR3329" s="149"/>
      <c r="PSS3329" s="70"/>
      <c r="PST3329" s="83"/>
      <c r="PSU3329" s="82"/>
      <c r="PSV3329" s="82"/>
      <c r="PSW3329" s="88"/>
      <c r="PSX3329" s="85"/>
      <c r="PSY3329" s="125"/>
      <c r="PSZ3329" s="149"/>
      <c r="PTA3329" s="70"/>
      <c r="PTB3329" s="83"/>
      <c r="PTC3329" s="82"/>
      <c r="PTD3329" s="82"/>
      <c r="PTE3329" s="88"/>
      <c r="PTF3329" s="85"/>
      <c r="PTG3329" s="125"/>
      <c r="PTH3329" s="149"/>
      <c r="PTI3329" s="70"/>
      <c r="PTJ3329" s="83"/>
      <c r="PTK3329" s="82"/>
      <c r="PTL3329" s="82"/>
      <c r="PTM3329" s="88"/>
      <c r="PTN3329" s="85"/>
      <c r="PTO3329" s="125"/>
      <c r="PTP3329" s="149"/>
      <c r="PTQ3329" s="70"/>
      <c r="PTR3329" s="83"/>
      <c r="PTS3329" s="82"/>
      <c r="PTT3329" s="82"/>
      <c r="PTU3329" s="88"/>
      <c r="PTV3329" s="85"/>
      <c r="PTW3329" s="125"/>
      <c r="PTX3329" s="149"/>
      <c r="PTY3329" s="70"/>
      <c r="PTZ3329" s="83"/>
      <c r="PUA3329" s="82"/>
      <c r="PUB3329" s="82"/>
      <c r="PUC3329" s="88"/>
      <c r="PUD3329" s="85"/>
      <c r="PUE3329" s="125"/>
      <c r="PUF3329" s="149"/>
      <c r="PUG3329" s="70"/>
      <c r="PUH3329" s="83"/>
      <c r="PUI3329" s="82"/>
      <c r="PUJ3329" s="82"/>
      <c r="PUK3329" s="88"/>
      <c r="PUL3329" s="85"/>
      <c r="PUM3329" s="125"/>
      <c r="PUN3329" s="149"/>
      <c r="PUO3329" s="70"/>
      <c r="PUP3329" s="83"/>
      <c r="PUQ3329" s="82"/>
      <c r="PUR3329" s="82"/>
      <c r="PUS3329" s="88"/>
      <c r="PUT3329" s="85"/>
      <c r="PUU3329" s="125"/>
      <c r="PUV3329" s="149"/>
      <c r="PUW3329" s="70"/>
      <c r="PUX3329" s="83"/>
      <c r="PUY3329" s="82"/>
      <c r="PUZ3329" s="82"/>
      <c r="PVA3329" s="88"/>
      <c r="PVB3329" s="85"/>
      <c r="PVC3329" s="125"/>
      <c r="PVD3329" s="149"/>
      <c r="PVE3329" s="70"/>
      <c r="PVF3329" s="83"/>
      <c r="PVG3329" s="82"/>
      <c r="PVH3329" s="82"/>
      <c r="PVI3329" s="88"/>
      <c r="PVJ3329" s="85"/>
      <c r="PVK3329" s="125"/>
      <c r="PVL3329" s="149"/>
      <c r="PVM3329" s="70"/>
      <c r="PVN3329" s="83"/>
      <c r="PVO3329" s="82"/>
      <c r="PVP3329" s="82"/>
      <c r="PVQ3329" s="88"/>
      <c r="PVR3329" s="85"/>
      <c r="PVS3329" s="125"/>
      <c r="PVT3329" s="149"/>
      <c r="PVU3329" s="70"/>
      <c r="PVV3329" s="83"/>
      <c r="PVW3329" s="82"/>
      <c r="PVX3329" s="82"/>
      <c r="PVY3329" s="88"/>
      <c r="PVZ3329" s="85"/>
      <c r="PWA3329" s="125"/>
      <c r="PWB3329" s="149"/>
      <c r="PWC3329" s="70"/>
      <c r="PWD3329" s="83"/>
      <c r="PWE3329" s="82"/>
      <c r="PWF3329" s="82"/>
      <c r="PWG3329" s="88"/>
      <c r="PWH3329" s="85"/>
      <c r="PWI3329" s="125"/>
      <c r="PWJ3329" s="149"/>
      <c r="PWK3329" s="70"/>
      <c r="PWL3329" s="83"/>
      <c r="PWM3329" s="82"/>
      <c r="PWN3329" s="82"/>
      <c r="PWO3329" s="88"/>
      <c r="PWP3329" s="85"/>
      <c r="PWQ3329" s="125"/>
      <c r="PWR3329" s="149"/>
      <c r="PWS3329" s="70"/>
      <c r="PWT3329" s="83"/>
      <c r="PWU3329" s="82"/>
      <c r="PWV3329" s="82"/>
      <c r="PWW3329" s="88"/>
      <c r="PWX3329" s="85"/>
      <c r="PWY3329" s="125"/>
      <c r="PWZ3329" s="149"/>
      <c r="PXA3329" s="70"/>
      <c r="PXB3329" s="83"/>
      <c r="PXC3329" s="82"/>
      <c r="PXD3329" s="82"/>
      <c r="PXE3329" s="88"/>
      <c r="PXF3329" s="85"/>
      <c r="PXG3329" s="125"/>
      <c r="PXH3329" s="149"/>
      <c r="PXI3329" s="70"/>
      <c r="PXJ3329" s="83"/>
      <c r="PXK3329" s="82"/>
      <c r="PXL3329" s="82"/>
      <c r="PXM3329" s="88"/>
      <c r="PXN3329" s="85"/>
      <c r="PXO3329" s="125"/>
      <c r="PXP3329" s="149"/>
      <c r="PXQ3329" s="70"/>
      <c r="PXR3329" s="83"/>
      <c r="PXS3329" s="82"/>
      <c r="PXT3329" s="82"/>
      <c r="PXU3329" s="88"/>
      <c r="PXV3329" s="85"/>
      <c r="PXW3329" s="125"/>
      <c r="PXX3329" s="149"/>
      <c r="PXY3329" s="70"/>
      <c r="PXZ3329" s="83"/>
      <c r="PYA3329" s="82"/>
      <c r="PYB3329" s="82"/>
      <c r="PYC3329" s="88"/>
      <c r="PYD3329" s="85"/>
      <c r="PYE3329" s="125"/>
      <c r="PYF3329" s="149"/>
      <c r="PYG3329" s="70"/>
      <c r="PYH3329" s="83"/>
      <c r="PYI3329" s="82"/>
      <c r="PYJ3329" s="82"/>
      <c r="PYK3329" s="88"/>
      <c r="PYL3329" s="85"/>
      <c r="PYM3329" s="125"/>
      <c r="PYN3329" s="149"/>
      <c r="PYO3329" s="70"/>
      <c r="PYP3329" s="83"/>
      <c r="PYQ3329" s="82"/>
      <c r="PYR3329" s="82"/>
      <c r="PYS3329" s="88"/>
      <c r="PYT3329" s="85"/>
      <c r="PYU3329" s="125"/>
      <c r="PYV3329" s="149"/>
      <c r="PYW3329" s="70"/>
      <c r="PYX3329" s="83"/>
      <c r="PYY3329" s="82"/>
      <c r="PYZ3329" s="82"/>
      <c r="PZA3329" s="88"/>
      <c r="PZB3329" s="85"/>
      <c r="PZC3329" s="125"/>
      <c r="PZD3329" s="149"/>
      <c r="PZE3329" s="70"/>
      <c r="PZF3329" s="83"/>
      <c r="PZG3329" s="82"/>
      <c r="PZH3329" s="82"/>
      <c r="PZI3329" s="88"/>
      <c r="PZJ3329" s="85"/>
      <c r="PZK3329" s="125"/>
      <c r="PZL3329" s="149"/>
      <c r="PZM3329" s="70"/>
      <c r="PZN3329" s="83"/>
      <c r="PZO3329" s="82"/>
      <c r="PZP3329" s="82"/>
      <c r="PZQ3329" s="88"/>
      <c r="PZR3329" s="85"/>
      <c r="PZS3329" s="125"/>
      <c r="PZT3329" s="149"/>
      <c r="PZU3329" s="70"/>
      <c r="PZV3329" s="83"/>
      <c r="PZW3329" s="82"/>
      <c r="PZX3329" s="82"/>
      <c r="PZY3329" s="88"/>
      <c r="PZZ3329" s="85"/>
      <c r="QAA3329" s="125"/>
      <c r="QAB3329" s="149"/>
      <c r="QAC3329" s="70"/>
      <c r="QAD3329" s="83"/>
      <c r="QAE3329" s="82"/>
      <c r="QAF3329" s="82"/>
      <c r="QAG3329" s="88"/>
      <c r="QAH3329" s="85"/>
      <c r="QAI3329" s="125"/>
      <c r="QAJ3329" s="149"/>
      <c r="QAK3329" s="70"/>
      <c r="QAL3329" s="83"/>
      <c r="QAM3329" s="82"/>
      <c r="QAN3329" s="82"/>
      <c r="QAO3329" s="88"/>
      <c r="QAP3329" s="85"/>
      <c r="QAQ3329" s="125"/>
      <c r="QAR3329" s="149"/>
      <c r="QAS3329" s="70"/>
      <c r="QAT3329" s="83"/>
      <c r="QAU3329" s="82"/>
      <c r="QAV3329" s="82"/>
      <c r="QAW3329" s="88"/>
      <c r="QAX3329" s="85"/>
      <c r="QAY3329" s="125"/>
      <c r="QAZ3329" s="149"/>
      <c r="QBA3329" s="70"/>
      <c r="QBB3329" s="83"/>
      <c r="QBC3329" s="82"/>
      <c r="QBD3329" s="82"/>
      <c r="QBE3329" s="88"/>
      <c r="QBF3329" s="85"/>
      <c r="QBG3329" s="125"/>
      <c r="QBH3329" s="149"/>
      <c r="QBI3329" s="70"/>
      <c r="QBJ3329" s="83"/>
      <c r="QBK3329" s="82"/>
      <c r="QBL3329" s="82"/>
      <c r="QBM3329" s="88"/>
      <c r="QBN3329" s="85"/>
      <c r="QBO3329" s="125"/>
      <c r="QBP3329" s="149"/>
      <c r="QBQ3329" s="70"/>
      <c r="QBR3329" s="83"/>
      <c r="QBS3329" s="82"/>
      <c r="QBT3329" s="82"/>
      <c r="QBU3329" s="88"/>
      <c r="QBV3329" s="85"/>
      <c r="QBW3329" s="125"/>
      <c r="QBX3329" s="149"/>
      <c r="QBY3329" s="70"/>
      <c r="QBZ3329" s="83"/>
      <c r="QCA3329" s="82"/>
      <c r="QCB3329" s="82"/>
      <c r="QCC3329" s="88"/>
      <c r="QCD3329" s="85"/>
      <c r="QCE3329" s="125"/>
      <c r="QCF3329" s="149"/>
      <c r="QCG3329" s="70"/>
      <c r="QCH3329" s="83"/>
      <c r="QCI3329" s="82"/>
      <c r="QCJ3329" s="82"/>
      <c r="QCK3329" s="88"/>
      <c r="QCL3329" s="85"/>
      <c r="QCM3329" s="125"/>
      <c r="QCN3329" s="149"/>
      <c r="QCO3329" s="70"/>
      <c r="QCP3329" s="83"/>
      <c r="QCQ3329" s="82"/>
      <c r="QCR3329" s="82"/>
      <c r="QCS3329" s="88"/>
      <c r="QCT3329" s="85"/>
      <c r="QCU3329" s="125"/>
      <c r="QCV3329" s="149"/>
      <c r="QCW3329" s="70"/>
      <c r="QCX3329" s="83"/>
      <c r="QCY3329" s="82"/>
      <c r="QCZ3329" s="82"/>
      <c r="QDA3329" s="88"/>
      <c r="QDB3329" s="85"/>
      <c r="QDC3329" s="125"/>
      <c r="QDD3329" s="149"/>
      <c r="QDE3329" s="70"/>
      <c r="QDF3329" s="83"/>
      <c r="QDG3329" s="82"/>
      <c r="QDH3329" s="82"/>
      <c r="QDI3329" s="88"/>
      <c r="QDJ3329" s="85"/>
      <c r="QDK3329" s="125"/>
      <c r="QDL3329" s="149"/>
      <c r="QDM3329" s="70"/>
      <c r="QDN3329" s="83"/>
      <c r="QDO3329" s="82"/>
      <c r="QDP3329" s="82"/>
      <c r="QDQ3329" s="88"/>
      <c r="QDR3329" s="85"/>
      <c r="QDS3329" s="125"/>
      <c r="QDT3329" s="149"/>
      <c r="QDU3329" s="70"/>
      <c r="QDV3329" s="83"/>
      <c r="QDW3329" s="82"/>
      <c r="QDX3329" s="82"/>
      <c r="QDY3329" s="88"/>
      <c r="QDZ3329" s="85"/>
      <c r="QEA3329" s="125"/>
      <c r="QEB3329" s="149"/>
      <c r="QEC3329" s="70"/>
      <c r="QED3329" s="83"/>
      <c r="QEE3329" s="82"/>
      <c r="QEF3329" s="82"/>
      <c r="QEG3329" s="88"/>
      <c r="QEH3329" s="85"/>
      <c r="QEI3329" s="125"/>
      <c r="QEJ3329" s="149"/>
      <c r="QEK3329" s="70"/>
      <c r="QEL3329" s="83"/>
      <c r="QEM3329" s="82"/>
      <c r="QEN3329" s="82"/>
      <c r="QEO3329" s="88"/>
      <c r="QEP3329" s="85"/>
      <c r="QEQ3329" s="125"/>
      <c r="QER3329" s="149"/>
      <c r="QES3329" s="70"/>
      <c r="QET3329" s="83"/>
      <c r="QEU3329" s="82"/>
      <c r="QEV3329" s="82"/>
      <c r="QEW3329" s="88"/>
      <c r="QEX3329" s="85"/>
      <c r="QEY3329" s="125"/>
      <c r="QEZ3329" s="149"/>
      <c r="QFA3329" s="70"/>
      <c r="QFB3329" s="83"/>
      <c r="QFC3329" s="82"/>
      <c r="QFD3329" s="82"/>
      <c r="QFE3329" s="88"/>
      <c r="QFF3329" s="85"/>
      <c r="QFG3329" s="125"/>
      <c r="QFH3329" s="149"/>
      <c r="QFI3329" s="70"/>
      <c r="QFJ3329" s="83"/>
      <c r="QFK3329" s="82"/>
      <c r="QFL3329" s="82"/>
      <c r="QFM3329" s="88"/>
      <c r="QFN3329" s="85"/>
      <c r="QFO3329" s="125"/>
      <c r="QFP3329" s="149"/>
      <c r="QFQ3329" s="70"/>
      <c r="QFR3329" s="83"/>
      <c r="QFS3329" s="82"/>
      <c r="QFT3329" s="82"/>
      <c r="QFU3329" s="88"/>
      <c r="QFV3329" s="85"/>
      <c r="QFW3329" s="125"/>
      <c r="QFX3329" s="149"/>
      <c r="QFY3329" s="70"/>
      <c r="QFZ3329" s="83"/>
      <c r="QGA3329" s="82"/>
      <c r="QGB3329" s="82"/>
      <c r="QGC3329" s="88"/>
      <c r="QGD3329" s="85"/>
      <c r="QGE3329" s="125"/>
      <c r="QGF3329" s="149"/>
      <c r="QGG3329" s="70"/>
      <c r="QGH3329" s="83"/>
      <c r="QGI3329" s="82"/>
      <c r="QGJ3329" s="82"/>
      <c r="QGK3329" s="88"/>
      <c r="QGL3329" s="85"/>
      <c r="QGM3329" s="125"/>
      <c r="QGN3329" s="149"/>
      <c r="QGO3329" s="70"/>
      <c r="QGP3329" s="83"/>
      <c r="QGQ3329" s="82"/>
      <c r="QGR3329" s="82"/>
      <c r="QGS3329" s="88"/>
      <c r="QGT3329" s="85"/>
      <c r="QGU3329" s="125"/>
      <c r="QGV3329" s="149"/>
      <c r="QGW3329" s="70"/>
      <c r="QGX3329" s="83"/>
      <c r="QGY3329" s="82"/>
      <c r="QGZ3329" s="82"/>
      <c r="QHA3329" s="88"/>
      <c r="QHB3329" s="85"/>
      <c r="QHC3329" s="125"/>
      <c r="QHD3329" s="149"/>
      <c r="QHE3329" s="70"/>
      <c r="QHF3329" s="83"/>
      <c r="QHG3329" s="82"/>
      <c r="QHH3329" s="82"/>
      <c r="QHI3329" s="88"/>
      <c r="QHJ3329" s="85"/>
      <c r="QHK3329" s="125"/>
      <c r="QHL3329" s="149"/>
      <c r="QHM3329" s="70"/>
      <c r="QHN3329" s="83"/>
      <c r="QHO3329" s="82"/>
      <c r="QHP3329" s="82"/>
      <c r="QHQ3329" s="88"/>
      <c r="QHR3329" s="85"/>
      <c r="QHS3329" s="125"/>
      <c r="QHT3329" s="149"/>
      <c r="QHU3329" s="70"/>
      <c r="QHV3329" s="83"/>
      <c r="QHW3329" s="82"/>
      <c r="QHX3329" s="82"/>
      <c r="QHY3329" s="88"/>
      <c r="QHZ3329" s="85"/>
      <c r="QIA3329" s="125"/>
      <c r="QIB3329" s="149"/>
      <c r="QIC3329" s="70"/>
      <c r="QID3329" s="83"/>
      <c r="QIE3329" s="82"/>
      <c r="QIF3329" s="82"/>
      <c r="QIG3329" s="88"/>
      <c r="QIH3329" s="85"/>
      <c r="QII3329" s="125"/>
      <c r="QIJ3329" s="149"/>
      <c r="QIK3329" s="70"/>
      <c r="QIL3329" s="83"/>
      <c r="QIM3329" s="82"/>
      <c r="QIN3329" s="82"/>
      <c r="QIO3329" s="88"/>
      <c r="QIP3329" s="85"/>
      <c r="QIQ3329" s="125"/>
      <c r="QIR3329" s="149"/>
      <c r="QIS3329" s="70"/>
      <c r="QIT3329" s="83"/>
      <c r="QIU3329" s="82"/>
      <c r="QIV3329" s="82"/>
      <c r="QIW3329" s="88"/>
      <c r="QIX3329" s="85"/>
      <c r="QIY3329" s="125"/>
      <c r="QIZ3329" s="149"/>
      <c r="QJA3329" s="70"/>
      <c r="QJB3329" s="83"/>
      <c r="QJC3329" s="82"/>
      <c r="QJD3329" s="82"/>
      <c r="QJE3329" s="88"/>
      <c r="QJF3329" s="85"/>
      <c r="QJG3329" s="125"/>
      <c r="QJH3329" s="149"/>
      <c r="QJI3329" s="70"/>
      <c r="QJJ3329" s="83"/>
      <c r="QJK3329" s="82"/>
      <c r="QJL3329" s="82"/>
      <c r="QJM3329" s="88"/>
      <c r="QJN3329" s="85"/>
      <c r="QJO3329" s="125"/>
      <c r="QJP3329" s="149"/>
      <c r="QJQ3329" s="70"/>
      <c r="QJR3329" s="83"/>
      <c r="QJS3329" s="82"/>
      <c r="QJT3329" s="82"/>
      <c r="QJU3329" s="88"/>
      <c r="QJV3329" s="85"/>
      <c r="QJW3329" s="125"/>
      <c r="QJX3329" s="149"/>
      <c r="QJY3329" s="70"/>
      <c r="QJZ3329" s="83"/>
      <c r="QKA3329" s="82"/>
      <c r="QKB3329" s="82"/>
      <c r="QKC3329" s="88"/>
      <c r="QKD3329" s="85"/>
      <c r="QKE3329" s="125"/>
      <c r="QKF3329" s="149"/>
      <c r="QKG3329" s="70"/>
      <c r="QKH3329" s="83"/>
      <c r="QKI3329" s="82"/>
      <c r="QKJ3329" s="82"/>
      <c r="QKK3329" s="88"/>
      <c r="QKL3329" s="85"/>
      <c r="QKM3329" s="125"/>
      <c r="QKN3329" s="149"/>
      <c r="QKO3329" s="70"/>
      <c r="QKP3329" s="83"/>
      <c r="QKQ3329" s="82"/>
      <c r="QKR3329" s="82"/>
      <c r="QKS3329" s="88"/>
      <c r="QKT3329" s="85"/>
      <c r="QKU3329" s="125"/>
      <c r="QKV3329" s="149"/>
      <c r="QKW3329" s="70"/>
      <c r="QKX3329" s="83"/>
      <c r="QKY3329" s="82"/>
      <c r="QKZ3329" s="82"/>
      <c r="QLA3329" s="88"/>
      <c r="QLB3329" s="85"/>
      <c r="QLC3329" s="125"/>
      <c r="QLD3329" s="149"/>
      <c r="QLE3329" s="70"/>
      <c r="QLF3329" s="83"/>
      <c r="QLG3329" s="82"/>
      <c r="QLH3329" s="82"/>
      <c r="QLI3329" s="88"/>
      <c r="QLJ3329" s="85"/>
      <c r="QLK3329" s="125"/>
      <c r="QLL3329" s="149"/>
      <c r="QLM3329" s="70"/>
      <c r="QLN3329" s="83"/>
      <c r="QLO3329" s="82"/>
      <c r="QLP3329" s="82"/>
      <c r="QLQ3329" s="88"/>
      <c r="QLR3329" s="85"/>
      <c r="QLS3329" s="125"/>
      <c r="QLT3329" s="149"/>
      <c r="QLU3329" s="70"/>
      <c r="QLV3329" s="83"/>
      <c r="QLW3329" s="82"/>
      <c r="QLX3329" s="82"/>
      <c r="QLY3329" s="88"/>
      <c r="QLZ3329" s="85"/>
      <c r="QMA3329" s="125"/>
      <c r="QMB3329" s="149"/>
      <c r="QMC3329" s="70"/>
      <c r="QMD3329" s="83"/>
      <c r="QME3329" s="82"/>
      <c r="QMF3329" s="82"/>
      <c r="QMG3329" s="88"/>
      <c r="QMH3329" s="85"/>
      <c r="QMI3329" s="125"/>
      <c r="QMJ3329" s="149"/>
      <c r="QMK3329" s="70"/>
      <c r="QML3329" s="83"/>
      <c r="QMM3329" s="82"/>
      <c r="QMN3329" s="82"/>
      <c r="QMO3329" s="88"/>
      <c r="QMP3329" s="85"/>
      <c r="QMQ3329" s="125"/>
      <c r="QMR3329" s="149"/>
      <c r="QMS3329" s="70"/>
      <c r="QMT3329" s="83"/>
      <c r="QMU3329" s="82"/>
      <c r="QMV3329" s="82"/>
      <c r="QMW3329" s="88"/>
      <c r="QMX3329" s="85"/>
      <c r="QMY3329" s="125"/>
      <c r="QMZ3329" s="149"/>
      <c r="QNA3329" s="70"/>
      <c r="QNB3329" s="83"/>
      <c r="QNC3329" s="82"/>
      <c r="QND3329" s="82"/>
      <c r="QNE3329" s="88"/>
      <c r="QNF3329" s="85"/>
      <c r="QNG3329" s="125"/>
      <c r="QNH3329" s="149"/>
      <c r="QNI3329" s="70"/>
      <c r="QNJ3329" s="83"/>
      <c r="QNK3329" s="82"/>
      <c r="QNL3329" s="82"/>
      <c r="QNM3329" s="88"/>
      <c r="QNN3329" s="85"/>
      <c r="QNO3329" s="125"/>
      <c r="QNP3329" s="149"/>
      <c r="QNQ3329" s="70"/>
      <c r="QNR3329" s="83"/>
      <c r="QNS3329" s="82"/>
      <c r="QNT3329" s="82"/>
      <c r="QNU3329" s="88"/>
      <c r="QNV3329" s="85"/>
      <c r="QNW3329" s="125"/>
      <c r="QNX3329" s="149"/>
      <c r="QNY3329" s="70"/>
      <c r="QNZ3329" s="83"/>
      <c r="QOA3329" s="82"/>
      <c r="QOB3329" s="82"/>
      <c r="QOC3329" s="88"/>
      <c r="QOD3329" s="85"/>
      <c r="QOE3329" s="125"/>
      <c r="QOF3329" s="149"/>
      <c r="QOG3329" s="70"/>
      <c r="QOH3329" s="83"/>
      <c r="QOI3329" s="82"/>
      <c r="QOJ3329" s="82"/>
      <c r="QOK3329" s="88"/>
      <c r="QOL3329" s="85"/>
      <c r="QOM3329" s="125"/>
      <c r="QON3329" s="149"/>
      <c r="QOO3329" s="70"/>
      <c r="QOP3329" s="83"/>
      <c r="QOQ3329" s="82"/>
      <c r="QOR3329" s="82"/>
      <c r="QOS3329" s="88"/>
      <c r="QOT3329" s="85"/>
      <c r="QOU3329" s="125"/>
      <c r="QOV3329" s="149"/>
      <c r="QOW3329" s="70"/>
      <c r="QOX3329" s="83"/>
      <c r="QOY3329" s="82"/>
      <c r="QOZ3329" s="82"/>
      <c r="QPA3329" s="88"/>
      <c r="QPB3329" s="85"/>
      <c r="QPC3329" s="125"/>
      <c r="QPD3329" s="149"/>
      <c r="QPE3329" s="70"/>
      <c r="QPF3329" s="83"/>
      <c r="QPG3329" s="82"/>
      <c r="QPH3329" s="82"/>
      <c r="QPI3329" s="88"/>
      <c r="QPJ3329" s="85"/>
      <c r="QPK3329" s="125"/>
      <c r="QPL3329" s="149"/>
      <c r="QPM3329" s="70"/>
      <c r="QPN3329" s="83"/>
      <c r="QPO3329" s="82"/>
      <c r="QPP3329" s="82"/>
      <c r="QPQ3329" s="88"/>
      <c r="QPR3329" s="85"/>
      <c r="QPS3329" s="125"/>
      <c r="QPT3329" s="149"/>
      <c r="QPU3329" s="70"/>
      <c r="QPV3329" s="83"/>
      <c r="QPW3329" s="82"/>
      <c r="QPX3329" s="82"/>
      <c r="QPY3329" s="88"/>
      <c r="QPZ3329" s="85"/>
      <c r="QQA3329" s="125"/>
      <c r="QQB3329" s="149"/>
      <c r="QQC3329" s="70"/>
      <c r="QQD3329" s="83"/>
      <c r="QQE3329" s="82"/>
      <c r="QQF3329" s="82"/>
      <c r="QQG3329" s="88"/>
      <c r="QQH3329" s="85"/>
      <c r="QQI3329" s="125"/>
      <c r="QQJ3329" s="149"/>
      <c r="QQK3329" s="70"/>
      <c r="QQL3329" s="83"/>
      <c r="QQM3329" s="82"/>
      <c r="QQN3329" s="82"/>
      <c r="QQO3329" s="88"/>
      <c r="QQP3329" s="85"/>
      <c r="QQQ3329" s="125"/>
      <c r="QQR3329" s="149"/>
      <c r="QQS3329" s="70"/>
      <c r="QQT3329" s="83"/>
      <c r="QQU3329" s="82"/>
      <c r="QQV3329" s="82"/>
      <c r="QQW3329" s="88"/>
      <c r="QQX3329" s="85"/>
      <c r="QQY3329" s="125"/>
      <c r="QQZ3329" s="149"/>
      <c r="QRA3329" s="70"/>
      <c r="QRB3329" s="83"/>
      <c r="QRC3329" s="82"/>
      <c r="QRD3329" s="82"/>
      <c r="QRE3329" s="88"/>
      <c r="QRF3329" s="85"/>
      <c r="QRG3329" s="125"/>
      <c r="QRH3329" s="149"/>
      <c r="QRI3329" s="70"/>
      <c r="QRJ3329" s="83"/>
      <c r="QRK3329" s="82"/>
      <c r="QRL3329" s="82"/>
      <c r="QRM3329" s="88"/>
      <c r="QRN3329" s="85"/>
      <c r="QRO3329" s="125"/>
      <c r="QRP3329" s="149"/>
      <c r="QRQ3329" s="70"/>
      <c r="QRR3329" s="83"/>
      <c r="QRS3329" s="82"/>
      <c r="QRT3329" s="82"/>
      <c r="QRU3329" s="88"/>
      <c r="QRV3329" s="85"/>
      <c r="QRW3329" s="125"/>
      <c r="QRX3329" s="149"/>
      <c r="QRY3329" s="70"/>
      <c r="QRZ3329" s="83"/>
      <c r="QSA3329" s="82"/>
      <c r="QSB3329" s="82"/>
      <c r="QSC3329" s="88"/>
      <c r="QSD3329" s="85"/>
      <c r="QSE3329" s="125"/>
      <c r="QSF3329" s="149"/>
      <c r="QSG3329" s="70"/>
      <c r="QSH3329" s="83"/>
      <c r="QSI3329" s="82"/>
      <c r="QSJ3329" s="82"/>
      <c r="QSK3329" s="88"/>
      <c r="QSL3329" s="85"/>
      <c r="QSM3329" s="125"/>
      <c r="QSN3329" s="149"/>
      <c r="QSO3329" s="70"/>
      <c r="QSP3329" s="83"/>
      <c r="QSQ3329" s="82"/>
      <c r="QSR3329" s="82"/>
      <c r="QSS3329" s="88"/>
      <c r="QST3329" s="85"/>
      <c r="QSU3329" s="125"/>
      <c r="QSV3329" s="149"/>
      <c r="QSW3329" s="70"/>
      <c r="QSX3329" s="83"/>
      <c r="QSY3329" s="82"/>
      <c r="QSZ3329" s="82"/>
      <c r="QTA3329" s="88"/>
      <c r="QTB3329" s="85"/>
      <c r="QTC3329" s="125"/>
      <c r="QTD3329" s="149"/>
      <c r="QTE3329" s="70"/>
      <c r="QTF3329" s="83"/>
      <c r="QTG3329" s="82"/>
      <c r="QTH3329" s="82"/>
      <c r="QTI3329" s="88"/>
      <c r="QTJ3329" s="85"/>
      <c r="QTK3329" s="125"/>
      <c r="QTL3329" s="149"/>
      <c r="QTM3329" s="70"/>
      <c r="QTN3329" s="83"/>
      <c r="QTO3329" s="82"/>
      <c r="QTP3329" s="82"/>
      <c r="QTQ3329" s="88"/>
      <c r="QTR3329" s="85"/>
      <c r="QTS3329" s="125"/>
      <c r="QTT3329" s="149"/>
      <c r="QTU3329" s="70"/>
      <c r="QTV3329" s="83"/>
      <c r="QTW3329" s="82"/>
      <c r="QTX3329" s="82"/>
      <c r="QTY3329" s="88"/>
      <c r="QTZ3329" s="85"/>
      <c r="QUA3329" s="125"/>
      <c r="QUB3329" s="149"/>
      <c r="QUC3329" s="70"/>
      <c r="QUD3329" s="83"/>
      <c r="QUE3329" s="82"/>
      <c r="QUF3329" s="82"/>
      <c r="QUG3329" s="88"/>
      <c r="QUH3329" s="85"/>
      <c r="QUI3329" s="125"/>
      <c r="QUJ3329" s="149"/>
      <c r="QUK3329" s="70"/>
      <c r="QUL3329" s="83"/>
      <c r="QUM3329" s="82"/>
      <c r="QUN3329" s="82"/>
      <c r="QUO3329" s="88"/>
      <c r="QUP3329" s="85"/>
      <c r="QUQ3329" s="125"/>
      <c r="QUR3329" s="149"/>
      <c r="QUS3329" s="70"/>
      <c r="QUT3329" s="83"/>
      <c r="QUU3329" s="82"/>
      <c r="QUV3329" s="82"/>
      <c r="QUW3329" s="88"/>
      <c r="QUX3329" s="85"/>
      <c r="QUY3329" s="125"/>
      <c r="QUZ3329" s="149"/>
      <c r="QVA3329" s="70"/>
      <c r="QVB3329" s="83"/>
      <c r="QVC3329" s="82"/>
      <c r="QVD3329" s="82"/>
      <c r="QVE3329" s="88"/>
      <c r="QVF3329" s="85"/>
      <c r="QVG3329" s="125"/>
      <c r="QVH3329" s="149"/>
      <c r="QVI3329" s="70"/>
      <c r="QVJ3329" s="83"/>
      <c r="QVK3329" s="82"/>
      <c r="QVL3329" s="82"/>
      <c r="QVM3329" s="88"/>
      <c r="QVN3329" s="85"/>
      <c r="QVO3329" s="125"/>
      <c r="QVP3329" s="149"/>
      <c r="QVQ3329" s="70"/>
      <c r="QVR3329" s="83"/>
      <c r="QVS3329" s="82"/>
      <c r="QVT3329" s="82"/>
      <c r="QVU3329" s="88"/>
      <c r="QVV3329" s="85"/>
      <c r="QVW3329" s="125"/>
      <c r="QVX3329" s="149"/>
      <c r="QVY3329" s="70"/>
      <c r="QVZ3329" s="83"/>
      <c r="QWA3329" s="82"/>
      <c r="QWB3329" s="82"/>
      <c r="QWC3329" s="88"/>
      <c r="QWD3329" s="85"/>
      <c r="QWE3329" s="125"/>
      <c r="QWF3329" s="149"/>
      <c r="QWG3329" s="70"/>
      <c r="QWH3329" s="83"/>
      <c r="QWI3329" s="82"/>
      <c r="QWJ3329" s="82"/>
      <c r="QWK3329" s="88"/>
      <c r="QWL3329" s="85"/>
      <c r="QWM3329" s="125"/>
      <c r="QWN3329" s="149"/>
      <c r="QWO3329" s="70"/>
      <c r="QWP3329" s="83"/>
      <c r="QWQ3329" s="82"/>
      <c r="QWR3329" s="82"/>
      <c r="QWS3329" s="88"/>
      <c r="QWT3329" s="85"/>
      <c r="QWU3329" s="125"/>
      <c r="QWV3329" s="149"/>
      <c r="QWW3329" s="70"/>
      <c r="QWX3329" s="83"/>
      <c r="QWY3329" s="82"/>
      <c r="QWZ3329" s="82"/>
      <c r="QXA3329" s="88"/>
      <c r="QXB3329" s="85"/>
      <c r="QXC3329" s="125"/>
      <c r="QXD3329" s="149"/>
      <c r="QXE3329" s="70"/>
      <c r="QXF3329" s="83"/>
      <c r="QXG3329" s="82"/>
      <c r="QXH3329" s="82"/>
      <c r="QXI3329" s="88"/>
      <c r="QXJ3329" s="85"/>
      <c r="QXK3329" s="125"/>
      <c r="QXL3329" s="149"/>
      <c r="QXM3329" s="70"/>
      <c r="QXN3329" s="83"/>
      <c r="QXO3329" s="82"/>
      <c r="QXP3329" s="82"/>
      <c r="QXQ3329" s="88"/>
      <c r="QXR3329" s="85"/>
      <c r="QXS3329" s="125"/>
      <c r="QXT3329" s="149"/>
      <c r="QXU3329" s="70"/>
      <c r="QXV3329" s="83"/>
      <c r="QXW3329" s="82"/>
      <c r="QXX3329" s="82"/>
      <c r="QXY3329" s="88"/>
      <c r="QXZ3329" s="85"/>
      <c r="QYA3329" s="125"/>
      <c r="QYB3329" s="149"/>
      <c r="QYC3329" s="70"/>
      <c r="QYD3329" s="83"/>
      <c r="QYE3329" s="82"/>
      <c r="QYF3329" s="82"/>
      <c r="QYG3329" s="88"/>
      <c r="QYH3329" s="85"/>
      <c r="QYI3329" s="125"/>
      <c r="QYJ3329" s="149"/>
      <c r="QYK3329" s="70"/>
      <c r="QYL3329" s="83"/>
      <c r="QYM3329" s="82"/>
      <c r="QYN3329" s="82"/>
      <c r="QYO3329" s="88"/>
      <c r="QYP3329" s="85"/>
      <c r="QYQ3329" s="125"/>
      <c r="QYR3329" s="149"/>
      <c r="QYS3329" s="70"/>
      <c r="QYT3329" s="83"/>
      <c r="QYU3329" s="82"/>
      <c r="QYV3329" s="82"/>
      <c r="QYW3329" s="88"/>
      <c r="QYX3329" s="85"/>
      <c r="QYY3329" s="125"/>
      <c r="QYZ3329" s="149"/>
      <c r="QZA3329" s="70"/>
      <c r="QZB3329" s="83"/>
      <c r="QZC3329" s="82"/>
      <c r="QZD3329" s="82"/>
      <c r="QZE3329" s="88"/>
      <c r="QZF3329" s="85"/>
      <c r="QZG3329" s="125"/>
      <c r="QZH3329" s="149"/>
      <c r="QZI3329" s="70"/>
      <c r="QZJ3329" s="83"/>
      <c r="QZK3329" s="82"/>
      <c r="QZL3329" s="82"/>
      <c r="QZM3329" s="88"/>
      <c r="QZN3329" s="85"/>
      <c r="QZO3329" s="125"/>
      <c r="QZP3329" s="149"/>
      <c r="QZQ3329" s="70"/>
      <c r="QZR3329" s="83"/>
      <c r="QZS3329" s="82"/>
      <c r="QZT3329" s="82"/>
      <c r="QZU3329" s="88"/>
      <c r="QZV3329" s="85"/>
      <c r="QZW3329" s="125"/>
      <c r="QZX3329" s="149"/>
      <c r="QZY3329" s="70"/>
      <c r="QZZ3329" s="83"/>
      <c r="RAA3329" s="82"/>
      <c r="RAB3329" s="82"/>
      <c r="RAC3329" s="88"/>
      <c r="RAD3329" s="85"/>
      <c r="RAE3329" s="125"/>
      <c r="RAF3329" s="149"/>
      <c r="RAG3329" s="70"/>
      <c r="RAH3329" s="83"/>
      <c r="RAI3329" s="82"/>
      <c r="RAJ3329" s="82"/>
      <c r="RAK3329" s="88"/>
      <c r="RAL3329" s="85"/>
      <c r="RAM3329" s="125"/>
      <c r="RAN3329" s="149"/>
      <c r="RAO3329" s="70"/>
      <c r="RAP3329" s="83"/>
      <c r="RAQ3329" s="82"/>
      <c r="RAR3329" s="82"/>
      <c r="RAS3329" s="88"/>
      <c r="RAT3329" s="85"/>
      <c r="RAU3329" s="125"/>
      <c r="RAV3329" s="149"/>
      <c r="RAW3329" s="70"/>
      <c r="RAX3329" s="83"/>
      <c r="RAY3329" s="82"/>
      <c r="RAZ3329" s="82"/>
      <c r="RBA3329" s="88"/>
      <c r="RBB3329" s="85"/>
      <c r="RBC3329" s="125"/>
      <c r="RBD3329" s="149"/>
      <c r="RBE3329" s="70"/>
      <c r="RBF3329" s="83"/>
      <c r="RBG3329" s="82"/>
      <c r="RBH3329" s="82"/>
      <c r="RBI3329" s="88"/>
      <c r="RBJ3329" s="85"/>
      <c r="RBK3329" s="125"/>
      <c r="RBL3329" s="149"/>
      <c r="RBM3329" s="70"/>
      <c r="RBN3329" s="83"/>
      <c r="RBO3329" s="82"/>
      <c r="RBP3329" s="82"/>
      <c r="RBQ3329" s="88"/>
      <c r="RBR3329" s="85"/>
      <c r="RBS3329" s="125"/>
      <c r="RBT3329" s="149"/>
      <c r="RBU3329" s="70"/>
      <c r="RBV3329" s="83"/>
      <c r="RBW3329" s="82"/>
      <c r="RBX3329" s="82"/>
      <c r="RBY3329" s="88"/>
      <c r="RBZ3329" s="85"/>
      <c r="RCA3329" s="125"/>
      <c r="RCB3329" s="149"/>
      <c r="RCC3329" s="70"/>
      <c r="RCD3329" s="83"/>
      <c r="RCE3329" s="82"/>
      <c r="RCF3329" s="82"/>
      <c r="RCG3329" s="88"/>
      <c r="RCH3329" s="85"/>
      <c r="RCI3329" s="125"/>
      <c r="RCJ3329" s="149"/>
      <c r="RCK3329" s="70"/>
      <c r="RCL3329" s="83"/>
      <c r="RCM3329" s="82"/>
      <c r="RCN3329" s="82"/>
      <c r="RCO3329" s="88"/>
      <c r="RCP3329" s="85"/>
      <c r="RCQ3329" s="125"/>
      <c r="RCR3329" s="149"/>
      <c r="RCS3329" s="70"/>
      <c r="RCT3329" s="83"/>
      <c r="RCU3329" s="82"/>
      <c r="RCV3329" s="82"/>
      <c r="RCW3329" s="88"/>
      <c r="RCX3329" s="85"/>
      <c r="RCY3329" s="125"/>
      <c r="RCZ3329" s="149"/>
      <c r="RDA3329" s="70"/>
      <c r="RDB3329" s="83"/>
      <c r="RDC3329" s="82"/>
      <c r="RDD3329" s="82"/>
      <c r="RDE3329" s="88"/>
      <c r="RDF3329" s="85"/>
      <c r="RDG3329" s="125"/>
      <c r="RDH3329" s="149"/>
      <c r="RDI3329" s="70"/>
      <c r="RDJ3329" s="83"/>
      <c r="RDK3329" s="82"/>
      <c r="RDL3329" s="82"/>
      <c r="RDM3329" s="88"/>
      <c r="RDN3329" s="85"/>
      <c r="RDO3329" s="125"/>
      <c r="RDP3329" s="149"/>
      <c r="RDQ3329" s="70"/>
      <c r="RDR3329" s="83"/>
      <c r="RDS3329" s="82"/>
      <c r="RDT3329" s="82"/>
      <c r="RDU3329" s="88"/>
      <c r="RDV3329" s="85"/>
      <c r="RDW3329" s="125"/>
      <c r="RDX3329" s="149"/>
      <c r="RDY3329" s="70"/>
      <c r="RDZ3329" s="83"/>
      <c r="REA3329" s="82"/>
      <c r="REB3329" s="82"/>
      <c r="REC3329" s="88"/>
      <c r="RED3329" s="85"/>
      <c r="REE3329" s="125"/>
      <c r="REF3329" s="149"/>
      <c r="REG3329" s="70"/>
      <c r="REH3329" s="83"/>
      <c r="REI3329" s="82"/>
      <c r="REJ3329" s="82"/>
      <c r="REK3329" s="88"/>
      <c r="REL3329" s="85"/>
      <c r="REM3329" s="125"/>
      <c r="REN3329" s="149"/>
      <c r="REO3329" s="70"/>
      <c r="REP3329" s="83"/>
      <c r="REQ3329" s="82"/>
      <c r="RER3329" s="82"/>
      <c r="RES3329" s="88"/>
      <c r="RET3329" s="85"/>
      <c r="REU3329" s="125"/>
      <c r="REV3329" s="149"/>
      <c r="REW3329" s="70"/>
      <c r="REX3329" s="83"/>
      <c r="REY3329" s="82"/>
      <c r="REZ3329" s="82"/>
      <c r="RFA3329" s="88"/>
      <c r="RFB3329" s="85"/>
      <c r="RFC3329" s="125"/>
      <c r="RFD3329" s="149"/>
      <c r="RFE3329" s="70"/>
      <c r="RFF3329" s="83"/>
      <c r="RFG3329" s="82"/>
      <c r="RFH3329" s="82"/>
      <c r="RFI3329" s="88"/>
      <c r="RFJ3329" s="85"/>
      <c r="RFK3329" s="125"/>
      <c r="RFL3329" s="149"/>
      <c r="RFM3329" s="70"/>
      <c r="RFN3329" s="83"/>
      <c r="RFO3329" s="82"/>
      <c r="RFP3329" s="82"/>
      <c r="RFQ3329" s="88"/>
      <c r="RFR3329" s="85"/>
      <c r="RFS3329" s="125"/>
      <c r="RFT3329" s="149"/>
      <c r="RFU3329" s="70"/>
      <c r="RFV3329" s="83"/>
      <c r="RFW3329" s="82"/>
      <c r="RFX3329" s="82"/>
      <c r="RFY3329" s="88"/>
      <c r="RFZ3329" s="85"/>
      <c r="RGA3329" s="125"/>
      <c r="RGB3329" s="149"/>
      <c r="RGC3329" s="70"/>
      <c r="RGD3329" s="83"/>
      <c r="RGE3329" s="82"/>
      <c r="RGF3329" s="82"/>
      <c r="RGG3329" s="88"/>
      <c r="RGH3329" s="85"/>
      <c r="RGI3329" s="125"/>
      <c r="RGJ3329" s="149"/>
      <c r="RGK3329" s="70"/>
      <c r="RGL3329" s="83"/>
      <c r="RGM3329" s="82"/>
      <c r="RGN3329" s="82"/>
      <c r="RGO3329" s="88"/>
      <c r="RGP3329" s="85"/>
      <c r="RGQ3329" s="125"/>
      <c r="RGR3329" s="149"/>
      <c r="RGS3329" s="70"/>
      <c r="RGT3329" s="83"/>
      <c r="RGU3329" s="82"/>
      <c r="RGV3329" s="82"/>
      <c r="RGW3329" s="88"/>
      <c r="RGX3329" s="85"/>
      <c r="RGY3329" s="125"/>
      <c r="RGZ3329" s="149"/>
      <c r="RHA3329" s="70"/>
      <c r="RHB3329" s="83"/>
      <c r="RHC3329" s="82"/>
      <c r="RHD3329" s="82"/>
      <c r="RHE3329" s="88"/>
      <c r="RHF3329" s="85"/>
      <c r="RHG3329" s="125"/>
      <c r="RHH3329" s="149"/>
      <c r="RHI3329" s="70"/>
      <c r="RHJ3329" s="83"/>
      <c r="RHK3329" s="82"/>
      <c r="RHL3329" s="82"/>
      <c r="RHM3329" s="88"/>
      <c r="RHN3329" s="85"/>
      <c r="RHO3329" s="125"/>
      <c r="RHP3329" s="149"/>
      <c r="RHQ3329" s="70"/>
      <c r="RHR3329" s="83"/>
      <c r="RHS3329" s="82"/>
      <c r="RHT3329" s="82"/>
      <c r="RHU3329" s="88"/>
      <c r="RHV3329" s="85"/>
      <c r="RHW3329" s="125"/>
      <c r="RHX3329" s="149"/>
      <c r="RHY3329" s="70"/>
      <c r="RHZ3329" s="83"/>
      <c r="RIA3329" s="82"/>
      <c r="RIB3329" s="82"/>
      <c r="RIC3329" s="88"/>
      <c r="RID3329" s="85"/>
      <c r="RIE3329" s="125"/>
      <c r="RIF3329" s="149"/>
      <c r="RIG3329" s="70"/>
      <c r="RIH3329" s="83"/>
      <c r="RII3329" s="82"/>
      <c r="RIJ3329" s="82"/>
      <c r="RIK3329" s="88"/>
      <c r="RIL3329" s="85"/>
      <c r="RIM3329" s="125"/>
      <c r="RIN3329" s="149"/>
      <c r="RIO3329" s="70"/>
      <c r="RIP3329" s="83"/>
      <c r="RIQ3329" s="82"/>
      <c r="RIR3329" s="82"/>
      <c r="RIS3329" s="88"/>
      <c r="RIT3329" s="85"/>
      <c r="RIU3329" s="125"/>
      <c r="RIV3329" s="149"/>
      <c r="RIW3329" s="70"/>
      <c r="RIX3329" s="83"/>
      <c r="RIY3329" s="82"/>
      <c r="RIZ3329" s="82"/>
      <c r="RJA3329" s="88"/>
      <c r="RJB3329" s="85"/>
      <c r="RJC3329" s="125"/>
      <c r="RJD3329" s="149"/>
      <c r="RJE3329" s="70"/>
      <c r="RJF3329" s="83"/>
      <c r="RJG3329" s="82"/>
      <c r="RJH3329" s="82"/>
      <c r="RJI3329" s="88"/>
      <c r="RJJ3329" s="85"/>
      <c r="RJK3329" s="125"/>
      <c r="RJL3329" s="149"/>
      <c r="RJM3329" s="70"/>
      <c r="RJN3329" s="83"/>
      <c r="RJO3329" s="82"/>
      <c r="RJP3329" s="82"/>
      <c r="RJQ3329" s="88"/>
      <c r="RJR3329" s="85"/>
      <c r="RJS3329" s="125"/>
      <c r="RJT3329" s="149"/>
      <c r="RJU3329" s="70"/>
      <c r="RJV3329" s="83"/>
      <c r="RJW3329" s="82"/>
      <c r="RJX3329" s="82"/>
      <c r="RJY3329" s="88"/>
      <c r="RJZ3329" s="85"/>
      <c r="RKA3329" s="125"/>
      <c r="RKB3329" s="149"/>
      <c r="RKC3329" s="70"/>
      <c r="RKD3329" s="83"/>
      <c r="RKE3329" s="82"/>
      <c r="RKF3329" s="82"/>
      <c r="RKG3329" s="88"/>
      <c r="RKH3329" s="85"/>
      <c r="RKI3329" s="125"/>
      <c r="RKJ3329" s="149"/>
      <c r="RKK3329" s="70"/>
      <c r="RKL3329" s="83"/>
      <c r="RKM3329" s="82"/>
      <c r="RKN3329" s="82"/>
      <c r="RKO3329" s="88"/>
      <c r="RKP3329" s="85"/>
      <c r="RKQ3329" s="125"/>
      <c r="RKR3329" s="149"/>
      <c r="RKS3329" s="70"/>
      <c r="RKT3329" s="83"/>
      <c r="RKU3329" s="82"/>
      <c r="RKV3329" s="82"/>
      <c r="RKW3329" s="88"/>
      <c r="RKX3329" s="85"/>
      <c r="RKY3329" s="125"/>
      <c r="RKZ3329" s="149"/>
      <c r="RLA3329" s="70"/>
      <c r="RLB3329" s="83"/>
      <c r="RLC3329" s="82"/>
      <c r="RLD3329" s="82"/>
      <c r="RLE3329" s="88"/>
      <c r="RLF3329" s="85"/>
      <c r="RLG3329" s="125"/>
      <c r="RLH3329" s="149"/>
      <c r="RLI3329" s="70"/>
      <c r="RLJ3329" s="83"/>
      <c r="RLK3329" s="82"/>
      <c r="RLL3329" s="82"/>
      <c r="RLM3329" s="88"/>
      <c r="RLN3329" s="85"/>
      <c r="RLO3329" s="125"/>
      <c r="RLP3329" s="149"/>
      <c r="RLQ3329" s="70"/>
      <c r="RLR3329" s="83"/>
      <c r="RLS3329" s="82"/>
      <c r="RLT3329" s="82"/>
      <c r="RLU3329" s="88"/>
      <c r="RLV3329" s="85"/>
      <c r="RLW3329" s="125"/>
      <c r="RLX3329" s="149"/>
      <c r="RLY3329" s="70"/>
      <c r="RLZ3329" s="83"/>
      <c r="RMA3329" s="82"/>
      <c r="RMB3329" s="82"/>
      <c r="RMC3329" s="88"/>
      <c r="RMD3329" s="85"/>
      <c r="RME3329" s="125"/>
      <c r="RMF3329" s="149"/>
      <c r="RMG3329" s="70"/>
      <c r="RMH3329" s="83"/>
      <c r="RMI3329" s="82"/>
      <c r="RMJ3329" s="82"/>
      <c r="RMK3329" s="88"/>
      <c r="RML3329" s="85"/>
      <c r="RMM3329" s="125"/>
      <c r="RMN3329" s="149"/>
      <c r="RMO3329" s="70"/>
      <c r="RMP3329" s="83"/>
      <c r="RMQ3329" s="82"/>
      <c r="RMR3329" s="82"/>
      <c r="RMS3329" s="88"/>
      <c r="RMT3329" s="85"/>
      <c r="RMU3329" s="125"/>
      <c r="RMV3329" s="149"/>
      <c r="RMW3329" s="70"/>
      <c r="RMX3329" s="83"/>
      <c r="RMY3329" s="82"/>
      <c r="RMZ3329" s="82"/>
      <c r="RNA3329" s="88"/>
      <c r="RNB3329" s="85"/>
      <c r="RNC3329" s="125"/>
      <c r="RND3329" s="149"/>
      <c r="RNE3329" s="70"/>
      <c r="RNF3329" s="83"/>
      <c r="RNG3329" s="82"/>
      <c r="RNH3329" s="82"/>
      <c r="RNI3329" s="88"/>
      <c r="RNJ3329" s="85"/>
      <c r="RNK3329" s="125"/>
      <c r="RNL3329" s="149"/>
      <c r="RNM3329" s="70"/>
      <c r="RNN3329" s="83"/>
      <c r="RNO3329" s="82"/>
      <c r="RNP3329" s="82"/>
      <c r="RNQ3329" s="88"/>
      <c r="RNR3329" s="85"/>
      <c r="RNS3329" s="125"/>
      <c r="RNT3329" s="149"/>
      <c r="RNU3329" s="70"/>
      <c r="RNV3329" s="83"/>
      <c r="RNW3329" s="82"/>
      <c r="RNX3329" s="82"/>
      <c r="RNY3329" s="88"/>
      <c r="RNZ3329" s="85"/>
      <c r="ROA3329" s="125"/>
      <c r="ROB3329" s="149"/>
      <c r="ROC3329" s="70"/>
      <c r="ROD3329" s="83"/>
      <c r="ROE3329" s="82"/>
      <c r="ROF3329" s="82"/>
      <c r="ROG3329" s="88"/>
      <c r="ROH3329" s="85"/>
      <c r="ROI3329" s="125"/>
      <c r="ROJ3329" s="149"/>
      <c r="ROK3329" s="70"/>
      <c r="ROL3329" s="83"/>
      <c r="ROM3329" s="82"/>
      <c r="RON3329" s="82"/>
      <c r="ROO3329" s="88"/>
      <c r="ROP3329" s="85"/>
      <c r="ROQ3329" s="125"/>
      <c r="ROR3329" s="149"/>
      <c r="ROS3329" s="70"/>
      <c r="ROT3329" s="83"/>
      <c r="ROU3329" s="82"/>
      <c r="ROV3329" s="82"/>
      <c r="ROW3329" s="88"/>
      <c r="ROX3329" s="85"/>
      <c r="ROY3329" s="125"/>
      <c r="ROZ3329" s="149"/>
      <c r="RPA3329" s="70"/>
      <c r="RPB3329" s="83"/>
      <c r="RPC3329" s="82"/>
      <c r="RPD3329" s="82"/>
      <c r="RPE3329" s="88"/>
      <c r="RPF3329" s="85"/>
      <c r="RPG3329" s="125"/>
      <c r="RPH3329" s="149"/>
      <c r="RPI3329" s="70"/>
      <c r="RPJ3329" s="83"/>
      <c r="RPK3329" s="82"/>
      <c r="RPL3329" s="82"/>
      <c r="RPM3329" s="88"/>
      <c r="RPN3329" s="85"/>
      <c r="RPO3329" s="125"/>
      <c r="RPP3329" s="149"/>
      <c r="RPQ3329" s="70"/>
      <c r="RPR3329" s="83"/>
      <c r="RPS3329" s="82"/>
      <c r="RPT3329" s="82"/>
      <c r="RPU3329" s="88"/>
      <c r="RPV3329" s="85"/>
      <c r="RPW3329" s="125"/>
      <c r="RPX3329" s="149"/>
      <c r="RPY3329" s="70"/>
      <c r="RPZ3329" s="83"/>
      <c r="RQA3329" s="82"/>
      <c r="RQB3329" s="82"/>
      <c r="RQC3329" s="88"/>
      <c r="RQD3329" s="85"/>
      <c r="RQE3329" s="125"/>
      <c r="RQF3329" s="149"/>
      <c r="RQG3329" s="70"/>
      <c r="RQH3329" s="83"/>
      <c r="RQI3329" s="82"/>
      <c r="RQJ3329" s="82"/>
      <c r="RQK3329" s="88"/>
      <c r="RQL3329" s="85"/>
      <c r="RQM3329" s="125"/>
      <c r="RQN3329" s="149"/>
      <c r="RQO3329" s="70"/>
      <c r="RQP3329" s="83"/>
      <c r="RQQ3329" s="82"/>
      <c r="RQR3329" s="82"/>
      <c r="RQS3329" s="88"/>
      <c r="RQT3329" s="85"/>
      <c r="RQU3329" s="125"/>
      <c r="RQV3329" s="149"/>
      <c r="RQW3329" s="70"/>
      <c r="RQX3329" s="83"/>
      <c r="RQY3329" s="82"/>
      <c r="RQZ3329" s="82"/>
      <c r="RRA3329" s="88"/>
      <c r="RRB3329" s="85"/>
      <c r="RRC3329" s="125"/>
      <c r="RRD3329" s="149"/>
      <c r="RRE3329" s="70"/>
      <c r="RRF3329" s="83"/>
      <c r="RRG3329" s="82"/>
      <c r="RRH3329" s="82"/>
      <c r="RRI3329" s="88"/>
      <c r="RRJ3329" s="85"/>
      <c r="RRK3329" s="125"/>
      <c r="RRL3329" s="149"/>
      <c r="RRM3329" s="70"/>
      <c r="RRN3329" s="83"/>
      <c r="RRO3329" s="82"/>
      <c r="RRP3329" s="82"/>
      <c r="RRQ3329" s="88"/>
      <c r="RRR3329" s="85"/>
      <c r="RRS3329" s="125"/>
      <c r="RRT3329" s="149"/>
      <c r="RRU3329" s="70"/>
      <c r="RRV3329" s="83"/>
      <c r="RRW3329" s="82"/>
      <c r="RRX3329" s="82"/>
      <c r="RRY3329" s="88"/>
      <c r="RRZ3329" s="85"/>
      <c r="RSA3329" s="125"/>
      <c r="RSB3329" s="149"/>
      <c r="RSC3329" s="70"/>
      <c r="RSD3329" s="83"/>
      <c r="RSE3329" s="82"/>
      <c r="RSF3329" s="82"/>
      <c r="RSG3329" s="88"/>
      <c r="RSH3329" s="85"/>
      <c r="RSI3329" s="125"/>
      <c r="RSJ3329" s="149"/>
      <c r="RSK3329" s="70"/>
      <c r="RSL3329" s="83"/>
      <c r="RSM3329" s="82"/>
      <c r="RSN3329" s="82"/>
      <c r="RSO3329" s="88"/>
      <c r="RSP3329" s="85"/>
      <c r="RSQ3329" s="125"/>
      <c r="RSR3329" s="149"/>
      <c r="RSS3329" s="70"/>
      <c r="RST3329" s="83"/>
      <c r="RSU3329" s="82"/>
      <c r="RSV3329" s="82"/>
      <c r="RSW3329" s="88"/>
      <c r="RSX3329" s="85"/>
      <c r="RSY3329" s="125"/>
      <c r="RSZ3329" s="149"/>
      <c r="RTA3329" s="70"/>
      <c r="RTB3329" s="83"/>
      <c r="RTC3329" s="82"/>
      <c r="RTD3329" s="82"/>
      <c r="RTE3329" s="88"/>
      <c r="RTF3329" s="85"/>
      <c r="RTG3329" s="125"/>
      <c r="RTH3329" s="149"/>
      <c r="RTI3329" s="70"/>
      <c r="RTJ3329" s="83"/>
      <c r="RTK3329" s="82"/>
      <c r="RTL3329" s="82"/>
      <c r="RTM3329" s="88"/>
      <c r="RTN3329" s="85"/>
      <c r="RTO3329" s="125"/>
      <c r="RTP3329" s="149"/>
      <c r="RTQ3329" s="70"/>
      <c r="RTR3329" s="83"/>
      <c r="RTS3329" s="82"/>
      <c r="RTT3329" s="82"/>
      <c r="RTU3329" s="88"/>
      <c r="RTV3329" s="85"/>
      <c r="RTW3329" s="125"/>
      <c r="RTX3329" s="149"/>
      <c r="RTY3329" s="70"/>
      <c r="RTZ3329" s="83"/>
      <c r="RUA3329" s="82"/>
      <c r="RUB3329" s="82"/>
      <c r="RUC3329" s="88"/>
      <c r="RUD3329" s="85"/>
      <c r="RUE3329" s="125"/>
      <c r="RUF3329" s="149"/>
      <c r="RUG3329" s="70"/>
      <c r="RUH3329" s="83"/>
      <c r="RUI3329" s="82"/>
      <c r="RUJ3329" s="82"/>
      <c r="RUK3329" s="88"/>
      <c r="RUL3329" s="85"/>
      <c r="RUM3329" s="125"/>
      <c r="RUN3329" s="149"/>
      <c r="RUO3329" s="70"/>
      <c r="RUP3329" s="83"/>
      <c r="RUQ3329" s="82"/>
      <c r="RUR3329" s="82"/>
      <c r="RUS3329" s="88"/>
      <c r="RUT3329" s="85"/>
      <c r="RUU3329" s="125"/>
      <c r="RUV3329" s="149"/>
      <c r="RUW3329" s="70"/>
      <c r="RUX3329" s="83"/>
      <c r="RUY3329" s="82"/>
      <c r="RUZ3329" s="82"/>
      <c r="RVA3329" s="88"/>
      <c r="RVB3329" s="85"/>
      <c r="RVC3329" s="125"/>
      <c r="RVD3329" s="149"/>
      <c r="RVE3329" s="70"/>
      <c r="RVF3329" s="83"/>
      <c r="RVG3329" s="82"/>
      <c r="RVH3329" s="82"/>
      <c r="RVI3329" s="88"/>
      <c r="RVJ3329" s="85"/>
      <c r="RVK3329" s="125"/>
      <c r="RVL3329" s="149"/>
      <c r="RVM3329" s="70"/>
      <c r="RVN3329" s="83"/>
      <c r="RVO3329" s="82"/>
      <c r="RVP3329" s="82"/>
      <c r="RVQ3329" s="88"/>
      <c r="RVR3329" s="85"/>
      <c r="RVS3329" s="125"/>
      <c r="RVT3329" s="149"/>
      <c r="RVU3329" s="70"/>
      <c r="RVV3329" s="83"/>
      <c r="RVW3329" s="82"/>
      <c r="RVX3329" s="82"/>
      <c r="RVY3329" s="88"/>
      <c r="RVZ3329" s="85"/>
      <c r="RWA3329" s="125"/>
      <c r="RWB3329" s="149"/>
      <c r="RWC3329" s="70"/>
      <c r="RWD3329" s="83"/>
      <c r="RWE3329" s="82"/>
      <c r="RWF3329" s="82"/>
      <c r="RWG3329" s="88"/>
      <c r="RWH3329" s="85"/>
      <c r="RWI3329" s="125"/>
      <c r="RWJ3329" s="149"/>
      <c r="RWK3329" s="70"/>
      <c r="RWL3329" s="83"/>
      <c r="RWM3329" s="82"/>
      <c r="RWN3329" s="82"/>
      <c r="RWO3329" s="88"/>
      <c r="RWP3329" s="85"/>
      <c r="RWQ3329" s="125"/>
      <c r="RWR3329" s="149"/>
      <c r="RWS3329" s="70"/>
      <c r="RWT3329" s="83"/>
      <c r="RWU3329" s="82"/>
      <c r="RWV3329" s="82"/>
      <c r="RWW3329" s="88"/>
      <c r="RWX3329" s="85"/>
      <c r="RWY3329" s="125"/>
      <c r="RWZ3329" s="149"/>
      <c r="RXA3329" s="70"/>
      <c r="RXB3329" s="83"/>
      <c r="RXC3329" s="82"/>
      <c r="RXD3329" s="82"/>
      <c r="RXE3329" s="88"/>
      <c r="RXF3329" s="85"/>
      <c r="RXG3329" s="125"/>
      <c r="RXH3329" s="149"/>
      <c r="RXI3329" s="70"/>
      <c r="RXJ3329" s="83"/>
      <c r="RXK3329" s="82"/>
      <c r="RXL3329" s="82"/>
      <c r="RXM3329" s="88"/>
      <c r="RXN3329" s="85"/>
      <c r="RXO3329" s="125"/>
      <c r="RXP3329" s="149"/>
      <c r="RXQ3329" s="70"/>
      <c r="RXR3329" s="83"/>
      <c r="RXS3329" s="82"/>
      <c r="RXT3329" s="82"/>
      <c r="RXU3329" s="88"/>
      <c r="RXV3329" s="85"/>
      <c r="RXW3329" s="125"/>
      <c r="RXX3329" s="149"/>
      <c r="RXY3329" s="70"/>
      <c r="RXZ3329" s="83"/>
      <c r="RYA3329" s="82"/>
      <c r="RYB3329" s="82"/>
      <c r="RYC3329" s="88"/>
      <c r="RYD3329" s="85"/>
      <c r="RYE3329" s="125"/>
      <c r="RYF3329" s="149"/>
      <c r="RYG3329" s="70"/>
      <c r="RYH3329" s="83"/>
      <c r="RYI3329" s="82"/>
      <c r="RYJ3329" s="82"/>
      <c r="RYK3329" s="88"/>
      <c r="RYL3329" s="85"/>
      <c r="RYM3329" s="125"/>
      <c r="RYN3329" s="149"/>
      <c r="RYO3329" s="70"/>
      <c r="RYP3329" s="83"/>
      <c r="RYQ3329" s="82"/>
      <c r="RYR3329" s="82"/>
      <c r="RYS3329" s="88"/>
      <c r="RYT3329" s="85"/>
      <c r="RYU3329" s="125"/>
      <c r="RYV3329" s="149"/>
      <c r="RYW3329" s="70"/>
      <c r="RYX3329" s="83"/>
      <c r="RYY3329" s="82"/>
      <c r="RYZ3329" s="82"/>
      <c r="RZA3329" s="88"/>
      <c r="RZB3329" s="85"/>
      <c r="RZC3329" s="125"/>
      <c r="RZD3329" s="149"/>
      <c r="RZE3329" s="70"/>
      <c r="RZF3329" s="83"/>
      <c r="RZG3329" s="82"/>
      <c r="RZH3329" s="82"/>
      <c r="RZI3329" s="88"/>
      <c r="RZJ3329" s="85"/>
      <c r="RZK3329" s="125"/>
      <c r="RZL3329" s="149"/>
      <c r="RZM3329" s="70"/>
      <c r="RZN3329" s="83"/>
      <c r="RZO3329" s="82"/>
      <c r="RZP3329" s="82"/>
      <c r="RZQ3329" s="88"/>
      <c r="RZR3329" s="85"/>
      <c r="RZS3329" s="125"/>
      <c r="RZT3329" s="149"/>
      <c r="RZU3329" s="70"/>
      <c r="RZV3329" s="83"/>
      <c r="RZW3329" s="82"/>
      <c r="RZX3329" s="82"/>
      <c r="RZY3329" s="88"/>
      <c r="RZZ3329" s="85"/>
      <c r="SAA3329" s="125"/>
      <c r="SAB3329" s="149"/>
      <c r="SAC3329" s="70"/>
      <c r="SAD3329" s="83"/>
      <c r="SAE3329" s="82"/>
      <c r="SAF3329" s="82"/>
      <c r="SAG3329" s="88"/>
      <c r="SAH3329" s="85"/>
      <c r="SAI3329" s="125"/>
      <c r="SAJ3329" s="149"/>
      <c r="SAK3329" s="70"/>
      <c r="SAL3329" s="83"/>
      <c r="SAM3329" s="82"/>
      <c r="SAN3329" s="82"/>
      <c r="SAO3329" s="88"/>
      <c r="SAP3329" s="85"/>
      <c r="SAQ3329" s="125"/>
      <c r="SAR3329" s="149"/>
      <c r="SAS3329" s="70"/>
      <c r="SAT3329" s="83"/>
      <c r="SAU3329" s="82"/>
      <c r="SAV3329" s="82"/>
      <c r="SAW3329" s="88"/>
      <c r="SAX3329" s="85"/>
      <c r="SAY3329" s="125"/>
      <c r="SAZ3329" s="149"/>
      <c r="SBA3329" s="70"/>
      <c r="SBB3329" s="83"/>
      <c r="SBC3329" s="82"/>
      <c r="SBD3329" s="82"/>
      <c r="SBE3329" s="88"/>
      <c r="SBF3329" s="85"/>
      <c r="SBG3329" s="125"/>
      <c r="SBH3329" s="149"/>
      <c r="SBI3329" s="70"/>
      <c r="SBJ3329" s="83"/>
      <c r="SBK3329" s="82"/>
      <c r="SBL3329" s="82"/>
      <c r="SBM3329" s="88"/>
      <c r="SBN3329" s="85"/>
      <c r="SBO3329" s="125"/>
      <c r="SBP3329" s="149"/>
      <c r="SBQ3329" s="70"/>
      <c r="SBR3329" s="83"/>
      <c r="SBS3329" s="82"/>
      <c r="SBT3329" s="82"/>
      <c r="SBU3329" s="88"/>
      <c r="SBV3329" s="85"/>
      <c r="SBW3329" s="125"/>
      <c r="SBX3329" s="149"/>
      <c r="SBY3329" s="70"/>
      <c r="SBZ3329" s="83"/>
      <c r="SCA3329" s="82"/>
      <c r="SCB3329" s="82"/>
      <c r="SCC3329" s="88"/>
      <c r="SCD3329" s="85"/>
      <c r="SCE3329" s="125"/>
      <c r="SCF3329" s="149"/>
      <c r="SCG3329" s="70"/>
      <c r="SCH3329" s="83"/>
      <c r="SCI3329" s="82"/>
      <c r="SCJ3329" s="82"/>
      <c r="SCK3329" s="88"/>
      <c r="SCL3329" s="85"/>
      <c r="SCM3329" s="125"/>
      <c r="SCN3329" s="149"/>
      <c r="SCO3329" s="70"/>
      <c r="SCP3329" s="83"/>
      <c r="SCQ3329" s="82"/>
      <c r="SCR3329" s="82"/>
      <c r="SCS3329" s="88"/>
      <c r="SCT3329" s="85"/>
      <c r="SCU3329" s="125"/>
      <c r="SCV3329" s="149"/>
      <c r="SCW3329" s="70"/>
      <c r="SCX3329" s="83"/>
      <c r="SCY3329" s="82"/>
      <c r="SCZ3329" s="82"/>
      <c r="SDA3329" s="88"/>
      <c r="SDB3329" s="85"/>
      <c r="SDC3329" s="125"/>
      <c r="SDD3329" s="149"/>
      <c r="SDE3329" s="70"/>
      <c r="SDF3329" s="83"/>
      <c r="SDG3329" s="82"/>
      <c r="SDH3329" s="82"/>
      <c r="SDI3329" s="88"/>
      <c r="SDJ3329" s="85"/>
      <c r="SDK3329" s="125"/>
      <c r="SDL3329" s="149"/>
      <c r="SDM3329" s="70"/>
      <c r="SDN3329" s="83"/>
      <c r="SDO3329" s="82"/>
      <c r="SDP3329" s="82"/>
      <c r="SDQ3329" s="88"/>
      <c r="SDR3329" s="85"/>
      <c r="SDS3329" s="125"/>
      <c r="SDT3329" s="149"/>
      <c r="SDU3329" s="70"/>
      <c r="SDV3329" s="83"/>
      <c r="SDW3329" s="82"/>
      <c r="SDX3329" s="82"/>
      <c r="SDY3329" s="88"/>
      <c r="SDZ3329" s="85"/>
      <c r="SEA3329" s="125"/>
      <c r="SEB3329" s="149"/>
      <c r="SEC3329" s="70"/>
      <c r="SED3329" s="83"/>
      <c r="SEE3329" s="82"/>
      <c r="SEF3329" s="82"/>
      <c r="SEG3329" s="88"/>
      <c r="SEH3329" s="85"/>
      <c r="SEI3329" s="125"/>
      <c r="SEJ3329" s="149"/>
      <c r="SEK3329" s="70"/>
      <c r="SEL3329" s="83"/>
      <c r="SEM3329" s="82"/>
      <c r="SEN3329" s="82"/>
      <c r="SEO3329" s="88"/>
      <c r="SEP3329" s="85"/>
      <c r="SEQ3329" s="125"/>
      <c r="SER3329" s="149"/>
      <c r="SES3329" s="70"/>
      <c r="SET3329" s="83"/>
      <c r="SEU3329" s="82"/>
      <c r="SEV3329" s="82"/>
      <c r="SEW3329" s="88"/>
      <c r="SEX3329" s="85"/>
      <c r="SEY3329" s="125"/>
      <c r="SEZ3329" s="149"/>
      <c r="SFA3329" s="70"/>
      <c r="SFB3329" s="83"/>
      <c r="SFC3329" s="82"/>
      <c r="SFD3329" s="82"/>
      <c r="SFE3329" s="88"/>
      <c r="SFF3329" s="85"/>
      <c r="SFG3329" s="125"/>
      <c r="SFH3329" s="149"/>
      <c r="SFI3329" s="70"/>
      <c r="SFJ3329" s="83"/>
      <c r="SFK3329" s="82"/>
      <c r="SFL3329" s="82"/>
      <c r="SFM3329" s="88"/>
      <c r="SFN3329" s="85"/>
      <c r="SFO3329" s="125"/>
      <c r="SFP3329" s="149"/>
      <c r="SFQ3329" s="70"/>
      <c r="SFR3329" s="83"/>
      <c r="SFS3329" s="82"/>
      <c r="SFT3329" s="82"/>
      <c r="SFU3329" s="88"/>
      <c r="SFV3329" s="85"/>
      <c r="SFW3329" s="125"/>
      <c r="SFX3329" s="149"/>
      <c r="SFY3329" s="70"/>
      <c r="SFZ3329" s="83"/>
      <c r="SGA3329" s="82"/>
      <c r="SGB3329" s="82"/>
      <c r="SGC3329" s="88"/>
      <c r="SGD3329" s="85"/>
      <c r="SGE3329" s="125"/>
      <c r="SGF3329" s="149"/>
      <c r="SGG3329" s="70"/>
      <c r="SGH3329" s="83"/>
      <c r="SGI3329" s="82"/>
      <c r="SGJ3329" s="82"/>
      <c r="SGK3329" s="88"/>
      <c r="SGL3329" s="85"/>
      <c r="SGM3329" s="125"/>
      <c r="SGN3329" s="149"/>
      <c r="SGO3329" s="70"/>
      <c r="SGP3329" s="83"/>
      <c r="SGQ3329" s="82"/>
      <c r="SGR3329" s="82"/>
      <c r="SGS3329" s="88"/>
      <c r="SGT3329" s="85"/>
      <c r="SGU3329" s="125"/>
      <c r="SGV3329" s="149"/>
      <c r="SGW3329" s="70"/>
      <c r="SGX3329" s="83"/>
      <c r="SGY3329" s="82"/>
      <c r="SGZ3329" s="82"/>
      <c r="SHA3329" s="88"/>
      <c r="SHB3329" s="85"/>
      <c r="SHC3329" s="125"/>
      <c r="SHD3329" s="149"/>
      <c r="SHE3329" s="70"/>
      <c r="SHF3329" s="83"/>
      <c r="SHG3329" s="82"/>
      <c r="SHH3329" s="82"/>
      <c r="SHI3329" s="88"/>
      <c r="SHJ3329" s="85"/>
      <c r="SHK3329" s="125"/>
      <c r="SHL3329" s="149"/>
      <c r="SHM3329" s="70"/>
      <c r="SHN3329" s="83"/>
      <c r="SHO3329" s="82"/>
      <c r="SHP3329" s="82"/>
      <c r="SHQ3329" s="88"/>
      <c r="SHR3329" s="85"/>
      <c r="SHS3329" s="125"/>
      <c r="SHT3329" s="149"/>
      <c r="SHU3329" s="70"/>
      <c r="SHV3329" s="83"/>
      <c r="SHW3329" s="82"/>
      <c r="SHX3329" s="82"/>
      <c r="SHY3329" s="88"/>
      <c r="SHZ3329" s="85"/>
      <c r="SIA3329" s="125"/>
      <c r="SIB3329" s="149"/>
      <c r="SIC3329" s="70"/>
      <c r="SID3329" s="83"/>
      <c r="SIE3329" s="82"/>
      <c r="SIF3329" s="82"/>
      <c r="SIG3329" s="88"/>
      <c r="SIH3329" s="85"/>
      <c r="SII3329" s="125"/>
      <c r="SIJ3329" s="149"/>
      <c r="SIK3329" s="70"/>
      <c r="SIL3329" s="83"/>
      <c r="SIM3329" s="82"/>
      <c r="SIN3329" s="82"/>
      <c r="SIO3329" s="88"/>
      <c r="SIP3329" s="85"/>
      <c r="SIQ3329" s="125"/>
      <c r="SIR3329" s="149"/>
      <c r="SIS3329" s="70"/>
      <c r="SIT3329" s="83"/>
      <c r="SIU3329" s="82"/>
      <c r="SIV3329" s="82"/>
      <c r="SIW3329" s="88"/>
      <c r="SIX3329" s="85"/>
      <c r="SIY3329" s="125"/>
      <c r="SIZ3329" s="149"/>
      <c r="SJA3329" s="70"/>
      <c r="SJB3329" s="83"/>
      <c r="SJC3329" s="82"/>
      <c r="SJD3329" s="82"/>
      <c r="SJE3329" s="88"/>
      <c r="SJF3329" s="85"/>
      <c r="SJG3329" s="125"/>
      <c r="SJH3329" s="149"/>
      <c r="SJI3329" s="70"/>
      <c r="SJJ3329" s="83"/>
      <c r="SJK3329" s="82"/>
      <c r="SJL3329" s="82"/>
      <c r="SJM3329" s="88"/>
      <c r="SJN3329" s="85"/>
      <c r="SJO3329" s="125"/>
      <c r="SJP3329" s="149"/>
      <c r="SJQ3329" s="70"/>
      <c r="SJR3329" s="83"/>
      <c r="SJS3329" s="82"/>
      <c r="SJT3329" s="82"/>
      <c r="SJU3329" s="88"/>
      <c r="SJV3329" s="85"/>
      <c r="SJW3329" s="125"/>
      <c r="SJX3329" s="149"/>
      <c r="SJY3329" s="70"/>
      <c r="SJZ3329" s="83"/>
      <c r="SKA3329" s="82"/>
      <c r="SKB3329" s="82"/>
      <c r="SKC3329" s="88"/>
      <c r="SKD3329" s="85"/>
      <c r="SKE3329" s="125"/>
      <c r="SKF3329" s="149"/>
      <c r="SKG3329" s="70"/>
      <c r="SKH3329" s="83"/>
      <c r="SKI3329" s="82"/>
      <c r="SKJ3329" s="82"/>
      <c r="SKK3329" s="88"/>
      <c r="SKL3329" s="85"/>
      <c r="SKM3329" s="125"/>
      <c r="SKN3329" s="149"/>
      <c r="SKO3329" s="70"/>
      <c r="SKP3329" s="83"/>
      <c r="SKQ3329" s="82"/>
      <c r="SKR3329" s="82"/>
      <c r="SKS3329" s="88"/>
      <c r="SKT3329" s="85"/>
      <c r="SKU3329" s="125"/>
      <c r="SKV3329" s="149"/>
      <c r="SKW3329" s="70"/>
      <c r="SKX3329" s="83"/>
      <c r="SKY3329" s="82"/>
      <c r="SKZ3329" s="82"/>
      <c r="SLA3329" s="88"/>
      <c r="SLB3329" s="85"/>
      <c r="SLC3329" s="125"/>
      <c r="SLD3329" s="149"/>
      <c r="SLE3329" s="70"/>
      <c r="SLF3329" s="83"/>
      <c r="SLG3329" s="82"/>
      <c r="SLH3329" s="82"/>
      <c r="SLI3329" s="88"/>
      <c r="SLJ3329" s="85"/>
      <c r="SLK3329" s="125"/>
      <c r="SLL3329" s="149"/>
      <c r="SLM3329" s="70"/>
      <c r="SLN3329" s="83"/>
      <c r="SLO3329" s="82"/>
      <c r="SLP3329" s="82"/>
      <c r="SLQ3329" s="88"/>
      <c r="SLR3329" s="85"/>
      <c r="SLS3329" s="125"/>
      <c r="SLT3329" s="149"/>
      <c r="SLU3329" s="70"/>
      <c r="SLV3329" s="83"/>
      <c r="SLW3329" s="82"/>
      <c r="SLX3329" s="82"/>
      <c r="SLY3329" s="88"/>
      <c r="SLZ3329" s="85"/>
      <c r="SMA3329" s="125"/>
      <c r="SMB3329" s="149"/>
      <c r="SMC3329" s="70"/>
      <c r="SMD3329" s="83"/>
      <c r="SME3329" s="82"/>
      <c r="SMF3329" s="82"/>
      <c r="SMG3329" s="88"/>
      <c r="SMH3329" s="85"/>
      <c r="SMI3329" s="125"/>
      <c r="SMJ3329" s="149"/>
      <c r="SMK3329" s="70"/>
      <c r="SML3329" s="83"/>
      <c r="SMM3329" s="82"/>
      <c r="SMN3329" s="82"/>
      <c r="SMO3329" s="88"/>
      <c r="SMP3329" s="85"/>
      <c r="SMQ3329" s="125"/>
      <c r="SMR3329" s="149"/>
      <c r="SMS3329" s="70"/>
      <c r="SMT3329" s="83"/>
      <c r="SMU3329" s="82"/>
      <c r="SMV3329" s="82"/>
      <c r="SMW3329" s="88"/>
      <c r="SMX3329" s="85"/>
      <c r="SMY3329" s="125"/>
      <c r="SMZ3329" s="149"/>
      <c r="SNA3329" s="70"/>
      <c r="SNB3329" s="83"/>
      <c r="SNC3329" s="82"/>
      <c r="SND3329" s="82"/>
      <c r="SNE3329" s="88"/>
      <c r="SNF3329" s="85"/>
      <c r="SNG3329" s="125"/>
      <c r="SNH3329" s="149"/>
      <c r="SNI3329" s="70"/>
      <c r="SNJ3329" s="83"/>
      <c r="SNK3329" s="82"/>
      <c r="SNL3329" s="82"/>
      <c r="SNM3329" s="88"/>
      <c r="SNN3329" s="85"/>
      <c r="SNO3329" s="125"/>
      <c r="SNP3329" s="149"/>
      <c r="SNQ3329" s="70"/>
      <c r="SNR3329" s="83"/>
      <c r="SNS3329" s="82"/>
      <c r="SNT3329" s="82"/>
      <c r="SNU3329" s="88"/>
      <c r="SNV3329" s="85"/>
      <c r="SNW3329" s="125"/>
      <c r="SNX3329" s="149"/>
      <c r="SNY3329" s="70"/>
      <c r="SNZ3329" s="83"/>
      <c r="SOA3329" s="82"/>
      <c r="SOB3329" s="82"/>
      <c r="SOC3329" s="88"/>
      <c r="SOD3329" s="85"/>
      <c r="SOE3329" s="125"/>
      <c r="SOF3329" s="149"/>
      <c r="SOG3329" s="70"/>
      <c r="SOH3329" s="83"/>
      <c r="SOI3329" s="82"/>
      <c r="SOJ3329" s="82"/>
      <c r="SOK3329" s="88"/>
      <c r="SOL3329" s="85"/>
      <c r="SOM3329" s="125"/>
      <c r="SON3329" s="149"/>
      <c r="SOO3329" s="70"/>
      <c r="SOP3329" s="83"/>
      <c r="SOQ3329" s="82"/>
      <c r="SOR3329" s="82"/>
      <c r="SOS3329" s="88"/>
      <c r="SOT3329" s="85"/>
      <c r="SOU3329" s="125"/>
      <c r="SOV3329" s="149"/>
      <c r="SOW3329" s="70"/>
      <c r="SOX3329" s="83"/>
      <c r="SOY3329" s="82"/>
      <c r="SOZ3329" s="82"/>
      <c r="SPA3329" s="88"/>
      <c r="SPB3329" s="85"/>
      <c r="SPC3329" s="125"/>
      <c r="SPD3329" s="149"/>
      <c r="SPE3329" s="70"/>
      <c r="SPF3329" s="83"/>
      <c r="SPG3329" s="82"/>
      <c r="SPH3329" s="82"/>
      <c r="SPI3329" s="88"/>
      <c r="SPJ3329" s="85"/>
      <c r="SPK3329" s="125"/>
      <c r="SPL3329" s="149"/>
      <c r="SPM3329" s="70"/>
      <c r="SPN3329" s="83"/>
      <c r="SPO3329" s="82"/>
      <c r="SPP3329" s="82"/>
      <c r="SPQ3329" s="88"/>
      <c r="SPR3329" s="85"/>
      <c r="SPS3329" s="125"/>
      <c r="SPT3329" s="149"/>
      <c r="SPU3329" s="70"/>
      <c r="SPV3329" s="83"/>
      <c r="SPW3329" s="82"/>
      <c r="SPX3329" s="82"/>
      <c r="SPY3329" s="88"/>
      <c r="SPZ3329" s="85"/>
      <c r="SQA3329" s="125"/>
      <c r="SQB3329" s="149"/>
      <c r="SQC3329" s="70"/>
      <c r="SQD3329" s="83"/>
      <c r="SQE3329" s="82"/>
      <c r="SQF3329" s="82"/>
      <c r="SQG3329" s="88"/>
      <c r="SQH3329" s="85"/>
      <c r="SQI3329" s="125"/>
      <c r="SQJ3329" s="149"/>
      <c r="SQK3329" s="70"/>
      <c r="SQL3329" s="83"/>
      <c r="SQM3329" s="82"/>
      <c r="SQN3329" s="82"/>
      <c r="SQO3329" s="88"/>
      <c r="SQP3329" s="85"/>
      <c r="SQQ3329" s="125"/>
      <c r="SQR3329" s="149"/>
      <c r="SQS3329" s="70"/>
      <c r="SQT3329" s="83"/>
      <c r="SQU3329" s="82"/>
      <c r="SQV3329" s="82"/>
      <c r="SQW3329" s="88"/>
      <c r="SQX3329" s="85"/>
      <c r="SQY3329" s="125"/>
      <c r="SQZ3329" s="149"/>
      <c r="SRA3329" s="70"/>
      <c r="SRB3329" s="83"/>
      <c r="SRC3329" s="82"/>
      <c r="SRD3329" s="82"/>
      <c r="SRE3329" s="88"/>
      <c r="SRF3329" s="85"/>
      <c r="SRG3329" s="125"/>
      <c r="SRH3329" s="149"/>
      <c r="SRI3329" s="70"/>
      <c r="SRJ3329" s="83"/>
      <c r="SRK3329" s="82"/>
      <c r="SRL3329" s="82"/>
      <c r="SRM3329" s="88"/>
      <c r="SRN3329" s="85"/>
      <c r="SRO3329" s="125"/>
      <c r="SRP3329" s="149"/>
      <c r="SRQ3329" s="70"/>
      <c r="SRR3329" s="83"/>
      <c r="SRS3329" s="82"/>
      <c r="SRT3329" s="82"/>
      <c r="SRU3329" s="88"/>
      <c r="SRV3329" s="85"/>
      <c r="SRW3329" s="125"/>
      <c r="SRX3329" s="149"/>
      <c r="SRY3329" s="70"/>
      <c r="SRZ3329" s="83"/>
      <c r="SSA3329" s="82"/>
      <c r="SSB3329" s="82"/>
      <c r="SSC3329" s="88"/>
      <c r="SSD3329" s="85"/>
      <c r="SSE3329" s="125"/>
      <c r="SSF3329" s="149"/>
      <c r="SSG3329" s="70"/>
      <c r="SSH3329" s="83"/>
      <c r="SSI3329" s="82"/>
      <c r="SSJ3329" s="82"/>
      <c r="SSK3329" s="88"/>
      <c r="SSL3329" s="85"/>
      <c r="SSM3329" s="125"/>
      <c r="SSN3329" s="149"/>
      <c r="SSO3329" s="70"/>
      <c r="SSP3329" s="83"/>
      <c r="SSQ3329" s="82"/>
      <c r="SSR3329" s="82"/>
      <c r="SSS3329" s="88"/>
      <c r="SST3329" s="85"/>
      <c r="SSU3329" s="125"/>
      <c r="SSV3329" s="149"/>
      <c r="SSW3329" s="70"/>
      <c r="SSX3329" s="83"/>
      <c r="SSY3329" s="82"/>
      <c r="SSZ3329" s="82"/>
      <c r="STA3329" s="88"/>
      <c r="STB3329" s="85"/>
      <c r="STC3329" s="125"/>
      <c r="STD3329" s="149"/>
      <c r="STE3329" s="70"/>
      <c r="STF3329" s="83"/>
      <c r="STG3329" s="82"/>
      <c r="STH3329" s="82"/>
      <c r="STI3329" s="88"/>
      <c r="STJ3329" s="85"/>
      <c r="STK3329" s="125"/>
      <c r="STL3329" s="149"/>
      <c r="STM3329" s="70"/>
      <c r="STN3329" s="83"/>
      <c r="STO3329" s="82"/>
      <c r="STP3329" s="82"/>
      <c r="STQ3329" s="88"/>
      <c r="STR3329" s="85"/>
      <c r="STS3329" s="125"/>
      <c r="STT3329" s="149"/>
      <c r="STU3329" s="70"/>
      <c r="STV3329" s="83"/>
      <c r="STW3329" s="82"/>
      <c r="STX3329" s="82"/>
      <c r="STY3329" s="88"/>
      <c r="STZ3329" s="85"/>
      <c r="SUA3329" s="125"/>
      <c r="SUB3329" s="149"/>
      <c r="SUC3329" s="70"/>
      <c r="SUD3329" s="83"/>
      <c r="SUE3329" s="82"/>
      <c r="SUF3329" s="82"/>
      <c r="SUG3329" s="88"/>
      <c r="SUH3329" s="85"/>
      <c r="SUI3329" s="125"/>
      <c r="SUJ3329" s="149"/>
      <c r="SUK3329" s="70"/>
      <c r="SUL3329" s="83"/>
      <c r="SUM3329" s="82"/>
      <c r="SUN3329" s="82"/>
      <c r="SUO3329" s="88"/>
      <c r="SUP3329" s="85"/>
      <c r="SUQ3329" s="125"/>
      <c r="SUR3329" s="149"/>
      <c r="SUS3329" s="70"/>
      <c r="SUT3329" s="83"/>
      <c r="SUU3329" s="82"/>
      <c r="SUV3329" s="82"/>
      <c r="SUW3329" s="88"/>
      <c r="SUX3329" s="85"/>
      <c r="SUY3329" s="125"/>
      <c r="SUZ3329" s="149"/>
      <c r="SVA3329" s="70"/>
      <c r="SVB3329" s="83"/>
      <c r="SVC3329" s="82"/>
      <c r="SVD3329" s="82"/>
      <c r="SVE3329" s="88"/>
      <c r="SVF3329" s="85"/>
      <c r="SVG3329" s="125"/>
      <c r="SVH3329" s="149"/>
      <c r="SVI3329" s="70"/>
      <c r="SVJ3329" s="83"/>
      <c r="SVK3329" s="82"/>
      <c r="SVL3329" s="82"/>
      <c r="SVM3329" s="88"/>
      <c r="SVN3329" s="85"/>
      <c r="SVO3329" s="125"/>
      <c r="SVP3329" s="149"/>
      <c r="SVQ3329" s="70"/>
      <c r="SVR3329" s="83"/>
      <c r="SVS3329" s="82"/>
      <c r="SVT3329" s="82"/>
      <c r="SVU3329" s="88"/>
      <c r="SVV3329" s="85"/>
      <c r="SVW3329" s="125"/>
      <c r="SVX3329" s="149"/>
      <c r="SVY3329" s="70"/>
      <c r="SVZ3329" s="83"/>
      <c r="SWA3329" s="82"/>
      <c r="SWB3329" s="82"/>
      <c r="SWC3329" s="88"/>
      <c r="SWD3329" s="85"/>
      <c r="SWE3329" s="125"/>
      <c r="SWF3329" s="149"/>
      <c r="SWG3329" s="70"/>
      <c r="SWH3329" s="83"/>
      <c r="SWI3329" s="82"/>
      <c r="SWJ3329" s="82"/>
      <c r="SWK3329" s="88"/>
      <c r="SWL3329" s="85"/>
      <c r="SWM3329" s="125"/>
      <c r="SWN3329" s="149"/>
      <c r="SWO3329" s="70"/>
      <c r="SWP3329" s="83"/>
      <c r="SWQ3329" s="82"/>
      <c r="SWR3329" s="82"/>
      <c r="SWS3329" s="88"/>
      <c r="SWT3329" s="85"/>
      <c r="SWU3329" s="125"/>
      <c r="SWV3329" s="149"/>
      <c r="SWW3329" s="70"/>
      <c r="SWX3329" s="83"/>
      <c r="SWY3329" s="82"/>
      <c r="SWZ3329" s="82"/>
      <c r="SXA3329" s="88"/>
      <c r="SXB3329" s="85"/>
      <c r="SXC3329" s="125"/>
      <c r="SXD3329" s="149"/>
      <c r="SXE3329" s="70"/>
      <c r="SXF3329" s="83"/>
      <c r="SXG3329" s="82"/>
      <c r="SXH3329" s="82"/>
      <c r="SXI3329" s="88"/>
      <c r="SXJ3329" s="85"/>
      <c r="SXK3329" s="125"/>
      <c r="SXL3329" s="149"/>
      <c r="SXM3329" s="70"/>
      <c r="SXN3329" s="83"/>
      <c r="SXO3329" s="82"/>
      <c r="SXP3329" s="82"/>
      <c r="SXQ3329" s="88"/>
      <c r="SXR3329" s="85"/>
      <c r="SXS3329" s="125"/>
      <c r="SXT3329" s="149"/>
      <c r="SXU3329" s="70"/>
      <c r="SXV3329" s="83"/>
      <c r="SXW3329" s="82"/>
      <c r="SXX3329" s="82"/>
      <c r="SXY3329" s="88"/>
      <c r="SXZ3329" s="85"/>
      <c r="SYA3329" s="125"/>
      <c r="SYB3329" s="149"/>
      <c r="SYC3329" s="70"/>
      <c r="SYD3329" s="83"/>
      <c r="SYE3329" s="82"/>
      <c r="SYF3329" s="82"/>
      <c r="SYG3329" s="88"/>
      <c r="SYH3329" s="85"/>
      <c r="SYI3329" s="125"/>
      <c r="SYJ3329" s="149"/>
      <c r="SYK3329" s="70"/>
      <c r="SYL3329" s="83"/>
      <c r="SYM3329" s="82"/>
      <c r="SYN3329" s="82"/>
      <c r="SYO3329" s="88"/>
      <c r="SYP3329" s="85"/>
      <c r="SYQ3329" s="125"/>
      <c r="SYR3329" s="149"/>
      <c r="SYS3329" s="70"/>
      <c r="SYT3329" s="83"/>
      <c r="SYU3329" s="82"/>
      <c r="SYV3329" s="82"/>
      <c r="SYW3329" s="88"/>
      <c r="SYX3329" s="85"/>
      <c r="SYY3329" s="125"/>
      <c r="SYZ3329" s="149"/>
      <c r="SZA3329" s="70"/>
      <c r="SZB3329" s="83"/>
      <c r="SZC3329" s="82"/>
      <c r="SZD3329" s="82"/>
      <c r="SZE3329" s="88"/>
      <c r="SZF3329" s="85"/>
      <c r="SZG3329" s="125"/>
      <c r="SZH3329" s="149"/>
      <c r="SZI3329" s="70"/>
      <c r="SZJ3329" s="83"/>
      <c r="SZK3329" s="82"/>
      <c r="SZL3329" s="82"/>
      <c r="SZM3329" s="88"/>
      <c r="SZN3329" s="85"/>
      <c r="SZO3329" s="125"/>
      <c r="SZP3329" s="149"/>
      <c r="SZQ3329" s="70"/>
      <c r="SZR3329" s="83"/>
      <c r="SZS3329" s="82"/>
      <c r="SZT3329" s="82"/>
      <c r="SZU3329" s="88"/>
      <c r="SZV3329" s="85"/>
      <c r="SZW3329" s="125"/>
      <c r="SZX3329" s="149"/>
      <c r="SZY3329" s="70"/>
      <c r="SZZ3329" s="83"/>
      <c r="TAA3329" s="82"/>
      <c r="TAB3329" s="82"/>
      <c r="TAC3329" s="88"/>
      <c r="TAD3329" s="85"/>
      <c r="TAE3329" s="125"/>
      <c r="TAF3329" s="149"/>
      <c r="TAG3329" s="70"/>
      <c r="TAH3329" s="83"/>
      <c r="TAI3329" s="82"/>
      <c r="TAJ3329" s="82"/>
      <c r="TAK3329" s="88"/>
      <c r="TAL3329" s="85"/>
      <c r="TAM3329" s="125"/>
      <c r="TAN3329" s="149"/>
      <c r="TAO3329" s="70"/>
      <c r="TAP3329" s="83"/>
      <c r="TAQ3329" s="82"/>
      <c r="TAR3329" s="82"/>
      <c r="TAS3329" s="88"/>
      <c r="TAT3329" s="85"/>
      <c r="TAU3329" s="125"/>
      <c r="TAV3329" s="149"/>
      <c r="TAW3329" s="70"/>
      <c r="TAX3329" s="83"/>
      <c r="TAY3329" s="82"/>
      <c r="TAZ3329" s="82"/>
      <c r="TBA3329" s="88"/>
      <c r="TBB3329" s="85"/>
      <c r="TBC3329" s="125"/>
      <c r="TBD3329" s="149"/>
      <c r="TBE3329" s="70"/>
      <c r="TBF3329" s="83"/>
      <c r="TBG3329" s="82"/>
      <c r="TBH3329" s="82"/>
      <c r="TBI3329" s="88"/>
      <c r="TBJ3329" s="85"/>
      <c r="TBK3329" s="125"/>
      <c r="TBL3329" s="149"/>
      <c r="TBM3329" s="70"/>
      <c r="TBN3329" s="83"/>
      <c r="TBO3329" s="82"/>
      <c r="TBP3329" s="82"/>
      <c r="TBQ3329" s="88"/>
      <c r="TBR3329" s="85"/>
      <c r="TBS3329" s="125"/>
      <c r="TBT3329" s="149"/>
      <c r="TBU3329" s="70"/>
      <c r="TBV3329" s="83"/>
      <c r="TBW3329" s="82"/>
      <c r="TBX3329" s="82"/>
      <c r="TBY3329" s="88"/>
      <c r="TBZ3329" s="85"/>
      <c r="TCA3329" s="125"/>
      <c r="TCB3329" s="149"/>
      <c r="TCC3329" s="70"/>
      <c r="TCD3329" s="83"/>
      <c r="TCE3329" s="82"/>
      <c r="TCF3329" s="82"/>
      <c r="TCG3329" s="88"/>
      <c r="TCH3329" s="85"/>
      <c r="TCI3329" s="125"/>
      <c r="TCJ3329" s="149"/>
      <c r="TCK3329" s="70"/>
      <c r="TCL3329" s="83"/>
      <c r="TCM3329" s="82"/>
      <c r="TCN3329" s="82"/>
      <c r="TCO3329" s="88"/>
      <c r="TCP3329" s="85"/>
      <c r="TCQ3329" s="125"/>
      <c r="TCR3329" s="149"/>
      <c r="TCS3329" s="70"/>
      <c r="TCT3329" s="83"/>
      <c r="TCU3329" s="82"/>
      <c r="TCV3329" s="82"/>
      <c r="TCW3329" s="88"/>
      <c r="TCX3329" s="85"/>
      <c r="TCY3329" s="125"/>
      <c r="TCZ3329" s="149"/>
      <c r="TDA3329" s="70"/>
      <c r="TDB3329" s="83"/>
      <c r="TDC3329" s="82"/>
      <c r="TDD3329" s="82"/>
      <c r="TDE3329" s="88"/>
      <c r="TDF3329" s="85"/>
      <c r="TDG3329" s="125"/>
      <c r="TDH3329" s="149"/>
      <c r="TDI3329" s="70"/>
      <c r="TDJ3329" s="83"/>
      <c r="TDK3329" s="82"/>
      <c r="TDL3329" s="82"/>
      <c r="TDM3329" s="88"/>
      <c r="TDN3329" s="85"/>
      <c r="TDO3329" s="125"/>
      <c r="TDP3329" s="149"/>
      <c r="TDQ3329" s="70"/>
      <c r="TDR3329" s="83"/>
      <c r="TDS3329" s="82"/>
      <c r="TDT3329" s="82"/>
      <c r="TDU3329" s="88"/>
      <c r="TDV3329" s="85"/>
      <c r="TDW3329" s="125"/>
      <c r="TDX3329" s="149"/>
      <c r="TDY3329" s="70"/>
      <c r="TDZ3329" s="83"/>
      <c r="TEA3329" s="82"/>
      <c r="TEB3329" s="82"/>
      <c r="TEC3329" s="88"/>
      <c r="TED3329" s="85"/>
      <c r="TEE3329" s="125"/>
      <c r="TEF3329" s="149"/>
      <c r="TEG3329" s="70"/>
      <c r="TEH3329" s="83"/>
      <c r="TEI3329" s="82"/>
      <c r="TEJ3329" s="82"/>
      <c r="TEK3329" s="88"/>
      <c r="TEL3329" s="85"/>
      <c r="TEM3329" s="125"/>
      <c r="TEN3329" s="149"/>
      <c r="TEO3329" s="70"/>
      <c r="TEP3329" s="83"/>
      <c r="TEQ3329" s="82"/>
      <c r="TER3329" s="82"/>
      <c r="TES3329" s="88"/>
      <c r="TET3329" s="85"/>
      <c r="TEU3329" s="125"/>
      <c r="TEV3329" s="149"/>
      <c r="TEW3329" s="70"/>
      <c r="TEX3329" s="83"/>
      <c r="TEY3329" s="82"/>
      <c r="TEZ3329" s="82"/>
      <c r="TFA3329" s="88"/>
      <c r="TFB3329" s="85"/>
      <c r="TFC3329" s="125"/>
      <c r="TFD3329" s="149"/>
      <c r="TFE3329" s="70"/>
      <c r="TFF3329" s="83"/>
      <c r="TFG3329" s="82"/>
      <c r="TFH3329" s="82"/>
      <c r="TFI3329" s="88"/>
      <c r="TFJ3329" s="85"/>
      <c r="TFK3329" s="125"/>
      <c r="TFL3329" s="149"/>
      <c r="TFM3329" s="70"/>
      <c r="TFN3329" s="83"/>
      <c r="TFO3329" s="82"/>
      <c r="TFP3329" s="82"/>
      <c r="TFQ3329" s="88"/>
      <c r="TFR3329" s="85"/>
      <c r="TFS3329" s="125"/>
      <c r="TFT3329" s="149"/>
      <c r="TFU3329" s="70"/>
      <c r="TFV3329" s="83"/>
      <c r="TFW3329" s="82"/>
      <c r="TFX3329" s="82"/>
      <c r="TFY3329" s="88"/>
      <c r="TFZ3329" s="85"/>
      <c r="TGA3329" s="125"/>
      <c r="TGB3329" s="149"/>
      <c r="TGC3329" s="70"/>
      <c r="TGD3329" s="83"/>
      <c r="TGE3329" s="82"/>
      <c r="TGF3329" s="82"/>
      <c r="TGG3329" s="88"/>
      <c r="TGH3329" s="85"/>
      <c r="TGI3329" s="125"/>
      <c r="TGJ3329" s="149"/>
      <c r="TGK3329" s="70"/>
      <c r="TGL3329" s="83"/>
      <c r="TGM3329" s="82"/>
      <c r="TGN3329" s="82"/>
      <c r="TGO3329" s="88"/>
      <c r="TGP3329" s="85"/>
      <c r="TGQ3329" s="125"/>
      <c r="TGR3329" s="149"/>
      <c r="TGS3329" s="70"/>
      <c r="TGT3329" s="83"/>
      <c r="TGU3329" s="82"/>
      <c r="TGV3329" s="82"/>
      <c r="TGW3329" s="88"/>
      <c r="TGX3329" s="85"/>
      <c r="TGY3329" s="125"/>
      <c r="TGZ3329" s="149"/>
      <c r="THA3329" s="70"/>
      <c r="THB3329" s="83"/>
      <c r="THC3329" s="82"/>
      <c r="THD3329" s="82"/>
      <c r="THE3329" s="88"/>
      <c r="THF3329" s="85"/>
      <c r="THG3329" s="125"/>
      <c r="THH3329" s="149"/>
      <c r="THI3329" s="70"/>
      <c r="THJ3329" s="83"/>
      <c r="THK3329" s="82"/>
      <c r="THL3329" s="82"/>
      <c r="THM3329" s="88"/>
      <c r="THN3329" s="85"/>
      <c r="THO3329" s="125"/>
      <c r="THP3329" s="149"/>
      <c r="THQ3329" s="70"/>
      <c r="THR3329" s="83"/>
      <c r="THS3329" s="82"/>
      <c r="THT3329" s="82"/>
      <c r="THU3329" s="88"/>
      <c r="THV3329" s="85"/>
      <c r="THW3329" s="125"/>
      <c r="THX3329" s="149"/>
      <c r="THY3329" s="70"/>
      <c r="THZ3329" s="83"/>
      <c r="TIA3329" s="82"/>
      <c r="TIB3329" s="82"/>
      <c r="TIC3329" s="88"/>
      <c r="TID3329" s="85"/>
      <c r="TIE3329" s="125"/>
      <c r="TIF3329" s="149"/>
      <c r="TIG3329" s="70"/>
      <c r="TIH3329" s="83"/>
      <c r="TII3329" s="82"/>
      <c r="TIJ3329" s="82"/>
      <c r="TIK3329" s="88"/>
      <c r="TIL3329" s="85"/>
      <c r="TIM3329" s="125"/>
      <c r="TIN3329" s="149"/>
      <c r="TIO3329" s="70"/>
      <c r="TIP3329" s="83"/>
      <c r="TIQ3329" s="82"/>
      <c r="TIR3329" s="82"/>
      <c r="TIS3329" s="88"/>
      <c r="TIT3329" s="85"/>
      <c r="TIU3329" s="125"/>
      <c r="TIV3329" s="149"/>
      <c r="TIW3329" s="70"/>
      <c r="TIX3329" s="83"/>
      <c r="TIY3329" s="82"/>
      <c r="TIZ3329" s="82"/>
      <c r="TJA3329" s="88"/>
      <c r="TJB3329" s="85"/>
      <c r="TJC3329" s="125"/>
      <c r="TJD3329" s="149"/>
      <c r="TJE3329" s="70"/>
      <c r="TJF3329" s="83"/>
      <c r="TJG3329" s="82"/>
      <c r="TJH3329" s="82"/>
      <c r="TJI3329" s="88"/>
      <c r="TJJ3329" s="85"/>
      <c r="TJK3329" s="125"/>
      <c r="TJL3329" s="149"/>
      <c r="TJM3329" s="70"/>
      <c r="TJN3329" s="83"/>
      <c r="TJO3329" s="82"/>
      <c r="TJP3329" s="82"/>
      <c r="TJQ3329" s="88"/>
      <c r="TJR3329" s="85"/>
      <c r="TJS3329" s="125"/>
      <c r="TJT3329" s="149"/>
      <c r="TJU3329" s="70"/>
      <c r="TJV3329" s="83"/>
      <c r="TJW3329" s="82"/>
      <c r="TJX3329" s="82"/>
      <c r="TJY3329" s="88"/>
      <c r="TJZ3329" s="85"/>
      <c r="TKA3329" s="125"/>
      <c r="TKB3329" s="149"/>
      <c r="TKC3329" s="70"/>
      <c r="TKD3329" s="83"/>
      <c r="TKE3329" s="82"/>
      <c r="TKF3329" s="82"/>
      <c r="TKG3329" s="88"/>
      <c r="TKH3329" s="85"/>
      <c r="TKI3329" s="125"/>
      <c r="TKJ3329" s="149"/>
      <c r="TKK3329" s="70"/>
      <c r="TKL3329" s="83"/>
      <c r="TKM3329" s="82"/>
      <c r="TKN3329" s="82"/>
      <c r="TKO3329" s="88"/>
      <c r="TKP3329" s="85"/>
      <c r="TKQ3329" s="125"/>
      <c r="TKR3329" s="149"/>
      <c r="TKS3329" s="70"/>
      <c r="TKT3329" s="83"/>
      <c r="TKU3329" s="82"/>
      <c r="TKV3329" s="82"/>
      <c r="TKW3329" s="88"/>
      <c r="TKX3329" s="85"/>
      <c r="TKY3329" s="125"/>
      <c r="TKZ3329" s="149"/>
      <c r="TLA3329" s="70"/>
      <c r="TLB3329" s="83"/>
      <c r="TLC3329" s="82"/>
      <c r="TLD3329" s="82"/>
      <c r="TLE3329" s="88"/>
      <c r="TLF3329" s="85"/>
      <c r="TLG3329" s="125"/>
      <c r="TLH3329" s="149"/>
      <c r="TLI3329" s="70"/>
      <c r="TLJ3329" s="83"/>
      <c r="TLK3329" s="82"/>
      <c r="TLL3329" s="82"/>
      <c r="TLM3329" s="88"/>
      <c r="TLN3329" s="85"/>
      <c r="TLO3329" s="125"/>
      <c r="TLP3329" s="149"/>
      <c r="TLQ3329" s="70"/>
      <c r="TLR3329" s="83"/>
      <c r="TLS3329" s="82"/>
      <c r="TLT3329" s="82"/>
      <c r="TLU3329" s="88"/>
      <c r="TLV3329" s="85"/>
      <c r="TLW3329" s="125"/>
      <c r="TLX3329" s="149"/>
      <c r="TLY3329" s="70"/>
      <c r="TLZ3329" s="83"/>
      <c r="TMA3329" s="82"/>
      <c r="TMB3329" s="82"/>
      <c r="TMC3329" s="88"/>
      <c r="TMD3329" s="85"/>
      <c r="TME3329" s="125"/>
      <c r="TMF3329" s="149"/>
      <c r="TMG3329" s="70"/>
      <c r="TMH3329" s="83"/>
      <c r="TMI3329" s="82"/>
      <c r="TMJ3329" s="82"/>
      <c r="TMK3329" s="88"/>
      <c r="TML3329" s="85"/>
      <c r="TMM3329" s="125"/>
      <c r="TMN3329" s="149"/>
      <c r="TMO3329" s="70"/>
      <c r="TMP3329" s="83"/>
      <c r="TMQ3329" s="82"/>
      <c r="TMR3329" s="82"/>
      <c r="TMS3329" s="88"/>
      <c r="TMT3329" s="85"/>
      <c r="TMU3329" s="125"/>
      <c r="TMV3329" s="149"/>
      <c r="TMW3329" s="70"/>
      <c r="TMX3329" s="83"/>
      <c r="TMY3329" s="82"/>
      <c r="TMZ3329" s="82"/>
      <c r="TNA3329" s="88"/>
      <c r="TNB3329" s="85"/>
      <c r="TNC3329" s="125"/>
      <c r="TND3329" s="149"/>
      <c r="TNE3329" s="70"/>
      <c r="TNF3329" s="83"/>
      <c r="TNG3329" s="82"/>
      <c r="TNH3329" s="82"/>
      <c r="TNI3329" s="88"/>
      <c r="TNJ3329" s="85"/>
      <c r="TNK3329" s="125"/>
      <c r="TNL3329" s="149"/>
      <c r="TNM3329" s="70"/>
      <c r="TNN3329" s="83"/>
      <c r="TNO3329" s="82"/>
      <c r="TNP3329" s="82"/>
      <c r="TNQ3329" s="88"/>
      <c r="TNR3329" s="85"/>
      <c r="TNS3329" s="125"/>
      <c r="TNT3329" s="149"/>
      <c r="TNU3329" s="70"/>
      <c r="TNV3329" s="83"/>
      <c r="TNW3329" s="82"/>
      <c r="TNX3329" s="82"/>
      <c r="TNY3329" s="88"/>
      <c r="TNZ3329" s="85"/>
      <c r="TOA3329" s="125"/>
      <c r="TOB3329" s="149"/>
      <c r="TOC3329" s="70"/>
      <c r="TOD3329" s="83"/>
      <c r="TOE3329" s="82"/>
      <c r="TOF3329" s="82"/>
      <c r="TOG3329" s="88"/>
      <c r="TOH3329" s="85"/>
      <c r="TOI3329" s="125"/>
      <c r="TOJ3329" s="149"/>
      <c r="TOK3329" s="70"/>
      <c r="TOL3329" s="83"/>
      <c r="TOM3329" s="82"/>
      <c r="TON3329" s="82"/>
      <c r="TOO3329" s="88"/>
      <c r="TOP3329" s="85"/>
      <c r="TOQ3329" s="125"/>
      <c r="TOR3329" s="149"/>
      <c r="TOS3329" s="70"/>
      <c r="TOT3329" s="83"/>
      <c r="TOU3329" s="82"/>
      <c r="TOV3329" s="82"/>
      <c r="TOW3329" s="88"/>
      <c r="TOX3329" s="85"/>
      <c r="TOY3329" s="125"/>
      <c r="TOZ3329" s="149"/>
      <c r="TPA3329" s="70"/>
      <c r="TPB3329" s="83"/>
      <c r="TPC3329" s="82"/>
      <c r="TPD3329" s="82"/>
      <c r="TPE3329" s="88"/>
      <c r="TPF3329" s="85"/>
      <c r="TPG3329" s="125"/>
      <c r="TPH3329" s="149"/>
      <c r="TPI3329" s="70"/>
      <c r="TPJ3329" s="83"/>
      <c r="TPK3329" s="82"/>
      <c r="TPL3329" s="82"/>
      <c r="TPM3329" s="88"/>
      <c r="TPN3329" s="85"/>
      <c r="TPO3329" s="125"/>
      <c r="TPP3329" s="149"/>
      <c r="TPQ3329" s="70"/>
      <c r="TPR3329" s="83"/>
      <c r="TPS3329" s="82"/>
      <c r="TPT3329" s="82"/>
      <c r="TPU3329" s="88"/>
      <c r="TPV3329" s="85"/>
      <c r="TPW3329" s="125"/>
      <c r="TPX3329" s="149"/>
      <c r="TPY3329" s="70"/>
      <c r="TPZ3329" s="83"/>
      <c r="TQA3329" s="82"/>
      <c r="TQB3329" s="82"/>
      <c r="TQC3329" s="88"/>
      <c r="TQD3329" s="85"/>
      <c r="TQE3329" s="125"/>
      <c r="TQF3329" s="149"/>
      <c r="TQG3329" s="70"/>
      <c r="TQH3329" s="83"/>
      <c r="TQI3329" s="82"/>
      <c r="TQJ3329" s="82"/>
      <c r="TQK3329" s="88"/>
      <c r="TQL3329" s="85"/>
      <c r="TQM3329" s="125"/>
      <c r="TQN3329" s="149"/>
      <c r="TQO3329" s="70"/>
      <c r="TQP3329" s="83"/>
      <c r="TQQ3329" s="82"/>
      <c r="TQR3329" s="82"/>
      <c r="TQS3329" s="88"/>
      <c r="TQT3329" s="85"/>
      <c r="TQU3329" s="125"/>
      <c r="TQV3329" s="149"/>
      <c r="TQW3329" s="70"/>
      <c r="TQX3329" s="83"/>
      <c r="TQY3329" s="82"/>
      <c r="TQZ3329" s="82"/>
      <c r="TRA3329" s="88"/>
      <c r="TRB3329" s="85"/>
      <c r="TRC3329" s="125"/>
      <c r="TRD3329" s="149"/>
      <c r="TRE3329" s="70"/>
      <c r="TRF3329" s="83"/>
      <c r="TRG3329" s="82"/>
      <c r="TRH3329" s="82"/>
      <c r="TRI3329" s="88"/>
      <c r="TRJ3329" s="85"/>
      <c r="TRK3329" s="125"/>
      <c r="TRL3329" s="149"/>
      <c r="TRM3329" s="70"/>
      <c r="TRN3329" s="83"/>
      <c r="TRO3329" s="82"/>
      <c r="TRP3329" s="82"/>
      <c r="TRQ3329" s="88"/>
      <c r="TRR3329" s="85"/>
      <c r="TRS3329" s="125"/>
      <c r="TRT3329" s="149"/>
      <c r="TRU3329" s="70"/>
      <c r="TRV3329" s="83"/>
      <c r="TRW3329" s="82"/>
      <c r="TRX3329" s="82"/>
      <c r="TRY3329" s="88"/>
      <c r="TRZ3329" s="85"/>
      <c r="TSA3329" s="125"/>
      <c r="TSB3329" s="149"/>
      <c r="TSC3329" s="70"/>
      <c r="TSD3329" s="83"/>
      <c r="TSE3329" s="82"/>
      <c r="TSF3329" s="82"/>
      <c r="TSG3329" s="88"/>
      <c r="TSH3329" s="85"/>
      <c r="TSI3329" s="125"/>
      <c r="TSJ3329" s="149"/>
      <c r="TSK3329" s="70"/>
      <c r="TSL3329" s="83"/>
      <c r="TSM3329" s="82"/>
      <c r="TSN3329" s="82"/>
      <c r="TSO3329" s="88"/>
      <c r="TSP3329" s="85"/>
      <c r="TSQ3329" s="125"/>
      <c r="TSR3329" s="149"/>
      <c r="TSS3329" s="70"/>
      <c r="TST3329" s="83"/>
      <c r="TSU3329" s="82"/>
      <c r="TSV3329" s="82"/>
      <c r="TSW3329" s="88"/>
      <c r="TSX3329" s="85"/>
      <c r="TSY3329" s="125"/>
      <c r="TSZ3329" s="149"/>
      <c r="TTA3329" s="70"/>
      <c r="TTB3329" s="83"/>
      <c r="TTC3329" s="82"/>
      <c r="TTD3329" s="82"/>
      <c r="TTE3329" s="88"/>
      <c r="TTF3329" s="85"/>
      <c r="TTG3329" s="125"/>
      <c r="TTH3329" s="149"/>
      <c r="TTI3329" s="70"/>
      <c r="TTJ3329" s="83"/>
      <c r="TTK3329" s="82"/>
      <c r="TTL3329" s="82"/>
      <c r="TTM3329" s="88"/>
      <c r="TTN3329" s="85"/>
      <c r="TTO3329" s="125"/>
      <c r="TTP3329" s="149"/>
      <c r="TTQ3329" s="70"/>
      <c r="TTR3329" s="83"/>
      <c r="TTS3329" s="82"/>
      <c r="TTT3329" s="82"/>
      <c r="TTU3329" s="88"/>
      <c r="TTV3329" s="85"/>
      <c r="TTW3329" s="125"/>
      <c r="TTX3329" s="149"/>
      <c r="TTY3329" s="70"/>
      <c r="TTZ3329" s="83"/>
      <c r="TUA3329" s="82"/>
      <c r="TUB3329" s="82"/>
      <c r="TUC3329" s="88"/>
      <c r="TUD3329" s="85"/>
      <c r="TUE3329" s="125"/>
      <c r="TUF3329" s="149"/>
      <c r="TUG3329" s="70"/>
      <c r="TUH3329" s="83"/>
      <c r="TUI3329" s="82"/>
      <c r="TUJ3329" s="82"/>
      <c r="TUK3329" s="88"/>
      <c r="TUL3329" s="85"/>
      <c r="TUM3329" s="125"/>
      <c r="TUN3329" s="149"/>
      <c r="TUO3329" s="70"/>
      <c r="TUP3329" s="83"/>
      <c r="TUQ3329" s="82"/>
      <c r="TUR3329" s="82"/>
      <c r="TUS3329" s="88"/>
      <c r="TUT3329" s="85"/>
      <c r="TUU3329" s="125"/>
      <c r="TUV3329" s="149"/>
      <c r="TUW3329" s="70"/>
      <c r="TUX3329" s="83"/>
      <c r="TUY3329" s="82"/>
      <c r="TUZ3329" s="82"/>
      <c r="TVA3329" s="88"/>
      <c r="TVB3329" s="85"/>
      <c r="TVC3329" s="125"/>
      <c r="TVD3329" s="149"/>
      <c r="TVE3329" s="70"/>
      <c r="TVF3329" s="83"/>
      <c r="TVG3329" s="82"/>
      <c r="TVH3329" s="82"/>
      <c r="TVI3329" s="88"/>
      <c r="TVJ3329" s="85"/>
      <c r="TVK3329" s="125"/>
      <c r="TVL3329" s="149"/>
      <c r="TVM3329" s="70"/>
      <c r="TVN3329" s="83"/>
      <c r="TVO3329" s="82"/>
      <c r="TVP3329" s="82"/>
      <c r="TVQ3329" s="88"/>
      <c r="TVR3329" s="85"/>
      <c r="TVS3329" s="125"/>
      <c r="TVT3329" s="149"/>
      <c r="TVU3329" s="70"/>
      <c r="TVV3329" s="83"/>
      <c r="TVW3329" s="82"/>
      <c r="TVX3329" s="82"/>
      <c r="TVY3329" s="88"/>
      <c r="TVZ3329" s="85"/>
      <c r="TWA3329" s="125"/>
      <c r="TWB3329" s="149"/>
      <c r="TWC3329" s="70"/>
      <c r="TWD3329" s="83"/>
      <c r="TWE3329" s="82"/>
      <c r="TWF3329" s="82"/>
      <c r="TWG3329" s="88"/>
      <c r="TWH3329" s="85"/>
      <c r="TWI3329" s="125"/>
      <c r="TWJ3329" s="149"/>
      <c r="TWK3329" s="70"/>
      <c r="TWL3329" s="83"/>
      <c r="TWM3329" s="82"/>
      <c r="TWN3329" s="82"/>
      <c r="TWO3329" s="88"/>
      <c r="TWP3329" s="85"/>
      <c r="TWQ3329" s="125"/>
      <c r="TWR3329" s="149"/>
      <c r="TWS3329" s="70"/>
      <c r="TWT3329" s="83"/>
      <c r="TWU3329" s="82"/>
      <c r="TWV3329" s="82"/>
      <c r="TWW3329" s="88"/>
      <c r="TWX3329" s="85"/>
      <c r="TWY3329" s="125"/>
      <c r="TWZ3329" s="149"/>
      <c r="TXA3329" s="70"/>
      <c r="TXB3329" s="83"/>
      <c r="TXC3329" s="82"/>
      <c r="TXD3329" s="82"/>
      <c r="TXE3329" s="88"/>
      <c r="TXF3329" s="85"/>
      <c r="TXG3329" s="125"/>
      <c r="TXH3329" s="149"/>
      <c r="TXI3329" s="70"/>
      <c r="TXJ3329" s="83"/>
      <c r="TXK3329" s="82"/>
      <c r="TXL3329" s="82"/>
      <c r="TXM3329" s="88"/>
      <c r="TXN3329" s="85"/>
      <c r="TXO3329" s="125"/>
      <c r="TXP3329" s="149"/>
      <c r="TXQ3329" s="70"/>
      <c r="TXR3329" s="83"/>
      <c r="TXS3329" s="82"/>
      <c r="TXT3329" s="82"/>
      <c r="TXU3329" s="88"/>
      <c r="TXV3329" s="85"/>
      <c r="TXW3329" s="125"/>
      <c r="TXX3329" s="149"/>
      <c r="TXY3329" s="70"/>
      <c r="TXZ3329" s="83"/>
      <c r="TYA3329" s="82"/>
      <c r="TYB3329" s="82"/>
      <c r="TYC3329" s="88"/>
      <c r="TYD3329" s="85"/>
      <c r="TYE3329" s="125"/>
      <c r="TYF3329" s="149"/>
      <c r="TYG3329" s="70"/>
      <c r="TYH3329" s="83"/>
      <c r="TYI3329" s="82"/>
      <c r="TYJ3329" s="82"/>
      <c r="TYK3329" s="88"/>
      <c r="TYL3329" s="85"/>
      <c r="TYM3329" s="125"/>
      <c r="TYN3329" s="149"/>
      <c r="TYO3329" s="70"/>
      <c r="TYP3329" s="83"/>
      <c r="TYQ3329" s="82"/>
      <c r="TYR3329" s="82"/>
      <c r="TYS3329" s="88"/>
      <c r="TYT3329" s="85"/>
      <c r="TYU3329" s="125"/>
      <c r="TYV3329" s="149"/>
      <c r="TYW3329" s="70"/>
      <c r="TYX3329" s="83"/>
      <c r="TYY3329" s="82"/>
      <c r="TYZ3329" s="82"/>
      <c r="TZA3329" s="88"/>
      <c r="TZB3329" s="85"/>
      <c r="TZC3329" s="125"/>
      <c r="TZD3329" s="149"/>
      <c r="TZE3329" s="70"/>
      <c r="TZF3329" s="83"/>
      <c r="TZG3329" s="82"/>
      <c r="TZH3329" s="82"/>
      <c r="TZI3329" s="88"/>
      <c r="TZJ3329" s="85"/>
      <c r="TZK3329" s="125"/>
      <c r="TZL3329" s="149"/>
      <c r="TZM3329" s="70"/>
      <c r="TZN3329" s="83"/>
      <c r="TZO3329" s="82"/>
      <c r="TZP3329" s="82"/>
      <c r="TZQ3329" s="88"/>
      <c r="TZR3329" s="85"/>
      <c r="TZS3329" s="125"/>
      <c r="TZT3329" s="149"/>
      <c r="TZU3329" s="70"/>
      <c r="TZV3329" s="83"/>
      <c r="TZW3329" s="82"/>
      <c r="TZX3329" s="82"/>
      <c r="TZY3329" s="88"/>
      <c r="TZZ3329" s="85"/>
      <c r="UAA3329" s="125"/>
      <c r="UAB3329" s="149"/>
      <c r="UAC3329" s="70"/>
      <c r="UAD3329" s="83"/>
      <c r="UAE3329" s="82"/>
      <c r="UAF3329" s="82"/>
      <c r="UAG3329" s="88"/>
      <c r="UAH3329" s="85"/>
      <c r="UAI3329" s="125"/>
      <c r="UAJ3329" s="149"/>
      <c r="UAK3329" s="70"/>
      <c r="UAL3329" s="83"/>
      <c r="UAM3329" s="82"/>
      <c r="UAN3329" s="82"/>
      <c r="UAO3329" s="88"/>
      <c r="UAP3329" s="85"/>
      <c r="UAQ3329" s="125"/>
      <c r="UAR3329" s="149"/>
      <c r="UAS3329" s="70"/>
      <c r="UAT3329" s="83"/>
      <c r="UAU3329" s="82"/>
      <c r="UAV3329" s="82"/>
      <c r="UAW3329" s="88"/>
      <c r="UAX3329" s="85"/>
      <c r="UAY3329" s="125"/>
      <c r="UAZ3329" s="149"/>
      <c r="UBA3329" s="70"/>
      <c r="UBB3329" s="83"/>
      <c r="UBC3329" s="82"/>
      <c r="UBD3329" s="82"/>
      <c r="UBE3329" s="88"/>
      <c r="UBF3329" s="85"/>
      <c r="UBG3329" s="125"/>
      <c r="UBH3329" s="149"/>
      <c r="UBI3329" s="70"/>
      <c r="UBJ3329" s="83"/>
      <c r="UBK3329" s="82"/>
      <c r="UBL3329" s="82"/>
      <c r="UBM3329" s="88"/>
      <c r="UBN3329" s="85"/>
      <c r="UBO3329" s="125"/>
      <c r="UBP3329" s="149"/>
      <c r="UBQ3329" s="70"/>
      <c r="UBR3329" s="83"/>
      <c r="UBS3329" s="82"/>
      <c r="UBT3329" s="82"/>
      <c r="UBU3329" s="88"/>
      <c r="UBV3329" s="85"/>
      <c r="UBW3329" s="125"/>
      <c r="UBX3329" s="149"/>
      <c r="UBY3329" s="70"/>
      <c r="UBZ3329" s="83"/>
      <c r="UCA3329" s="82"/>
      <c r="UCB3329" s="82"/>
      <c r="UCC3329" s="88"/>
      <c r="UCD3329" s="85"/>
      <c r="UCE3329" s="125"/>
      <c r="UCF3329" s="149"/>
      <c r="UCG3329" s="70"/>
      <c r="UCH3329" s="83"/>
      <c r="UCI3329" s="82"/>
      <c r="UCJ3329" s="82"/>
      <c r="UCK3329" s="88"/>
      <c r="UCL3329" s="85"/>
      <c r="UCM3329" s="125"/>
      <c r="UCN3329" s="149"/>
      <c r="UCO3329" s="70"/>
      <c r="UCP3329" s="83"/>
      <c r="UCQ3329" s="82"/>
      <c r="UCR3329" s="82"/>
      <c r="UCS3329" s="88"/>
      <c r="UCT3329" s="85"/>
      <c r="UCU3329" s="125"/>
      <c r="UCV3329" s="149"/>
      <c r="UCW3329" s="70"/>
      <c r="UCX3329" s="83"/>
      <c r="UCY3329" s="82"/>
      <c r="UCZ3329" s="82"/>
      <c r="UDA3329" s="88"/>
      <c r="UDB3329" s="85"/>
      <c r="UDC3329" s="125"/>
      <c r="UDD3329" s="149"/>
      <c r="UDE3329" s="70"/>
      <c r="UDF3329" s="83"/>
      <c r="UDG3329" s="82"/>
      <c r="UDH3329" s="82"/>
      <c r="UDI3329" s="88"/>
      <c r="UDJ3329" s="85"/>
      <c r="UDK3329" s="125"/>
      <c r="UDL3329" s="149"/>
      <c r="UDM3329" s="70"/>
      <c r="UDN3329" s="83"/>
      <c r="UDO3329" s="82"/>
      <c r="UDP3329" s="82"/>
      <c r="UDQ3329" s="88"/>
      <c r="UDR3329" s="85"/>
      <c r="UDS3329" s="125"/>
      <c r="UDT3329" s="149"/>
      <c r="UDU3329" s="70"/>
      <c r="UDV3329" s="83"/>
      <c r="UDW3329" s="82"/>
      <c r="UDX3329" s="82"/>
      <c r="UDY3329" s="88"/>
      <c r="UDZ3329" s="85"/>
      <c r="UEA3329" s="125"/>
      <c r="UEB3329" s="149"/>
      <c r="UEC3329" s="70"/>
      <c r="UED3329" s="83"/>
      <c r="UEE3329" s="82"/>
      <c r="UEF3329" s="82"/>
      <c r="UEG3329" s="88"/>
      <c r="UEH3329" s="85"/>
      <c r="UEI3329" s="125"/>
      <c r="UEJ3329" s="149"/>
      <c r="UEK3329" s="70"/>
      <c r="UEL3329" s="83"/>
      <c r="UEM3329" s="82"/>
      <c r="UEN3329" s="82"/>
      <c r="UEO3329" s="88"/>
      <c r="UEP3329" s="85"/>
      <c r="UEQ3329" s="125"/>
      <c r="UER3329" s="149"/>
      <c r="UES3329" s="70"/>
      <c r="UET3329" s="83"/>
      <c r="UEU3329" s="82"/>
      <c r="UEV3329" s="82"/>
      <c r="UEW3329" s="88"/>
      <c r="UEX3329" s="85"/>
      <c r="UEY3329" s="125"/>
      <c r="UEZ3329" s="149"/>
      <c r="UFA3329" s="70"/>
      <c r="UFB3329" s="83"/>
      <c r="UFC3329" s="82"/>
      <c r="UFD3329" s="82"/>
      <c r="UFE3329" s="88"/>
      <c r="UFF3329" s="85"/>
      <c r="UFG3329" s="125"/>
      <c r="UFH3329" s="149"/>
      <c r="UFI3329" s="70"/>
      <c r="UFJ3329" s="83"/>
      <c r="UFK3329" s="82"/>
      <c r="UFL3329" s="82"/>
      <c r="UFM3329" s="88"/>
      <c r="UFN3329" s="85"/>
      <c r="UFO3329" s="125"/>
      <c r="UFP3329" s="149"/>
      <c r="UFQ3329" s="70"/>
      <c r="UFR3329" s="83"/>
      <c r="UFS3329" s="82"/>
      <c r="UFT3329" s="82"/>
      <c r="UFU3329" s="88"/>
      <c r="UFV3329" s="85"/>
      <c r="UFW3329" s="125"/>
      <c r="UFX3329" s="149"/>
      <c r="UFY3329" s="70"/>
      <c r="UFZ3329" s="83"/>
      <c r="UGA3329" s="82"/>
      <c r="UGB3329" s="82"/>
      <c r="UGC3329" s="88"/>
      <c r="UGD3329" s="85"/>
      <c r="UGE3329" s="125"/>
      <c r="UGF3329" s="149"/>
      <c r="UGG3329" s="70"/>
      <c r="UGH3329" s="83"/>
      <c r="UGI3329" s="82"/>
      <c r="UGJ3329" s="82"/>
      <c r="UGK3329" s="88"/>
      <c r="UGL3329" s="85"/>
      <c r="UGM3329" s="125"/>
      <c r="UGN3329" s="149"/>
      <c r="UGO3329" s="70"/>
      <c r="UGP3329" s="83"/>
      <c r="UGQ3329" s="82"/>
      <c r="UGR3329" s="82"/>
      <c r="UGS3329" s="88"/>
      <c r="UGT3329" s="85"/>
      <c r="UGU3329" s="125"/>
      <c r="UGV3329" s="149"/>
      <c r="UGW3329" s="70"/>
      <c r="UGX3329" s="83"/>
      <c r="UGY3329" s="82"/>
      <c r="UGZ3329" s="82"/>
      <c r="UHA3329" s="88"/>
      <c r="UHB3329" s="85"/>
      <c r="UHC3329" s="125"/>
      <c r="UHD3329" s="149"/>
      <c r="UHE3329" s="70"/>
      <c r="UHF3329" s="83"/>
      <c r="UHG3329" s="82"/>
      <c r="UHH3329" s="82"/>
      <c r="UHI3329" s="88"/>
      <c r="UHJ3329" s="85"/>
      <c r="UHK3329" s="125"/>
      <c r="UHL3329" s="149"/>
      <c r="UHM3329" s="70"/>
      <c r="UHN3329" s="83"/>
      <c r="UHO3329" s="82"/>
      <c r="UHP3329" s="82"/>
      <c r="UHQ3329" s="88"/>
      <c r="UHR3329" s="85"/>
      <c r="UHS3329" s="125"/>
      <c r="UHT3329" s="149"/>
      <c r="UHU3329" s="70"/>
      <c r="UHV3329" s="83"/>
      <c r="UHW3329" s="82"/>
      <c r="UHX3329" s="82"/>
      <c r="UHY3329" s="88"/>
      <c r="UHZ3329" s="85"/>
      <c r="UIA3329" s="125"/>
      <c r="UIB3329" s="149"/>
      <c r="UIC3329" s="70"/>
      <c r="UID3329" s="83"/>
      <c r="UIE3329" s="82"/>
      <c r="UIF3329" s="82"/>
      <c r="UIG3329" s="88"/>
      <c r="UIH3329" s="85"/>
      <c r="UII3329" s="125"/>
      <c r="UIJ3329" s="149"/>
      <c r="UIK3329" s="70"/>
      <c r="UIL3329" s="83"/>
      <c r="UIM3329" s="82"/>
      <c r="UIN3329" s="82"/>
      <c r="UIO3329" s="88"/>
      <c r="UIP3329" s="85"/>
      <c r="UIQ3329" s="125"/>
      <c r="UIR3329" s="149"/>
      <c r="UIS3329" s="70"/>
      <c r="UIT3329" s="83"/>
      <c r="UIU3329" s="82"/>
      <c r="UIV3329" s="82"/>
      <c r="UIW3329" s="88"/>
      <c r="UIX3329" s="85"/>
      <c r="UIY3329" s="125"/>
      <c r="UIZ3329" s="149"/>
      <c r="UJA3329" s="70"/>
      <c r="UJB3329" s="83"/>
      <c r="UJC3329" s="82"/>
      <c r="UJD3329" s="82"/>
      <c r="UJE3329" s="88"/>
      <c r="UJF3329" s="85"/>
      <c r="UJG3329" s="125"/>
      <c r="UJH3329" s="149"/>
      <c r="UJI3329" s="70"/>
      <c r="UJJ3329" s="83"/>
      <c r="UJK3329" s="82"/>
      <c r="UJL3329" s="82"/>
      <c r="UJM3329" s="88"/>
      <c r="UJN3329" s="85"/>
      <c r="UJO3329" s="125"/>
      <c r="UJP3329" s="149"/>
      <c r="UJQ3329" s="70"/>
      <c r="UJR3329" s="83"/>
      <c r="UJS3329" s="82"/>
      <c r="UJT3329" s="82"/>
      <c r="UJU3329" s="88"/>
      <c r="UJV3329" s="85"/>
      <c r="UJW3329" s="125"/>
      <c r="UJX3329" s="149"/>
      <c r="UJY3329" s="70"/>
      <c r="UJZ3329" s="83"/>
      <c r="UKA3329" s="82"/>
      <c r="UKB3329" s="82"/>
      <c r="UKC3329" s="88"/>
      <c r="UKD3329" s="85"/>
      <c r="UKE3329" s="125"/>
      <c r="UKF3329" s="149"/>
      <c r="UKG3329" s="70"/>
      <c r="UKH3329" s="83"/>
      <c r="UKI3329" s="82"/>
      <c r="UKJ3329" s="82"/>
      <c r="UKK3329" s="88"/>
      <c r="UKL3329" s="85"/>
      <c r="UKM3329" s="125"/>
      <c r="UKN3329" s="149"/>
      <c r="UKO3329" s="70"/>
      <c r="UKP3329" s="83"/>
      <c r="UKQ3329" s="82"/>
      <c r="UKR3329" s="82"/>
      <c r="UKS3329" s="88"/>
      <c r="UKT3329" s="85"/>
      <c r="UKU3329" s="125"/>
      <c r="UKV3329" s="149"/>
      <c r="UKW3329" s="70"/>
      <c r="UKX3329" s="83"/>
      <c r="UKY3329" s="82"/>
      <c r="UKZ3329" s="82"/>
      <c r="ULA3329" s="88"/>
      <c r="ULB3329" s="85"/>
      <c r="ULC3329" s="125"/>
      <c r="ULD3329" s="149"/>
      <c r="ULE3329" s="70"/>
      <c r="ULF3329" s="83"/>
      <c r="ULG3329" s="82"/>
      <c r="ULH3329" s="82"/>
      <c r="ULI3329" s="88"/>
      <c r="ULJ3329" s="85"/>
      <c r="ULK3329" s="125"/>
      <c r="ULL3329" s="149"/>
      <c r="ULM3329" s="70"/>
      <c r="ULN3329" s="83"/>
      <c r="ULO3329" s="82"/>
      <c r="ULP3329" s="82"/>
      <c r="ULQ3329" s="88"/>
      <c r="ULR3329" s="85"/>
      <c r="ULS3329" s="125"/>
      <c r="ULT3329" s="149"/>
      <c r="ULU3329" s="70"/>
      <c r="ULV3329" s="83"/>
      <c r="ULW3329" s="82"/>
      <c r="ULX3329" s="82"/>
      <c r="ULY3329" s="88"/>
      <c r="ULZ3329" s="85"/>
      <c r="UMA3329" s="125"/>
      <c r="UMB3329" s="149"/>
      <c r="UMC3329" s="70"/>
      <c r="UMD3329" s="83"/>
      <c r="UME3329" s="82"/>
      <c r="UMF3329" s="82"/>
      <c r="UMG3329" s="88"/>
      <c r="UMH3329" s="85"/>
      <c r="UMI3329" s="125"/>
      <c r="UMJ3329" s="149"/>
      <c r="UMK3329" s="70"/>
      <c r="UML3329" s="83"/>
      <c r="UMM3329" s="82"/>
      <c r="UMN3329" s="82"/>
      <c r="UMO3329" s="88"/>
      <c r="UMP3329" s="85"/>
      <c r="UMQ3329" s="125"/>
      <c r="UMR3329" s="149"/>
      <c r="UMS3329" s="70"/>
      <c r="UMT3329" s="83"/>
      <c r="UMU3329" s="82"/>
      <c r="UMV3329" s="82"/>
      <c r="UMW3329" s="88"/>
      <c r="UMX3329" s="85"/>
      <c r="UMY3329" s="125"/>
      <c r="UMZ3329" s="149"/>
      <c r="UNA3329" s="70"/>
      <c r="UNB3329" s="83"/>
      <c r="UNC3329" s="82"/>
      <c r="UND3329" s="82"/>
      <c r="UNE3329" s="88"/>
      <c r="UNF3329" s="85"/>
      <c r="UNG3329" s="125"/>
      <c r="UNH3329" s="149"/>
      <c r="UNI3329" s="70"/>
      <c r="UNJ3329" s="83"/>
      <c r="UNK3329" s="82"/>
      <c r="UNL3329" s="82"/>
      <c r="UNM3329" s="88"/>
      <c r="UNN3329" s="85"/>
      <c r="UNO3329" s="125"/>
      <c r="UNP3329" s="149"/>
      <c r="UNQ3329" s="70"/>
      <c r="UNR3329" s="83"/>
      <c r="UNS3329" s="82"/>
      <c r="UNT3329" s="82"/>
      <c r="UNU3329" s="88"/>
      <c r="UNV3329" s="85"/>
      <c r="UNW3329" s="125"/>
      <c r="UNX3329" s="149"/>
      <c r="UNY3329" s="70"/>
      <c r="UNZ3329" s="83"/>
      <c r="UOA3329" s="82"/>
      <c r="UOB3329" s="82"/>
      <c r="UOC3329" s="88"/>
      <c r="UOD3329" s="85"/>
      <c r="UOE3329" s="125"/>
      <c r="UOF3329" s="149"/>
      <c r="UOG3329" s="70"/>
      <c r="UOH3329" s="83"/>
      <c r="UOI3329" s="82"/>
      <c r="UOJ3329" s="82"/>
      <c r="UOK3329" s="88"/>
      <c r="UOL3329" s="85"/>
      <c r="UOM3329" s="125"/>
      <c r="UON3329" s="149"/>
      <c r="UOO3329" s="70"/>
      <c r="UOP3329" s="83"/>
      <c r="UOQ3329" s="82"/>
      <c r="UOR3329" s="82"/>
      <c r="UOS3329" s="88"/>
      <c r="UOT3329" s="85"/>
      <c r="UOU3329" s="125"/>
      <c r="UOV3329" s="149"/>
      <c r="UOW3329" s="70"/>
      <c r="UOX3329" s="83"/>
      <c r="UOY3329" s="82"/>
      <c r="UOZ3329" s="82"/>
      <c r="UPA3329" s="88"/>
      <c r="UPB3329" s="85"/>
      <c r="UPC3329" s="125"/>
      <c r="UPD3329" s="149"/>
      <c r="UPE3329" s="70"/>
      <c r="UPF3329" s="83"/>
      <c r="UPG3329" s="82"/>
      <c r="UPH3329" s="82"/>
      <c r="UPI3329" s="88"/>
      <c r="UPJ3329" s="85"/>
      <c r="UPK3329" s="125"/>
      <c r="UPL3329" s="149"/>
      <c r="UPM3329" s="70"/>
      <c r="UPN3329" s="83"/>
      <c r="UPO3329" s="82"/>
      <c r="UPP3329" s="82"/>
      <c r="UPQ3329" s="88"/>
      <c r="UPR3329" s="85"/>
      <c r="UPS3329" s="125"/>
      <c r="UPT3329" s="149"/>
      <c r="UPU3329" s="70"/>
      <c r="UPV3329" s="83"/>
      <c r="UPW3329" s="82"/>
      <c r="UPX3329" s="82"/>
      <c r="UPY3329" s="88"/>
      <c r="UPZ3329" s="85"/>
      <c r="UQA3329" s="125"/>
      <c r="UQB3329" s="149"/>
      <c r="UQC3329" s="70"/>
      <c r="UQD3329" s="83"/>
      <c r="UQE3329" s="82"/>
      <c r="UQF3329" s="82"/>
      <c r="UQG3329" s="88"/>
      <c r="UQH3329" s="85"/>
      <c r="UQI3329" s="125"/>
      <c r="UQJ3329" s="149"/>
      <c r="UQK3329" s="70"/>
      <c r="UQL3329" s="83"/>
      <c r="UQM3329" s="82"/>
      <c r="UQN3329" s="82"/>
      <c r="UQO3329" s="88"/>
      <c r="UQP3329" s="85"/>
      <c r="UQQ3329" s="125"/>
      <c r="UQR3329" s="149"/>
      <c r="UQS3329" s="70"/>
      <c r="UQT3329" s="83"/>
      <c r="UQU3329" s="82"/>
      <c r="UQV3329" s="82"/>
      <c r="UQW3329" s="88"/>
      <c r="UQX3329" s="85"/>
      <c r="UQY3329" s="125"/>
      <c r="UQZ3329" s="149"/>
      <c r="URA3329" s="70"/>
      <c r="URB3329" s="83"/>
      <c r="URC3329" s="82"/>
      <c r="URD3329" s="82"/>
      <c r="URE3329" s="88"/>
      <c r="URF3329" s="85"/>
      <c r="URG3329" s="125"/>
      <c r="URH3329" s="149"/>
      <c r="URI3329" s="70"/>
      <c r="URJ3329" s="83"/>
      <c r="URK3329" s="82"/>
      <c r="URL3329" s="82"/>
      <c r="URM3329" s="88"/>
      <c r="URN3329" s="85"/>
      <c r="URO3329" s="125"/>
      <c r="URP3329" s="149"/>
      <c r="URQ3329" s="70"/>
      <c r="URR3329" s="83"/>
      <c r="URS3329" s="82"/>
      <c r="URT3329" s="82"/>
      <c r="URU3329" s="88"/>
      <c r="URV3329" s="85"/>
      <c r="URW3329" s="125"/>
      <c r="URX3329" s="149"/>
      <c r="URY3329" s="70"/>
      <c r="URZ3329" s="83"/>
      <c r="USA3329" s="82"/>
      <c r="USB3329" s="82"/>
      <c r="USC3329" s="88"/>
      <c r="USD3329" s="85"/>
      <c r="USE3329" s="125"/>
      <c r="USF3329" s="149"/>
      <c r="USG3329" s="70"/>
      <c r="USH3329" s="83"/>
      <c r="USI3329" s="82"/>
      <c r="USJ3329" s="82"/>
      <c r="USK3329" s="88"/>
      <c r="USL3329" s="85"/>
      <c r="USM3329" s="125"/>
      <c r="USN3329" s="149"/>
      <c r="USO3329" s="70"/>
      <c r="USP3329" s="83"/>
      <c r="USQ3329" s="82"/>
      <c r="USR3329" s="82"/>
      <c r="USS3329" s="88"/>
      <c r="UST3329" s="85"/>
      <c r="USU3329" s="125"/>
      <c r="USV3329" s="149"/>
      <c r="USW3329" s="70"/>
      <c r="USX3329" s="83"/>
      <c r="USY3329" s="82"/>
      <c r="USZ3329" s="82"/>
      <c r="UTA3329" s="88"/>
      <c r="UTB3329" s="85"/>
      <c r="UTC3329" s="125"/>
      <c r="UTD3329" s="149"/>
      <c r="UTE3329" s="70"/>
      <c r="UTF3329" s="83"/>
      <c r="UTG3329" s="82"/>
      <c r="UTH3329" s="82"/>
      <c r="UTI3329" s="88"/>
      <c r="UTJ3329" s="85"/>
      <c r="UTK3329" s="125"/>
      <c r="UTL3329" s="149"/>
      <c r="UTM3329" s="70"/>
      <c r="UTN3329" s="83"/>
      <c r="UTO3329" s="82"/>
      <c r="UTP3329" s="82"/>
      <c r="UTQ3329" s="88"/>
      <c r="UTR3329" s="85"/>
      <c r="UTS3329" s="125"/>
      <c r="UTT3329" s="149"/>
      <c r="UTU3329" s="70"/>
      <c r="UTV3329" s="83"/>
      <c r="UTW3329" s="82"/>
      <c r="UTX3329" s="82"/>
      <c r="UTY3329" s="88"/>
      <c r="UTZ3329" s="85"/>
      <c r="UUA3329" s="125"/>
      <c r="UUB3329" s="149"/>
      <c r="UUC3329" s="70"/>
      <c r="UUD3329" s="83"/>
      <c r="UUE3329" s="82"/>
      <c r="UUF3329" s="82"/>
      <c r="UUG3329" s="88"/>
      <c r="UUH3329" s="85"/>
      <c r="UUI3329" s="125"/>
      <c r="UUJ3329" s="149"/>
      <c r="UUK3329" s="70"/>
      <c r="UUL3329" s="83"/>
      <c r="UUM3329" s="82"/>
      <c r="UUN3329" s="82"/>
      <c r="UUO3329" s="88"/>
      <c r="UUP3329" s="85"/>
      <c r="UUQ3329" s="125"/>
      <c r="UUR3329" s="149"/>
      <c r="UUS3329" s="70"/>
      <c r="UUT3329" s="83"/>
      <c r="UUU3329" s="82"/>
      <c r="UUV3329" s="82"/>
      <c r="UUW3329" s="88"/>
      <c r="UUX3329" s="85"/>
      <c r="UUY3329" s="125"/>
      <c r="UUZ3329" s="149"/>
      <c r="UVA3329" s="70"/>
      <c r="UVB3329" s="83"/>
      <c r="UVC3329" s="82"/>
      <c r="UVD3329" s="82"/>
      <c r="UVE3329" s="88"/>
      <c r="UVF3329" s="85"/>
      <c r="UVG3329" s="125"/>
      <c r="UVH3329" s="149"/>
      <c r="UVI3329" s="70"/>
      <c r="UVJ3329" s="83"/>
      <c r="UVK3329" s="82"/>
      <c r="UVL3329" s="82"/>
      <c r="UVM3329" s="88"/>
      <c r="UVN3329" s="85"/>
      <c r="UVO3329" s="125"/>
      <c r="UVP3329" s="149"/>
      <c r="UVQ3329" s="70"/>
      <c r="UVR3329" s="83"/>
      <c r="UVS3329" s="82"/>
      <c r="UVT3329" s="82"/>
      <c r="UVU3329" s="88"/>
      <c r="UVV3329" s="85"/>
      <c r="UVW3329" s="125"/>
      <c r="UVX3329" s="149"/>
      <c r="UVY3329" s="70"/>
      <c r="UVZ3329" s="83"/>
      <c r="UWA3329" s="82"/>
      <c r="UWB3329" s="82"/>
      <c r="UWC3329" s="88"/>
      <c r="UWD3329" s="85"/>
      <c r="UWE3329" s="125"/>
      <c r="UWF3329" s="149"/>
      <c r="UWG3329" s="70"/>
      <c r="UWH3329" s="83"/>
      <c r="UWI3329" s="82"/>
      <c r="UWJ3329" s="82"/>
      <c r="UWK3329" s="88"/>
      <c r="UWL3329" s="85"/>
      <c r="UWM3329" s="125"/>
      <c r="UWN3329" s="149"/>
      <c r="UWO3329" s="70"/>
      <c r="UWP3329" s="83"/>
      <c r="UWQ3329" s="82"/>
      <c r="UWR3329" s="82"/>
      <c r="UWS3329" s="88"/>
      <c r="UWT3329" s="85"/>
      <c r="UWU3329" s="125"/>
      <c r="UWV3329" s="149"/>
      <c r="UWW3329" s="70"/>
      <c r="UWX3329" s="83"/>
      <c r="UWY3329" s="82"/>
      <c r="UWZ3329" s="82"/>
      <c r="UXA3329" s="88"/>
      <c r="UXB3329" s="85"/>
      <c r="UXC3329" s="125"/>
      <c r="UXD3329" s="149"/>
      <c r="UXE3329" s="70"/>
      <c r="UXF3329" s="83"/>
      <c r="UXG3329" s="82"/>
      <c r="UXH3329" s="82"/>
      <c r="UXI3329" s="88"/>
      <c r="UXJ3329" s="85"/>
      <c r="UXK3329" s="125"/>
      <c r="UXL3329" s="149"/>
      <c r="UXM3329" s="70"/>
      <c r="UXN3329" s="83"/>
      <c r="UXO3329" s="82"/>
      <c r="UXP3329" s="82"/>
      <c r="UXQ3329" s="88"/>
      <c r="UXR3329" s="85"/>
      <c r="UXS3329" s="125"/>
      <c r="UXT3329" s="149"/>
      <c r="UXU3329" s="70"/>
      <c r="UXV3329" s="83"/>
      <c r="UXW3329" s="82"/>
      <c r="UXX3329" s="82"/>
      <c r="UXY3329" s="88"/>
      <c r="UXZ3329" s="85"/>
      <c r="UYA3329" s="125"/>
      <c r="UYB3329" s="149"/>
      <c r="UYC3329" s="70"/>
      <c r="UYD3329" s="83"/>
      <c r="UYE3329" s="82"/>
      <c r="UYF3329" s="82"/>
      <c r="UYG3329" s="88"/>
      <c r="UYH3329" s="85"/>
      <c r="UYI3329" s="125"/>
      <c r="UYJ3329" s="149"/>
      <c r="UYK3329" s="70"/>
      <c r="UYL3329" s="83"/>
      <c r="UYM3329" s="82"/>
      <c r="UYN3329" s="82"/>
      <c r="UYO3329" s="88"/>
      <c r="UYP3329" s="85"/>
      <c r="UYQ3329" s="125"/>
      <c r="UYR3329" s="149"/>
      <c r="UYS3329" s="70"/>
      <c r="UYT3329" s="83"/>
      <c r="UYU3329" s="82"/>
      <c r="UYV3329" s="82"/>
      <c r="UYW3329" s="88"/>
      <c r="UYX3329" s="85"/>
      <c r="UYY3329" s="125"/>
      <c r="UYZ3329" s="149"/>
      <c r="UZA3329" s="70"/>
      <c r="UZB3329" s="83"/>
      <c r="UZC3329" s="82"/>
      <c r="UZD3329" s="82"/>
      <c r="UZE3329" s="88"/>
      <c r="UZF3329" s="85"/>
      <c r="UZG3329" s="125"/>
      <c r="UZH3329" s="149"/>
      <c r="UZI3329" s="70"/>
      <c r="UZJ3329" s="83"/>
      <c r="UZK3329" s="82"/>
      <c r="UZL3329" s="82"/>
      <c r="UZM3329" s="88"/>
      <c r="UZN3329" s="85"/>
      <c r="UZO3329" s="125"/>
      <c r="UZP3329" s="149"/>
      <c r="UZQ3329" s="70"/>
      <c r="UZR3329" s="83"/>
      <c r="UZS3329" s="82"/>
      <c r="UZT3329" s="82"/>
      <c r="UZU3329" s="88"/>
      <c r="UZV3329" s="85"/>
      <c r="UZW3329" s="125"/>
      <c r="UZX3329" s="149"/>
      <c r="UZY3329" s="70"/>
      <c r="UZZ3329" s="83"/>
      <c r="VAA3329" s="82"/>
      <c r="VAB3329" s="82"/>
      <c r="VAC3329" s="88"/>
      <c r="VAD3329" s="85"/>
      <c r="VAE3329" s="125"/>
      <c r="VAF3329" s="149"/>
      <c r="VAG3329" s="70"/>
      <c r="VAH3329" s="83"/>
      <c r="VAI3329" s="82"/>
      <c r="VAJ3329" s="82"/>
      <c r="VAK3329" s="88"/>
      <c r="VAL3329" s="85"/>
      <c r="VAM3329" s="125"/>
      <c r="VAN3329" s="149"/>
      <c r="VAO3329" s="70"/>
      <c r="VAP3329" s="83"/>
      <c r="VAQ3329" s="82"/>
      <c r="VAR3329" s="82"/>
      <c r="VAS3329" s="88"/>
      <c r="VAT3329" s="85"/>
      <c r="VAU3329" s="125"/>
      <c r="VAV3329" s="149"/>
      <c r="VAW3329" s="70"/>
      <c r="VAX3329" s="83"/>
      <c r="VAY3329" s="82"/>
      <c r="VAZ3329" s="82"/>
      <c r="VBA3329" s="88"/>
      <c r="VBB3329" s="85"/>
      <c r="VBC3329" s="125"/>
      <c r="VBD3329" s="149"/>
      <c r="VBE3329" s="70"/>
      <c r="VBF3329" s="83"/>
      <c r="VBG3329" s="82"/>
      <c r="VBH3329" s="82"/>
      <c r="VBI3329" s="88"/>
      <c r="VBJ3329" s="85"/>
      <c r="VBK3329" s="125"/>
      <c r="VBL3329" s="149"/>
      <c r="VBM3329" s="70"/>
      <c r="VBN3329" s="83"/>
      <c r="VBO3329" s="82"/>
      <c r="VBP3329" s="82"/>
      <c r="VBQ3329" s="88"/>
      <c r="VBR3329" s="85"/>
      <c r="VBS3329" s="125"/>
      <c r="VBT3329" s="149"/>
      <c r="VBU3329" s="70"/>
      <c r="VBV3329" s="83"/>
      <c r="VBW3329" s="82"/>
      <c r="VBX3329" s="82"/>
      <c r="VBY3329" s="88"/>
      <c r="VBZ3329" s="85"/>
      <c r="VCA3329" s="125"/>
      <c r="VCB3329" s="149"/>
      <c r="VCC3329" s="70"/>
      <c r="VCD3329" s="83"/>
      <c r="VCE3329" s="82"/>
      <c r="VCF3329" s="82"/>
      <c r="VCG3329" s="88"/>
      <c r="VCH3329" s="85"/>
      <c r="VCI3329" s="125"/>
      <c r="VCJ3329" s="149"/>
      <c r="VCK3329" s="70"/>
      <c r="VCL3329" s="83"/>
      <c r="VCM3329" s="82"/>
      <c r="VCN3329" s="82"/>
      <c r="VCO3329" s="88"/>
      <c r="VCP3329" s="85"/>
      <c r="VCQ3329" s="125"/>
      <c r="VCR3329" s="149"/>
      <c r="VCS3329" s="70"/>
      <c r="VCT3329" s="83"/>
      <c r="VCU3329" s="82"/>
      <c r="VCV3329" s="82"/>
      <c r="VCW3329" s="88"/>
      <c r="VCX3329" s="85"/>
      <c r="VCY3329" s="125"/>
      <c r="VCZ3329" s="149"/>
      <c r="VDA3329" s="70"/>
      <c r="VDB3329" s="83"/>
      <c r="VDC3329" s="82"/>
      <c r="VDD3329" s="82"/>
      <c r="VDE3329" s="88"/>
      <c r="VDF3329" s="85"/>
      <c r="VDG3329" s="125"/>
      <c r="VDH3329" s="149"/>
      <c r="VDI3329" s="70"/>
      <c r="VDJ3329" s="83"/>
      <c r="VDK3329" s="82"/>
      <c r="VDL3329" s="82"/>
      <c r="VDM3329" s="88"/>
      <c r="VDN3329" s="85"/>
      <c r="VDO3329" s="125"/>
      <c r="VDP3329" s="149"/>
      <c r="VDQ3329" s="70"/>
      <c r="VDR3329" s="83"/>
      <c r="VDS3329" s="82"/>
      <c r="VDT3329" s="82"/>
      <c r="VDU3329" s="88"/>
      <c r="VDV3329" s="85"/>
      <c r="VDW3329" s="125"/>
      <c r="VDX3329" s="149"/>
      <c r="VDY3329" s="70"/>
      <c r="VDZ3329" s="83"/>
      <c r="VEA3329" s="82"/>
      <c r="VEB3329" s="82"/>
      <c r="VEC3329" s="88"/>
      <c r="VED3329" s="85"/>
      <c r="VEE3329" s="125"/>
      <c r="VEF3329" s="149"/>
      <c r="VEG3329" s="70"/>
      <c r="VEH3329" s="83"/>
      <c r="VEI3329" s="82"/>
      <c r="VEJ3329" s="82"/>
      <c r="VEK3329" s="88"/>
      <c r="VEL3329" s="85"/>
      <c r="VEM3329" s="125"/>
      <c r="VEN3329" s="149"/>
      <c r="VEO3329" s="70"/>
      <c r="VEP3329" s="83"/>
      <c r="VEQ3329" s="82"/>
      <c r="VER3329" s="82"/>
      <c r="VES3329" s="88"/>
      <c r="VET3329" s="85"/>
      <c r="VEU3329" s="125"/>
      <c r="VEV3329" s="149"/>
      <c r="VEW3329" s="70"/>
      <c r="VEX3329" s="83"/>
      <c r="VEY3329" s="82"/>
      <c r="VEZ3329" s="82"/>
      <c r="VFA3329" s="88"/>
      <c r="VFB3329" s="85"/>
      <c r="VFC3329" s="125"/>
      <c r="VFD3329" s="149"/>
      <c r="VFE3329" s="70"/>
      <c r="VFF3329" s="83"/>
      <c r="VFG3329" s="82"/>
      <c r="VFH3329" s="82"/>
      <c r="VFI3329" s="88"/>
      <c r="VFJ3329" s="85"/>
      <c r="VFK3329" s="125"/>
      <c r="VFL3329" s="149"/>
      <c r="VFM3329" s="70"/>
      <c r="VFN3329" s="83"/>
      <c r="VFO3329" s="82"/>
      <c r="VFP3329" s="82"/>
      <c r="VFQ3329" s="88"/>
      <c r="VFR3329" s="85"/>
      <c r="VFS3329" s="125"/>
      <c r="VFT3329" s="149"/>
      <c r="VFU3329" s="70"/>
      <c r="VFV3329" s="83"/>
      <c r="VFW3329" s="82"/>
      <c r="VFX3329" s="82"/>
      <c r="VFY3329" s="88"/>
      <c r="VFZ3329" s="85"/>
      <c r="VGA3329" s="125"/>
      <c r="VGB3329" s="149"/>
      <c r="VGC3329" s="70"/>
      <c r="VGD3329" s="83"/>
      <c r="VGE3329" s="82"/>
      <c r="VGF3329" s="82"/>
      <c r="VGG3329" s="88"/>
      <c r="VGH3329" s="85"/>
      <c r="VGI3329" s="125"/>
      <c r="VGJ3329" s="149"/>
      <c r="VGK3329" s="70"/>
      <c r="VGL3329" s="83"/>
      <c r="VGM3329" s="82"/>
      <c r="VGN3329" s="82"/>
      <c r="VGO3329" s="88"/>
      <c r="VGP3329" s="85"/>
      <c r="VGQ3329" s="125"/>
      <c r="VGR3329" s="149"/>
      <c r="VGS3329" s="70"/>
      <c r="VGT3329" s="83"/>
      <c r="VGU3329" s="82"/>
      <c r="VGV3329" s="82"/>
      <c r="VGW3329" s="88"/>
      <c r="VGX3329" s="85"/>
      <c r="VGY3329" s="125"/>
      <c r="VGZ3329" s="149"/>
      <c r="VHA3329" s="70"/>
      <c r="VHB3329" s="83"/>
      <c r="VHC3329" s="82"/>
      <c r="VHD3329" s="82"/>
      <c r="VHE3329" s="88"/>
      <c r="VHF3329" s="85"/>
      <c r="VHG3329" s="125"/>
      <c r="VHH3329" s="149"/>
      <c r="VHI3329" s="70"/>
      <c r="VHJ3329" s="83"/>
      <c r="VHK3329" s="82"/>
      <c r="VHL3329" s="82"/>
      <c r="VHM3329" s="88"/>
      <c r="VHN3329" s="85"/>
      <c r="VHO3329" s="125"/>
      <c r="VHP3329" s="149"/>
      <c r="VHQ3329" s="70"/>
      <c r="VHR3329" s="83"/>
      <c r="VHS3329" s="82"/>
      <c r="VHT3329" s="82"/>
      <c r="VHU3329" s="88"/>
      <c r="VHV3329" s="85"/>
      <c r="VHW3329" s="125"/>
      <c r="VHX3329" s="149"/>
      <c r="VHY3329" s="70"/>
      <c r="VHZ3329" s="83"/>
      <c r="VIA3329" s="82"/>
      <c r="VIB3329" s="82"/>
      <c r="VIC3329" s="88"/>
      <c r="VID3329" s="85"/>
      <c r="VIE3329" s="125"/>
      <c r="VIF3329" s="149"/>
      <c r="VIG3329" s="70"/>
      <c r="VIH3329" s="83"/>
      <c r="VII3329" s="82"/>
      <c r="VIJ3329" s="82"/>
      <c r="VIK3329" s="88"/>
      <c r="VIL3329" s="85"/>
      <c r="VIM3329" s="125"/>
      <c r="VIN3329" s="149"/>
      <c r="VIO3329" s="70"/>
      <c r="VIP3329" s="83"/>
      <c r="VIQ3329" s="82"/>
      <c r="VIR3329" s="82"/>
      <c r="VIS3329" s="88"/>
      <c r="VIT3329" s="85"/>
      <c r="VIU3329" s="125"/>
      <c r="VIV3329" s="149"/>
      <c r="VIW3329" s="70"/>
      <c r="VIX3329" s="83"/>
      <c r="VIY3329" s="82"/>
      <c r="VIZ3329" s="82"/>
      <c r="VJA3329" s="88"/>
      <c r="VJB3329" s="85"/>
      <c r="VJC3329" s="125"/>
      <c r="VJD3329" s="149"/>
      <c r="VJE3329" s="70"/>
      <c r="VJF3329" s="83"/>
      <c r="VJG3329" s="82"/>
      <c r="VJH3329" s="82"/>
      <c r="VJI3329" s="88"/>
      <c r="VJJ3329" s="85"/>
      <c r="VJK3329" s="125"/>
      <c r="VJL3329" s="149"/>
      <c r="VJM3329" s="70"/>
      <c r="VJN3329" s="83"/>
      <c r="VJO3329" s="82"/>
      <c r="VJP3329" s="82"/>
      <c r="VJQ3329" s="88"/>
      <c r="VJR3329" s="85"/>
      <c r="VJS3329" s="125"/>
      <c r="VJT3329" s="149"/>
      <c r="VJU3329" s="70"/>
      <c r="VJV3329" s="83"/>
      <c r="VJW3329" s="82"/>
      <c r="VJX3329" s="82"/>
      <c r="VJY3329" s="88"/>
      <c r="VJZ3329" s="85"/>
      <c r="VKA3329" s="125"/>
      <c r="VKB3329" s="149"/>
      <c r="VKC3329" s="70"/>
      <c r="VKD3329" s="83"/>
      <c r="VKE3329" s="82"/>
      <c r="VKF3329" s="82"/>
      <c r="VKG3329" s="88"/>
      <c r="VKH3329" s="85"/>
      <c r="VKI3329" s="125"/>
      <c r="VKJ3329" s="149"/>
      <c r="VKK3329" s="70"/>
      <c r="VKL3329" s="83"/>
      <c r="VKM3329" s="82"/>
      <c r="VKN3329" s="82"/>
      <c r="VKO3329" s="88"/>
      <c r="VKP3329" s="85"/>
      <c r="VKQ3329" s="125"/>
      <c r="VKR3329" s="149"/>
      <c r="VKS3329" s="70"/>
      <c r="VKT3329" s="83"/>
      <c r="VKU3329" s="82"/>
      <c r="VKV3329" s="82"/>
      <c r="VKW3329" s="88"/>
      <c r="VKX3329" s="85"/>
      <c r="VKY3329" s="125"/>
      <c r="VKZ3329" s="149"/>
      <c r="VLA3329" s="70"/>
      <c r="VLB3329" s="83"/>
      <c r="VLC3329" s="82"/>
      <c r="VLD3329" s="82"/>
      <c r="VLE3329" s="88"/>
      <c r="VLF3329" s="85"/>
      <c r="VLG3329" s="125"/>
      <c r="VLH3329" s="149"/>
      <c r="VLI3329" s="70"/>
      <c r="VLJ3329" s="83"/>
      <c r="VLK3329" s="82"/>
      <c r="VLL3329" s="82"/>
      <c r="VLM3329" s="88"/>
      <c r="VLN3329" s="85"/>
      <c r="VLO3329" s="125"/>
      <c r="VLP3329" s="149"/>
      <c r="VLQ3329" s="70"/>
      <c r="VLR3329" s="83"/>
      <c r="VLS3329" s="82"/>
      <c r="VLT3329" s="82"/>
      <c r="VLU3329" s="88"/>
      <c r="VLV3329" s="85"/>
      <c r="VLW3329" s="125"/>
      <c r="VLX3329" s="149"/>
      <c r="VLY3329" s="70"/>
      <c r="VLZ3329" s="83"/>
      <c r="VMA3329" s="82"/>
      <c r="VMB3329" s="82"/>
      <c r="VMC3329" s="88"/>
      <c r="VMD3329" s="85"/>
      <c r="VME3329" s="125"/>
      <c r="VMF3329" s="149"/>
      <c r="VMG3329" s="70"/>
      <c r="VMH3329" s="83"/>
      <c r="VMI3329" s="82"/>
      <c r="VMJ3329" s="82"/>
      <c r="VMK3329" s="88"/>
      <c r="VML3329" s="85"/>
      <c r="VMM3329" s="125"/>
      <c r="VMN3329" s="149"/>
      <c r="VMO3329" s="70"/>
      <c r="VMP3329" s="83"/>
      <c r="VMQ3329" s="82"/>
      <c r="VMR3329" s="82"/>
      <c r="VMS3329" s="88"/>
      <c r="VMT3329" s="85"/>
      <c r="VMU3329" s="125"/>
      <c r="VMV3329" s="149"/>
      <c r="VMW3329" s="70"/>
      <c r="VMX3329" s="83"/>
      <c r="VMY3329" s="82"/>
      <c r="VMZ3329" s="82"/>
      <c r="VNA3329" s="88"/>
      <c r="VNB3329" s="85"/>
      <c r="VNC3329" s="125"/>
      <c r="VND3329" s="149"/>
      <c r="VNE3329" s="70"/>
      <c r="VNF3329" s="83"/>
      <c r="VNG3329" s="82"/>
      <c r="VNH3329" s="82"/>
      <c r="VNI3329" s="88"/>
      <c r="VNJ3329" s="85"/>
      <c r="VNK3329" s="125"/>
      <c r="VNL3329" s="149"/>
      <c r="VNM3329" s="70"/>
      <c r="VNN3329" s="83"/>
      <c r="VNO3329" s="82"/>
      <c r="VNP3329" s="82"/>
      <c r="VNQ3329" s="88"/>
      <c r="VNR3329" s="85"/>
      <c r="VNS3329" s="125"/>
      <c r="VNT3329" s="149"/>
      <c r="VNU3329" s="70"/>
      <c r="VNV3329" s="83"/>
      <c r="VNW3329" s="82"/>
      <c r="VNX3329" s="82"/>
      <c r="VNY3329" s="88"/>
      <c r="VNZ3329" s="85"/>
      <c r="VOA3329" s="125"/>
      <c r="VOB3329" s="149"/>
      <c r="VOC3329" s="70"/>
      <c r="VOD3329" s="83"/>
      <c r="VOE3329" s="82"/>
      <c r="VOF3329" s="82"/>
      <c r="VOG3329" s="88"/>
      <c r="VOH3329" s="85"/>
      <c r="VOI3329" s="125"/>
      <c r="VOJ3329" s="149"/>
      <c r="VOK3329" s="70"/>
      <c r="VOL3329" s="83"/>
      <c r="VOM3329" s="82"/>
      <c r="VON3329" s="82"/>
      <c r="VOO3329" s="88"/>
      <c r="VOP3329" s="85"/>
      <c r="VOQ3329" s="125"/>
      <c r="VOR3329" s="149"/>
      <c r="VOS3329" s="70"/>
      <c r="VOT3329" s="83"/>
      <c r="VOU3329" s="82"/>
      <c r="VOV3329" s="82"/>
      <c r="VOW3329" s="88"/>
      <c r="VOX3329" s="85"/>
      <c r="VOY3329" s="125"/>
      <c r="VOZ3329" s="149"/>
      <c r="VPA3329" s="70"/>
      <c r="VPB3329" s="83"/>
      <c r="VPC3329" s="82"/>
      <c r="VPD3329" s="82"/>
      <c r="VPE3329" s="88"/>
      <c r="VPF3329" s="85"/>
      <c r="VPG3329" s="125"/>
      <c r="VPH3329" s="149"/>
      <c r="VPI3329" s="70"/>
      <c r="VPJ3329" s="83"/>
      <c r="VPK3329" s="82"/>
      <c r="VPL3329" s="82"/>
      <c r="VPM3329" s="88"/>
      <c r="VPN3329" s="85"/>
      <c r="VPO3329" s="125"/>
      <c r="VPP3329" s="149"/>
      <c r="VPQ3329" s="70"/>
      <c r="VPR3329" s="83"/>
      <c r="VPS3329" s="82"/>
      <c r="VPT3329" s="82"/>
      <c r="VPU3329" s="88"/>
      <c r="VPV3329" s="85"/>
      <c r="VPW3329" s="125"/>
      <c r="VPX3329" s="149"/>
      <c r="VPY3329" s="70"/>
      <c r="VPZ3329" s="83"/>
      <c r="VQA3329" s="82"/>
      <c r="VQB3329" s="82"/>
      <c r="VQC3329" s="88"/>
      <c r="VQD3329" s="85"/>
      <c r="VQE3329" s="125"/>
      <c r="VQF3329" s="149"/>
      <c r="VQG3329" s="70"/>
      <c r="VQH3329" s="83"/>
      <c r="VQI3329" s="82"/>
      <c r="VQJ3329" s="82"/>
      <c r="VQK3329" s="88"/>
      <c r="VQL3329" s="85"/>
      <c r="VQM3329" s="125"/>
      <c r="VQN3329" s="149"/>
      <c r="VQO3329" s="70"/>
      <c r="VQP3329" s="83"/>
      <c r="VQQ3329" s="82"/>
      <c r="VQR3329" s="82"/>
      <c r="VQS3329" s="88"/>
      <c r="VQT3329" s="85"/>
      <c r="VQU3329" s="125"/>
      <c r="VQV3329" s="149"/>
      <c r="VQW3329" s="70"/>
      <c r="VQX3329" s="83"/>
      <c r="VQY3329" s="82"/>
      <c r="VQZ3329" s="82"/>
      <c r="VRA3329" s="88"/>
      <c r="VRB3329" s="85"/>
      <c r="VRC3329" s="125"/>
      <c r="VRD3329" s="149"/>
      <c r="VRE3329" s="70"/>
      <c r="VRF3329" s="83"/>
      <c r="VRG3329" s="82"/>
      <c r="VRH3329" s="82"/>
      <c r="VRI3329" s="88"/>
      <c r="VRJ3329" s="85"/>
      <c r="VRK3329" s="125"/>
      <c r="VRL3329" s="149"/>
      <c r="VRM3329" s="70"/>
      <c r="VRN3329" s="83"/>
      <c r="VRO3329" s="82"/>
      <c r="VRP3329" s="82"/>
      <c r="VRQ3329" s="88"/>
      <c r="VRR3329" s="85"/>
      <c r="VRS3329" s="125"/>
      <c r="VRT3329" s="149"/>
      <c r="VRU3329" s="70"/>
      <c r="VRV3329" s="83"/>
      <c r="VRW3329" s="82"/>
      <c r="VRX3329" s="82"/>
      <c r="VRY3329" s="88"/>
      <c r="VRZ3329" s="85"/>
      <c r="VSA3329" s="125"/>
      <c r="VSB3329" s="149"/>
      <c r="VSC3329" s="70"/>
      <c r="VSD3329" s="83"/>
      <c r="VSE3329" s="82"/>
      <c r="VSF3329" s="82"/>
      <c r="VSG3329" s="88"/>
      <c r="VSH3329" s="85"/>
      <c r="VSI3329" s="125"/>
      <c r="VSJ3329" s="149"/>
      <c r="VSK3329" s="70"/>
      <c r="VSL3329" s="83"/>
      <c r="VSM3329" s="82"/>
      <c r="VSN3329" s="82"/>
      <c r="VSO3329" s="88"/>
      <c r="VSP3329" s="85"/>
      <c r="VSQ3329" s="125"/>
      <c r="VSR3329" s="149"/>
      <c r="VSS3329" s="70"/>
      <c r="VST3329" s="83"/>
      <c r="VSU3329" s="82"/>
      <c r="VSV3329" s="82"/>
      <c r="VSW3329" s="88"/>
      <c r="VSX3329" s="85"/>
      <c r="VSY3329" s="125"/>
      <c r="VSZ3329" s="149"/>
      <c r="VTA3329" s="70"/>
      <c r="VTB3329" s="83"/>
      <c r="VTC3329" s="82"/>
      <c r="VTD3329" s="82"/>
      <c r="VTE3329" s="88"/>
      <c r="VTF3329" s="85"/>
      <c r="VTG3329" s="125"/>
      <c r="VTH3329" s="149"/>
      <c r="VTI3329" s="70"/>
      <c r="VTJ3329" s="83"/>
      <c r="VTK3329" s="82"/>
      <c r="VTL3329" s="82"/>
      <c r="VTM3329" s="88"/>
      <c r="VTN3329" s="85"/>
      <c r="VTO3329" s="125"/>
      <c r="VTP3329" s="149"/>
      <c r="VTQ3329" s="70"/>
      <c r="VTR3329" s="83"/>
      <c r="VTS3329" s="82"/>
      <c r="VTT3329" s="82"/>
      <c r="VTU3329" s="88"/>
      <c r="VTV3329" s="85"/>
      <c r="VTW3329" s="125"/>
      <c r="VTX3329" s="149"/>
      <c r="VTY3329" s="70"/>
      <c r="VTZ3329" s="83"/>
      <c r="VUA3329" s="82"/>
      <c r="VUB3329" s="82"/>
      <c r="VUC3329" s="88"/>
      <c r="VUD3329" s="85"/>
      <c r="VUE3329" s="125"/>
      <c r="VUF3329" s="149"/>
      <c r="VUG3329" s="70"/>
      <c r="VUH3329" s="83"/>
      <c r="VUI3329" s="82"/>
      <c r="VUJ3329" s="82"/>
      <c r="VUK3329" s="88"/>
      <c r="VUL3329" s="85"/>
      <c r="VUM3329" s="125"/>
      <c r="VUN3329" s="149"/>
      <c r="VUO3329" s="70"/>
      <c r="VUP3329" s="83"/>
      <c r="VUQ3329" s="82"/>
      <c r="VUR3329" s="82"/>
      <c r="VUS3329" s="88"/>
      <c r="VUT3329" s="85"/>
      <c r="VUU3329" s="125"/>
      <c r="VUV3329" s="149"/>
      <c r="VUW3329" s="70"/>
      <c r="VUX3329" s="83"/>
      <c r="VUY3329" s="82"/>
      <c r="VUZ3329" s="82"/>
      <c r="VVA3329" s="88"/>
      <c r="VVB3329" s="85"/>
      <c r="VVC3329" s="125"/>
      <c r="VVD3329" s="149"/>
      <c r="VVE3329" s="70"/>
      <c r="VVF3329" s="83"/>
      <c r="VVG3329" s="82"/>
      <c r="VVH3329" s="82"/>
      <c r="VVI3329" s="88"/>
      <c r="VVJ3329" s="85"/>
      <c r="VVK3329" s="125"/>
      <c r="VVL3329" s="149"/>
      <c r="VVM3329" s="70"/>
      <c r="VVN3329" s="83"/>
      <c r="VVO3329" s="82"/>
      <c r="VVP3329" s="82"/>
      <c r="VVQ3329" s="88"/>
      <c r="VVR3329" s="85"/>
      <c r="VVS3329" s="125"/>
      <c r="VVT3329" s="149"/>
      <c r="VVU3329" s="70"/>
      <c r="VVV3329" s="83"/>
      <c r="VVW3329" s="82"/>
      <c r="VVX3329" s="82"/>
      <c r="VVY3329" s="88"/>
      <c r="VVZ3329" s="85"/>
      <c r="VWA3329" s="125"/>
      <c r="VWB3329" s="149"/>
      <c r="VWC3329" s="70"/>
      <c r="VWD3329" s="83"/>
      <c r="VWE3329" s="82"/>
      <c r="VWF3329" s="82"/>
      <c r="VWG3329" s="88"/>
      <c r="VWH3329" s="85"/>
      <c r="VWI3329" s="125"/>
      <c r="VWJ3329" s="149"/>
      <c r="VWK3329" s="70"/>
      <c r="VWL3329" s="83"/>
      <c r="VWM3329" s="82"/>
      <c r="VWN3329" s="82"/>
      <c r="VWO3329" s="88"/>
      <c r="VWP3329" s="85"/>
      <c r="VWQ3329" s="125"/>
      <c r="VWR3329" s="149"/>
      <c r="VWS3329" s="70"/>
      <c r="VWT3329" s="83"/>
      <c r="VWU3329" s="82"/>
      <c r="VWV3329" s="82"/>
      <c r="VWW3329" s="88"/>
      <c r="VWX3329" s="85"/>
      <c r="VWY3329" s="125"/>
      <c r="VWZ3329" s="149"/>
      <c r="VXA3329" s="70"/>
      <c r="VXB3329" s="83"/>
      <c r="VXC3329" s="82"/>
      <c r="VXD3329" s="82"/>
      <c r="VXE3329" s="88"/>
      <c r="VXF3329" s="85"/>
      <c r="VXG3329" s="125"/>
      <c r="VXH3329" s="149"/>
      <c r="VXI3329" s="70"/>
      <c r="VXJ3329" s="83"/>
      <c r="VXK3329" s="82"/>
      <c r="VXL3329" s="82"/>
      <c r="VXM3329" s="88"/>
      <c r="VXN3329" s="85"/>
      <c r="VXO3329" s="125"/>
      <c r="VXP3329" s="149"/>
      <c r="VXQ3329" s="70"/>
      <c r="VXR3329" s="83"/>
      <c r="VXS3329" s="82"/>
      <c r="VXT3329" s="82"/>
      <c r="VXU3329" s="88"/>
      <c r="VXV3329" s="85"/>
      <c r="VXW3329" s="125"/>
      <c r="VXX3329" s="149"/>
      <c r="VXY3329" s="70"/>
      <c r="VXZ3329" s="83"/>
      <c r="VYA3329" s="82"/>
      <c r="VYB3329" s="82"/>
      <c r="VYC3329" s="88"/>
      <c r="VYD3329" s="85"/>
      <c r="VYE3329" s="125"/>
      <c r="VYF3329" s="149"/>
      <c r="VYG3329" s="70"/>
      <c r="VYH3329" s="83"/>
      <c r="VYI3329" s="82"/>
      <c r="VYJ3329" s="82"/>
      <c r="VYK3329" s="88"/>
      <c r="VYL3329" s="85"/>
      <c r="VYM3329" s="125"/>
      <c r="VYN3329" s="149"/>
      <c r="VYO3329" s="70"/>
      <c r="VYP3329" s="83"/>
      <c r="VYQ3329" s="82"/>
      <c r="VYR3329" s="82"/>
      <c r="VYS3329" s="88"/>
      <c r="VYT3329" s="85"/>
      <c r="VYU3329" s="125"/>
      <c r="VYV3329" s="149"/>
      <c r="VYW3329" s="70"/>
      <c r="VYX3329" s="83"/>
      <c r="VYY3329" s="82"/>
      <c r="VYZ3329" s="82"/>
      <c r="VZA3329" s="88"/>
      <c r="VZB3329" s="85"/>
      <c r="VZC3329" s="125"/>
      <c r="VZD3329" s="149"/>
      <c r="VZE3329" s="70"/>
      <c r="VZF3329" s="83"/>
      <c r="VZG3329" s="82"/>
      <c r="VZH3329" s="82"/>
      <c r="VZI3329" s="88"/>
      <c r="VZJ3329" s="85"/>
      <c r="VZK3329" s="125"/>
      <c r="VZL3329" s="149"/>
      <c r="VZM3329" s="70"/>
      <c r="VZN3329" s="83"/>
      <c r="VZO3329" s="82"/>
      <c r="VZP3329" s="82"/>
      <c r="VZQ3329" s="88"/>
      <c r="VZR3329" s="85"/>
      <c r="VZS3329" s="125"/>
      <c r="VZT3329" s="149"/>
      <c r="VZU3329" s="70"/>
      <c r="VZV3329" s="83"/>
      <c r="VZW3329" s="82"/>
      <c r="VZX3329" s="82"/>
      <c r="VZY3329" s="88"/>
      <c r="VZZ3329" s="85"/>
      <c r="WAA3329" s="125"/>
      <c r="WAB3329" s="149"/>
      <c r="WAC3329" s="70"/>
      <c r="WAD3329" s="83"/>
      <c r="WAE3329" s="82"/>
      <c r="WAF3329" s="82"/>
      <c r="WAG3329" s="88"/>
      <c r="WAH3329" s="85"/>
      <c r="WAI3329" s="125"/>
      <c r="WAJ3329" s="149"/>
      <c r="WAK3329" s="70"/>
      <c r="WAL3329" s="83"/>
      <c r="WAM3329" s="82"/>
      <c r="WAN3329" s="82"/>
      <c r="WAO3329" s="88"/>
      <c r="WAP3329" s="85"/>
      <c r="WAQ3329" s="125"/>
      <c r="WAR3329" s="149"/>
      <c r="WAS3329" s="70"/>
      <c r="WAT3329" s="83"/>
      <c r="WAU3329" s="82"/>
      <c r="WAV3329" s="82"/>
      <c r="WAW3329" s="88"/>
      <c r="WAX3329" s="85"/>
      <c r="WAY3329" s="125"/>
      <c r="WAZ3329" s="149"/>
      <c r="WBA3329" s="70"/>
      <c r="WBB3329" s="83"/>
      <c r="WBC3329" s="82"/>
      <c r="WBD3329" s="82"/>
      <c r="WBE3329" s="88"/>
      <c r="WBF3329" s="85"/>
      <c r="WBG3329" s="125"/>
      <c r="WBH3329" s="149"/>
      <c r="WBI3329" s="70"/>
      <c r="WBJ3329" s="83"/>
      <c r="WBK3329" s="82"/>
      <c r="WBL3329" s="82"/>
      <c r="WBM3329" s="88"/>
      <c r="WBN3329" s="85"/>
      <c r="WBO3329" s="125"/>
      <c r="WBP3329" s="149"/>
      <c r="WBQ3329" s="70"/>
      <c r="WBR3329" s="83"/>
      <c r="WBS3329" s="82"/>
      <c r="WBT3329" s="82"/>
      <c r="WBU3329" s="88"/>
      <c r="WBV3329" s="85"/>
      <c r="WBW3329" s="125"/>
      <c r="WBX3329" s="149"/>
      <c r="WBY3329" s="70"/>
      <c r="WBZ3329" s="83"/>
      <c r="WCA3329" s="82"/>
      <c r="WCB3329" s="82"/>
      <c r="WCC3329" s="88"/>
      <c r="WCD3329" s="85"/>
      <c r="WCE3329" s="125"/>
      <c r="WCF3329" s="149"/>
      <c r="WCG3329" s="70"/>
      <c r="WCH3329" s="83"/>
      <c r="WCI3329" s="82"/>
      <c r="WCJ3329" s="82"/>
      <c r="WCK3329" s="88"/>
      <c r="WCL3329" s="85"/>
      <c r="WCM3329" s="125"/>
      <c r="WCN3329" s="149"/>
      <c r="WCO3329" s="70"/>
      <c r="WCP3329" s="83"/>
      <c r="WCQ3329" s="82"/>
      <c r="WCR3329" s="82"/>
      <c r="WCS3329" s="88"/>
      <c r="WCT3329" s="85"/>
      <c r="WCU3329" s="125"/>
      <c r="WCV3329" s="149"/>
      <c r="WCW3329" s="70"/>
      <c r="WCX3329" s="83"/>
      <c r="WCY3329" s="82"/>
      <c r="WCZ3329" s="82"/>
      <c r="WDA3329" s="88"/>
      <c r="WDB3329" s="85"/>
      <c r="WDC3329" s="125"/>
      <c r="WDD3329" s="149"/>
      <c r="WDE3329" s="70"/>
      <c r="WDF3329" s="83"/>
      <c r="WDG3329" s="82"/>
      <c r="WDH3329" s="82"/>
      <c r="WDI3329" s="88"/>
      <c r="WDJ3329" s="85"/>
      <c r="WDK3329" s="125"/>
      <c r="WDL3329" s="149"/>
      <c r="WDM3329" s="70"/>
      <c r="WDN3329" s="83"/>
      <c r="WDO3329" s="82"/>
      <c r="WDP3329" s="82"/>
      <c r="WDQ3329" s="88"/>
      <c r="WDR3329" s="85"/>
      <c r="WDS3329" s="125"/>
      <c r="WDT3329" s="149"/>
      <c r="WDU3329" s="70"/>
      <c r="WDV3329" s="83"/>
      <c r="WDW3329" s="82"/>
      <c r="WDX3329" s="82"/>
      <c r="WDY3329" s="88"/>
      <c r="WDZ3329" s="85"/>
      <c r="WEA3329" s="125"/>
      <c r="WEB3329" s="149"/>
      <c r="WEC3329" s="70"/>
      <c r="WED3329" s="83"/>
      <c r="WEE3329" s="82"/>
      <c r="WEF3329" s="82"/>
      <c r="WEG3329" s="88"/>
      <c r="WEH3329" s="85"/>
      <c r="WEI3329" s="125"/>
      <c r="WEJ3329" s="149"/>
      <c r="WEK3329" s="70"/>
      <c r="WEL3329" s="83"/>
      <c r="WEM3329" s="82"/>
      <c r="WEN3329" s="82"/>
      <c r="WEO3329" s="88"/>
      <c r="WEP3329" s="85"/>
      <c r="WEQ3329" s="125"/>
      <c r="WER3329" s="149"/>
      <c r="WES3329" s="70"/>
      <c r="WET3329" s="83"/>
      <c r="WEU3329" s="82"/>
      <c r="WEV3329" s="82"/>
      <c r="WEW3329" s="88"/>
      <c r="WEX3329" s="85"/>
      <c r="WEY3329" s="125"/>
      <c r="WEZ3329" s="149"/>
      <c r="WFA3329" s="70"/>
      <c r="WFB3329" s="83"/>
      <c r="WFC3329" s="82"/>
      <c r="WFD3329" s="82"/>
      <c r="WFE3329" s="88"/>
      <c r="WFF3329" s="85"/>
      <c r="WFG3329" s="125"/>
      <c r="WFH3329" s="149"/>
      <c r="WFI3329" s="70"/>
      <c r="WFJ3329" s="83"/>
      <c r="WFK3329" s="82"/>
      <c r="WFL3329" s="82"/>
      <c r="WFM3329" s="88"/>
      <c r="WFN3329" s="85"/>
      <c r="WFO3329" s="125"/>
      <c r="WFP3329" s="149"/>
      <c r="WFQ3329" s="70"/>
      <c r="WFR3329" s="83"/>
      <c r="WFS3329" s="82"/>
      <c r="WFT3329" s="82"/>
      <c r="WFU3329" s="88"/>
      <c r="WFV3329" s="85"/>
      <c r="WFW3329" s="125"/>
      <c r="WFX3329" s="149"/>
      <c r="WFY3329" s="70"/>
      <c r="WFZ3329" s="83"/>
      <c r="WGA3329" s="82"/>
      <c r="WGB3329" s="82"/>
      <c r="WGC3329" s="88"/>
      <c r="WGD3329" s="85"/>
      <c r="WGE3329" s="125"/>
      <c r="WGF3329" s="149"/>
      <c r="WGG3329" s="70"/>
      <c r="WGH3329" s="83"/>
      <c r="WGI3329" s="82"/>
      <c r="WGJ3329" s="82"/>
      <c r="WGK3329" s="88"/>
      <c r="WGL3329" s="85"/>
      <c r="WGM3329" s="125"/>
      <c r="WGN3329" s="149"/>
      <c r="WGO3329" s="70"/>
      <c r="WGP3329" s="83"/>
      <c r="WGQ3329" s="82"/>
      <c r="WGR3329" s="82"/>
      <c r="WGS3329" s="88"/>
      <c r="WGT3329" s="85"/>
      <c r="WGU3329" s="125"/>
      <c r="WGV3329" s="149"/>
      <c r="WGW3329" s="70"/>
      <c r="WGX3329" s="83"/>
      <c r="WGY3329" s="82"/>
      <c r="WGZ3329" s="82"/>
      <c r="WHA3329" s="88"/>
      <c r="WHB3329" s="85"/>
      <c r="WHC3329" s="125"/>
      <c r="WHD3329" s="149"/>
      <c r="WHE3329" s="70"/>
      <c r="WHF3329" s="83"/>
      <c r="WHG3329" s="82"/>
      <c r="WHH3329" s="82"/>
      <c r="WHI3329" s="88"/>
      <c r="WHJ3329" s="85"/>
      <c r="WHK3329" s="125"/>
      <c r="WHL3329" s="149"/>
      <c r="WHM3329" s="70"/>
      <c r="WHN3329" s="83"/>
      <c r="WHO3329" s="82"/>
      <c r="WHP3329" s="82"/>
      <c r="WHQ3329" s="88"/>
      <c r="WHR3329" s="85"/>
      <c r="WHS3329" s="125"/>
      <c r="WHT3329" s="149"/>
      <c r="WHU3329" s="70"/>
      <c r="WHV3329" s="83"/>
      <c r="WHW3329" s="82"/>
      <c r="WHX3329" s="82"/>
      <c r="WHY3329" s="88"/>
      <c r="WHZ3329" s="85"/>
      <c r="WIA3329" s="125"/>
      <c r="WIB3329" s="149"/>
      <c r="WIC3329" s="70"/>
      <c r="WID3329" s="83"/>
      <c r="WIE3329" s="82"/>
      <c r="WIF3329" s="82"/>
      <c r="WIG3329" s="88"/>
      <c r="WIH3329" s="85"/>
      <c r="WII3329" s="125"/>
      <c r="WIJ3329" s="149"/>
      <c r="WIK3329" s="70"/>
      <c r="WIL3329" s="83"/>
      <c r="WIM3329" s="82"/>
      <c r="WIN3329" s="82"/>
      <c r="WIO3329" s="88"/>
      <c r="WIP3329" s="85"/>
      <c r="WIQ3329" s="125"/>
      <c r="WIR3329" s="149"/>
      <c r="WIS3329" s="70"/>
      <c r="WIT3329" s="83"/>
      <c r="WIU3329" s="82"/>
      <c r="WIV3329" s="82"/>
      <c r="WIW3329" s="88"/>
      <c r="WIX3329" s="85"/>
      <c r="WIY3329" s="125"/>
      <c r="WIZ3329" s="149"/>
      <c r="WJA3329" s="70"/>
      <c r="WJB3329" s="83"/>
      <c r="WJC3329" s="82"/>
      <c r="WJD3329" s="82"/>
      <c r="WJE3329" s="88"/>
      <c r="WJF3329" s="85"/>
      <c r="WJG3329" s="125"/>
      <c r="WJH3329" s="149"/>
      <c r="WJI3329" s="70"/>
      <c r="WJJ3329" s="83"/>
      <c r="WJK3329" s="82"/>
      <c r="WJL3329" s="82"/>
      <c r="WJM3329" s="88"/>
      <c r="WJN3329" s="85"/>
      <c r="WJO3329" s="125"/>
      <c r="WJP3329" s="149"/>
      <c r="WJQ3329" s="70"/>
      <c r="WJR3329" s="83"/>
      <c r="WJS3329" s="82"/>
      <c r="WJT3329" s="82"/>
      <c r="WJU3329" s="88"/>
      <c r="WJV3329" s="85"/>
      <c r="WJW3329" s="125"/>
      <c r="WJX3329" s="149"/>
      <c r="WJY3329" s="70"/>
      <c r="WJZ3329" s="83"/>
      <c r="WKA3329" s="82"/>
      <c r="WKB3329" s="82"/>
      <c r="WKC3329" s="88"/>
      <c r="WKD3329" s="85"/>
      <c r="WKE3329" s="125"/>
      <c r="WKF3329" s="149"/>
      <c r="WKG3329" s="70"/>
      <c r="WKH3329" s="83"/>
      <c r="WKI3329" s="82"/>
      <c r="WKJ3329" s="82"/>
      <c r="WKK3329" s="88"/>
      <c r="WKL3329" s="85"/>
      <c r="WKM3329" s="125"/>
      <c r="WKN3329" s="149"/>
      <c r="WKO3329" s="70"/>
      <c r="WKP3329" s="83"/>
      <c r="WKQ3329" s="82"/>
      <c r="WKR3329" s="82"/>
      <c r="WKS3329" s="88"/>
      <c r="WKT3329" s="85"/>
      <c r="WKU3329" s="125"/>
      <c r="WKV3329" s="149"/>
      <c r="WKW3329" s="70"/>
      <c r="WKX3329" s="83"/>
      <c r="WKY3329" s="82"/>
      <c r="WKZ3329" s="82"/>
      <c r="WLA3329" s="88"/>
      <c r="WLB3329" s="85"/>
      <c r="WLC3329" s="125"/>
      <c r="WLD3329" s="149"/>
      <c r="WLE3329" s="70"/>
      <c r="WLF3329" s="83"/>
      <c r="WLG3329" s="82"/>
      <c r="WLH3329" s="82"/>
      <c r="WLI3329" s="88"/>
      <c r="WLJ3329" s="85"/>
      <c r="WLK3329" s="125"/>
      <c r="WLL3329" s="149"/>
      <c r="WLM3329" s="70"/>
      <c r="WLN3329" s="83"/>
      <c r="WLO3329" s="82"/>
      <c r="WLP3329" s="82"/>
      <c r="WLQ3329" s="88"/>
      <c r="WLR3329" s="85"/>
      <c r="WLS3329" s="125"/>
      <c r="WLT3329" s="149"/>
      <c r="WLU3329" s="70"/>
      <c r="WLV3329" s="83"/>
      <c r="WLW3329" s="82"/>
      <c r="WLX3329" s="82"/>
      <c r="WLY3329" s="88"/>
      <c r="WLZ3329" s="85"/>
      <c r="WMA3329" s="125"/>
      <c r="WMB3329" s="149"/>
      <c r="WMC3329" s="70"/>
      <c r="WMD3329" s="83"/>
      <c r="WME3329" s="82"/>
      <c r="WMF3329" s="82"/>
      <c r="WMG3329" s="88"/>
      <c r="WMH3329" s="85"/>
      <c r="WMI3329" s="125"/>
      <c r="WMJ3329" s="149"/>
      <c r="WMK3329" s="70"/>
      <c r="WML3329" s="83"/>
      <c r="WMM3329" s="82"/>
      <c r="WMN3329" s="82"/>
      <c r="WMO3329" s="88"/>
      <c r="WMP3329" s="85"/>
      <c r="WMQ3329" s="125"/>
      <c r="WMR3329" s="149"/>
      <c r="WMS3329" s="70"/>
      <c r="WMT3329" s="83"/>
      <c r="WMU3329" s="82"/>
      <c r="WMV3329" s="82"/>
      <c r="WMW3329" s="88"/>
      <c r="WMX3329" s="85"/>
      <c r="WMY3329" s="125"/>
      <c r="WMZ3329" s="149"/>
      <c r="WNA3329" s="70"/>
      <c r="WNB3329" s="83"/>
      <c r="WNC3329" s="82"/>
      <c r="WND3329" s="82"/>
      <c r="WNE3329" s="88"/>
      <c r="WNF3329" s="85"/>
      <c r="WNG3329" s="125"/>
      <c r="WNH3329" s="149"/>
      <c r="WNI3329" s="70"/>
      <c r="WNJ3329" s="83"/>
      <c r="WNK3329" s="82"/>
      <c r="WNL3329" s="82"/>
      <c r="WNM3329" s="88"/>
      <c r="WNN3329" s="85"/>
      <c r="WNO3329" s="125"/>
      <c r="WNP3329" s="149"/>
      <c r="WNQ3329" s="70"/>
      <c r="WNR3329" s="83"/>
      <c r="WNS3329" s="82"/>
      <c r="WNT3329" s="82"/>
      <c r="WNU3329" s="88"/>
      <c r="WNV3329" s="85"/>
      <c r="WNW3329" s="125"/>
      <c r="WNX3329" s="149"/>
      <c r="WNY3329" s="70"/>
      <c r="WNZ3329" s="83"/>
      <c r="WOA3329" s="82"/>
      <c r="WOB3329" s="82"/>
      <c r="WOC3329" s="88"/>
      <c r="WOD3329" s="85"/>
      <c r="WOE3329" s="125"/>
      <c r="WOF3329" s="149"/>
      <c r="WOG3329" s="70"/>
      <c r="WOH3329" s="83"/>
      <c r="WOI3329" s="82"/>
      <c r="WOJ3329" s="82"/>
      <c r="WOK3329" s="88"/>
      <c r="WOL3329" s="85"/>
      <c r="WOM3329" s="125"/>
      <c r="WON3329" s="149"/>
      <c r="WOO3329" s="70"/>
      <c r="WOP3329" s="83"/>
      <c r="WOQ3329" s="82"/>
      <c r="WOR3329" s="82"/>
      <c r="WOS3329" s="88"/>
      <c r="WOT3329" s="85"/>
      <c r="WOU3329" s="125"/>
      <c r="WOV3329" s="149"/>
      <c r="WOW3329" s="70"/>
      <c r="WOX3329" s="83"/>
      <c r="WOY3329" s="82"/>
      <c r="WOZ3329" s="82"/>
      <c r="WPA3329" s="88"/>
      <c r="WPB3329" s="85"/>
      <c r="WPC3329" s="125"/>
      <c r="WPD3329" s="149"/>
      <c r="WPE3329" s="70"/>
      <c r="WPF3329" s="83"/>
      <c r="WPG3329" s="82"/>
      <c r="WPH3329" s="82"/>
      <c r="WPI3329" s="88"/>
      <c r="WPJ3329" s="85"/>
      <c r="WPK3329" s="125"/>
      <c r="WPL3329" s="149"/>
      <c r="WPM3329" s="70"/>
      <c r="WPN3329" s="83"/>
      <c r="WPO3329" s="82"/>
      <c r="WPP3329" s="82"/>
      <c r="WPQ3329" s="88"/>
      <c r="WPR3329" s="85"/>
      <c r="WPS3329" s="125"/>
      <c r="WPT3329" s="149"/>
      <c r="WPU3329" s="70"/>
      <c r="WPV3329" s="83"/>
      <c r="WPW3329" s="82"/>
      <c r="WPX3329" s="82"/>
      <c r="WPY3329" s="88"/>
      <c r="WPZ3329" s="85"/>
      <c r="WQA3329" s="125"/>
      <c r="WQB3329" s="149"/>
      <c r="WQC3329" s="70"/>
      <c r="WQD3329" s="83"/>
      <c r="WQE3329" s="82"/>
      <c r="WQF3329" s="82"/>
      <c r="WQG3329" s="88"/>
      <c r="WQH3329" s="85"/>
      <c r="WQI3329" s="125"/>
      <c r="WQJ3329" s="149"/>
      <c r="WQK3329" s="70"/>
      <c r="WQL3329" s="83"/>
      <c r="WQM3329" s="82"/>
      <c r="WQN3329" s="82"/>
      <c r="WQO3329" s="88"/>
      <c r="WQP3329" s="85"/>
      <c r="WQQ3329" s="125"/>
      <c r="WQR3329" s="149"/>
      <c r="WQS3329" s="70"/>
      <c r="WQT3329" s="83"/>
      <c r="WQU3329" s="82"/>
      <c r="WQV3329" s="82"/>
      <c r="WQW3329" s="88"/>
      <c r="WQX3329" s="85"/>
      <c r="WQY3329" s="125"/>
      <c r="WQZ3329" s="149"/>
      <c r="WRA3329" s="70"/>
      <c r="WRB3329" s="83"/>
      <c r="WRC3329" s="82"/>
      <c r="WRD3329" s="82"/>
      <c r="WRE3329" s="88"/>
      <c r="WRF3329" s="85"/>
      <c r="WRG3329" s="125"/>
      <c r="WRH3329" s="149"/>
      <c r="WRI3329" s="70"/>
      <c r="WRJ3329" s="83"/>
      <c r="WRK3329" s="82"/>
      <c r="WRL3329" s="82"/>
      <c r="WRM3329" s="88"/>
      <c r="WRN3329" s="85"/>
      <c r="WRO3329" s="125"/>
      <c r="WRP3329" s="149"/>
      <c r="WRQ3329" s="70"/>
      <c r="WRR3329" s="83"/>
      <c r="WRS3329" s="82"/>
      <c r="WRT3329" s="82"/>
      <c r="WRU3329" s="88"/>
      <c r="WRV3329" s="85"/>
      <c r="WRW3329" s="125"/>
      <c r="WRX3329" s="149"/>
      <c r="WRY3329" s="70"/>
      <c r="WRZ3329" s="83"/>
      <c r="WSA3329" s="82"/>
      <c r="WSB3329" s="82"/>
      <c r="WSC3329" s="88"/>
      <c r="WSD3329" s="85"/>
      <c r="WSE3329" s="125"/>
      <c r="WSF3329" s="149"/>
      <c r="WSG3329" s="70"/>
      <c r="WSH3329" s="83"/>
      <c r="WSI3329" s="82"/>
      <c r="WSJ3329" s="82"/>
      <c r="WSK3329" s="88"/>
      <c r="WSL3329" s="85"/>
      <c r="WSM3329" s="125"/>
      <c r="WSN3329" s="149"/>
      <c r="WSO3329" s="70"/>
      <c r="WSP3329" s="83"/>
      <c r="WSQ3329" s="82"/>
      <c r="WSR3329" s="82"/>
      <c r="WSS3329" s="88"/>
      <c r="WST3329" s="85"/>
      <c r="WSU3329" s="125"/>
      <c r="WSV3329" s="149"/>
      <c r="WSW3329" s="70"/>
      <c r="WSX3329" s="83"/>
      <c r="WSY3329" s="82"/>
      <c r="WSZ3329" s="82"/>
      <c r="WTA3329" s="88"/>
      <c r="WTB3329" s="85"/>
      <c r="WTC3329" s="125"/>
      <c r="WTD3329" s="149"/>
      <c r="WTE3329" s="70"/>
      <c r="WTF3329" s="83"/>
      <c r="WTG3329" s="82"/>
      <c r="WTH3329" s="82"/>
      <c r="WTI3329" s="88"/>
      <c r="WTJ3329" s="85"/>
      <c r="WTK3329" s="125"/>
      <c r="WTL3329" s="149"/>
      <c r="WTM3329" s="70"/>
      <c r="WTN3329" s="83"/>
      <c r="WTO3329" s="82"/>
      <c r="WTP3329" s="82"/>
      <c r="WTQ3329" s="88"/>
      <c r="WTR3329" s="85"/>
      <c r="WTS3329" s="125"/>
      <c r="WTT3329" s="149"/>
      <c r="WTU3329" s="70"/>
      <c r="WTV3329" s="83"/>
      <c r="WTW3329" s="82"/>
      <c r="WTX3329" s="82"/>
      <c r="WTY3329" s="88"/>
      <c r="WTZ3329" s="85"/>
      <c r="WUA3329" s="125"/>
      <c r="WUB3329" s="149"/>
      <c r="WUC3329" s="70"/>
      <c r="WUD3329" s="83"/>
      <c r="WUE3329" s="82"/>
      <c r="WUF3329" s="82"/>
      <c r="WUG3329" s="88"/>
      <c r="WUH3329" s="85"/>
      <c r="WUI3329" s="125"/>
      <c r="WUJ3329" s="149"/>
      <c r="WUK3329" s="70"/>
      <c r="WUL3329" s="83"/>
      <c r="WUM3329" s="82"/>
      <c r="WUN3329" s="82"/>
      <c r="WUO3329" s="88"/>
      <c r="WUP3329" s="85"/>
      <c r="WUQ3329" s="125"/>
      <c r="WUR3329" s="149"/>
      <c r="WUS3329" s="70"/>
      <c r="WUT3329" s="83"/>
      <c r="WUU3329" s="82"/>
      <c r="WUV3329" s="82"/>
      <c r="WUW3329" s="88"/>
      <c r="WUX3329" s="85"/>
      <c r="WUY3329" s="125"/>
      <c r="WUZ3329" s="149"/>
      <c r="WVA3329" s="70"/>
      <c r="WVB3329" s="83"/>
      <c r="WVC3329" s="82"/>
      <c r="WVD3329" s="82"/>
      <c r="WVE3329" s="88"/>
      <c r="WVF3329" s="85"/>
      <c r="WVG3329" s="125"/>
      <c r="WVH3329" s="149"/>
      <c r="WVI3329" s="70"/>
      <c r="WVJ3329" s="83"/>
      <c r="WVK3329" s="82"/>
      <c r="WVL3329" s="82"/>
      <c r="WVM3329" s="88"/>
      <c r="WVN3329" s="85"/>
      <c r="WVO3329" s="125"/>
      <c r="WVP3329" s="149"/>
      <c r="WVQ3329" s="70"/>
      <c r="WVR3329" s="83"/>
      <c r="WVS3329" s="82"/>
      <c r="WVT3329" s="82"/>
      <c r="WVU3329" s="88"/>
      <c r="WVV3329" s="85"/>
      <c r="WVW3329" s="125"/>
      <c r="WVX3329" s="149"/>
      <c r="WVY3329" s="70"/>
      <c r="WVZ3329" s="83"/>
      <c r="WWA3329" s="82"/>
      <c r="WWB3329" s="82"/>
      <c r="WWC3329" s="88"/>
      <c r="WWD3329" s="85"/>
      <c r="WWE3329" s="125"/>
      <c r="WWF3329" s="149"/>
      <c r="WWG3329" s="70"/>
      <c r="WWH3329" s="83"/>
      <c r="WWI3329" s="82"/>
      <c r="WWJ3329" s="82"/>
      <c r="WWK3329" s="88"/>
      <c r="WWL3329" s="85"/>
      <c r="WWM3329" s="125"/>
      <c r="WWN3329" s="149"/>
      <c r="WWO3329" s="70"/>
      <c r="WWP3329" s="83"/>
      <c r="WWQ3329" s="82"/>
      <c r="WWR3329" s="82"/>
      <c r="WWS3329" s="88"/>
      <c r="WWT3329" s="85"/>
      <c r="WWU3329" s="125"/>
      <c r="WWV3329" s="149"/>
      <c r="WWW3329" s="70"/>
      <c r="WWX3329" s="83"/>
      <c r="WWY3329" s="82"/>
      <c r="WWZ3329" s="82"/>
      <c r="WXA3329" s="88"/>
      <c r="WXB3329" s="85"/>
      <c r="WXC3329" s="125"/>
      <c r="WXD3329" s="149"/>
      <c r="WXE3329" s="70"/>
      <c r="WXF3329" s="83"/>
      <c r="WXG3329" s="82"/>
      <c r="WXH3329" s="82"/>
      <c r="WXI3329" s="88"/>
      <c r="WXJ3329" s="85"/>
      <c r="WXK3329" s="125"/>
      <c r="WXL3329" s="149"/>
      <c r="WXM3329" s="70"/>
      <c r="WXN3329" s="83"/>
      <c r="WXO3329" s="82"/>
      <c r="WXP3329" s="82"/>
      <c r="WXQ3329" s="88"/>
      <c r="WXR3329" s="85"/>
      <c r="WXS3329" s="125"/>
      <c r="WXT3329" s="149"/>
      <c r="WXU3329" s="70"/>
      <c r="WXV3329" s="83"/>
      <c r="WXW3329" s="82"/>
      <c r="WXX3329" s="82"/>
      <c r="WXY3329" s="88"/>
      <c r="WXZ3329" s="85"/>
      <c r="WYA3329" s="125"/>
      <c r="WYB3329" s="149"/>
      <c r="WYC3329" s="70"/>
      <c r="WYD3329" s="83"/>
      <c r="WYE3329" s="82"/>
      <c r="WYF3329" s="82"/>
      <c r="WYG3329" s="88"/>
      <c r="WYH3329" s="85"/>
      <c r="WYI3329" s="125"/>
      <c r="WYJ3329" s="149"/>
      <c r="WYK3329" s="70"/>
      <c r="WYL3329" s="83"/>
      <c r="WYM3329" s="82"/>
      <c r="WYN3329" s="82"/>
      <c r="WYO3329" s="88"/>
      <c r="WYP3329" s="85"/>
      <c r="WYQ3329" s="125"/>
      <c r="WYR3329" s="149"/>
      <c r="WYS3329" s="70"/>
      <c r="WYT3329" s="83"/>
      <c r="WYU3329" s="82"/>
      <c r="WYV3329" s="82"/>
      <c r="WYW3329" s="88"/>
      <c r="WYX3329" s="85"/>
      <c r="WYY3329" s="125"/>
      <c r="WYZ3329" s="149"/>
      <c r="WZA3329" s="70"/>
      <c r="WZB3329" s="83"/>
      <c r="WZC3329" s="82"/>
      <c r="WZD3329" s="82"/>
      <c r="WZE3329" s="88"/>
      <c r="WZF3329" s="85"/>
      <c r="WZG3329" s="125"/>
      <c r="WZH3329" s="149"/>
      <c r="WZI3329" s="70"/>
      <c r="WZJ3329" s="83"/>
      <c r="WZK3329" s="82"/>
      <c r="WZL3329" s="82"/>
      <c r="WZM3329" s="88"/>
      <c r="WZN3329" s="85"/>
      <c r="WZO3329" s="125"/>
      <c r="WZP3329" s="149"/>
      <c r="WZQ3329" s="70"/>
      <c r="WZR3329" s="83"/>
      <c r="WZS3329" s="82"/>
      <c r="WZT3329" s="82"/>
      <c r="WZU3329" s="88"/>
      <c r="WZV3329" s="85"/>
      <c r="WZW3329" s="125"/>
      <c r="WZX3329" s="149"/>
      <c r="WZY3329" s="70"/>
      <c r="WZZ3329" s="83"/>
      <c r="XAA3329" s="82"/>
      <c r="XAB3329" s="82"/>
      <c r="XAC3329" s="88"/>
      <c r="XAD3329" s="85"/>
      <c r="XAE3329" s="125"/>
      <c r="XAF3329" s="149"/>
      <c r="XAG3329" s="70"/>
      <c r="XAH3329" s="83"/>
      <c r="XAI3329" s="82"/>
      <c r="XAJ3329" s="82"/>
      <c r="XAK3329" s="88"/>
      <c r="XAL3329" s="85"/>
      <c r="XAM3329" s="125"/>
      <c r="XAN3329" s="149"/>
      <c r="XAO3329" s="70"/>
      <c r="XAP3329" s="83"/>
      <c r="XAQ3329" s="82"/>
      <c r="XAR3329" s="82"/>
      <c r="XAS3329" s="88"/>
      <c r="XAT3329" s="85"/>
      <c r="XAU3329" s="125"/>
      <c r="XAV3329" s="149"/>
      <c r="XAW3329" s="70"/>
      <c r="XAX3329" s="83"/>
      <c r="XAY3329" s="82"/>
      <c r="XAZ3329" s="82"/>
      <c r="XBA3329" s="88"/>
      <c r="XBB3329" s="85"/>
      <c r="XBC3329" s="125"/>
      <c r="XBD3329" s="149"/>
      <c r="XBE3329" s="70"/>
      <c r="XBF3329" s="83"/>
      <c r="XBG3329" s="82"/>
      <c r="XBH3329" s="82"/>
      <c r="XBI3329" s="88"/>
      <c r="XBJ3329" s="85"/>
      <c r="XBK3329" s="125"/>
      <c r="XBL3329" s="149"/>
      <c r="XBM3329" s="70"/>
      <c r="XBN3329" s="83"/>
      <c r="XBO3329" s="82"/>
      <c r="XBP3329" s="82"/>
      <c r="XBQ3329" s="88"/>
      <c r="XBR3329" s="85"/>
      <c r="XBS3329" s="125"/>
      <c r="XBT3329" s="149"/>
      <c r="XBU3329" s="70"/>
      <c r="XBV3329" s="83"/>
      <c r="XBW3329" s="82"/>
      <c r="XBX3329" s="82"/>
      <c r="XBY3329" s="88"/>
      <c r="XBZ3329" s="85"/>
      <c r="XCA3329" s="125"/>
      <c r="XCB3329" s="149"/>
      <c r="XCC3329" s="70"/>
      <c r="XCD3329" s="83"/>
      <c r="XCE3329" s="82"/>
      <c r="XCF3329" s="82"/>
      <c r="XCG3329" s="88"/>
      <c r="XCH3329" s="85"/>
      <c r="XCI3329" s="125"/>
      <c r="XCJ3329" s="149"/>
      <c r="XCK3329" s="70"/>
      <c r="XCL3329" s="83"/>
      <c r="XCM3329" s="82"/>
      <c r="XCN3329" s="82"/>
      <c r="XCO3329" s="88"/>
      <c r="XCP3329" s="85"/>
      <c r="XCQ3329" s="125"/>
      <c r="XCR3329" s="149"/>
      <c r="XCS3329" s="70"/>
      <c r="XCT3329" s="83"/>
      <c r="XCU3329" s="82"/>
      <c r="XCV3329" s="82"/>
      <c r="XCW3329" s="88"/>
      <c r="XCX3329" s="85"/>
      <c r="XCY3329" s="125"/>
      <c r="XCZ3329" s="149"/>
      <c r="XDA3329" s="70"/>
      <c r="XDB3329" s="83"/>
      <c r="XDC3329" s="82"/>
      <c r="XDD3329" s="82"/>
      <c r="XDE3329" s="88"/>
      <c r="XDF3329" s="85"/>
      <c r="XDG3329" s="125"/>
      <c r="XDH3329" s="149"/>
      <c r="XDI3329" s="70"/>
      <c r="XDJ3329" s="83"/>
      <c r="XDK3329" s="82"/>
      <c r="XDL3329" s="82"/>
      <c r="XDM3329" s="88"/>
      <c r="XDN3329" s="85"/>
      <c r="XDO3329" s="125"/>
      <c r="XDP3329" s="149"/>
      <c r="XDQ3329" s="70"/>
      <c r="XDR3329" s="83"/>
      <c r="XDS3329" s="82"/>
      <c r="XDT3329" s="82"/>
      <c r="XDU3329" s="88"/>
      <c r="XDV3329" s="85"/>
      <c r="XDW3329" s="125"/>
      <c r="XDX3329" s="149"/>
      <c r="XDY3329" s="70"/>
      <c r="XDZ3329" s="83"/>
      <c r="XEA3329" s="82"/>
      <c r="XEB3329" s="82"/>
      <c r="XEC3329" s="88"/>
      <c r="XED3329" s="85"/>
      <c r="XEE3329" s="125"/>
      <c r="XEF3329" s="149"/>
      <c r="XEG3329" s="70"/>
      <c r="XEH3329" s="83"/>
      <c r="XEI3329" s="82"/>
      <c r="XEJ3329" s="82"/>
      <c r="XEK3329" s="88"/>
      <c r="XEL3329" s="85"/>
      <c r="XEM3329" s="125"/>
      <c r="XEN3329" s="149"/>
      <c r="XEO3329" s="70"/>
      <c r="XEP3329" s="83"/>
      <c r="XEQ3329" s="82"/>
      <c r="XER3329" s="82"/>
      <c r="XES3329" s="88"/>
      <c r="XET3329" s="85"/>
      <c r="XEU3329" s="125"/>
      <c r="XEV3329" s="149"/>
      <c r="XEW3329" s="70"/>
      <c r="XEX3329" s="83"/>
      <c r="XEY3329" s="82"/>
      <c r="XEZ3329" s="82"/>
      <c r="XFA3329" s="88"/>
      <c r="XFB3329" s="85"/>
      <c r="XFC3329" s="125"/>
      <c r="XFD3329" s="149"/>
    </row>
    <row r="3330" spans="1:16384" ht="15" x14ac:dyDescent="0.25">
      <c r="A3330" s="83" t="str">
        <f t="shared" si="61"/>
        <v>LCrash-11</v>
      </c>
      <c r="B3330" s="83" t="s">
        <v>129</v>
      </c>
      <c r="C3330" s="82">
        <f>IF(ISBLANK(D3330),_xlfn.AGGREGATE(2,5,C$3317:C3329),"")</f>
        <v>11</v>
      </c>
      <c r="D3330" s="82"/>
      <c r="E3330" s="88" t="s">
        <v>3075</v>
      </c>
      <c r="F3330" s="85" t="s">
        <v>12</v>
      </c>
      <c r="G3330" s="260" t="s">
        <v>9</v>
      </c>
      <c r="H3330" s="149"/>
      <c r="I3330" s="70"/>
      <c r="J3330" s="83"/>
      <c r="K3330" s="82"/>
      <c r="L3330" s="82"/>
      <c r="M3330" s="88"/>
      <c r="N3330" s="85"/>
      <c r="O3330" s="125"/>
      <c r="P3330" s="149"/>
      <c r="Q3330" s="70"/>
      <c r="R3330" s="83"/>
      <c r="S3330" s="82"/>
      <c r="T3330" s="82"/>
      <c r="U3330" s="88"/>
      <c r="V3330" s="85"/>
      <c r="W3330" s="125"/>
      <c r="X3330" s="149"/>
      <c r="Y3330" s="70"/>
      <c r="Z3330" s="83"/>
      <c r="AA3330" s="82"/>
      <c r="AB3330" s="82"/>
      <c r="AC3330" s="88"/>
      <c r="AD3330" s="85"/>
      <c r="AE3330" s="125"/>
      <c r="AF3330" s="149"/>
      <c r="AG3330" s="70"/>
      <c r="AH3330" s="83"/>
      <c r="AI3330" s="82"/>
      <c r="AJ3330" s="82"/>
      <c r="AK3330" s="88"/>
      <c r="AL3330" s="85"/>
      <c r="AM3330" s="125"/>
      <c r="AN3330" s="149"/>
      <c r="AO3330" s="70"/>
      <c r="AP3330" s="83"/>
      <c r="AQ3330" s="82"/>
      <c r="AR3330" s="82"/>
      <c r="AS3330" s="88"/>
      <c r="AT3330" s="85"/>
      <c r="AU3330" s="125"/>
      <c r="AV3330" s="149"/>
      <c r="AW3330" s="70"/>
      <c r="AX3330" s="83"/>
      <c r="AY3330" s="82"/>
      <c r="AZ3330" s="82"/>
      <c r="BA3330" s="88"/>
      <c r="BB3330" s="85"/>
      <c r="BC3330" s="125"/>
      <c r="BD3330" s="149"/>
      <c r="BE3330" s="70"/>
      <c r="BF3330" s="83"/>
      <c r="BG3330" s="82"/>
      <c r="BH3330" s="82"/>
      <c r="BI3330" s="88"/>
      <c r="BJ3330" s="85"/>
      <c r="BK3330" s="125"/>
      <c r="BL3330" s="149"/>
      <c r="BM3330" s="70"/>
      <c r="BN3330" s="83"/>
      <c r="BO3330" s="82"/>
      <c r="BP3330" s="82"/>
      <c r="BQ3330" s="88"/>
      <c r="BR3330" s="85"/>
      <c r="BS3330" s="125"/>
      <c r="BT3330" s="149"/>
      <c r="BU3330" s="70"/>
      <c r="BV3330" s="83"/>
      <c r="BW3330" s="82"/>
      <c r="BX3330" s="82"/>
      <c r="BY3330" s="88"/>
      <c r="BZ3330" s="85"/>
      <c r="CA3330" s="125"/>
      <c r="CB3330" s="149"/>
      <c r="CC3330" s="70"/>
      <c r="CD3330" s="83"/>
      <c r="CE3330" s="82"/>
      <c r="CF3330" s="82"/>
      <c r="CG3330" s="88"/>
      <c r="CH3330" s="85"/>
      <c r="CI3330" s="125"/>
      <c r="CJ3330" s="149"/>
      <c r="CK3330" s="70"/>
      <c r="CL3330" s="83"/>
      <c r="CM3330" s="82"/>
      <c r="CN3330" s="82"/>
      <c r="CO3330" s="88"/>
      <c r="CP3330" s="85"/>
      <c r="CQ3330" s="125"/>
      <c r="CR3330" s="149"/>
      <c r="CS3330" s="70"/>
      <c r="CT3330" s="83"/>
      <c r="CU3330" s="82"/>
      <c r="CV3330" s="82"/>
      <c r="CW3330" s="88"/>
      <c r="CX3330" s="85"/>
      <c r="CY3330" s="125"/>
      <c r="CZ3330" s="149"/>
      <c r="DA3330" s="70"/>
      <c r="DB3330" s="83"/>
      <c r="DC3330" s="82"/>
      <c r="DD3330" s="82"/>
      <c r="DE3330" s="88"/>
      <c r="DF3330" s="85"/>
      <c r="DG3330" s="125"/>
      <c r="DH3330" s="149"/>
      <c r="DI3330" s="70"/>
      <c r="DJ3330" s="83"/>
      <c r="DK3330" s="82"/>
      <c r="DL3330" s="82"/>
      <c r="DM3330" s="88"/>
      <c r="DN3330" s="85"/>
      <c r="DO3330" s="125"/>
      <c r="DP3330" s="149"/>
      <c r="DQ3330" s="70"/>
      <c r="DR3330" s="83"/>
      <c r="DS3330" s="82"/>
      <c r="DT3330" s="82"/>
      <c r="DU3330" s="88"/>
      <c r="DV3330" s="85"/>
      <c r="DW3330" s="125"/>
      <c r="DX3330" s="149"/>
      <c r="DY3330" s="70"/>
      <c r="DZ3330" s="83"/>
      <c r="EA3330" s="82"/>
      <c r="EB3330" s="82"/>
      <c r="EC3330" s="88"/>
      <c r="ED3330" s="85"/>
      <c r="EE3330" s="125"/>
      <c r="EF3330" s="149"/>
      <c r="EG3330" s="70"/>
      <c r="EH3330" s="83"/>
      <c r="EI3330" s="82"/>
      <c r="EJ3330" s="82"/>
      <c r="EK3330" s="88"/>
      <c r="EL3330" s="85"/>
      <c r="EM3330" s="125"/>
      <c r="EN3330" s="149"/>
      <c r="EO3330" s="70"/>
      <c r="EP3330" s="83"/>
      <c r="EQ3330" s="82"/>
      <c r="ER3330" s="82"/>
      <c r="ES3330" s="88"/>
      <c r="ET3330" s="85"/>
      <c r="EU3330" s="125"/>
      <c r="EV3330" s="149"/>
      <c r="EW3330" s="70"/>
      <c r="EX3330" s="83"/>
      <c r="EY3330" s="82"/>
      <c r="EZ3330" s="82"/>
      <c r="FA3330" s="88"/>
      <c r="FB3330" s="85"/>
      <c r="FC3330" s="125"/>
      <c r="FD3330" s="149"/>
      <c r="FE3330" s="70"/>
      <c r="FF3330" s="83"/>
      <c r="FG3330" s="82"/>
      <c r="FH3330" s="82"/>
      <c r="FI3330" s="88"/>
      <c r="FJ3330" s="85"/>
      <c r="FK3330" s="125"/>
      <c r="FL3330" s="149"/>
      <c r="FM3330" s="70"/>
      <c r="FN3330" s="83"/>
      <c r="FO3330" s="82"/>
      <c r="FP3330" s="82"/>
      <c r="FQ3330" s="88"/>
      <c r="FR3330" s="85"/>
      <c r="FS3330" s="125"/>
      <c r="FT3330" s="149"/>
      <c r="FU3330" s="70"/>
      <c r="FV3330" s="83"/>
      <c r="FW3330" s="82"/>
      <c r="FX3330" s="82"/>
      <c r="FY3330" s="88"/>
      <c r="FZ3330" s="85"/>
      <c r="GA3330" s="125"/>
      <c r="GB3330" s="149"/>
      <c r="GC3330" s="70"/>
      <c r="GD3330" s="83"/>
      <c r="GE3330" s="82"/>
      <c r="GF3330" s="82"/>
      <c r="GG3330" s="88"/>
      <c r="GH3330" s="85"/>
      <c r="GI3330" s="125"/>
      <c r="GJ3330" s="149"/>
      <c r="GK3330" s="70"/>
      <c r="GL3330" s="83"/>
      <c r="GM3330" s="82"/>
      <c r="GN3330" s="82"/>
      <c r="GO3330" s="88"/>
      <c r="GP3330" s="85"/>
      <c r="GQ3330" s="125"/>
      <c r="GR3330" s="149"/>
      <c r="GS3330" s="70"/>
      <c r="GT3330" s="83"/>
      <c r="GU3330" s="82"/>
      <c r="GV3330" s="82"/>
      <c r="GW3330" s="88"/>
      <c r="GX3330" s="85"/>
      <c r="GY3330" s="125"/>
      <c r="GZ3330" s="149"/>
      <c r="HA3330" s="70"/>
      <c r="HB3330" s="83"/>
      <c r="HC3330" s="82"/>
      <c r="HD3330" s="82"/>
      <c r="HE3330" s="88"/>
      <c r="HF3330" s="85"/>
      <c r="HG3330" s="125"/>
      <c r="HH3330" s="149"/>
      <c r="HI3330" s="70"/>
      <c r="HJ3330" s="83"/>
      <c r="HK3330" s="82"/>
      <c r="HL3330" s="82"/>
      <c r="HM3330" s="88"/>
      <c r="HN3330" s="85"/>
      <c r="HO3330" s="125"/>
      <c r="HP3330" s="149"/>
      <c r="HQ3330" s="70"/>
      <c r="HR3330" s="83"/>
      <c r="HS3330" s="82"/>
      <c r="HT3330" s="82"/>
      <c r="HU3330" s="88"/>
      <c r="HV3330" s="85"/>
      <c r="HW3330" s="125"/>
      <c r="HX3330" s="149"/>
      <c r="HY3330" s="70"/>
      <c r="HZ3330" s="83"/>
      <c r="IA3330" s="82"/>
      <c r="IB3330" s="82"/>
      <c r="IC3330" s="88"/>
      <c r="ID3330" s="85"/>
      <c r="IE3330" s="125"/>
      <c r="IF3330" s="149"/>
      <c r="IG3330" s="70"/>
      <c r="IH3330" s="83"/>
      <c r="II3330" s="82"/>
      <c r="IJ3330" s="82"/>
      <c r="IK3330" s="88"/>
      <c r="IL3330" s="85"/>
      <c r="IM3330" s="125"/>
      <c r="IN3330" s="149"/>
      <c r="IO3330" s="70"/>
      <c r="IP3330" s="83"/>
      <c r="IQ3330" s="82"/>
      <c r="IR3330" s="82"/>
      <c r="IS3330" s="88"/>
      <c r="IT3330" s="85"/>
      <c r="IU3330" s="125"/>
      <c r="IV3330" s="149"/>
      <c r="IW3330" s="70"/>
      <c r="IX3330" s="83"/>
      <c r="IY3330" s="82"/>
      <c r="IZ3330" s="82"/>
      <c r="JA3330" s="88"/>
      <c r="JB3330" s="85"/>
      <c r="JC3330" s="125"/>
      <c r="JD3330" s="149"/>
      <c r="JE3330" s="70"/>
      <c r="JF3330" s="83"/>
      <c r="JG3330" s="82"/>
      <c r="JH3330" s="82"/>
      <c r="JI3330" s="88"/>
      <c r="JJ3330" s="85"/>
      <c r="JK3330" s="125"/>
      <c r="JL3330" s="149"/>
      <c r="JM3330" s="70"/>
      <c r="JN3330" s="83"/>
      <c r="JO3330" s="82"/>
      <c r="JP3330" s="82"/>
      <c r="JQ3330" s="88"/>
      <c r="JR3330" s="85"/>
      <c r="JS3330" s="125"/>
      <c r="JT3330" s="149"/>
      <c r="JU3330" s="70"/>
      <c r="JV3330" s="83"/>
      <c r="JW3330" s="82"/>
      <c r="JX3330" s="82"/>
      <c r="JY3330" s="88"/>
      <c r="JZ3330" s="85"/>
      <c r="KA3330" s="125"/>
      <c r="KB3330" s="149"/>
      <c r="KC3330" s="70"/>
      <c r="KD3330" s="83"/>
      <c r="KE3330" s="82"/>
      <c r="KF3330" s="82"/>
      <c r="KG3330" s="88"/>
      <c r="KH3330" s="85"/>
      <c r="KI3330" s="125"/>
      <c r="KJ3330" s="149"/>
      <c r="KK3330" s="70"/>
      <c r="KL3330" s="83"/>
      <c r="KM3330" s="82"/>
      <c r="KN3330" s="82"/>
      <c r="KO3330" s="88"/>
      <c r="KP3330" s="85"/>
      <c r="KQ3330" s="125"/>
      <c r="KR3330" s="149"/>
      <c r="KS3330" s="70"/>
      <c r="KT3330" s="83"/>
      <c r="KU3330" s="82"/>
      <c r="KV3330" s="82"/>
      <c r="KW3330" s="88"/>
      <c r="KX3330" s="85"/>
      <c r="KY3330" s="125"/>
      <c r="KZ3330" s="149"/>
      <c r="LA3330" s="70"/>
      <c r="LB3330" s="83"/>
      <c r="LC3330" s="82"/>
      <c r="LD3330" s="82"/>
      <c r="LE3330" s="88"/>
      <c r="LF3330" s="85"/>
      <c r="LG3330" s="125"/>
      <c r="LH3330" s="149"/>
      <c r="LI3330" s="70"/>
      <c r="LJ3330" s="83"/>
      <c r="LK3330" s="82"/>
      <c r="LL3330" s="82"/>
      <c r="LM3330" s="88"/>
      <c r="LN3330" s="85"/>
      <c r="LO3330" s="125"/>
      <c r="LP3330" s="149"/>
      <c r="LQ3330" s="70"/>
      <c r="LR3330" s="83"/>
      <c r="LS3330" s="82"/>
      <c r="LT3330" s="82"/>
      <c r="LU3330" s="88"/>
      <c r="LV3330" s="85"/>
      <c r="LW3330" s="125"/>
      <c r="LX3330" s="149"/>
      <c r="LY3330" s="70"/>
      <c r="LZ3330" s="83"/>
      <c r="MA3330" s="82"/>
      <c r="MB3330" s="82"/>
      <c r="MC3330" s="88"/>
      <c r="MD3330" s="85"/>
      <c r="ME3330" s="125"/>
      <c r="MF3330" s="149"/>
      <c r="MG3330" s="70"/>
      <c r="MH3330" s="83"/>
      <c r="MI3330" s="82"/>
      <c r="MJ3330" s="82"/>
      <c r="MK3330" s="88"/>
      <c r="ML3330" s="85"/>
      <c r="MM3330" s="125"/>
      <c r="MN3330" s="149"/>
      <c r="MO3330" s="70"/>
      <c r="MP3330" s="83"/>
      <c r="MQ3330" s="82"/>
      <c r="MR3330" s="82"/>
      <c r="MS3330" s="88"/>
      <c r="MT3330" s="85"/>
      <c r="MU3330" s="125"/>
      <c r="MV3330" s="149"/>
      <c r="MW3330" s="70"/>
      <c r="MX3330" s="83"/>
      <c r="MY3330" s="82"/>
      <c r="MZ3330" s="82"/>
      <c r="NA3330" s="88"/>
      <c r="NB3330" s="85"/>
      <c r="NC3330" s="125"/>
      <c r="ND3330" s="149"/>
      <c r="NE3330" s="70"/>
      <c r="NF3330" s="83"/>
      <c r="NG3330" s="82"/>
      <c r="NH3330" s="82"/>
      <c r="NI3330" s="88"/>
      <c r="NJ3330" s="85"/>
      <c r="NK3330" s="125"/>
      <c r="NL3330" s="149"/>
      <c r="NM3330" s="70"/>
      <c r="NN3330" s="83"/>
      <c r="NO3330" s="82"/>
      <c r="NP3330" s="82"/>
      <c r="NQ3330" s="88"/>
      <c r="NR3330" s="85"/>
      <c r="NS3330" s="125"/>
      <c r="NT3330" s="149"/>
      <c r="NU3330" s="70"/>
      <c r="NV3330" s="83"/>
      <c r="NW3330" s="82"/>
      <c r="NX3330" s="82"/>
      <c r="NY3330" s="88"/>
      <c r="NZ3330" s="85"/>
      <c r="OA3330" s="125"/>
      <c r="OB3330" s="149"/>
      <c r="OC3330" s="70"/>
      <c r="OD3330" s="83"/>
      <c r="OE3330" s="82"/>
      <c r="OF3330" s="82"/>
      <c r="OG3330" s="88"/>
      <c r="OH3330" s="85"/>
      <c r="OI3330" s="125"/>
      <c r="OJ3330" s="149"/>
      <c r="OK3330" s="70"/>
      <c r="OL3330" s="83"/>
      <c r="OM3330" s="82"/>
      <c r="ON3330" s="82"/>
      <c r="OO3330" s="88"/>
      <c r="OP3330" s="85"/>
      <c r="OQ3330" s="125"/>
      <c r="OR3330" s="149"/>
      <c r="OS3330" s="70"/>
      <c r="OT3330" s="83"/>
      <c r="OU3330" s="82"/>
      <c r="OV3330" s="82"/>
      <c r="OW3330" s="88"/>
      <c r="OX3330" s="85"/>
      <c r="OY3330" s="125"/>
      <c r="OZ3330" s="149"/>
      <c r="PA3330" s="70"/>
      <c r="PB3330" s="83"/>
      <c r="PC3330" s="82"/>
      <c r="PD3330" s="82"/>
      <c r="PE3330" s="88"/>
      <c r="PF3330" s="85"/>
      <c r="PG3330" s="125"/>
      <c r="PH3330" s="149"/>
      <c r="PI3330" s="70"/>
      <c r="PJ3330" s="83"/>
      <c r="PK3330" s="82"/>
      <c r="PL3330" s="82"/>
      <c r="PM3330" s="88"/>
      <c r="PN3330" s="85"/>
      <c r="PO3330" s="125"/>
      <c r="PP3330" s="149"/>
      <c r="PQ3330" s="70"/>
      <c r="PR3330" s="83"/>
      <c r="PS3330" s="82"/>
      <c r="PT3330" s="82"/>
      <c r="PU3330" s="88"/>
      <c r="PV3330" s="85"/>
      <c r="PW3330" s="125"/>
      <c r="PX3330" s="149"/>
      <c r="PY3330" s="70"/>
      <c r="PZ3330" s="83"/>
      <c r="QA3330" s="82"/>
      <c r="QB3330" s="82"/>
      <c r="QC3330" s="88"/>
      <c r="QD3330" s="85"/>
      <c r="QE3330" s="125"/>
      <c r="QF3330" s="149"/>
      <c r="QG3330" s="70"/>
      <c r="QH3330" s="83"/>
      <c r="QI3330" s="82"/>
      <c r="QJ3330" s="82"/>
      <c r="QK3330" s="88"/>
      <c r="QL3330" s="85"/>
      <c r="QM3330" s="125"/>
      <c r="QN3330" s="149"/>
      <c r="QO3330" s="70"/>
      <c r="QP3330" s="83"/>
      <c r="QQ3330" s="82"/>
      <c r="QR3330" s="82"/>
      <c r="QS3330" s="88"/>
      <c r="QT3330" s="85"/>
      <c r="QU3330" s="125"/>
      <c r="QV3330" s="149"/>
      <c r="QW3330" s="70"/>
      <c r="QX3330" s="83"/>
      <c r="QY3330" s="82"/>
      <c r="QZ3330" s="82"/>
      <c r="RA3330" s="88"/>
      <c r="RB3330" s="85"/>
      <c r="RC3330" s="125"/>
      <c r="RD3330" s="149"/>
      <c r="RE3330" s="70"/>
      <c r="RF3330" s="83"/>
      <c r="RG3330" s="82"/>
      <c r="RH3330" s="82"/>
      <c r="RI3330" s="88"/>
      <c r="RJ3330" s="85"/>
      <c r="RK3330" s="125"/>
      <c r="RL3330" s="149"/>
      <c r="RM3330" s="70"/>
      <c r="RN3330" s="83"/>
      <c r="RO3330" s="82"/>
      <c r="RP3330" s="82"/>
      <c r="RQ3330" s="88"/>
      <c r="RR3330" s="85"/>
      <c r="RS3330" s="125"/>
      <c r="RT3330" s="149"/>
      <c r="RU3330" s="70"/>
      <c r="RV3330" s="83"/>
      <c r="RW3330" s="82"/>
      <c r="RX3330" s="82"/>
      <c r="RY3330" s="88"/>
      <c r="RZ3330" s="85"/>
      <c r="SA3330" s="125"/>
      <c r="SB3330" s="149"/>
      <c r="SC3330" s="70"/>
      <c r="SD3330" s="83"/>
      <c r="SE3330" s="82"/>
      <c r="SF3330" s="82"/>
      <c r="SG3330" s="88"/>
      <c r="SH3330" s="85"/>
      <c r="SI3330" s="125"/>
      <c r="SJ3330" s="149"/>
      <c r="SK3330" s="70"/>
      <c r="SL3330" s="83"/>
      <c r="SM3330" s="82"/>
      <c r="SN3330" s="82"/>
      <c r="SO3330" s="88"/>
      <c r="SP3330" s="85"/>
      <c r="SQ3330" s="125"/>
      <c r="SR3330" s="149"/>
      <c r="SS3330" s="70"/>
      <c r="ST3330" s="83"/>
      <c r="SU3330" s="82"/>
      <c r="SV3330" s="82"/>
      <c r="SW3330" s="88"/>
      <c r="SX3330" s="85"/>
      <c r="SY3330" s="125"/>
      <c r="SZ3330" s="149"/>
      <c r="TA3330" s="70"/>
      <c r="TB3330" s="83"/>
      <c r="TC3330" s="82"/>
      <c r="TD3330" s="82"/>
      <c r="TE3330" s="88"/>
      <c r="TF3330" s="85"/>
      <c r="TG3330" s="125"/>
      <c r="TH3330" s="149"/>
      <c r="TI3330" s="70"/>
      <c r="TJ3330" s="83"/>
      <c r="TK3330" s="82"/>
      <c r="TL3330" s="82"/>
      <c r="TM3330" s="88"/>
      <c r="TN3330" s="85"/>
      <c r="TO3330" s="125"/>
      <c r="TP3330" s="149"/>
      <c r="TQ3330" s="70"/>
      <c r="TR3330" s="83"/>
      <c r="TS3330" s="82"/>
      <c r="TT3330" s="82"/>
      <c r="TU3330" s="88"/>
      <c r="TV3330" s="85"/>
      <c r="TW3330" s="125"/>
      <c r="TX3330" s="149"/>
      <c r="TY3330" s="70"/>
      <c r="TZ3330" s="83"/>
      <c r="UA3330" s="82"/>
      <c r="UB3330" s="82"/>
      <c r="UC3330" s="88"/>
      <c r="UD3330" s="85"/>
      <c r="UE3330" s="125"/>
      <c r="UF3330" s="149"/>
      <c r="UG3330" s="70"/>
      <c r="UH3330" s="83"/>
      <c r="UI3330" s="82"/>
      <c r="UJ3330" s="82"/>
      <c r="UK3330" s="88"/>
      <c r="UL3330" s="85"/>
      <c r="UM3330" s="125"/>
      <c r="UN3330" s="149"/>
      <c r="UO3330" s="70"/>
      <c r="UP3330" s="83"/>
      <c r="UQ3330" s="82"/>
      <c r="UR3330" s="82"/>
      <c r="US3330" s="88"/>
      <c r="UT3330" s="85"/>
      <c r="UU3330" s="125"/>
      <c r="UV3330" s="149"/>
      <c r="UW3330" s="70"/>
      <c r="UX3330" s="83"/>
      <c r="UY3330" s="82"/>
      <c r="UZ3330" s="82"/>
      <c r="VA3330" s="88"/>
      <c r="VB3330" s="85"/>
      <c r="VC3330" s="125"/>
      <c r="VD3330" s="149"/>
      <c r="VE3330" s="70"/>
      <c r="VF3330" s="83"/>
      <c r="VG3330" s="82"/>
      <c r="VH3330" s="82"/>
      <c r="VI3330" s="88"/>
      <c r="VJ3330" s="85"/>
      <c r="VK3330" s="125"/>
      <c r="VL3330" s="149"/>
      <c r="VM3330" s="70"/>
      <c r="VN3330" s="83"/>
      <c r="VO3330" s="82"/>
      <c r="VP3330" s="82"/>
      <c r="VQ3330" s="88"/>
      <c r="VR3330" s="85"/>
      <c r="VS3330" s="125"/>
      <c r="VT3330" s="149"/>
      <c r="VU3330" s="70"/>
      <c r="VV3330" s="83"/>
      <c r="VW3330" s="82"/>
      <c r="VX3330" s="82"/>
      <c r="VY3330" s="88"/>
      <c r="VZ3330" s="85"/>
      <c r="WA3330" s="125"/>
      <c r="WB3330" s="149"/>
      <c r="WC3330" s="70"/>
      <c r="WD3330" s="83"/>
      <c r="WE3330" s="82"/>
      <c r="WF3330" s="82"/>
      <c r="WG3330" s="88"/>
      <c r="WH3330" s="85"/>
      <c r="WI3330" s="125"/>
      <c r="WJ3330" s="149"/>
      <c r="WK3330" s="70"/>
      <c r="WL3330" s="83"/>
      <c r="WM3330" s="82"/>
      <c r="WN3330" s="82"/>
      <c r="WO3330" s="88"/>
      <c r="WP3330" s="85"/>
      <c r="WQ3330" s="125"/>
      <c r="WR3330" s="149"/>
      <c r="WS3330" s="70"/>
      <c r="WT3330" s="83"/>
      <c r="WU3330" s="82"/>
      <c r="WV3330" s="82"/>
      <c r="WW3330" s="88"/>
      <c r="WX3330" s="85"/>
      <c r="WY3330" s="125"/>
      <c r="WZ3330" s="149"/>
      <c r="XA3330" s="70"/>
      <c r="XB3330" s="83"/>
      <c r="XC3330" s="82"/>
      <c r="XD3330" s="82"/>
      <c r="XE3330" s="88"/>
      <c r="XF3330" s="85"/>
      <c r="XG3330" s="125"/>
      <c r="XH3330" s="149"/>
      <c r="XI3330" s="70"/>
      <c r="XJ3330" s="83"/>
      <c r="XK3330" s="82"/>
      <c r="XL3330" s="82"/>
      <c r="XM3330" s="88"/>
      <c r="XN3330" s="85"/>
      <c r="XO3330" s="125"/>
      <c r="XP3330" s="149"/>
      <c r="XQ3330" s="70"/>
      <c r="XR3330" s="83"/>
      <c r="XS3330" s="82"/>
      <c r="XT3330" s="82"/>
      <c r="XU3330" s="88"/>
      <c r="XV3330" s="85"/>
      <c r="XW3330" s="125"/>
      <c r="XX3330" s="149"/>
      <c r="XY3330" s="70"/>
      <c r="XZ3330" s="83"/>
      <c r="YA3330" s="82"/>
      <c r="YB3330" s="82"/>
      <c r="YC3330" s="88"/>
      <c r="YD3330" s="85"/>
      <c r="YE3330" s="125"/>
      <c r="YF3330" s="149"/>
      <c r="YG3330" s="70"/>
      <c r="YH3330" s="83"/>
      <c r="YI3330" s="82"/>
      <c r="YJ3330" s="82"/>
      <c r="YK3330" s="88"/>
      <c r="YL3330" s="85"/>
      <c r="YM3330" s="125"/>
      <c r="YN3330" s="149"/>
      <c r="YO3330" s="70"/>
      <c r="YP3330" s="83"/>
      <c r="YQ3330" s="82"/>
      <c r="YR3330" s="82"/>
      <c r="YS3330" s="88"/>
      <c r="YT3330" s="85"/>
      <c r="YU3330" s="125"/>
      <c r="YV3330" s="149"/>
      <c r="YW3330" s="70"/>
      <c r="YX3330" s="83"/>
      <c r="YY3330" s="82"/>
      <c r="YZ3330" s="82"/>
      <c r="ZA3330" s="88"/>
      <c r="ZB3330" s="85"/>
      <c r="ZC3330" s="125"/>
      <c r="ZD3330" s="149"/>
      <c r="ZE3330" s="70"/>
      <c r="ZF3330" s="83"/>
      <c r="ZG3330" s="82"/>
      <c r="ZH3330" s="82"/>
      <c r="ZI3330" s="88"/>
      <c r="ZJ3330" s="85"/>
      <c r="ZK3330" s="125"/>
      <c r="ZL3330" s="149"/>
      <c r="ZM3330" s="70"/>
      <c r="ZN3330" s="83"/>
      <c r="ZO3330" s="82"/>
      <c r="ZP3330" s="82"/>
      <c r="ZQ3330" s="88"/>
      <c r="ZR3330" s="85"/>
      <c r="ZS3330" s="125"/>
      <c r="ZT3330" s="149"/>
      <c r="ZU3330" s="70"/>
      <c r="ZV3330" s="83"/>
      <c r="ZW3330" s="82"/>
      <c r="ZX3330" s="82"/>
      <c r="ZY3330" s="88"/>
      <c r="ZZ3330" s="85"/>
      <c r="AAA3330" s="125"/>
      <c r="AAB3330" s="149"/>
      <c r="AAC3330" s="70"/>
      <c r="AAD3330" s="83"/>
      <c r="AAE3330" s="82"/>
      <c r="AAF3330" s="82"/>
      <c r="AAG3330" s="88"/>
      <c r="AAH3330" s="85"/>
      <c r="AAI3330" s="125"/>
      <c r="AAJ3330" s="149"/>
      <c r="AAK3330" s="70"/>
      <c r="AAL3330" s="83"/>
      <c r="AAM3330" s="82"/>
      <c r="AAN3330" s="82"/>
      <c r="AAO3330" s="88"/>
      <c r="AAP3330" s="85"/>
      <c r="AAQ3330" s="125"/>
      <c r="AAR3330" s="149"/>
      <c r="AAS3330" s="70"/>
      <c r="AAT3330" s="83"/>
      <c r="AAU3330" s="82"/>
      <c r="AAV3330" s="82"/>
      <c r="AAW3330" s="88"/>
      <c r="AAX3330" s="85"/>
      <c r="AAY3330" s="125"/>
      <c r="AAZ3330" s="149"/>
      <c r="ABA3330" s="70"/>
      <c r="ABB3330" s="83"/>
      <c r="ABC3330" s="82"/>
      <c r="ABD3330" s="82"/>
      <c r="ABE3330" s="88"/>
      <c r="ABF3330" s="85"/>
      <c r="ABG3330" s="125"/>
      <c r="ABH3330" s="149"/>
      <c r="ABI3330" s="70"/>
      <c r="ABJ3330" s="83"/>
      <c r="ABK3330" s="82"/>
      <c r="ABL3330" s="82"/>
      <c r="ABM3330" s="88"/>
      <c r="ABN3330" s="85"/>
      <c r="ABO3330" s="125"/>
      <c r="ABP3330" s="149"/>
      <c r="ABQ3330" s="70"/>
      <c r="ABR3330" s="83"/>
      <c r="ABS3330" s="82"/>
      <c r="ABT3330" s="82"/>
      <c r="ABU3330" s="88"/>
      <c r="ABV3330" s="85"/>
      <c r="ABW3330" s="125"/>
      <c r="ABX3330" s="149"/>
      <c r="ABY3330" s="70"/>
      <c r="ABZ3330" s="83"/>
      <c r="ACA3330" s="82"/>
      <c r="ACB3330" s="82"/>
      <c r="ACC3330" s="88"/>
      <c r="ACD3330" s="85"/>
      <c r="ACE3330" s="125"/>
      <c r="ACF3330" s="149"/>
      <c r="ACG3330" s="70"/>
      <c r="ACH3330" s="83"/>
      <c r="ACI3330" s="82"/>
      <c r="ACJ3330" s="82"/>
      <c r="ACK3330" s="88"/>
      <c r="ACL3330" s="85"/>
      <c r="ACM3330" s="125"/>
      <c r="ACN3330" s="149"/>
      <c r="ACO3330" s="70"/>
      <c r="ACP3330" s="83"/>
      <c r="ACQ3330" s="82"/>
      <c r="ACR3330" s="82"/>
      <c r="ACS3330" s="88"/>
      <c r="ACT3330" s="85"/>
      <c r="ACU3330" s="125"/>
      <c r="ACV3330" s="149"/>
      <c r="ACW3330" s="70"/>
      <c r="ACX3330" s="83"/>
      <c r="ACY3330" s="82"/>
      <c r="ACZ3330" s="82"/>
      <c r="ADA3330" s="88"/>
      <c r="ADB3330" s="85"/>
      <c r="ADC3330" s="125"/>
      <c r="ADD3330" s="149"/>
      <c r="ADE3330" s="70"/>
      <c r="ADF3330" s="83"/>
      <c r="ADG3330" s="82"/>
      <c r="ADH3330" s="82"/>
      <c r="ADI3330" s="88"/>
      <c r="ADJ3330" s="85"/>
      <c r="ADK3330" s="125"/>
      <c r="ADL3330" s="149"/>
      <c r="ADM3330" s="70"/>
      <c r="ADN3330" s="83"/>
      <c r="ADO3330" s="82"/>
      <c r="ADP3330" s="82"/>
      <c r="ADQ3330" s="88"/>
      <c r="ADR3330" s="85"/>
      <c r="ADS3330" s="125"/>
      <c r="ADT3330" s="149"/>
      <c r="ADU3330" s="70"/>
      <c r="ADV3330" s="83"/>
      <c r="ADW3330" s="82"/>
      <c r="ADX3330" s="82"/>
      <c r="ADY3330" s="88"/>
      <c r="ADZ3330" s="85"/>
      <c r="AEA3330" s="125"/>
      <c r="AEB3330" s="149"/>
      <c r="AEC3330" s="70"/>
      <c r="AED3330" s="83"/>
      <c r="AEE3330" s="82"/>
      <c r="AEF3330" s="82"/>
      <c r="AEG3330" s="88"/>
      <c r="AEH3330" s="85"/>
      <c r="AEI3330" s="125"/>
      <c r="AEJ3330" s="149"/>
      <c r="AEK3330" s="70"/>
      <c r="AEL3330" s="83"/>
      <c r="AEM3330" s="82"/>
      <c r="AEN3330" s="82"/>
      <c r="AEO3330" s="88"/>
      <c r="AEP3330" s="85"/>
      <c r="AEQ3330" s="125"/>
      <c r="AER3330" s="149"/>
      <c r="AES3330" s="70"/>
      <c r="AET3330" s="83"/>
      <c r="AEU3330" s="82"/>
      <c r="AEV3330" s="82"/>
      <c r="AEW3330" s="88"/>
      <c r="AEX3330" s="85"/>
      <c r="AEY3330" s="125"/>
      <c r="AEZ3330" s="149"/>
      <c r="AFA3330" s="70"/>
      <c r="AFB3330" s="83"/>
      <c r="AFC3330" s="82"/>
      <c r="AFD3330" s="82"/>
      <c r="AFE3330" s="88"/>
      <c r="AFF3330" s="85"/>
      <c r="AFG3330" s="125"/>
      <c r="AFH3330" s="149"/>
      <c r="AFI3330" s="70"/>
      <c r="AFJ3330" s="83"/>
      <c r="AFK3330" s="82"/>
      <c r="AFL3330" s="82"/>
      <c r="AFM3330" s="88"/>
      <c r="AFN3330" s="85"/>
      <c r="AFO3330" s="125"/>
      <c r="AFP3330" s="149"/>
      <c r="AFQ3330" s="70"/>
      <c r="AFR3330" s="83"/>
      <c r="AFS3330" s="82"/>
      <c r="AFT3330" s="82"/>
      <c r="AFU3330" s="88"/>
      <c r="AFV3330" s="85"/>
      <c r="AFW3330" s="125"/>
      <c r="AFX3330" s="149"/>
      <c r="AFY3330" s="70"/>
      <c r="AFZ3330" s="83"/>
      <c r="AGA3330" s="82"/>
      <c r="AGB3330" s="82"/>
      <c r="AGC3330" s="88"/>
      <c r="AGD3330" s="85"/>
      <c r="AGE3330" s="125"/>
      <c r="AGF3330" s="149"/>
      <c r="AGG3330" s="70"/>
      <c r="AGH3330" s="83"/>
      <c r="AGI3330" s="82"/>
      <c r="AGJ3330" s="82"/>
      <c r="AGK3330" s="88"/>
      <c r="AGL3330" s="85"/>
      <c r="AGM3330" s="125"/>
      <c r="AGN3330" s="149"/>
      <c r="AGO3330" s="70"/>
      <c r="AGP3330" s="83"/>
      <c r="AGQ3330" s="82"/>
      <c r="AGR3330" s="82"/>
      <c r="AGS3330" s="88"/>
      <c r="AGT3330" s="85"/>
      <c r="AGU3330" s="125"/>
      <c r="AGV3330" s="149"/>
      <c r="AGW3330" s="70"/>
      <c r="AGX3330" s="83"/>
      <c r="AGY3330" s="82"/>
      <c r="AGZ3330" s="82"/>
      <c r="AHA3330" s="88"/>
      <c r="AHB3330" s="85"/>
      <c r="AHC3330" s="125"/>
      <c r="AHD3330" s="149"/>
      <c r="AHE3330" s="70"/>
      <c r="AHF3330" s="83"/>
      <c r="AHG3330" s="82"/>
      <c r="AHH3330" s="82"/>
      <c r="AHI3330" s="88"/>
      <c r="AHJ3330" s="85"/>
      <c r="AHK3330" s="125"/>
      <c r="AHL3330" s="149"/>
      <c r="AHM3330" s="70"/>
      <c r="AHN3330" s="83"/>
      <c r="AHO3330" s="82"/>
      <c r="AHP3330" s="82"/>
      <c r="AHQ3330" s="88"/>
      <c r="AHR3330" s="85"/>
      <c r="AHS3330" s="125"/>
      <c r="AHT3330" s="149"/>
      <c r="AHU3330" s="70"/>
      <c r="AHV3330" s="83"/>
      <c r="AHW3330" s="82"/>
      <c r="AHX3330" s="82"/>
      <c r="AHY3330" s="88"/>
      <c r="AHZ3330" s="85"/>
      <c r="AIA3330" s="125"/>
      <c r="AIB3330" s="149"/>
      <c r="AIC3330" s="70"/>
      <c r="AID3330" s="83"/>
      <c r="AIE3330" s="82"/>
      <c r="AIF3330" s="82"/>
      <c r="AIG3330" s="88"/>
      <c r="AIH3330" s="85"/>
      <c r="AII3330" s="125"/>
      <c r="AIJ3330" s="149"/>
      <c r="AIK3330" s="70"/>
      <c r="AIL3330" s="83"/>
      <c r="AIM3330" s="82"/>
      <c r="AIN3330" s="82"/>
      <c r="AIO3330" s="88"/>
      <c r="AIP3330" s="85"/>
      <c r="AIQ3330" s="125"/>
      <c r="AIR3330" s="149"/>
      <c r="AIS3330" s="70"/>
      <c r="AIT3330" s="83"/>
      <c r="AIU3330" s="82"/>
      <c r="AIV3330" s="82"/>
      <c r="AIW3330" s="88"/>
      <c r="AIX3330" s="85"/>
      <c r="AIY3330" s="125"/>
      <c r="AIZ3330" s="149"/>
      <c r="AJA3330" s="70"/>
      <c r="AJB3330" s="83"/>
      <c r="AJC3330" s="82"/>
      <c r="AJD3330" s="82"/>
      <c r="AJE3330" s="88"/>
      <c r="AJF3330" s="85"/>
      <c r="AJG3330" s="125"/>
      <c r="AJH3330" s="149"/>
      <c r="AJI3330" s="70"/>
      <c r="AJJ3330" s="83"/>
      <c r="AJK3330" s="82"/>
      <c r="AJL3330" s="82"/>
      <c r="AJM3330" s="88"/>
      <c r="AJN3330" s="85"/>
      <c r="AJO3330" s="125"/>
      <c r="AJP3330" s="149"/>
      <c r="AJQ3330" s="70"/>
      <c r="AJR3330" s="83"/>
      <c r="AJS3330" s="82"/>
      <c r="AJT3330" s="82"/>
      <c r="AJU3330" s="88"/>
      <c r="AJV3330" s="85"/>
      <c r="AJW3330" s="125"/>
      <c r="AJX3330" s="149"/>
      <c r="AJY3330" s="70"/>
      <c r="AJZ3330" s="83"/>
      <c r="AKA3330" s="82"/>
      <c r="AKB3330" s="82"/>
      <c r="AKC3330" s="88"/>
      <c r="AKD3330" s="85"/>
      <c r="AKE3330" s="125"/>
      <c r="AKF3330" s="149"/>
      <c r="AKG3330" s="70"/>
      <c r="AKH3330" s="83"/>
      <c r="AKI3330" s="82"/>
      <c r="AKJ3330" s="82"/>
      <c r="AKK3330" s="88"/>
      <c r="AKL3330" s="85"/>
      <c r="AKM3330" s="125"/>
      <c r="AKN3330" s="149"/>
      <c r="AKO3330" s="70"/>
      <c r="AKP3330" s="83"/>
      <c r="AKQ3330" s="82"/>
      <c r="AKR3330" s="82"/>
      <c r="AKS3330" s="88"/>
      <c r="AKT3330" s="85"/>
      <c r="AKU3330" s="125"/>
      <c r="AKV3330" s="149"/>
      <c r="AKW3330" s="70"/>
      <c r="AKX3330" s="83"/>
      <c r="AKY3330" s="82"/>
      <c r="AKZ3330" s="82"/>
      <c r="ALA3330" s="88"/>
      <c r="ALB3330" s="85"/>
      <c r="ALC3330" s="125"/>
      <c r="ALD3330" s="149"/>
      <c r="ALE3330" s="70"/>
      <c r="ALF3330" s="83"/>
      <c r="ALG3330" s="82"/>
      <c r="ALH3330" s="82"/>
      <c r="ALI3330" s="88"/>
      <c r="ALJ3330" s="85"/>
      <c r="ALK3330" s="125"/>
      <c r="ALL3330" s="149"/>
      <c r="ALM3330" s="70"/>
      <c r="ALN3330" s="83"/>
      <c r="ALO3330" s="82"/>
      <c r="ALP3330" s="82"/>
      <c r="ALQ3330" s="88"/>
      <c r="ALR3330" s="85"/>
      <c r="ALS3330" s="125"/>
      <c r="ALT3330" s="149"/>
      <c r="ALU3330" s="70"/>
      <c r="ALV3330" s="83"/>
      <c r="ALW3330" s="82"/>
      <c r="ALX3330" s="82"/>
      <c r="ALY3330" s="88"/>
      <c r="ALZ3330" s="85"/>
      <c r="AMA3330" s="125"/>
      <c r="AMB3330" s="149"/>
      <c r="AMC3330" s="70"/>
      <c r="AMD3330" s="83"/>
      <c r="AME3330" s="82"/>
      <c r="AMF3330" s="82"/>
      <c r="AMG3330" s="88"/>
      <c r="AMH3330" s="85"/>
      <c r="AMI3330" s="125"/>
      <c r="AMJ3330" s="149"/>
      <c r="AMK3330" s="70"/>
      <c r="AML3330" s="83"/>
      <c r="AMM3330" s="82"/>
      <c r="AMN3330" s="82"/>
      <c r="AMO3330" s="88"/>
      <c r="AMP3330" s="85"/>
      <c r="AMQ3330" s="125"/>
      <c r="AMR3330" s="149"/>
      <c r="AMS3330" s="70"/>
      <c r="AMT3330" s="83"/>
      <c r="AMU3330" s="82"/>
      <c r="AMV3330" s="82"/>
      <c r="AMW3330" s="88"/>
      <c r="AMX3330" s="85"/>
      <c r="AMY3330" s="125"/>
      <c r="AMZ3330" s="149"/>
      <c r="ANA3330" s="70"/>
      <c r="ANB3330" s="83"/>
      <c r="ANC3330" s="82"/>
      <c r="AND3330" s="82"/>
      <c r="ANE3330" s="88"/>
      <c r="ANF3330" s="85"/>
      <c r="ANG3330" s="125"/>
      <c r="ANH3330" s="149"/>
      <c r="ANI3330" s="70"/>
      <c r="ANJ3330" s="83"/>
      <c r="ANK3330" s="82"/>
      <c r="ANL3330" s="82"/>
      <c r="ANM3330" s="88"/>
      <c r="ANN3330" s="85"/>
      <c r="ANO3330" s="125"/>
      <c r="ANP3330" s="149"/>
      <c r="ANQ3330" s="70"/>
      <c r="ANR3330" s="83"/>
      <c r="ANS3330" s="82"/>
      <c r="ANT3330" s="82"/>
      <c r="ANU3330" s="88"/>
      <c r="ANV3330" s="85"/>
      <c r="ANW3330" s="125"/>
      <c r="ANX3330" s="149"/>
      <c r="ANY3330" s="70"/>
      <c r="ANZ3330" s="83"/>
      <c r="AOA3330" s="82"/>
      <c r="AOB3330" s="82"/>
      <c r="AOC3330" s="88"/>
      <c r="AOD3330" s="85"/>
      <c r="AOE3330" s="125"/>
      <c r="AOF3330" s="149"/>
      <c r="AOG3330" s="70"/>
      <c r="AOH3330" s="83"/>
      <c r="AOI3330" s="82"/>
      <c r="AOJ3330" s="82"/>
      <c r="AOK3330" s="88"/>
      <c r="AOL3330" s="85"/>
      <c r="AOM3330" s="125"/>
      <c r="AON3330" s="149"/>
      <c r="AOO3330" s="70"/>
      <c r="AOP3330" s="83"/>
      <c r="AOQ3330" s="82"/>
      <c r="AOR3330" s="82"/>
      <c r="AOS3330" s="88"/>
      <c r="AOT3330" s="85"/>
      <c r="AOU3330" s="125"/>
      <c r="AOV3330" s="149"/>
      <c r="AOW3330" s="70"/>
      <c r="AOX3330" s="83"/>
      <c r="AOY3330" s="82"/>
      <c r="AOZ3330" s="82"/>
      <c r="APA3330" s="88"/>
      <c r="APB3330" s="85"/>
      <c r="APC3330" s="125"/>
      <c r="APD3330" s="149"/>
      <c r="APE3330" s="70"/>
      <c r="APF3330" s="83"/>
      <c r="APG3330" s="82"/>
      <c r="APH3330" s="82"/>
      <c r="API3330" s="88"/>
      <c r="APJ3330" s="85"/>
      <c r="APK3330" s="125"/>
      <c r="APL3330" s="149"/>
      <c r="APM3330" s="70"/>
      <c r="APN3330" s="83"/>
      <c r="APO3330" s="82"/>
      <c r="APP3330" s="82"/>
      <c r="APQ3330" s="88"/>
      <c r="APR3330" s="85"/>
      <c r="APS3330" s="125"/>
      <c r="APT3330" s="149"/>
      <c r="APU3330" s="70"/>
      <c r="APV3330" s="83"/>
      <c r="APW3330" s="82"/>
      <c r="APX3330" s="82"/>
      <c r="APY3330" s="88"/>
      <c r="APZ3330" s="85"/>
      <c r="AQA3330" s="125"/>
      <c r="AQB3330" s="149"/>
      <c r="AQC3330" s="70"/>
      <c r="AQD3330" s="83"/>
      <c r="AQE3330" s="82"/>
      <c r="AQF3330" s="82"/>
      <c r="AQG3330" s="88"/>
      <c r="AQH3330" s="85"/>
      <c r="AQI3330" s="125"/>
      <c r="AQJ3330" s="149"/>
      <c r="AQK3330" s="70"/>
      <c r="AQL3330" s="83"/>
      <c r="AQM3330" s="82"/>
      <c r="AQN3330" s="82"/>
      <c r="AQO3330" s="88"/>
      <c r="AQP3330" s="85"/>
      <c r="AQQ3330" s="125"/>
      <c r="AQR3330" s="149"/>
      <c r="AQS3330" s="70"/>
      <c r="AQT3330" s="83"/>
      <c r="AQU3330" s="82"/>
      <c r="AQV3330" s="82"/>
      <c r="AQW3330" s="88"/>
      <c r="AQX3330" s="85"/>
      <c r="AQY3330" s="125"/>
      <c r="AQZ3330" s="149"/>
      <c r="ARA3330" s="70"/>
      <c r="ARB3330" s="83"/>
      <c r="ARC3330" s="82"/>
      <c r="ARD3330" s="82"/>
      <c r="ARE3330" s="88"/>
      <c r="ARF3330" s="85"/>
      <c r="ARG3330" s="125"/>
      <c r="ARH3330" s="149"/>
      <c r="ARI3330" s="70"/>
      <c r="ARJ3330" s="83"/>
      <c r="ARK3330" s="82"/>
      <c r="ARL3330" s="82"/>
      <c r="ARM3330" s="88"/>
      <c r="ARN3330" s="85"/>
      <c r="ARO3330" s="125"/>
      <c r="ARP3330" s="149"/>
      <c r="ARQ3330" s="70"/>
      <c r="ARR3330" s="83"/>
      <c r="ARS3330" s="82"/>
      <c r="ART3330" s="82"/>
      <c r="ARU3330" s="88"/>
      <c r="ARV3330" s="85"/>
      <c r="ARW3330" s="125"/>
      <c r="ARX3330" s="149"/>
      <c r="ARY3330" s="70"/>
      <c r="ARZ3330" s="83"/>
      <c r="ASA3330" s="82"/>
      <c r="ASB3330" s="82"/>
      <c r="ASC3330" s="88"/>
      <c r="ASD3330" s="85"/>
      <c r="ASE3330" s="125"/>
      <c r="ASF3330" s="149"/>
      <c r="ASG3330" s="70"/>
      <c r="ASH3330" s="83"/>
      <c r="ASI3330" s="82"/>
      <c r="ASJ3330" s="82"/>
      <c r="ASK3330" s="88"/>
      <c r="ASL3330" s="85"/>
      <c r="ASM3330" s="125"/>
      <c r="ASN3330" s="149"/>
      <c r="ASO3330" s="70"/>
      <c r="ASP3330" s="83"/>
      <c r="ASQ3330" s="82"/>
      <c r="ASR3330" s="82"/>
      <c r="ASS3330" s="88"/>
      <c r="AST3330" s="85"/>
      <c r="ASU3330" s="125"/>
      <c r="ASV3330" s="149"/>
      <c r="ASW3330" s="70"/>
      <c r="ASX3330" s="83"/>
      <c r="ASY3330" s="82"/>
      <c r="ASZ3330" s="82"/>
      <c r="ATA3330" s="88"/>
      <c r="ATB3330" s="85"/>
      <c r="ATC3330" s="125"/>
      <c r="ATD3330" s="149"/>
      <c r="ATE3330" s="70"/>
      <c r="ATF3330" s="83"/>
      <c r="ATG3330" s="82"/>
      <c r="ATH3330" s="82"/>
      <c r="ATI3330" s="88"/>
      <c r="ATJ3330" s="85"/>
      <c r="ATK3330" s="125"/>
      <c r="ATL3330" s="149"/>
      <c r="ATM3330" s="70"/>
      <c r="ATN3330" s="83"/>
      <c r="ATO3330" s="82"/>
      <c r="ATP3330" s="82"/>
      <c r="ATQ3330" s="88"/>
      <c r="ATR3330" s="85"/>
      <c r="ATS3330" s="125"/>
      <c r="ATT3330" s="149"/>
      <c r="ATU3330" s="70"/>
      <c r="ATV3330" s="83"/>
      <c r="ATW3330" s="82"/>
      <c r="ATX3330" s="82"/>
      <c r="ATY3330" s="88"/>
      <c r="ATZ3330" s="85"/>
      <c r="AUA3330" s="125"/>
      <c r="AUB3330" s="149"/>
      <c r="AUC3330" s="70"/>
      <c r="AUD3330" s="83"/>
      <c r="AUE3330" s="82"/>
      <c r="AUF3330" s="82"/>
      <c r="AUG3330" s="88"/>
      <c r="AUH3330" s="85"/>
      <c r="AUI3330" s="125"/>
      <c r="AUJ3330" s="149"/>
      <c r="AUK3330" s="70"/>
      <c r="AUL3330" s="83"/>
      <c r="AUM3330" s="82"/>
      <c r="AUN3330" s="82"/>
      <c r="AUO3330" s="88"/>
      <c r="AUP3330" s="85"/>
      <c r="AUQ3330" s="125"/>
      <c r="AUR3330" s="149"/>
      <c r="AUS3330" s="70"/>
      <c r="AUT3330" s="83"/>
      <c r="AUU3330" s="82"/>
      <c r="AUV3330" s="82"/>
      <c r="AUW3330" s="88"/>
      <c r="AUX3330" s="85"/>
      <c r="AUY3330" s="125"/>
      <c r="AUZ3330" s="149"/>
      <c r="AVA3330" s="70"/>
      <c r="AVB3330" s="83"/>
      <c r="AVC3330" s="82"/>
      <c r="AVD3330" s="82"/>
      <c r="AVE3330" s="88"/>
      <c r="AVF3330" s="85"/>
      <c r="AVG3330" s="125"/>
      <c r="AVH3330" s="149"/>
      <c r="AVI3330" s="70"/>
      <c r="AVJ3330" s="83"/>
      <c r="AVK3330" s="82"/>
      <c r="AVL3330" s="82"/>
      <c r="AVM3330" s="88"/>
      <c r="AVN3330" s="85"/>
      <c r="AVO3330" s="125"/>
      <c r="AVP3330" s="149"/>
      <c r="AVQ3330" s="70"/>
      <c r="AVR3330" s="83"/>
      <c r="AVS3330" s="82"/>
      <c r="AVT3330" s="82"/>
      <c r="AVU3330" s="88"/>
      <c r="AVV3330" s="85"/>
      <c r="AVW3330" s="125"/>
      <c r="AVX3330" s="149"/>
      <c r="AVY3330" s="70"/>
      <c r="AVZ3330" s="83"/>
      <c r="AWA3330" s="82"/>
      <c r="AWB3330" s="82"/>
      <c r="AWC3330" s="88"/>
      <c r="AWD3330" s="85"/>
      <c r="AWE3330" s="125"/>
      <c r="AWF3330" s="149"/>
      <c r="AWG3330" s="70"/>
      <c r="AWH3330" s="83"/>
      <c r="AWI3330" s="82"/>
      <c r="AWJ3330" s="82"/>
      <c r="AWK3330" s="88"/>
      <c r="AWL3330" s="85"/>
      <c r="AWM3330" s="125"/>
      <c r="AWN3330" s="149"/>
      <c r="AWO3330" s="70"/>
      <c r="AWP3330" s="83"/>
      <c r="AWQ3330" s="82"/>
      <c r="AWR3330" s="82"/>
      <c r="AWS3330" s="88"/>
      <c r="AWT3330" s="85"/>
      <c r="AWU3330" s="125"/>
      <c r="AWV3330" s="149"/>
      <c r="AWW3330" s="70"/>
      <c r="AWX3330" s="83"/>
      <c r="AWY3330" s="82"/>
      <c r="AWZ3330" s="82"/>
      <c r="AXA3330" s="88"/>
      <c r="AXB3330" s="85"/>
      <c r="AXC3330" s="125"/>
      <c r="AXD3330" s="149"/>
      <c r="AXE3330" s="70"/>
      <c r="AXF3330" s="83"/>
      <c r="AXG3330" s="82"/>
      <c r="AXH3330" s="82"/>
      <c r="AXI3330" s="88"/>
      <c r="AXJ3330" s="85"/>
      <c r="AXK3330" s="125"/>
      <c r="AXL3330" s="149"/>
      <c r="AXM3330" s="70"/>
      <c r="AXN3330" s="83"/>
      <c r="AXO3330" s="82"/>
      <c r="AXP3330" s="82"/>
      <c r="AXQ3330" s="88"/>
      <c r="AXR3330" s="85"/>
      <c r="AXS3330" s="125"/>
      <c r="AXT3330" s="149"/>
      <c r="AXU3330" s="70"/>
      <c r="AXV3330" s="83"/>
      <c r="AXW3330" s="82"/>
      <c r="AXX3330" s="82"/>
      <c r="AXY3330" s="88"/>
      <c r="AXZ3330" s="85"/>
      <c r="AYA3330" s="125"/>
      <c r="AYB3330" s="149"/>
      <c r="AYC3330" s="70"/>
      <c r="AYD3330" s="83"/>
      <c r="AYE3330" s="82"/>
      <c r="AYF3330" s="82"/>
      <c r="AYG3330" s="88"/>
      <c r="AYH3330" s="85"/>
      <c r="AYI3330" s="125"/>
      <c r="AYJ3330" s="149"/>
      <c r="AYK3330" s="70"/>
      <c r="AYL3330" s="83"/>
      <c r="AYM3330" s="82"/>
      <c r="AYN3330" s="82"/>
      <c r="AYO3330" s="88"/>
      <c r="AYP3330" s="85"/>
      <c r="AYQ3330" s="125"/>
      <c r="AYR3330" s="149"/>
      <c r="AYS3330" s="70"/>
      <c r="AYT3330" s="83"/>
      <c r="AYU3330" s="82"/>
      <c r="AYV3330" s="82"/>
      <c r="AYW3330" s="88"/>
      <c r="AYX3330" s="85"/>
      <c r="AYY3330" s="125"/>
      <c r="AYZ3330" s="149"/>
      <c r="AZA3330" s="70"/>
      <c r="AZB3330" s="83"/>
      <c r="AZC3330" s="82"/>
      <c r="AZD3330" s="82"/>
      <c r="AZE3330" s="88"/>
      <c r="AZF3330" s="85"/>
      <c r="AZG3330" s="125"/>
      <c r="AZH3330" s="149"/>
      <c r="AZI3330" s="70"/>
      <c r="AZJ3330" s="83"/>
      <c r="AZK3330" s="82"/>
      <c r="AZL3330" s="82"/>
      <c r="AZM3330" s="88"/>
      <c r="AZN3330" s="85"/>
      <c r="AZO3330" s="125"/>
      <c r="AZP3330" s="149"/>
      <c r="AZQ3330" s="70"/>
      <c r="AZR3330" s="83"/>
      <c r="AZS3330" s="82"/>
      <c r="AZT3330" s="82"/>
      <c r="AZU3330" s="88"/>
      <c r="AZV3330" s="85"/>
      <c r="AZW3330" s="125"/>
      <c r="AZX3330" s="149"/>
      <c r="AZY3330" s="70"/>
      <c r="AZZ3330" s="83"/>
      <c r="BAA3330" s="82"/>
      <c r="BAB3330" s="82"/>
      <c r="BAC3330" s="88"/>
      <c r="BAD3330" s="85"/>
      <c r="BAE3330" s="125"/>
      <c r="BAF3330" s="149"/>
      <c r="BAG3330" s="70"/>
      <c r="BAH3330" s="83"/>
      <c r="BAI3330" s="82"/>
      <c r="BAJ3330" s="82"/>
      <c r="BAK3330" s="88"/>
      <c r="BAL3330" s="85"/>
      <c r="BAM3330" s="125"/>
      <c r="BAN3330" s="149"/>
      <c r="BAO3330" s="70"/>
      <c r="BAP3330" s="83"/>
      <c r="BAQ3330" s="82"/>
      <c r="BAR3330" s="82"/>
      <c r="BAS3330" s="88"/>
      <c r="BAT3330" s="85"/>
      <c r="BAU3330" s="125"/>
      <c r="BAV3330" s="149"/>
      <c r="BAW3330" s="70"/>
      <c r="BAX3330" s="83"/>
      <c r="BAY3330" s="82"/>
      <c r="BAZ3330" s="82"/>
      <c r="BBA3330" s="88"/>
      <c r="BBB3330" s="85"/>
      <c r="BBC3330" s="125"/>
      <c r="BBD3330" s="149"/>
      <c r="BBE3330" s="70"/>
      <c r="BBF3330" s="83"/>
      <c r="BBG3330" s="82"/>
      <c r="BBH3330" s="82"/>
      <c r="BBI3330" s="88"/>
      <c r="BBJ3330" s="85"/>
      <c r="BBK3330" s="125"/>
      <c r="BBL3330" s="149"/>
      <c r="BBM3330" s="70"/>
      <c r="BBN3330" s="83"/>
      <c r="BBO3330" s="82"/>
      <c r="BBP3330" s="82"/>
      <c r="BBQ3330" s="88"/>
      <c r="BBR3330" s="85"/>
      <c r="BBS3330" s="125"/>
      <c r="BBT3330" s="149"/>
      <c r="BBU3330" s="70"/>
      <c r="BBV3330" s="83"/>
      <c r="BBW3330" s="82"/>
      <c r="BBX3330" s="82"/>
      <c r="BBY3330" s="88"/>
      <c r="BBZ3330" s="85"/>
      <c r="BCA3330" s="125"/>
      <c r="BCB3330" s="149"/>
      <c r="BCC3330" s="70"/>
      <c r="BCD3330" s="83"/>
      <c r="BCE3330" s="82"/>
      <c r="BCF3330" s="82"/>
      <c r="BCG3330" s="88"/>
      <c r="BCH3330" s="85"/>
      <c r="BCI3330" s="125"/>
      <c r="BCJ3330" s="149"/>
      <c r="BCK3330" s="70"/>
      <c r="BCL3330" s="83"/>
      <c r="BCM3330" s="82"/>
      <c r="BCN3330" s="82"/>
      <c r="BCO3330" s="88"/>
      <c r="BCP3330" s="85"/>
      <c r="BCQ3330" s="125"/>
      <c r="BCR3330" s="149"/>
      <c r="BCS3330" s="70"/>
      <c r="BCT3330" s="83"/>
      <c r="BCU3330" s="82"/>
      <c r="BCV3330" s="82"/>
      <c r="BCW3330" s="88"/>
      <c r="BCX3330" s="85"/>
      <c r="BCY3330" s="125"/>
      <c r="BCZ3330" s="149"/>
      <c r="BDA3330" s="70"/>
      <c r="BDB3330" s="83"/>
      <c r="BDC3330" s="82"/>
      <c r="BDD3330" s="82"/>
      <c r="BDE3330" s="88"/>
      <c r="BDF3330" s="85"/>
      <c r="BDG3330" s="125"/>
      <c r="BDH3330" s="149"/>
      <c r="BDI3330" s="70"/>
      <c r="BDJ3330" s="83"/>
      <c r="BDK3330" s="82"/>
      <c r="BDL3330" s="82"/>
      <c r="BDM3330" s="88"/>
      <c r="BDN3330" s="85"/>
      <c r="BDO3330" s="125"/>
      <c r="BDP3330" s="149"/>
      <c r="BDQ3330" s="70"/>
      <c r="BDR3330" s="83"/>
      <c r="BDS3330" s="82"/>
      <c r="BDT3330" s="82"/>
      <c r="BDU3330" s="88"/>
      <c r="BDV3330" s="85"/>
      <c r="BDW3330" s="125"/>
      <c r="BDX3330" s="149"/>
      <c r="BDY3330" s="70"/>
      <c r="BDZ3330" s="83"/>
      <c r="BEA3330" s="82"/>
      <c r="BEB3330" s="82"/>
      <c r="BEC3330" s="88"/>
      <c r="BED3330" s="85"/>
      <c r="BEE3330" s="125"/>
      <c r="BEF3330" s="149"/>
      <c r="BEG3330" s="70"/>
      <c r="BEH3330" s="83"/>
      <c r="BEI3330" s="82"/>
      <c r="BEJ3330" s="82"/>
      <c r="BEK3330" s="88"/>
      <c r="BEL3330" s="85"/>
      <c r="BEM3330" s="125"/>
      <c r="BEN3330" s="149"/>
      <c r="BEO3330" s="70"/>
      <c r="BEP3330" s="83"/>
      <c r="BEQ3330" s="82"/>
      <c r="BER3330" s="82"/>
      <c r="BES3330" s="88"/>
      <c r="BET3330" s="85"/>
      <c r="BEU3330" s="125"/>
      <c r="BEV3330" s="149"/>
      <c r="BEW3330" s="70"/>
      <c r="BEX3330" s="83"/>
      <c r="BEY3330" s="82"/>
      <c r="BEZ3330" s="82"/>
      <c r="BFA3330" s="88"/>
      <c r="BFB3330" s="85"/>
      <c r="BFC3330" s="125"/>
      <c r="BFD3330" s="149"/>
      <c r="BFE3330" s="70"/>
      <c r="BFF3330" s="83"/>
      <c r="BFG3330" s="82"/>
      <c r="BFH3330" s="82"/>
      <c r="BFI3330" s="88"/>
      <c r="BFJ3330" s="85"/>
      <c r="BFK3330" s="125"/>
      <c r="BFL3330" s="149"/>
      <c r="BFM3330" s="70"/>
      <c r="BFN3330" s="83"/>
      <c r="BFO3330" s="82"/>
      <c r="BFP3330" s="82"/>
      <c r="BFQ3330" s="88"/>
      <c r="BFR3330" s="85"/>
      <c r="BFS3330" s="125"/>
      <c r="BFT3330" s="149"/>
      <c r="BFU3330" s="70"/>
      <c r="BFV3330" s="83"/>
      <c r="BFW3330" s="82"/>
      <c r="BFX3330" s="82"/>
      <c r="BFY3330" s="88"/>
      <c r="BFZ3330" s="85"/>
      <c r="BGA3330" s="125"/>
      <c r="BGB3330" s="149"/>
      <c r="BGC3330" s="70"/>
      <c r="BGD3330" s="83"/>
      <c r="BGE3330" s="82"/>
      <c r="BGF3330" s="82"/>
      <c r="BGG3330" s="88"/>
      <c r="BGH3330" s="85"/>
      <c r="BGI3330" s="125"/>
      <c r="BGJ3330" s="149"/>
      <c r="BGK3330" s="70"/>
      <c r="BGL3330" s="83"/>
      <c r="BGM3330" s="82"/>
      <c r="BGN3330" s="82"/>
      <c r="BGO3330" s="88"/>
      <c r="BGP3330" s="85"/>
      <c r="BGQ3330" s="125"/>
      <c r="BGR3330" s="149"/>
      <c r="BGS3330" s="70"/>
      <c r="BGT3330" s="83"/>
      <c r="BGU3330" s="82"/>
      <c r="BGV3330" s="82"/>
      <c r="BGW3330" s="88"/>
      <c r="BGX3330" s="85"/>
      <c r="BGY3330" s="125"/>
      <c r="BGZ3330" s="149"/>
      <c r="BHA3330" s="70"/>
      <c r="BHB3330" s="83"/>
      <c r="BHC3330" s="82"/>
      <c r="BHD3330" s="82"/>
      <c r="BHE3330" s="88"/>
      <c r="BHF3330" s="85"/>
      <c r="BHG3330" s="125"/>
      <c r="BHH3330" s="149"/>
      <c r="BHI3330" s="70"/>
      <c r="BHJ3330" s="83"/>
      <c r="BHK3330" s="82"/>
      <c r="BHL3330" s="82"/>
      <c r="BHM3330" s="88"/>
      <c r="BHN3330" s="85"/>
      <c r="BHO3330" s="125"/>
      <c r="BHP3330" s="149"/>
      <c r="BHQ3330" s="70"/>
      <c r="BHR3330" s="83"/>
      <c r="BHS3330" s="82"/>
      <c r="BHT3330" s="82"/>
      <c r="BHU3330" s="88"/>
      <c r="BHV3330" s="85"/>
      <c r="BHW3330" s="125"/>
      <c r="BHX3330" s="149"/>
      <c r="BHY3330" s="70"/>
      <c r="BHZ3330" s="83"/>
      <c r="BIA3330" s="82"/>
      <c r="BIB3330" s="82"/>
      <c r="BIC3330" s="88"/>
      <c r="BID3330" s="85"/>
      <c r="BIE3330" s="125"/>
      <c r="BIF3330" s="149"/>
      <c r="BIG3330" s="70"/>
      <c r="BIH3330" s="83"/>
      <c r="BII3330" s="82"/>
      <c r="BIJ3330" s="82"/>
      <c r="BIK3330" s="88"/>
      <c r="BIL3330" s="85"/>
      <c r="BIM3330" s="125"/>
      <c r="BIN3330" s="149"/>
      <c r="BIO3330" s="70"/>
      <c r="BIP3330" s="83"/>
      <c r="BIQ3330" s="82"/>
      <c r="BIR3330" s="82"/>
      <c r="BIS3330" s="88"/>
      <c r="BIT3330" s="85"/>
      <c r="BIU3330" s="125"/>
      <c r="BIV3330" s="149"/>
      <c r="BIW3330" s="70"/>
      <c r="BIX3330" s="83"/>
      <c r="BIY3330" s="82"/>
      <c r="BIZ3330" s="82"/>
      <c r="BJA3330" s="88"/>
      <c r="BJB3330" s="85"/>
      <c r="BJC3330" s="125"/>
      <c r="BJD3330" s="149"/>
      <c r="BJE3330" s="70"/>
      <c r="BJF3330" s="83"/>
      <c r="BJG3330" s="82"/>
      <c r="BJH3330" s="82"/>
      <c r="BJI3330" s="88"/>
      <c r="BJJ3330" s="85"/>
      <c r="BJK3330" s="125"/>
      <c r="BJL3330" s="149"/>
      <c r="BJM3330" s="70"/>
      <c r="BJN3330" s="83"/>
      <c r="BJO3330" s="82"/>
      <c r="BJP3330" s="82"/>
      <c r="BJQ3330" s="88"/>
      <c r="BJR3330" s="85"/>
      <c r="BJS3330" s="125"/>
      <c r="BJT3330" s="149"/>
      <c r="BJU3330" s="70"/>
      <c r="BJV3330" s="83"/>
      <c r="BJW3330" s="82"/>
      <c r="BJX3330" s="82"/>
      <c r="BJY3330" s="88"/>
      <c r="BJZ3330" s="85"/>
      <c r="BKA3330" s="125"/>
      <c r="BKB3330" s="149"/>
      <c r="BKC3330" s="70"/>
      <c r="BKD3330" s="83"/>
      <c r="BKE3330" s="82"/>
      <c r="BKF3330" s="82"/>
      <c r="BKG3330" s="88"/>
      <c r="BKH3330" s="85"/>
      <c r="BKI3330" s="125"/>
      <c r="BKJ3330" s="149"/>
      <c r="BKK3330" s="70"/>
      <c r="BKL3330" s="83"/>
      <c r="BKM3330" s="82"/>
      <c r="BKN3330" s="82"/>
      <c r="BKO3330" s="88"/>
      <c r="BKP3330" s="85"/>
      <c r="BKQ3330" s="125"/>
      <c r="BKR3330" s="149"/>
      <c r="BKS3330" s="70"/>
      <c r="BKT3330" s="83"/>
      <c r="BKU3330" s="82"/>
      <c r="BKV3330" s="82"/>
      <c r="BKW3330" s="88"/>
      <c r="BKX3330" s="85"/>
      <c r="BKY3330" s="125"/>
      <c r="BKZ3330" s="149"/>
      <c r="BLA3330" s="70"/>
      <c r="BLB3330" s="83"/>
      <c r="BLC3330" s="82"/>
      <c r="BLD3330" s="82"/>
      <c r="BLE3330" s="88"/>
      <c r="BLF3330" s="85"/>
      <c r="BLG3330" s="125"/>
      <c r="BLH3330" s="149"/>
      <c r="BLI3330" s="70"/>
      <c r="BLJ3330" s="83"/>
      <c r="BLK3330" s="82"/>
      <c r="BLL3330" s="82"/>
      <c r="BLM3330" s="88"/>
      <c r="BLN3330" s="85"/>
      <c r="BLO3330" s="125"/>
      <c r="BLP3330" s="149"/>
      <c r="BLQ3330" s="70"/>
      <c r="BLR3330" s="83"/>
      <c r="BLS3330" s="82"/>
      <c r="BLT3330" s="82"/>
      <c r="BLU3330" s="88"/>
      <c r="BLV3330" s="85"/>
      <c r="BLW3330" s="125"/>
      <c r="BLX3330" s="149"/>
      <c r="BLY3330" s="70"/>
      <c r="BLZ3330" s="83"/>
      <c r="BMA3330" s="82"/>
      <c r="BMB3330" s="82"/>
      <c r="BMC3330" s="88"/>
      <c r="BMD3330" s="85"/>
      <c r="BME3330" s="125"/>
      <c r="BMF3330" s="149"/>
      <c r="BMG3330" s="70"/>
      <c r="BMH3330" s="83"/>
      <c r="BMI3330" s="82"/>
      <c r="BMJ3330" s="82"/>
      <c r="BMK3330" s="88"/>
      <c r="BML3330" s="85"/>
      <c r="BMM3330" s="125"/>
      <c r="BMN3330" s="149"/>
      <c r="BMO3330" s="70"/>
      <c r="BMP3330" s="83"/>
      <c r="BMQ3330" s="82"/>
      <c r="BMR3330" s="82"/>
      <c r="BMS3330" s="88"/>
      <c r="BMT3330" s="85"/>
      <c r="BMU3330" s="125"/>
      <c r="BMV3330" s="149"/>
      <c r="BMW3330" s="70"/>
      <c r="BMX3330" s="83"/>
      <c r="BMY3330" s="82"/>
      <c r="BMZ3330" s="82"/>
      <c r="BNA3330" s="88"/>
      <c r="BNB3330" s="85"/>
      <c r="BNC3330" s="125"/>
      <c r="BND3330" s="149"/>
      <c r="BNE3330" s="70"/>
      <c r="BNF3330" s="83"/>
      <c r="BNG3330" s="82"/>
      <c r="BNH3330" s="82"/>
      <c r="BNI3330" s="88"/>
      <c r="BNJ3330" s="85"/>
      <c r="BNK3330" s="125"/>
      <c r="BNL3330" s="149"/>
      <c r="BNM3330" s="70"/>
      <c r="BNN3330" s="83"/>
      <c r="BNO3330" s="82"/>
      <c r="BNP3330" s="82"/>
      <c r="BNQ3330" s="88"/>
      <c r="BNR3330" s="85"/>
      <c r="BNS3330" s="125"/>
      <c r="BNT3330" s="149"/>
      <c r="BNU3330" s="70"/>
      <c r="BNV3330" s="83"/>
      <c r="BNW3330" s="82"/>
      <c r="BNX3330" s="82"/>
      <c r="BNY3330" s="88"/>
      <c r="BNZ3330" s="85"/>
      <c r="BOA3330" s="125"/>
      <c r="BOB3330" s="149"/>
      <c r="BOC3330" s="70"/>
      <c r="BOD3330" s="83"/>
      <c r="BOE3330" s="82"/>
      <c r="BOF3330" s="82"/>
      <c r="BOG3330" s="88"/>
      <c r="BOH3330" s="85"/>
      <c r="BOI3330" s="125"/>
      <c r="BOJ3330" s="149"/>
      <c r="BOK3330" s="70"/>
      <c r="BOL3330" s="83"/>
      <c r="BOM3330" s="82"/>
      <c r="BON3330" s="82"/>
      <c r="BOO3330" s="88"/>
      <c r="BOP3330" s="85"/>
      <c r="BOQ3330" s="125"/>
      <c r="BOR3330" s="149"/>
      <c r="BOS3330" s="70"/>
      <c r="BOT3330" s="83"/>
      <c r="BOU3330" s="82"/>
      <c r="BOV3330" s="82"/>
      <c r="BOW3330" s="88"/>
      <c r="BOX3330" s="85"/>
      <c r="BOY3330" s="125"/>
      <c r="BOZ3330" s="149"/>
      <c r="BPA3330" s="70"/>
      <c r="BPB3330" s="83"/>
      <c r="BPC3330" s="82"/>
      <c r="BPD3330" s="82"/>
      <c r="BPE3330" s="88"/>
      <c r="BPF3330" s="85"/>
      <c r="BPG3330" s="125"/>
      <c r="BPH3330" s="149"/>
      <c r="BPI3330" s="70"/>
      <c r="BPJ3330" s="83"/>
      <c r="BPK3330" s="82"/>
      <c r="BPL3330" s="82"/>
      <c r="BPM3330" s="88"/>
      <c r="BPN3330" s="85"/>
      <c r="BPO3330" s="125"/>
      <c r="BPP3330" s="149"/>
      <c r="BPQ3330" s="70"/>
      <c r="BPR3330" s="83"/>
      <c r="BPS3330" s="82"/>
      <c r="BPT3330" s="82"/>
      <c r="BPU3330" s="88"/>
      <c r="BPV3330" s="85"/>
      <c r="BPW3330" s="125"/>
      <c r="BPX3330" s="149"/>
      <c r="BPY3330" s="70"/>
      <c r="BPZ3330" s="83"/>
      <c r="BQA3330" s="82"/>
      <c r="BQB3330" s="82"/>
      <c r="BQC3330" s="88"/>
      <c r="BQD3330" s="85"/>
      <c r="BQE3330" s="125"/>
      <c r="BQF3330" s="149"/>
      <c r="BQG3330" s="70"/>
      <c r="BQH3330" s="83"/>
      <c r="BQI3330" s="82"/>
      <c r="BQJ3330" s="82"/>
      <c r="BQK3330" s="88"/>
      <c r="BQL3330" s="85"/>
      <c r="BQM3330" s="125"/>
      <c r="BQN3330" s="149"/>
      <c r="BQO3330" s="70"/>
      <c r="BQP3330" s="83"/>
      <c r="BQQ3330" s="82"/>
      <c r="BQR3330" s="82"/>
      <c r="BQS3330" s="88"/>
      <c r="BQT3330" s="85"/>
      <c r="BQU3330" s="125"/>
      <c r="BQV3330" s="149"/>
      <c r="BQW3330" s="70"/>
      <c r="BQX3330" s="83"/>
      <c r="BQY3330" s="82"/>
      <c r="BQZ3330" s="82"/>
      <c r="BRA3330" s="88"/>
      <c r="BRB3330" s="85"/>
      <c r="BRC3330" s="125"/>
      <c r="BRD3330" s="149"/>
      <c r="BRE3330" s="70"/>
      <c r="BRF3330" s="83"/>
      <c r="BRG3330" s="82"/>
      <c r="BRH3330" s="82"/>
      <c r="BRI3330" s="88"/>
      <c r="BRJ3330" s="85"/>
      <c r="BRK3330" s="125"/>
      <c r="BRL3330" s="149"/>
      <c r="BRM3330" s="70"/>
      <c r="BRN3330" s="83"/>
      <c r="BRO3330" s="82"/>
      <c r="BRP3330" s="82"/>
      <c r="BRQ3330" s="88"/>
      <c r="BRR3330" s="85"/>
      <c r="BRS3330" s="125"/>
      <c r="BRT3330" s="149"/>
      <c r="BRU3330" s="70"/>
      <c r="BRV3330" s="83"/>
      <c r="BRW3330" s="82"/>
      <c r="BRX3330" s="82"/>
      <c r="BRY3330" s="88"/>
      <c r="BRZ3330" s="85"/>
      <c r="BSA3330" s="125"/>
      <c r="BSB3330" s="149"/>
      <c r="BSC3330" s="70"/>
      <c r="BSD3330" s="83"/>
      <c r="BSE3330" s="82"/>
      <c r="BSF3330" s="82"/>
      <c r="BSG3330" s="88"/>
      <c r="BSH3330" s="85"/>
      <c r="BSI3330" s="125"/>
      <c r="BSJ3330" s="149"/>
      <c r="BSK3330" s="70"/>
      <c r="BSL3330" s="83"/>
      <c r="BSM3330" s="82"/>
      <c r="BSN3330" s="82"/>
      <c r="BSO3330" s="88"/>
      <c r="BSP3330" s="85"/>
      <c r="BSQ3330" s="125"/>
      <c r="BSR3330" s="149"/>
      <c r="BSS3330" s="70"/>
      <c r="BST3330" s="83"/>
      <c r="BSU3330" s="82"/>
      <c r="BSV3330" s="82"/>
      <c r="BSW3330" s="88"/>
      <c r="BSX3330" s="85"/>
      <c r="BSY3330" s="125"/>
      <c r="BSZ3330" s="149"/>
      <c r="BTA3330" s="70"/>
      <c r="BTB3330" s="83"/>
      <c r="BTC3330" s="82"/>
      <c r="BTD3330" s="82"/>
      <c r="BTE3330" s="88"/>
      <c r="BTF3330" s="85"/>
      <c r="BTG3330" s="125"/>
      <c r="BTH3330" s="149"/>
      <c r="BTI3330" s="70"/>
      <c r="BTJ3330" s="83"/>
      <c r="BTK3330" s="82"/>
      <c r="BTL3330" s="82"/>
      <c r="BTM3330" s="88"/>
      <c r="BTN3330" s="85"/>
      <c r="BTO3330" s="125"/>
      <c r="BTP3330" s="149"/>
      <c r="BTQ3330" s="70"/>
      <c r="BTR3330" s="83"/>
      <c r="BTS3330" s="82"/>
      <c r="BTT3330" s="82"/>
      <c r="BTU3330" s="88"/>
      <c r="BTV3330" s="85"/>
      <c r="BTW3330" s="125"/>
      <c r="BTX3330" s="149"/>
      <c r="BTY3330" s="70"/>
      <c r="BTZ3330" s="83"/>
      <c r="BUA3330" s="82"/>
      <c r="BUB3330" s="82"/>
      <c r="BUC3330" s="88"/>
      <c r="BUD3330" s="85"/>
      <c r="BUE3330" s="125"/>
      <c r="BUF3330" s="149"/>
      <c r="BUG3330" s="70"/>
      <c r="BUH3330" s="83"/>
      <c r="BUI3330" s="82"/>
      <c r="BUJ3330" s="82"/>
      <c r="BUK3330" s="88"/>
      <c r="BUL3330" s="85"/>
      <c r="BUM3330" s="125"/>
      <c r="BUN3330" s="149"/>
      <c r="BUO3330" s="70"/>
      <c r="BUP3330" s="83"/>
      <c r="BUQ3330" s="82"/>
      <c r="BUR3330" s="82"/>
      <c r="BUS3330" s="88"/>
      <c r="BUT3330" s="85"/>
      <c r="BUU3330" s="125"/>
      <c r="BUV3330" s="149"/>
      <c r="BUW3330" s="70"/>
      <c r="BUX3330" s="83"/>
      <c r="BUY3330" s="82"/>
      <c r="BUZ3330" s="82"/>
      <c r="BVA3330" s="88"/>
      <c r="BVB3330" s="85"/>
      <c r="BVC3330" s="125"/>
      <c r="BVD3330" s="149"/>
      <c r="BVE3330" s="70"/>
      <c r="BVF3330" s="83"/>
      <c r="BVG3330" s="82"/>
      <c r="BVH3330" s="82"/>
      <c r="BVI3330" s="88"/>
      <c r="BVJ3330" s="85"/>
      <c r="BVK3330" s="125"/>
      <c r="BVL3330" s="149"/>
      <c r="BVM3330" s="70"/>
      <c r="BVN3330" s="83"/>
      <c r="BVO3330" s="82"/>
      <c r="BVP3330" s="82"/>
      <c r="BVQ3330" s="88"/>
      <c r="BVR3330" s="85"/>
      <c r="BVS3330" s="125"/>
      <c r="BVT3330" s="149"/>
      <c r="BVU3330" s="70"/>
      <c r="BVV3330" s="83"/>
      <c r="BVW3330" s="82"/>
      <c r="BVX3330" s="82"/>
      <c r="BVY3330" s="88"/>
      <c r="BVZ3330" s="85"/>
      <c r="BWA3330" s="125"/>
      <c r="BWB3330" s="149"/>
      <c r="BWC3330" s="70"/>
      <c r="BWD3330" s="83"/>
      <c r="BWE3330" s="82"/>
      <c r="BWF3330" s="82"/>
      <c r="BWG3330" s="88"/>
      <c r="BWH3330" s="85"/>
      <c r="BWI3330" s="125"/>
      <c r="BWJ3330" s="149"/>
      <c r="BWK3330" s="70"/>
      <c r="BWL3330" s="83"/>
      <c r="BWM3330" s="82"/>
      <c r="BWN3330" s="82"/>
      <c r="BWO3330" s="88"/>
      <c r="BWP3330" s="85"/>
      <c r="BWQ3330" s="125"/>
      <c r="BWR3330" s="149"/>
      <c r="BWS3330" s="70"/>
      <c r="BWT3330" s="83"/>
      <c r="BWU3330" s="82"/>
      <c r="BWV3330" s="82"/>
      <c r="BWW3330" s="88"/>
      <c r="BWX3330" s="85"/>
      <c r="BWY3330" s="125"/>
      <c r="BWZ3330" s="149"/>
      <c r="BXA3330" s="70"/>
      <c r="BXB3330" s="83"/>
      <c r="BXC3330" s="82"/>
      <c r="BXD3330" s="82"/>
      <c r="BXE3330" s="88"/>
      <c r="BXF3330" s="85"/>
      <c r="BXG3330" s="125"/>
      <c r="BXH3330" s="149"/>
      <c r="BXI3330" s="70"/>
      <c r="BXJ3330" s="83"/>
      <c r="BXK3330" s="82"/>
      <c r="BXL3330" s="82"/>
      <c r="BXM3330" s="88"/>
      <c r="BXN3330" s="85"/>
      <c r="BXO3330" s="125"/>
      <c r="BXP3330" s="149"/>
      <c r="BXQ3330" s="70"/>
      <c r="BXR3330" s="83"/>
      <c r="BXS3330" s="82"/>
      <c r="BXT3330" s="82"/>
      <c r="BXU3330" s="88"/>
      <c r="BXV3330" s="85"/>
      <c r="BXW3330" s="125"/>
      <c r="BXX3330" s="149"/>
      <c r="BXY3330" s="70"/>
      <c r="BXZ3330" s="83"/>
      <c r="BYA3330" s="82"/>
      <c r="BYB3330" s="82"/>
      <c r="BYC3330" s="88"/>
      <c r="BYD3330" s="85"/>
      <c r="BYE3330" s="125"/>
      <c r="BYF3330" s="149"/>
      <c r="BYG3330" s="70"/>
      <c r="BYH3330" s="83"/>
      <c r="BYI3330" s="82"/>
      <c r="BYJ3330" s="82"/>
      <c r="BYK3330" s="88"/>
      <c r="BYL3330" s="85"/>
      <c r="BYM3330" s="125"/>
      <c r="BYN3330" s="149"/>
      <c r="BYO3330" s="70"/>
      <c r="BYP3330" s="83"/>
      <c r="BYQ3330" s="82"/>
      <c r="BYR3330" s="82"/>
      <c r="BYS3330" s="88"/>
      <c r="BYT3330" s="85"/>
      <c r="BYU3330" s="125"/>
      <c r="BYV3330" s="149"/>
      <c r="BYW3330" s="70"/>
      <c r="BYX3330" s="83"/>
      <c r="BYY3330" s="82"/>
      <c r="BYZ3330" s="82"/>
      <c r="BZA3330" s="88"/>
      <c r="BZB3330" s="85"/>
      <c r="BZC3330" s="125"/>
      <c r="BZD3330" s="149"/>
      <c r="BZE3330" s="70"/>
      <c r="BZF3330" s="83"/>
      <c r="BZG3330" s="82"/>
      <c r="BZH3330" s="82"/>
      <c r="BZI3330" s="88"/>
      <c r="BZJ3330" s="85"/>
      <c r="BZK3330" s="125"/>
      <c r="BZL3330" s="149"/>
      <c r="BZM3330" s="70"/>
      <c r="BZN3330" s="83"/>
      <c r="BZO3330" s="82"/>
      <c r="BZP3330" s="82"/>
      <c r="BZQ3330" s="88"/>
      <c r="BZR3330" s="85"/>
      <c r="BZS3330" s="125"/>
      <c r="BZT3330" s="149"/>
      <c r="BZU3330" s="70"/>
      <c r="BZV3330" s="83"/>
      <c r="BZW3330" s="82"/>
      <c r="BZX3330" s="82"/>
      <c r="BZY3330" s="88"/>
      <c r="BZZ3330" s="85"/>
      <c r="CAA3330" s="125"/>
      <c r="CAB3330" s="149"/>
      <c r="CAC3330" s="70"/>
      <c r="CAD3330" s="83"/>
      <c r="CAE3330" s="82"/>
      <c r="CAF3330" s="82"/>
      <c r="CAG3330" s="88"/>
      <c r="CAH3330" s="85"/>
      <c r="CAI3330" s="125"/>
      <c r="CAJ3330" s="149"/>
      <c r="CAK3330" s="70"/>
      <c r="CAL3330" s="83"/>
      <c r="CAM3330" s="82"/>
      <c r="CAN3330" s="82"/>
      <c r="CAO3330" s="88"/>
      <c r="CAP3330" s="85"/>
      <c r="CAQ3330" s="125"/>
      <c r="CAR3330" s="149"/>
      <c r="CAS3330" s="70"/>
      <c r="CAT3330" s="83"/>
      <c r="CAU3330" s="82"/>
      <c r="CAV3330" s="82"/>
      <c r="CAW3330" s="88"/>
      <c r="CAX3330" s="85"/>
      <c r="CAY3330" s="125"/>
      <c r="CAZ3330" s="149"/>
      <c r="CBA3330" s="70"/>
      <c r="CBB3330" s="83"/>
      <c r="CBC3330" s="82"/>
      <c r="CBD3330" s="82"/>
      <c r="CBE3330" s="88"/>
      <c r="CBF3330" s="85"/>
      <c r="CBG3330" s="125"/>
      <c r="CBH3330" s="149"/>
      <c r="CBI3330" s="70"/>
      <c r="CBJ3330" s="83"/>
      <c r="CBK3330" s="82"/>
      <c r="CBL3330" s="82"/>
      <c r="CBM3330" s="88"/>
      <c r="CBN3330" s="85"/>
      <c r="CBO3330" s="125"/>
      <c r="CBP3330" s="149"/>
      <c r="CBQ3330" s="70"/>
      <c r="CBR3330" s="83"/>
      <c r="CBS3330" s="82"/>
      <c r="CBT3330" s="82"/>
      <c r="CBU3330" s="88"/>
      <c r="CBV3330" s="85"/>
      <c r="CBW3330" s="125"/>
      <c r="CBX3330" s="149"/>
      <c r="CBY3330" s="70"/>
      <c r="CBZ3330" s="83"/>
      <c r="CCA3330" s="82"/>
      <c r="CCB3330" s="82"/>
      <c r="CCC3330" s="88"/>
      <c r="CCD3330" s="85"/>
      <c r="CCE3330" s="125"/>
      <c r="CCF3330" s="149"/>
      <c r="CCG3330" s="70"/>
      <c r="CCH3330" s="83"/>
      <c r="CCI3330" s="82"/>
      <c r="CCJ3330" s="82"/>
      <c r="CCK3330" s="88"/>
      <c r="CCL3330" s="85"/>
      <c r="CCM3330" s="125"/>
      <c r="CCN3330" s="149"/>
      <c r="CCO3330" s="70"/>
      <c r="CCP3330" s="83"/>
      <c r="CCQ3330" s="82"/>
      <c r="CCR3330" s="82"/>
      <c r="CCS3330" s="88"/>
      <c r="CCT3330" s="85"/>
      <c r="CCU3330" s="125"/>
      <c r="CCV3330" s="149"/>
      <c r="CCW3330" s="70"/>
      <c r="CCX3330" s="83"/>
      <c r="CCY3330" s="82"/>
      <c r="CCZ3330" s="82"/>
      <c r="CDA3330" s="88"/>
      <c r="CDB3330" s="85"/>
      <c r="CDC3330" s="125"/>
      <c r="CDD3330" s="149"/>
      <c r="CDE3330" s="70"/>
      <c r="CDF3330" s="83"/>
      <c r="CDG3330" s="82"/>
      <c r="CDH3330" s="82"/>
      <c r="CDI3330" s="88"/>
      <c r="CDJ3330" s="85"/>
      <c r="CDK3330" s="125"/>
      <c r="CDL3330" s="149"/>
      <c r="CDM3330" s="70"/>
      <c r="CDN3330" s="83"/>
      <c r="CDO3330" s="82"/>
      <c r="CDP3330" s="82"/>
      <c r="CDQ3330" s="88"/>
      <c r="CDR3330" s="85"/>
      <c r="CDS3330" s="125"/>
      <c r="CDT3330" s="149"/>
      <c r="CDU3330" s="70"/>
      <c r="CDV3330" s="83"/>
      <c r="CDW3330" s="82"/>
      <c r="CDX3330" s="82"/>
      <c r="CDY3330" s="88"/>
      <c r="CDZ3330" s="85"/>
      <c r="CEA3330" s="125"/>
      <c r="CEB3330" s="149"/>
      <c r="CEC3330" s="70"/>
      <c r="CED3330" s="83"/>
      <c r="CEE3330" s="82"/>
      <c r="CEF3330" s="82"/>
      <c r="CEG3330" s="88"/>
      <c r="CEH3330" s="85"/>
      <c r="CEI3330" s="125"/>
      <c r="CEJ3330" s="149"/>
      <c r="CEK3330" s="70"/>
      <c r="CEL3330" s="83"/>
      <c r="CEM3330" s="82"/>
      <c r="CEN3330" s="82"/>
      <c r="CEO3330" s="88"/>
      <c r="CEP3330" s="85"/>
      <c r="CEQ3330" s="125"/>
      <c r="CER3330" s="149"/>
      <c r="CES3330" s="70"/>
      <c r="CET3330" s="83"/>
      <c r="CEU3330" s="82"/>
      <c r="CEV3330" s="82"/>
      <c r="CEW3330" s="88"/>
      <c r="CEX3330" s="85"/>
      <c r="CEY3330" s="125"/>
      <c r="CEZ3330" s="149"/>
      <c r="CFA3330" s="70"/>
      <c r="CFB3330" s="83"/>
      <c r="CFC3330" s="82"/>
      <c r="CFD3330" s="82"/>
      <c r="CFE3330" s="88"/>
      <c r="CFF3330" s="85"/>
      <c r="CFG3330" s="125"/>
      <c r="CFH3330" s="149"/>
      <c r="CFI3330" s="70"/>
      <c r="CFJ3330" s="83"/>
      <c r="CFK3330" s="82"/>
      <c r="CFL3330" s="82"/>
      <c r="CFM3330" s="88"/>
      <c r="CFN3330" s="85"/>
      <c r="CFO3330" s="125"/>
      <c r="CFP3330" s="149"/>
      <c r="CFQ3330" s="70"/>
      <c r="CFR3330" s="83"/>
      <c r="CFS3330" s="82"/>
      <c r="CFT3330" s="82"/>
      <c r="CFU3330" s="88"/>
      <c r="CFV3330" s="85"/>
      <c r="CFW3330" s="125"/>
      <c r="CFX3330" s="149"/>
      <c r="CFY3330" s="70"/>
      <c r="CFZ3330" s="83"/>
      <c r="CGA3330" s="82"/>
      <c r="CGB3330" s="82"/>
      <c r="CGC3330" s="88"/>
      <c r="CGD3330" s="85"/>
      <c r="CGE3330" s="125"/>
      <c r="CGF3330" s="149"/>
      <c r="CGG3330" s="70"/>
      <c r="CGH3330" s="83"/>
      <c r="CGI3330" s="82"/>
      <c r="CGJ3330" s="82"/>
      <c r="CGK3330" s="88"/>
      <c r="CGL3330" s="85"/>
      <c r="CGM3330" s="125"/>
      <c r="CGN3330" s="149"/>
      <c r="CGO3330" s="70"/>
      <c r="CGP3330" s="83"/>
      <c r="CGQ3330" s="82"/>
      <c r="CGR3330" s="82"/>
      <c r="CGS3330" s="88"/>
      <c r="CGT3330" s="85"/>
      <c r="CGU3330" s="125"/>
      <c r="CGV3330" s="149"/>
      <c r="CGW3330" s="70"/>
      <c r="CGX3330" s="83"/>
      <c r="CGY3330" s="82"/>
      <c r="CGZ3330" s="82"/>
      <c r="CHA3330" s="88"/>
      <c r="CHB3330" s="85"/>
      <c r="CHC3330" s="125"/>
      <c r="CHD3330" s="149"/>
      <c r="CHE3330" s="70"/>
      <c r="CHF3330" s="83"/>
      <c r="CHG3330" s="82"/>
      <c r="CHH3330" s="82"/>
      <c r="CHI3330" s="88"/>
      <c r="CHJ3330" s="85"/>
      <c r="CHK3330" s="125"/>
      <c r="CHL3330" s="149"/>
      <c r="CHM3330" s="70"/>
      <c r="CHN3330" s="83"/>
      <c r="CHO3330" s="82"/>
      <c r="CHP3330" s="82"/>
      <c r="CHQ3330" s="88"/>
      <c r="CHR3330" s="85"/>
      <c r="CHS3330" s="125"/>
      <c r="CHT3330" s="149"/>
      <c r="CHU3330" s="70"/>
      <c r="CHV3330" s="83"/>
      <c r="CHW3330" s="82"/>
      <c r="CHX3330" s="82"/>
      <c r="CHY3330" s="88"/>
      <c r="CHZ3330" s="85"/>
      <c r="CIA3330" s="125"/>
      <c r="CIB3330" s="149"/>
      <c r="CIC3330" s="70"/>
      <c r="CID3330" s="83"/>
      <c r="CIE3330" s="82"/>
      <c r="CIF3330" s="82"/>
      <c r="CIG3330" s="88"/>
      <c r="CIH3330" s="85"/>
      <c r="CII3330" s="125"/>
      <c r="CIJ3330" s="149"/>
      <c r="CIK3330" s="70"/>
      <c r="CIL3330" s="83"/>
      <c r="CIM3330" s="82"/>
      <c r="CIN3330" s="82"/>
      <c r="CIO3330" s="88"/>
      <c r="CIP3330" s="85"/>
      <c r="CIQ3330" s="125"/>
      <c r="CIR3330" s="149"/>
      <c r="CIS3330" s="70"/>
      <c r="CIT3330" s="83"/>
      <c r="CIU3330" s="82"/>
      <c r="CIV3330" s="82"/>
      <c r="CIW3330" s="88"/>
      <c r="CIX3330" s="85"/>
      <c r="CIY3330" s="125"/>
      <c r="CIZ3330" s="149"/>
      <c r="CJA3330" s="70"/>
      <c r="CJB3330" s="83"/>
      <c r="CJC3330" s="82"/>
      <c r="CJD3330" s="82"/>
      <c r="CJE3330" s="88"/>
      <c r="CJF3330" s="85"/>
      <c r="CJG3330" s="125"/>
      <c r="CJH3330" s="149"/>
      <c r="CJI3330" s="70"/>
      <c r="CJJ3330" s="83"/>
      <c r="CJK3330" s="82"/>
      <c r="CJL3330" s="82"/>
      <c r="CJM3330" s="88"/>
      <c r="CJN3330" s="85"/>
      <c r="CJO3330" s="125"/>
      <c r="CJP3330" s="149"/>
      <c r="CJQ3330" s="70"/>
      <c r="CJR3330" s="83"/>
      <c r="CJS3330" s="82"/>
      <c r="CJT3330" s="82"/>
      <c r="CJU3330" s="88"/>
      <c r="CJV3330" s="85"/>
      <c r="CJW3330" s="125"/>
      <c r="CJX3330" s="149"/>
      <c r="CJY3330" s="70"/>
      <c r="CJZ3330" s="83"/>
      <c r="CKA3330" s="82"/>
      <c r="CKB3330" s="82"/>
      <c r="CKC3330" s="88"/>
      <c r="CKD3330" s="85"/>
      <c r="CKE3330" s="125"/>
      <c r="CKF3330" s="149"/>
      <c r="CKG3330" s="70"/>
      <c r="CKH3330" s="83"/>
      <c r="CKI3330" s="82"/>
      <c r="CKJ3330" s="82"/>
      <c r="CKK3330" s="88"/>
      <c r="CKL3330" s="85"/>
      <c r="CKM3330" s="125"/>
      <c r="CKN3330" s="149"/>
      <c r="CKO3330" s="70"/>
      <c r="CKP3330" s="83"/>
      <c r="CKQ3330" s="82"/>
      <c r="CKR3330" s="82"/>
      <c r="CKS3330" s="88"/>
      <c r="CKT3330" s="85"/>
      <c r="CKU3330" s="125"/>
      <c r="CKV3330" s="149"/>
      <c r="CKW3330" s="70"/>
      <c r="CKX3330" s="83"/>
      <c r="CKY3330" s="82"/>
      <c r="CKZ3330" s="82"/>
      <c r="CLA3330" s="88"/>
      <c r="CLB3330" s="85"/>
      <c r="CLC3330" s="125"/>
      <c r="CLD3330" s="149"/>
      <c r="CLE3330" s="70"/>
      <c r="CLF3330" s="83"/>
      <c r="CLG3330" s="82"/>
      <c r="CLH3330" s="82"/>
      <c r="CLI3330" s="88"/>
      <c r="CLJ3330" s="85"/>
      <c r="CLK3330" s="125"/>
      <c r="CLL3330" s="149"/>
      <c r="CLM3330" s="70"/>
      <c r="CLN3330" s="83"/>
      <c r="CLO3330" s="82"/>
      <c r="CLP3330" s="82"/>
      <c r="CLQ3330" s="88"/>
      <c r="CLR3330" s="85"/>
      <c r="CLS3330" s="125"/>
      <c r="CLT3330" s="149"/>
      <c r="CLU3330" s="70"/>
      <c r="CLV3330" s="83"/>
      <c r="CLW3330" s="82"/>
      <c r="CLX3330" s="82"/>
      <c r="CLY3330" s="88"/>
      <c r="CLZ3330" s="85"/>
      <c r="CMA3330" s="125"/>
      <c r="CMB3330" s="149"/>
      <c r="CMC3330" s="70"/>
      <c r="CMD3330" s="83"/>
      <c r="CME3330" s="82"/>
      <c r="CMF3330" s="82"/>
      <c r="CMG3330" s="88"/>
      <c r="CMH3330" s="85"/>
      <c r="CMI3330" s="125"/>
      <c r="CMJ3330" s="149"/>
      <c r="CMK3330" s="70"/>
      <c r="CML3330" s="83"/>
      <c r="CMM3330" s="82"/>
      <c r="CMN3330" s="82"/>
      <c r="CMO3330" s="88"/>
      <c r="CMP3330" s="85"/>
      <c r="CMQ3330" s="125"/>
      <c r="CMR3330" s="149"/>
      <c r="CMS3330" s="70"/>
      <c r="CMT3330" s="83"/>
      <c r="CMU3330" s="82"/>
      <c r="CMV3330" s="82"/>
      <c r="CMW3330" s="88"/>
      <c r="CMX3330" s="85"/>
      <c r="CMY3330" s="125"/>
      <c r="CMZ3330" s="149"/>
      <c r="CNA3330" s="70"/>
      <c r="CNB3330" s="83"/>
      <c r="CNC3330" s="82"/>
      <c r="CND3330" s="82"/>
      <c r="CNE3330" s="88"/>
      <c r="CNF3330" s="85"/>
      <c r="CNG3330" s="125"/>
      <c r="CNH3330" s="149"/>
      <c r="CNI3330" s="70"/>
      <c r="CNJ3330" s="83"/>
      <c r="CNK3330" s="82"/>
      <c r="CNL3330" s="82"/>
      <c r="CNM3330" s="88"/>
      <c r="CNN3330" s="85"/>
      <c r="CNO3330" s="125"/>
      <c r="CNP3330" s="149"/>
      <c r="CNQ3330" s="70"/>
      <c r="CNR3330" s="83"/>
      <c r="CNS3330" s="82"/>
      <c r="CNT3330" s="82"/>
      <c r="CNU3330" s="88"/>
      <c r="CNV3330" s="85"/>
      <c r="CNW3330" s="125"/>
      <c r="CNX3330" s="149"/>
      <c r="CNY3330" s="70"/>
      <c r="CNZ3330" s="83"/>
      <c r="COA3330" s="82"/>
      <c r="COB3330" s="82"/>
      <c r="COC3330" s="88"/>
      <c r="COD3330" s="85"/>
      <c r="COE3330" s="125"/>
      <c r="COF3330" s="149"/>
      <c r="COG3330" s="70"/>
      <c r="COH3330" s="83"/>
      <c r="COI3330" s="82"/>
      <c r="COJ3330" s="82"/>
      <c r="COK3330" s="88"/>
      <c r="COL3330" s="85"/>
      <c r="COM3330" s="125"/>
      <c r="CON3330" s="149"/>
      <c r="COO3330" s="70"/>
      <c r="COP3330" s="83"/>
      <c r="COQ3330" s="82"/>
      <c r="COR3330" s="82"/>
      <c r="COS3330" s="88"/>
      <c r="COT3330" s="85"/>
      <c r="COU3330" s="125"/>
      <c r="COV3330" s="149"/>
      <c r="COW3330" s="70"/>
      <c r="COX3330" s="83"/>
      <c r="COY3330" s="82"/>
      <c r="COZ3330" s="82"/>
      <c r="CPA3330" s="88"/>
      <c r="CPB3330" s="85"/>
      <c r="CPC3330" s="125"/>
      <c r="CPD3330" s="149"/>
      <c r="CPE3330" s="70"/>
      <c r="CPF3330" s="83"/>
      <c r="CPG3330" s="82"/>
      <c r="CPH3330" s="82"/>
      <c r="CPI3330" s="88"/>
      <c r="CPJ3330" s="85"/>
      <c r="CPK3330" s="125"/>
      <c r="CPL3330" s="149"/>
      <c r="CPM3330" s="70"/>
      <c r="CPN3330" s="83"/>
      <c r="CPO3330" s="82"/>
      <c r="CPP3330" s="82"/>
      <c r="CPQ3330" s="88"/>
      <c r="CPR3330" s="85"/>
      <c r="CPS3330" s="125"/>
      <c r="CPT3330" s="149"/>
      <c r="CPU3330" s="70"/>
      <c r="CPV3330" s="83"/>
      <c r="CPW3330" s="82"/>
      <c r="CPX3330" s="82"/>
      <c r="CPY3330" s="88"/>
      <c r="CPZ3330" s="85"/>
      <c r="CQA3330" s="125"/>
      <c r="CQB3330" s="149"/>
      <c r="CQC3330" s="70"/>
      <c r="CQD3330" s="83"/>
      <c r="CQE3330" s="82"/>
      <c r="CQF3330" s="82"/>
      <c r="CQG3330" s="88"/>
      <c r="CQH3330" s="85"/>
      <c r="CQI3330" s="125"/>
      <c r="CQJ3330" s="149"/>
      <c r="CQK3330" s="70"/>
      <c r="CQL3330" s="83"/>
      <c r="CQM3330" s="82"/>
      <c r="CQN3330" s="82"/>
      <c r="CQO3330" s="88"/>
      <c r="CQP3330" s="85"/>
      <c r="CQQ3330" s="125"/>
      <c r="CQR3330" s="149"/>
      <c r="CQS3330" s="70"/>
      <c r="CQT3330" s="83"/>
      <c r="CQU3330" s="82"/>
      <c r="CQV3330" s="82"/>
      <c r="CQW3330" s="88"/>
      <c r="CQX3330" s="85"/>
      <c r="CQY3330" s="125"/>
      <c r="CQZ3330" s="149"/>
      <c r="CRA3330" s="70"/>
      <c r="CRB3330" s="83"/>
      <c r="CRC3330" s="82"/>
      <c r="CRD3330" s="82"/>
      <c r="CRE3330" s="88"/>
      <c r="CRF3330" s="85"/>
      <c r="CRG3330" s="125"/>
      <c r="CRH3330" s="149"/>
      <c r="CRI3330" s="70"/>
      <c r="CRJ3330" s="83"/>
      <c r="CRK3330" s="82"/>
      <c r="CRL3330" s="82"/>
      <c r="CRM3330" s="88"/>
      <c r="CRN3330" s="85"/>
      <c r="CRO3330" s="125"/>
      <c r="CRP3330" s="149"/>
      <c r="CRQ3330" s="70"/>
      <c r="CRR3330" s="83"/>
      <c r="CRS3330" s="82"/>
      <c r="CRT3330" s="82"/>
      <c r="CRU3330" s="88"/>
      <c r="CRV3330" s="85"/>
      <c r="CRW3330" s="125"/>
      <c r="CRX3330" s="149"/>
      <c r="CRY3330" s="70"/>
      <c r="CRZ3330" s="83"/>
      <c r="CSA3330" s="82"/>
      <c r="CSB3330" s="82"/>
      <c r="CSC3330" s="88"/>
      <c r="CSD3330" s="85"/>
      <c r="CSE3330" s="125"/>
      <c r="CSF3330" s="149"/>
      <c r="CSG3330" s="70"/>
      <c r="CSH3330" s="83"/>
      <c r="CSI3330" s="82"/>
      <c r="CSJ3330" s="82"/>
      <c r="CSK3330" s="88"/>
      <c r="CSL3330" s="85"/>
      <c r="CSM3330" s="125"/>
      <c r="CSN3330" s="149"/>
      <c r="CSO3330" s="70"/>
      <c r="CSP3330" s="83"/>
      <c r="CSQ3330" s="82"/>
      <c r="CSR3330" s="82"/>
      <c r="CSS3330" s="88"/>
      <c r="CST3330" s="85"/>
      <c r="CSU3330" s="125"/>
      <c r="CSV3330" s="149"/>
      <c r="CSW3330" s="70"/>
      <c r="CSX3330" s="83"/>
      <c r="CSY3330" s="82"/>
      <c r="CSZ3330" s="82"/>
      <c r="CTA3330" s="88"/>
      <c r="CTB3330" s="85"/>
      <c r="CTC3330" s="125"/>
      <c r="CTD3330" s="149"/>
      <c r="CTE3330" s="70"/>
      <c r="CTF3330" s="83"/>
      <c r="CTG3330" s="82"/>
      <c r="CTH3330" s="82"/>
      <c r="CTI3330" s="88"/>
      <c r="CTJ3330" s="85"/>
      <c r="CTK3330" s="125"/>
      <c r="CTL3330" s="149"/>
      <c r="CTM3330" s="70"/>
      <c r="CTN3330" s="83"/>
      <c r="CTO3330" s="82"/>
      <c r="CTP3330" s="82"/>
      <c r="CTQ3330" s="88"/>
      <c r="CTR3330" s="85"/>
      <c r="CTS3330" s="125"/>
      <c r="CTT3330" s="149"/>
      <c r="CTU3330" s="70"/>
      <c r="CTV3330" s="83"/>
      <c r="CTW3330" s="82"/>
      <c r="CTX3330" s="82"/>
      <c r="CTY3330" s="88"/>
      <c r="CTZ3330" s="85"/>
      <c r="CUA3330" s="125"/>
      <c r="CUB3330" s="149"/>
      <c r="CUC3330" s="70"/>
      <c r="CUD3330" s="83"/>
      <c r="CUE3330" s="82"/>
      <c r="CUF3330" s="82"/>
      <c r="CUG3330" s="88"/>
      <c r="CUH3330" s="85"/>
      <c r="CUI3330" s="125"/>
      <c r="CUJ3330" s="149"/>
      <c r="CUK3330" s="70"/>
      <c r="CUL3330" s="83"/>
      <c r="CUM3330" s="82"/>
      <c r="CUN3330" s="82"/>
      <c r="CUO3330" s="88"/>
      <c r="CUP3330" s="85"/>
      <c r="CUQ3330" s="125"/>
      <c r="CUR3330" s="149"/>
      <c r="CUS3330" s="70"/>
      <c r="CUT3330" s="83"/>
      <c r="CUU3330" s="82"/>
      <c r="CUV3330" s="82"/>
      <c r="CUW3330" s="88"/>
      <c r="CUX3330" s="85"/>
      <c r="CUY3330" s="125"/>
      <c r="CUZ3330" s="149"/>
      <c r="CVA3330" s="70"/>
      <c r="CVB3330" s="83"/>
      <c r="CVC3330" s="82"/>
      <c r="CVD3330" s="82"/>
      <c r="CVE3330" s="88"/>
      <c r="CVF3330" s="85"/>
      <c r="CVG3330" s="125"/>
      <c r="CVH3330" s="149"/>
      <c r="CVI3330" s="70"/>
      <c r="CVJ3330" s="83"/>
      <c r="CVK3330" s="82"/>
      <c r="CVL3330" s="82"/>
      <c r="CVM3330" s="88"/>
      <c r="CVN3330" s="85"/>
      <c r="CVO3330" s="125"/>
      <c r="CVP3330" s="149"/>
      <c r="CVQ3330" s="70"/>
      <c r="CVR3330" s="83"/>
      <c r="CVS3330" s="82"/>
      <c r="CVT3330" s="82"/>
      <c r="CVU3330" s="88"/>
      <c r="CVV3330" s="85"/>
      <c r="CVW3330" s="125"/>
      <c r="CVX3330" s="149"/>
      <c r="CVY3330" s="70"/>
      <c r="CVZ3330" s="83"/>
      <c r="CWA3330" s="82"/>
      <c r="CWB3330" s="82"/>
      <c r="CWC3330" s="88"/>
      <c r="CWD3330" s="85"/>
      <c r="CWE3330" s="125"/>
      <c r="CWF3330" s="149"/>
      <c r="CWG3330" s="70"/>
      <c r="CWH3330" s="83"/>
      <c r="CWI3330" s="82"/>
      <c r="CWJ3330" s="82"/>
      <c r="CWK3330" s="88"/>
      <c r="CWL3330" s="85"/>
      <c r="CWM3330" s="125"/>
      <c r="CWN3330" s="149"/>
      <c r="CWO3330" s="70"/>
      <c r="CWP3330" s="83"/>
      <c r="CWQ3330" s="82"/>
      <c r="CWR3330" s="82"/>
      <c r="CWS3330" s="88"/>
      <c r="CWT3330" s="85"/>
      <c r="CWU3330" s="125"/>
      <c r="CWV3330" s="149"/>
      <c r="CWW3330" s="70"/>
      <c r="CWX3330" s="83"/>
      <c r="CWY3330" s="82"/>
      <c r="CWZ3330" s="82"/>
      <c r="CXA3330" s="88"/>
      <c r="CXB3330" s="85"/>
      <c r="CXC3330" s="125"/>
      <c r="CXD3330" s="149"/>
      <c r="CXE3330" s="70"/>
      <c r="CXF3330" s="83"/>
      <c r="CXG3330" s="82"/>
      <c r="CXH3330" s="82"/>
      <c r="CXI3330" s="88"/>
      <c r="CXJ3330" s="85"/>
      <c r="CXK3330" s="125"/>
      <c r="CXL3330" s="149"/>
      <c r="CXM3330" s="70"/>
      <c r="CXN3330" s="83"/>
      <c r="CXO3330" s="82"/>
      <c r="CXP3330" s="82"/>
      <c r="CXQ3330" s="88"/>
      <c r="CXR3330" s="85"/>
      <c r="CXS3330" s="125"/>
      <c r="CXT3330" s="149"/>
      <c r="CXU3330" s="70"/>
      <c r="CXV3330" s="83"/>
      <c r="CXW3330" s="82"/>
      <c r="CXX3330" s="82"/>
      <c r="CXY3330" s="88"/>
      <c r="CXZ3330" s="85"/>
      <c r="CYA3330" s="125"/>
      <c r="CYB3330" s="149"/>
      <c r="CYC3330" s="70"/>
      <c r="CYD3330" s="83"/>
      <c r="CYE3330" s="82"/>
      <c r="CYF3330" s="82"/>
      <c r="CYG3330" s="88"/>
      <c r="CYH3330" s="85"/>
      <c r="CYI3330" s="125"/>
      <c r="CYJ3330" s="149"/>
      <c r="CYK3330" s="70"/>
      <c r="CYL3330" s="83"/>
      <c r="CYM3330" s="82"/>
      <c r="CYN3330" s="82"/>
      <c r="CYO3330" s="88"/>
      <c r="CYP3330" s="85"/>
      <c r="CYQ3330" s="125"/>
      <c r="CYR3330" s="149"/>
      <c r="CYS3330" s="70"/>
      <c r="CYT3330" s="83"/>
      <c r="CYU3330" s="82"/>
      <c r="CYV3330" s="82"/>
      <c r="CYW3330" s="88"/>
      <c r="CYX3330" s="85"/>
      <c r="CYY3330" s="125"/>
      <c r="CYZ3330" s="149"/>
      <c r="CZA3330" s="70"/>
      <c r="CZB3330" s="83"/>
      <c r="CZC3330" s="82"/>
      <c r="CZD3330" s="82"/>
      <c r="CZE3330" s="88"/>
      <c r="CZF3330" s="85"/>
      <c r="CZG3330" s="125"/>
      <c r="CZH3330" s="149"/>
      <c r="CZI3330" s="70"/>
      <c r="CZJ3330" s="83"/>
      <c r="CZK3330" s="82"/>
      <c r="CZL3330" s="82"/>
      <c r="CZM3330" s="88"/>
      <c r="CZN3330" s="85"/>
      <c r="CZO3330" s="125"/>
      <c r="CZP3330" s="149"/>
      <c r="CZQ3330" s="70"/>
      <c r="CZR3330" s="83"/>
      <c r="CZS3330" s="82"/>
      <c r="CZT3330" s="82"/>
      <c r="CZU3330" s="88"/>
      <c r="CZV3330" s="85"/>
      <c r="CZW3330" s="125"/>
      <c r="CZX3330" s="149"/>
      <c r="CZY3330" s="70"/>
      <c r="CZZ3330" s="83"/>
      <c r="DAA3330" s="82"/>
      <c r="DAB3330" s="82"/>
      <c r="DAC3330" s="88"/>
      <c r="DAD3330" s="85"/>
      <c r="DAE3330" s="125"/>
      <c r="DAF3330" s="149"/>
      <c r="DAG3330" s="70"/>
      <c r="DAH3330" s="83"/>
      <c r="DAI3330" s="82"/>
      <c r="DAJ3330" s="82"/>
      <c r="DAK3330" s="88"/>
      <c r="DAL3330" s="85"/>
      <c r="DAM3330" s="125"/>
      <c r="DAN3330" s="149"/>
      <c r="DAO3330" s="70"/>
      <c r="DAP3330" s="83"/>
      <c r="DAQ3330" s="82"/>
      <c r="DAR3330" s="82"/>
      <c r="DAS3330" s="88"/>
      <c r="DAT3330" s="85"/>
      <c r="DAU3330" s="125"/>
      <c r="DAV3330" s="149"/>
      <c r="DAW3330" s="70"/>
      <c r="DAX3330" s="83"/>
      <c r="DAY3330" s="82"/>
      <c r="DAZ3330" s="82"/>
      <c r="DBA3330" s="88"/>
      <c r="DBB3330" s="85"/>
      <c r="DBC3330" s="125"/>
      <c r="DBD3330" s="149"/>
      <c r="DBE3330" s="70"/>
      <c r="DBF3330" s="83"/>
      <c r="DBG3330" s="82"/>
      <c r="DBH3330" s="82"/>
      <c r="DBI3330" s="88"/>
      <c r="DBJ3330" s="85"/>
      <c r="DBK3330" s="125"/>
      <c r="DBL3330" s="149"/>
      <c r="DBM3330" s="70"/>
      <c r="DBN3330" s="83"/>
      <c r="DBO3330" s="82"/>
      <c r="DBP3330" s="82"/>
      <c r="DBQ3330" s="88"/>
      <c r="DBR3330" s="85"/>
      <c r="DBS3330" s="125"/>
      <c r="DBT3330" s="149"/>
      <c r="DBU3330" s="70"/>
      <c r="DBV3330" s="83"/>
      <c r="DBW3330" s="82"/>
      <c r="DBX3330" s="82"/>
      <c r="DBY3330" s="88"/>
      <c r="DBZ3330" s="85"/>
      <c r="DCA3330" s="125"/>
      <c r="DCB3330" s="149"/>
      <c r="DCC3330" s="70"/>
      <c r="DCD3330" s="83"/>
      <c r="DCE3330" s="82"/>
      <c r="DCF3330" s="82"/>
      <c r="DCG3330" s="88"/>
      <c r="DCH3330" s="85"/>
      <c r="DCI3330" s="125"/>
      <c r="DCJ3330" s="149"/>
      <c r="DCK3330" s="70"/>
      <c r="DCL3330" s="83"/>
      <c r="DCM3330" s="82"/>
      <c r="DCN3330" s="82"/>
      <c r="DCO3330" s="88"/>
      <c r="DCP3330" s="85"/>
      <c r="DCQ3330" s="125"/>
      <c r="DCR3330" s="149"/>
      <c r="DCS3330" s="70"/>
      <c r="DCT3330" s="83"/>
      <c r="DCU3330" s="82"/>
      <c r="DCV3330" s="82"/>
      <c r="DCW3330" s="88"/>
      <c r="DCX3330" s="85"/>
      <c r="DCY3330" s="125"/>
      <c r="DCZ3330" s="149"/>
      <c r="DDA3330" s="70"/>
      <c r="DDB3330" s="83"/>
      <c r="DDC3330" s="82"/>
      <c r="DDD3330" s="82"/>
      <c r="DDE3330" s="88"/>
      <c r="DDF3330" s="85"/>
      <c r="DDG3330" s="125"/>
      <c r="DDH3330" s="149"/>
      <c r="DDI3330" s="70"/>
      <c r="DDJ3330" s="83"/>
      <c r="DDK3330" s="82"/>
      <c r="DDL3330" s="82"/>
      <c r="DDM3330" s="88"/>
      <c r="DDN3330" s="85"/>
      <c r="DDO3330" s="125"/>
      <c r="DDP3330" s="149"/>
      <c r="DDQ3330" s="70"/>
      <c r="DDR3330" s="83"/>
      <c r="DDS3330" s="82"/>
      <c r="DDT3330" s="82"/>
      <c r="DDU3330" s="88"/>
      <c r="DDV3330" s="85"/>
      <c r="DDW3330" s="125"/>
      <c r="DDX3330" s="149"/>
      <c r="DDY3330" s="70"/>
      <c r="DDZ3330" s="83"/>
      <c r="DEA3330" s="82"/>
      <c r="DEB3330" s="82"/>
      <c r="DEC3330" s="88"/>
      <c r="DED3330" s="85"/>
      <c r="DEE3330" s="125"/>
      <c r="DEF3330" s="149"/>
      <c r="DEG3330" s="70"/>
      <c r="DEH3330" s="83"/>
      <c r="DEI3330" s="82"/>
      <c r="DEJ3330" s="82"/>
      <c r="DEK3330" s="88"/>
      <c r="DEL3330" s="85"/>
      <c r="DEM3330" s="125"/>
      <c r="DEN3330" s="149"/>
      <c r="DEO3330" s="70"/>
      <c r="DEP3330" s="83"/>
      <c r="DEQ3330" s="82"/>
      <c r="DER3330" s="82"/>
      <c r="DES3330" s="88"/>
      <c r="DET3330" s="85"/>
      <c r="DEU3330" s="125"/>
      <c r="DEV3330" s="149"/>
      <c r="DEW3330" s="70"/>
      <c r="DEX3330" s="83"/>
      <c r="DEY3330" s="82"/>
      <c r="DEZ3330" s="82"/>
      <c r="DFA3330" s="88"/>
      <c r="DFB3330" s="85"/>
      <c r="DFC3330" s="125"/>
      <c r="DFD3330" s="149"/>
      <c r="DFE3330" s="70"/>
      <c r="DFF3330" s="83"/>
      <c r="DFG3330" s="82"/>
      <c r="DFH3330" s="82"/>
      <c r="DFI3330" s="88"/>
      <c r="DFJ3330" s="85"/>
      <c r="DFK3330" s="125"/>
      <c r="DFL3330" s="149"/>
      <c r="DFM3330" s="70"/>
      <c r="DFN3330" s="83"/>
      <c r="DFO3330" s="82"/>
      <c r="DFP3330" s="82"/>
      <c r="DFQ3330" s="88"/>
      <c r="DFR3330" s="85"/>
      <c r="DFS3330" s="125"/>
      <c r="DFT3330" s="149"/>
      <c r="DFU3330" s="70"/>
      <c r="DFV3330" s="83"/>
      <c r="DFW3330" s="82"/>
      <c r="DFX3330" s="82"/>
      <c r="DFY3330" s="88"/>
      <c r="DFZ3330" s="85"/>
      <c r="DGA3330" s="125"/>
      <c r="DGB3330" s="149"/>
      <c r="DGC3330" s="70"/>
      <c r="DGD3330" s="83"/>
      <c r="DGE3330" s="82"/>
      <c r="DGF3330" s="82"/>
      <c r="DGG3330" s="88"/>
      <c r="DGH3330" s="85"/>
      <c r="DGI3330" s="125"/>
      <c r="DGJ3330" s="149"/>
      <c r="DGK3330" s="70"/>
      <c r="DGL3330" s="83"/>
      <c r="DGM3330" s="82"/>
      <c r="DGN3330" s="82"/>
      <c r="DGO3330" s="88"/>
      <c r="DGP3330" s="85"/>
      <c r="DGQ3330" s="125"/>
      <c r="DGR3330" s="149"/>
      <c r="DGS3330" s="70"/>
      <c r="DGT3330" s="83"/>
      <c r="DGU3330" s="82"/>
      <c r="DGV3330" s="82"/>
      <c r="DGW3330" s="88"/>
      <c r="DGX3330" s="85"/>
      <c r="DGY3330" s="125"/>
      <c r="DGZ3330" s="149"/>
      <c r="DHA3330" s="70"/>
      <c r="DHB3330" s="83"/>
      <c r="DHC3330" s="82"/>
      <c r="DHD3330" s="82"/>
      <c r="DHE3330" s="88"/>
      <c r="DHF3330" s="85"/>
      <c r="DHG3330" s="125"/>
      <c r="DHH3330" s="149"/>
      <c r="DHI3330" s="70"/>
      <c r="DHJ3330" s="83"/>
      <c r="DHK3330" s="82"/>
      <c r="DHL3330" s="82"/>
      <c r="DHM3330" s="88"/>
      <c r="DHN3330" s="85"/>
      <c r="DHO3330" s="125"/>
      <c r="DHP3330" s="149"/>
      <c r="DHQ3330" s="70"/>
      <c r="DHR3330" s="83"/>
      <c r="DHS3330" s="82"/>
      <c r="DHT3330" s="82"/>
      <c r="DHU3330" s="88"/>
      <c r="DHV3330" s="85"/>
      <c r="DHW3330" s="125"/>
      <c r="DHX3330" s="149"/>
      <c r="DHY3330" s="70"/>
      <c r="DHZ3330" s="83"/>
      <c r="DIA3330" s="82"/>
      <c r="DIB3330" s="82"/>
      <c r="DIC3330" s="88"/>
      <c r="DID3330" s="85"/>
      <c r="DIE3330" s="125"/>
      <c r="DIF3330" s="149"/>
      <c r="DIG3330" s="70"/>
      <c r="DIH3330" s="83"/>
      <c r="DII3330" s="82"/>
      <c r="DIJ3330" s="82"/>
      <c r="DIK3330" s="88"/>
      <c r="DIL3330" s="85"/>
      <c r="DIM3330" s="125"/>
      <c r="DIN3330" s="149"/>
      <c r="DIO3330" s="70"/>
      <c r="DIP3330" s="83"/>
      <c r="DIQ3330" s="82"/>
      <c r="DIR3330" s="82"/>
      <c r="DIS3330" s="88"/>
      <c r="DIT3330" s="85"/>
      <c r="DIU3330" s="125"/>
      <c r="DIV3330" s="149"/>
      <c r="DIW3330" s="70"/>
      <c r="DIX3330" s="83"/>
      <c r="DIY3330" s="82"/>
      <c r="DIZ3330" s="82"/>
      <c r="DJA3330" s="88"/>
      <c r="DJB3330" s="85"/>
      <c r="DJC3330" s="125"/>
      <c r="DJD3330" s="149"/>
      <c r="DJE3330" s="70"/>
      <c r="DJF3330" s="83"/>
      <c r="DJG3330" s="82"/>
      <c r="DJH3330" s="82"/>
      <c r="DJI3330" s="88"/>
      <c r="DJJ3330" s="85"/>
      <c r="DJK3330" s="125"/>
      <c r="DJL3330" s="149"/>
      <c r="DJM3330" s="70"/>
      <c r="DJN3330" s="83"/>
      <c r="DJO3330" s="82"/>
      <c r="DJP3330" s="82"/>
      <c r="DJQ3330" s="88"/>
      <c r="DJR3330" s="85"/>
      <c r="DJS3330" s="125"/>
      <c r="DJT3330" s="149"/>
      <c r="DJU3330" s="70"/>
      <c r="DJV3330" s="83"/>
      <c r="DJW3330" s="82"/>
      <c r="DJX3330" s="82"/>
      <c r="DJY3330" s="88"/>
      <c r="DJZ3330" s="85"/>
      <c r="DKA3330" s="125"/>
      <c r="DKB3330" s="149"/>
      <c r="DKC3330" s="70"/>
      <c r="DKD3330" s="83"/>
      <c r="DKE3330" s="82"/>
      <c r="DKF3330" s="82"/>
      <c r="DKG3330" s="88"/>
      <c r="DKH3330" s="85"/>
      <c r="DKI3330" s="125"/>
      <c r="DKJ3330" s="149"/>
      <c r="DKK3330" s="70"/>
      <c r="DKL3330" s="83"/>
      <c r="DKM3330" s="82"/>
      <c r="DKN3330" s="82"/>
      <c r="DKO3330" s="88"/>
      <c r="DKP3330" s="85"/>
      <c r="DKQ3330" s="125"/>
      <c r="DKR3330" s="149"/>
      <c r="DKS3330" s="70"/>
      <c r="DKT3330" s="83"/>
      <c r="DKU3330" s="82"/>
      <c r="DKV3330" s="82"/>
      <c r="DKW3330" s="88"/>
      <c r="DKX3330" s="85"/>
      <c r="DKY3330" s="125"/>
      <c r="DKZ3330" s="149"/>
      <c r="DLA3330" s="70"/>
      <c r="DLB3330" s="83"/>
      <c r="DLC3330" s="82"/>
      <c r="DLD3330" s="82"/>
      <c r="DLE3330" s="88"/>
      <c r="DLF3330" s="85"/>
      <c r="DLG3330" s="125"/>
      <c r="DLH3330" s="149"/>
      <c r="DLI3330" s="70"/>
      <c r="DLJ3330" s="83"/>
      <c r="DLK3330" s="82"/>
      <c r="DLL3330" s="82"/>
      <c r="DLM3330" s="88"/>
      <c r="DLN3330" s="85"/>
      <c r="DLO3330" s="125"/>
      <c r="DLP3330" s="149"/>
      <c r="DLQ3330" s="70"/>
      <c r="DLR3330" s="83"/>
      <c r="DLS3330" s="82"/>
      <c r="DLT3330" s="82"/>
      <c r="DLU3330" s="88"/>
      <c r="DLV3330" s="85"/>
      <c r="DLW3330" s="125"/>
      <c r="DLX3330" s="149"/>
      <c r="DLY3330" s="70"/>
      <c r="DLZ3330" s="83"/>
      <c r="DMA3330" s="82"/>
      <c r="DMB3330" s="82"/>
      <c r="DMC3330" s="88"/>
      <c r="DMD3330" s="85"/>
      <c r="DME3330" s="125"/>
      <c r="DMF3330" s="149"/>
      <c r="DMG3330" s="70"/>
      <c r="DMH3330" s="83"/>
      <c r="DMI3330" s="82"/>
      <c r="DMJ3330" s="82"/>
      <c r="DMK3330" s="88"/>
      <c r="DML3330" s="85"/>
      <c r="DMM3330" s="125"/>
      <c r="DMN3330" s="149"/>
      <c r="DMO3330" s="70"/>
      <c r="DMP3330" s="83"/>
      <c r="DMQ3330" s="82"/>
      <c r="DMR3330" s="82"/>
      <c r="DMS3330" s="88"/>
      <c r="DMT3330" s="85"/>
      <c r="DMU3330" s="125"/>
      <c r="DMV3330" s="149"/>
      <c r="DMW3330" s="70"/>
      <c r="DMX3330" s="83"/>
      <c r="DMY3330" s="82"/>
      <c r="DMZ3330" s="82"/>
      <c r="DNA3330" s="88"/>
      <c r="DNB3330" s="85"/>
      <c r="DNC3330" s="125"/>
      <c r="DND3330" s="149"/>
      <c r="DNE3330" s="70"/>
      <c r="DNF3330" s="83"/>
      <c r="DNG3330" s="82"/>
      <c r="DNH3330" s="82"/>
      <c r="DNI3330" s="88"/>
      <c r="DNJ3330" s="85"/>
      <c r="DNK3330" s="125"/>
      <c r="DNL3330" s="149"/>
      <c r="DNM3330" s="70"/>
      <c r="DNN3330" s="83"/>
      <c r="DNO3330" s="82"/>
      <c r="DNP3330" s="82"/>
      <c r="DNQ3330" s="88"/>
      <c r="DNR3330" s="85"/>
      <c r="DNS3330" s="125"/>
      <c r="DNT3330" s="149"/>
      <c r="DNU3330" s="70"/>
      <c r="DNV3330" s="83"/>
      <c r="DNW3330" s="82"/>
      <c r="DNX3330" s="82"/>
      <c r="DNY3330" s="88"/>
      <c r="DNZ3330" s="85"/>
      <c r="DOA3330" s="125"/>
      <c r="DOB3330" s="149"/>
      <c r="DOC3330" s="70"/>
      <c r="DOD3330" s="83"/>
      <c r="DOE3330" s="82"/>
      <c r="DOF3330" s="82"/>
      <c r="DOG3330" s="88"/>
      <c r="DOH3330" s="85"/>
      <c r="DOI3330" s="125"/>
      <c r="DOJ3330" s="149"/>
      <c r="DOK3330" s="70"/>
      <c r="DOL3330" s="83"/>
      <c r="DOM3330" s="82"/>
      <c r="DON3330" s="82"/>
      <c r="DOO3330" s="88"/>
      <c r="DOP3330" s="85"/>
      <c r="DOQ3330" s="125"/>
      <c r="DOR3330" s="149"/>
      <c r="DOS3330" s="70"/>
      <c r="DOT3330" s="83"/>
      <c r="DOU3330" s="82"/>
      <c r="DOV3330" s="82"/>
      <c r="DOW3330" s="88"/>
      <c r="DOX3330" s="85"/>
      <c r="DOY3330" s="125"/>
      <c r="DOZ3330" s="149"/>
      <c r="DPA3330" s="70"/>
      <c r="DPB3330" s="83"/>
      <c r="DPC3330" s="82"/>
      <c r="DPD3330" s="82"/>
      <c r="DPE3330" s="88"/>
      <c r="DPF3330" s="85"/>
      <c r="DPG3330" s="125"/>
      <c r="DPH3330" s="149"/>
      <c r="DPI3330" s="70"/>
      <c r="DPJ3330" s="83"/>
      <c r="DPK3330" s="82"/>
      <c r="DPL3330" s="82"/>
      <c r="DPM3330" s="88"/>
      <c r="DPN3330" s="85"/>
      <c r="DPO3330" s="125"/>
      <c r="DPP3330" s="149"/>
      <c r="DPQ3330" s="70"/>
      <c r="DPR3330" s="83"/>
      <c r="DPS3330" s="82"/>
      <c r="DPT3330" s="82"/>
      <c r="DPU3330" s="88"/>
      <c r="DPV3330" s="85"/>
      <c r="DPW3330" s="125"/>
      <c r="DPX3330" s="149"/>
      <c r="DPY3330" s="70"/>
      <c r="DPZ3330" s="83"/>
      <c r="DQA3330" s="82"/>
      <c r="DQB3330" s="82"/>
      <c r="DQC3330" s="88"/>
      <c r="DQD3330" s="85"/>
      <c r="DQE3330" s="125"/>
      <c r="DQF3330" s="149"/>
      <c r="DQG3330" s="70"/>
      <c r="DQH3330" s="83"/>
      <c r="DQI3330" s="82"/>
      <c r="DQJ3330" s="82"/>
      <c r="DQK3330" s="88"/>
      <c r="DQL3330" s="85"/>
      <c r="DQM3330" s="125"/>
      <c r="DQN3330" s="149"/>
      <c r="DQO3330" s="70"/>
      <c r="DQP3330" s="83"/>
      <c r="DQQ3330" s="82"/>
      <c r="DQR3330" s="82"/>
      <c r="DQS3330" s="88"/>
      <c r="DQT3330" s="85"/>
      <c r="DQU3330" s="125"/>
      <c r="DQV3330" s="149"/>
      <c r="DQW3330" s="70"/>
      <c r="DQX3330" s="83"/>
      <c r="DQY3330" s="82"/>
      <c r="DQZ3330" s="82"/>
      <c r="DRA3330" s="88"/>
      <c r="DRB3330" s="85"/>
      <c r="DRC3330" s="125"/>
      <c r="DRD3330" s="149"/>
      <c r="DRE3330" s="70"/>
      <c r="DRF3330" s="83"/>
      <c r="DRG3330" s="82"/>
      <c r="DRH3330" s="82"/>
      <c r="DRI3330" s="88"/>
      <c r="DRJ3330" s="85"/>
      <c r="DRK3330" s="125"/>
      <c r="DRL3330" s="149"/>
      <c r="DRM3330" s="70"/>
      <c r="DRN3330" s="83"/>
      <c r="DRO3330" s="82"/>
      <c r="DRP3330" s="82"/>
      <c r="DRQ3330" s="88"/>
      <c r="DRR3330" s="85"/>
      <c r="DRS3330" s="125"/>
      <c r="DRT3330" s="149"/>
      <c r="DRU3330" s="70"/>
      <c r="DRV3330" s="83"/>
      <c r="DRW3330" s="82"/>
      <c r="DRX3330" s="82"/>
      <c r="DRY3330" s="88"/>
      <c r="DRZ3330" s="85"/>
      <c r="DSA3330" s="125"/>
      <c r="DSB3330" s="149"/>
      <c r="DSC3330" s="70"/>
      <c r="DSD3330" s="83"/>
      <c r="DSE3330" s="82"/>
      <c r="DSF3330" s="82"/>
      <c r="DSG3330" s="88"/>
      <c r="DSH3330" s="85"/>
      <c r="DSI3330" s="125"/>
      <c r="DSJ3330" s="149"/>
      <c r="DSK3330" s="70"/>
      <c r="DSL3330" s="83"/>
      <c r="DSM3330" s="82"/>
      <c r="DSN3330" s="82"/>
      <c r="DSO3330" s="88"/>
      <c r="DSP3330" s="85"/>
      <c r="DSQ3330" s="125"/>
      <c r="DSR3330" s="149"/>
      <c r="DSS3330" s="70"/>
      <c r="DST3330" s="83"/>
      <c r="DSU3330" s="82"/>
      <c r="DSV3330" s="82"/>
      <c r="DSW3330" s="88"/>
      <c r="DSX3330" s="85"/>
      <c r="DSY3330" s="125"/>
      <c r="DSZ3330" s="149"/>
      <c r="DTA3330" s="70"/>
      <c r="DTB3330" s="83"/>
      <c r="DTC3330" s="82"/>
      <c r="DTD3330" s="82"/>
      <c r="DTE3330" s="88"/>
      <c r="DTF3330" s="85"/>
      <c r="DTG3330" s="125"/>
      <c r="DTH3330" s="149"/>
      <c r="DTI3330" s="70"/>
      <c r="DTJ3330" s="83"/>
      <c r="DTK3330" s="82"/>
      <c r="DTL3330" s="82"/>
      <c r="DTM3330" s="88"/>
      <c r="DTN3330" s="85"/>
      <c r="DTO3330" s="125"/>
      <c r="DTP3330" s="149"/>
      <c r="DTQ3330" s="70"/>
      <c r="DTR3330" s="83"/>
      <c r="DTS3330" s="82"/>
      <c r="DTT3330" s="82"/>
      <c r="DTU3330" s="88"/>
      <c r="DTV3330" s="85"/>
      <c r="DTW3330" s="125"/>
      <c r="DTX3330" s="149"/>
      <c r="DTY3330" s="70"/>
      <c r="DTZ3330" s="83"/>
      <c r="DUA3330" s="82"/>
      <c r="DUB3330" s="82"/>
      <c r="DUC3330" s="88"/>
      <c r="DUD3330" s="85"/>
      <c r="DUE3330" s="125"/>
      <c r="DUF3330" s="149"/>
      <c r="DUG3330" s="70"/>
      <c r="DUH3330" s="83"/>
      <c r="DUI3330" s="82"/>
      <c r="DUJ3330" s="82"/>
      <c r="DUK3330" s="88"/>
      <c r="DUL3330" s="85"/>
      <c r="DUM3330" s="125"/>
      <c r="DUN3330" s="149"/>
      <c r="DUO3330" s="70"/>
      <c r="DUP3330" s="83"/>
      <c r="DUQ3330" s="82"/>
      <c r="DUR3330" s="82"/>
      <c r="DUS3330" s="88"/>
      <c r="DUT3330" s="85"/>
      <c r="DUU3330" s="125"/>
      <c r="DUV3330" s="149"/>
      <c r="DUW3330" s="70"/>
      <c r="DUX3330" s="83"/>
      <c r="DUY3330" s="82"/>
      <c r="DUZ3330" s="82"/>
      <c r="DVA3330" s="88"/>
      <c r="DVB3330" s="85"/>
      <c r="DVC3330" s="125"/>
      <c r="DVD3330" s="149"/>
      <c r="DVE3330" s="70"/>
      <c r="DVF3330" s="83"/>
      <c r="DVG3330" s="82"/>
      <c r="DVH3330" s="82"/>
      <c r="DVI3330" s="88"/>
      <c r="DVJ3330" s="85"/>
      <c r="DVK3330" s="125"/>
      <c r="DVL3330" s="149"/>
      <c r="DVM3330" s="70"/>
      <c r="DVN3330" s="83"/>
      <c r="DVO3330" s="82"/>
      <c r="DVP3330" s="82"/>
      <c r="DVQ3330" s="88"/>
      <c r="DVR3330" s="85"/>
      <c r="DVS3330" s="125"/>
      <c r="DVT3330" s="149"/>
      <c r="DVU3330" s="70"/>
      <c r="DVV3330" s="83"/>
      <c r="DVW3330" s="82"/>
      <c r="DVX3330" s="82"/>
      <c r="DVY3330" s="88"/>
      <c r="DVZ3330" s="85"/>
      <c r="DWA3330" s="125"/>
      <c r="DWB3330" s="149"/>
      <c r="DWC3330" s="70"/>
      <c r="DWD3330" s="83"/>
      <c r="DWE3330" s="82"/>
      <c r="DWF3330" s="82"/>
      <c r="DWG3330" s="88"/>
      <c r="DWH3330" s="85"/>
      <c r="DWI3330" s="125"/>
      <c r="DWJ3330" s="149"/>
      <c r="DWK3330" s="70"/>
      <c r="DWL3330" s="83"/>
      <c r="DWM3330" s="82"/>
      <c r="DWN3330" s="82"/>
      <c r="DWO3330" s="88"/>
      <c r="DWP3330" s="85"/>
      <c r="DWQ3330" s="125"/>
      <c r="DWR3330" s="149"/>
      <c r="DWS3330" s="70"/>
      <c r="DWT3330" s="83"/>
      <c r="DWU3330" s="82"/>
      <c r="DWV3330" s="82"/>
      <c r="DWW3330" s="88"/>
      <c r="DWX3330" s="85"/>
      <c r="DWY3330" s="125"/>
      <c r="DWZ3330" s="149"/>
      <c r="DXA3330" s="70"/>
      <c r="DXB3330" s="83"/>
      <c r="DXC3330" s="82"/>
      <c r="DXD3330" s="82"/>
      <c r="DXE3330" s="88"/>
      <c r="DXF3330" s="85"/>
      <c r="DXG3330" s="125"/>
      <c r="DXH3330" s="149"/>
      <c r="DXI3330" s="70"/>
      <c r="DXJ3330" s="83"/>
      <c r="DXK3330" s="82"/>
      <c r="DXL3330" s="82"/>
      <c r="DXM3330" s="88"/>
      <c r="DXN3330" s="85"/>
      <c r="DXO3330" s="125"/>
      <c r="DXP3330" s="149"/>
      <c r="DXQ3330" s="70"/>
      <c r="DXR3330" s="83"/>
      <c r="DXS3330" s="82"/>
      <c r="DXT3330" s="82"/>
      <c r="DXU3330" s="88"/>
      <c r="DXV3330" s="85"/>
      <c r="DXW3330" s="125"/>
      <c r="DXX3330" s="149"/>
      <c r="DXY3330" s="70"/>
      <c r="DXZ3330" s="83"/>
      <c r="DYA3330" s="82"/>
      <c r="DYB3330" s="82"/>
      <c r="DYC3330" s="88"/>
      <c r="DYD3330" s="85"/>
      <c r="DYE3330" s="125"/>
      <c r="DYF3330" s="149"/>
      <c r="DYG3330" s="70"/>
      <c r="DYH3330" s="83"/>
      <c r="DYI3330" s="82"/>
      <c r="DYJ3330" s="82"/>
      <c r="DYK3330" s="88"/>
      <c r="DYL3330" s="85"/>
      <c r="DYM3330" s="125"/>
      <c r="DYN3330" s="149"/>
      <c r="DYO3330" s="70"/>
      <c r="DYP3330" s="83"/>
      <c r="DYQ3330" s="82"/>
      <c r="DYR3330" s="82"/>
      <c r="DYS3330" s="88"/>
      <c r="DYT3330" s="85"/>
      <c r="DYU3330" s="125"/>
      <c r="DYV3330" s="149"/>
      <c r="DYW3330" s="70"/>
      <c r="DYX3330" s="83"/>
      <c r="DYY3330" s="82"/>
      <c r="DYZ3330" s="82"/>
      <c r="DZA3330" s="88"/>
      <c r="DZB3330" s="85"/>
      <c r="DZC3330" s="125"/>
      <c r="DZD3330" s="149"/>
      <c r="DZE3330" s="70"/>
      <c r="DZF3330" s="83"/>
      <c r="DZG3330" s="82"/>
      <c r="DZH3330" s="82"/>
      <c r="DZI3330" s="88"/>
      <c r="DZJ3330" s="85"/>
      <c r="DZK3330" s="125"/>
      <c r="DZL3330" s="149"/>
      <c r="DZM3330" s="70"/>
      <c r="DZN3330" s="83"/>
      <c r="DZO3330" s="82"/>
      <c r="DZP3330" s="82"/>
      <c r="DZQ3330" s="88"/>
      <c r="DZR3330" s="85"/>
      <c r="DZS3330" s="125"/>
      <c r="DZT3330" s="149"/>
      <c r="DZU3330" s="70"/>
      <c r="DZV3330" s="83"/>
      <c r="DZW3330" s="82"/>
      <c r="DZX3330" s="82"/>
      <c r="DZY3330" s="88"/>
      <c r="DZZ3330" s="85"/>
      <c r="EAA3330" s="125"/>
      <c r="EAB3330" s="149"/>
      <c r="EAC3330" s="70"/>
      <c r="EAD3330" s="83"/>
      <c r="EAE3330" s="82"/>
      <c r="EAF3330" s="82"/>
      <c r="EAG3330" s="88"/>
      <c r="EAH3330" s="85"/>
      <c r="EAI3330" s="125"/>
      <c r="EAJ3330" s="149"/>
      <c r="EAK3330" s="70"/>
      <c r="EAL3330" s="83"/>
      <c r="EAM3330" s="82"/>
      <c r="EAN3330" s="82"/>
      <c r="EAO3330" s="88"/>
      <c r="EAP3330" s="85"/>
      <c r="EAQ3330" s="125"/>
      <c r="EAR3330" s="149"/>
      <c r="EAS3330" s="70"/>
      <c r="EAT3330" s="83"/>
      <c r="EAU3330" s="82"/>
      <c r="EAV3330" s="82"/>
      <c r="EAW3330" s="88"/>
      <c r="EAX3330" s="85"/>
      <c r="EAY3330" s="125"/>
      <c r="EAZ3330" s="149"/>
      <c r="EBA3330" s="70"/>
      <c r="EBB3330" s="83"/>
      <c r="EBC3330" s="82"/>
      <c r="EBD3330" s="82"/>
      <c r="EBE3330" s="88"/>
      <c r="EBF3330" s="85"/>
      <c r="EBG3330" s="125"/>
      <c r="EBH3330" s="149"/>
      <c r="EBI3330" s="70"/>
      <c r="EBJ3330" s="83"/>
      <c r="EBK3330" s="82"/>
      <c r="EBL3330" s="82"/>
      <c r="EBM3330" s="88"/>
      <c r="EBN3330" s="85"/>
      <c r="EBO3330" s="125"/>
      <c r="EBP3330" s="149"/>
      <c r="EBQ3330" s="70"/>
      <c r="EBR3330" s="83"/>
      <c r="EBS3330" s="82"/>
      <c r="EBT3330" s="82"/>
      <c r="EBU3330" s="88"/>
      <c r="EBV3330" s="85"/>
      <c r="EBW3330" s="125"/>
      <c r="EBX3330" s="149"/>
      <c r="EBY3330" s="70"/>
      <c r="EBZ3330" s="83"/>
      <c r="ECA3330" s="82"/>
      <c r="ECB3330" s="82"/>
      <c r="ECC3330" s="88"/>
      <c r="ECD3330" s="85"/>
      <c r="ECE3330" s="125"/>
      <c r="ECF3330" s="149"/>
      <c r="ECG3330" s="70"/>
      <c r="ECH3330" s="83"/>
      <c r="ECI3330" s="82"/>
      <c r="ECJ3330" s="82"/>
      <c r="ECK3330" s="88"/>
      <c r="ECL3330" s="85"/>
      <c r="ECM3330" s="125"/>
      <c r="ECN3330" s="149"/>
      <c r="ECO3330" s="70"/>
      <c r="ECP3330" s="83"/>
      <c r="ECQ3330" s="82"/>
      <c r="ECR3330" s="82"/>
      <c r="ECS3330" s="88"/>
      <c r="ECT3330" s="85"/>
      <c r="ECU3330" s="125"/>
      <c r="ECV3330" s="149"/>
      <c r="ECW3330" s="70"/>
      <c r="ECX3330" s="83"/>
      <c r="ECY3330" s="82"/>
      <c r="ECZ3330" s="82"/>
      <c r="EDA3330" s="88"/>
      <c r="EDB3330" s="85"/>
      <c r="EDC3330" s="125"/>
      <c r="EDD3330" s="149"/>
      <c r="EDE3330" s="70"/>
      <c r="EDF3330" s="83"/>
      <c r="EDG3330" s="82"/>
      <c r="EDH3330" s="82"/>
      <c r="EDI3330" s="88"/>
      <c r="EDJ3330" s="85"/>
      <c r="EDK3330" s="125"/>
      <c r="EDL3330" s="149"/>
      <c r="EDM3330" s="70"/>
      <c r="EDN3330" s="83"/>
      <c r="EDO3330" s="82"/>
      <c r="EDP3330" s="82"/>
      <c r="EDQ3330" s="88"/>
      <c r="EDR3330" s="85"/>
      <c r="EDS3330" s="125"/>
      <c r="EDT3330" s="149"/>
      <c r="EDU3330" s="70"/>
      <c r="EDV3330" s="83"/>
      <c r="EDW3330" s="82"/>
      <c r="EDX3330" s="82"/>
      <c r="EDY3330" s="88"/>
      <c r="EDZ3330" s="85"/>
      <c r="EEA3330" s="125"/>
      <c r="EEB3330" s="149"/>
      <c r="EEC3330" s="70"/>
      <c r="EED3330" s="83"/>
      <c r="EEE3330" s="82"/>
      <c r="EEF3330" s="82"/>
      <c r="EEG3330" s="88"/>
      <c r="EEH3330" s="85"/>
      <c r="EEI3330" s="125"/>
      <c r="EEJ3330" s="149"/>
      <c r="EEK3330" s="70"/>
      <c r="EEL3330" s="83"/>
      <c r="EEM3330" s="82"/>
      <c r="EEN3330" s="82"/>
      <c r="EEO3330" s="88"/>
      <c r="EEP3330" s="85"/>
      <c r="EEQ3330" s="125"/>
      <c r="EER3330" s="149"/>
      <c r="EES3330" s="70"/>
      <c r="EET3330" s="83"/>
      <c r="EEU3330" s="82"/>
      <c r="EEV3330" s="82"/>
      <c r="EEW3330" s="88"/>
      <c r="EEX3330" s="85"/>
      <c r="EEY3330" s="125"/>
      <c r="EEZ3330" s="149"/>
      <c r="EFA3330" s="70"/>
      <c r="EFB3330" s="83"/>
      <c r="EFC3330" s="82"/>
      <c r="EFD3330" s="82"/>
      <c r="EFE3330" s="88"/>
      <c r="EFF3330" s="85"/>
      <c r="EFG3330" s="125"/>
      <c r="EFH3330" s="149"/>
      <c r="EFI3330" s="70"/>
      <c r="EFJ3330" s="83"/>
      <c r="EFK3330" s="82"/>
      <c r="EFL3330" s="82"/>
      <c r="EFM3330" s="88"/>
      <c r="EFN3330" s="85"/>
      <c r="EFO3330" s="125"/>
      <c r="EFP3330" s="149"/>
      <c r="EFQ3330" s="70"/>
      <c r="EFR3330" s="83"/>
      <c r="EFS3330" s="82"/>
      <c r="EFT3330" s="82"/>
      <c r="EFU3330" s="88"/>
      <c r="EFV3330" s="85"/>
      <c r="EFW3330" s="125"/>
      <c r="EFX3330" s="149"/>
      <c r="EFY3330" s="70"/>
      <c r="EFZ3330" s="83"/>
      <c r="EGA3330" s="82"/>
      <c r="EGB3330" s="82"/>
      <c r="EGC3330" s="88"/>
      <c r="EGD3330" s="85"/>
      <c r="EGE3330" s="125"/>
      <c r="EGF3330" s="149"/>
      <c r="EGG3330" s="70"/>
      <c r="EGH3330" s="83"/>
      <c r="EGI3330" s="82"/>
      <c r="EGJ3330" s="82"/>
      <c r="EGK3330" s="88"/>
      <c r="EGL3330" s="85"/>
      <c r="EGM3330" s="125"/>
      <c r="EGN3330" s="149"/>
      <c r="EGO3330" s="70"/>
      <c r="EGP3330" s="83"/>
      <c r="EGQ3330" s="82"/>
      <c r="EGR3330" s="82"/>
      <c r="EGS3330" s="88"/>
      <c r="EGT3330" s="85"/>
      <c r="EGU3330" s="125"/>
      <c r="EGV3330" s="149"/>
      <c r="EGW3330" s="70"/>
      <c r="EGX3330" s="83"/>
      <c r="EGY3330" s="82"/>
      <c r="EGZ3330" s="82"/>
      <c r="EHA3330" s="88"/>
      <c r="EHB3330" s="85"/>
      <c r="EHC3330" s="125"/>
      <c r="EHD3330" s="149"/>
      <c r="EHE3330" s="70"/>
      <c r="EHF3330" s="83"/>
      <c r="EHG3330" s="82"/>
      <c r="EHH3330" s="82"/>
      <c r="EHI3330" s="88"/>
      <c r="EHJ3330" s="85"/>
      <c r="EHK3330" s="125"/>
      <c r="EHL3330" s="149"/>
      <c r="EHM3330" s="70"/>
      <c r="EHN3330" s="83"/>
      <c r="EHO3330" s="82"/>
      <c r="EHP3330" s="82"/>
      <c r="EHQ3330" s="88"/>
      <c r="EHR3330" s="85"/>
      <c r="EHS3330" s="125"/>
      <c r="EHT3330" s="149"/>
      <c r="EHU3330" s="70"/>
      <c r="EHV3330" s="83"/>
      <c r="EHW3330" s="82"/>
      <c r="EHX3330" s="82"/>
      <c r="EHY3330" s="88"/>
      <c r="EHZ3330" s="85"/>
      <c r="EIA3330" s="125"/>
      <c r="EIB3330" s="149"/>
      <c r="EIC3330" s="70"/>
      <c r="EID3330" s="83"/>
      <c r="EIE3330" s="82"/>
      <c r="EIF3330" s="82"/>
      <c r="EIG3330" s="88"/>
      <c r="EIH3330" s="85"/>
      <c r="EII3330" s="125"/>
      <c r="EIJ3330" s="149"/>
      <c r="EIK3330" s="70"/>
      <c r="EIL3330" s="83"/>
      <c r="EIM3330" s="82"/>
      <c r="EIN3330" s="82"/>
      <c r="EIO3330" s="88"/>
      <c r="EIP3330" s="85"/>
      <c r="EIQ3330" s="125"/>
      <c r="EIR3330" s="149"/>
      <c r="EIS3330" s="70"/>
      <c r="EIT3330" s="83"/>
      <c r="EIU3330" s="82"/>
      <c r="EIV3330" s="82"/>
      <c r="EIW3330" s="88"/>
      <c r="EIX3330" s="85"/>
      <c r="EIY3330" s="125"/>
      <c r="EIZ3330" s="149"/>
      <c r="EJA3330" s="70"/>
      <c r="EJB3330" s="83"/>
      <c r="EJC3330" s="82"/>
      <c r="EJD3330" s="82"/>
      <c r="EJE3330" s="88"/>
      <c r="EJF3330" s="85"/>
      <c r="EJG3330" s="125"/>
      <c r="EJH3330" s="149"/>
      <c r="EJI3330" s="70"/>
      <c r="EJJ3330" s="83"/>
      <c r="EJK3330" s="82"/>
      <c r="EJL3330" s="82"/>
      <c r="EJM3330" s="88"/>
      <c r="EJN3330" s="85"/>
      <c r="EJO3330" s="125"/>
      <c r="EJP3330" s="149"/>
      <c r="EJQ3330" s="70"/>
      <c r="EJR3330" s="83"/>
      <c r="EJS3330" s="82"/>
      <c r="EJT3330" s="82"/>
      <c r="EJU3330" s="88"/>
      <c r="EJV3330" s="85"/>
      <c r="EJW3330" s="125"/>
      <c r="EJX3330" s="149"/>
      <c r="EJY3330" s="70"/>
      <c r="EJZ3330" s="83"/>
      <c r="EKA3330" s="82"/>
      <c r="EKB3330" s="82"/>
      <c r="EKC3330" s="88"/>
      <c r="EKD3330" s="85"/>
      <c r="EKE3330" s="125"/>
      <c r="EKF3330" s="149"/>
      <c r="EKG3330" s="70"/>
      <c r="EKH3330" s="83"/>
      <c r="EKI3330" s="82"/>
      <c r="EKJ3330" s="82"/>
      <c r="EKK3330" s="88"/>
      <c r="EKL3330" s="85"/>
      <c r="EKM3330" s="125"/>
      <c r="EKN3330" s="149"/>
      <c r="EKO3330" s="70"/>
      <c r="EKP3330" s="83"/>
      <c r="EKQ3330" s="82"/>
      <c r="EKR3330" s="82"/>
      <c r="EKS3330" s="88"/>
      <c r="EKT3330" s="85"/>
      <c r="EKU3330" s="125"/>
      <c r="EKV3330" s="149"/>
      <c r="EKW3330" s="70"/>
      <c r="EKX3330" s="83"/>
      <c r="EKY3330" s="82"/>
      <c r="EKZ3330" s="82"/>
      <c r="ELA3330" s="88"/>
      <c r="ELB3330" s="85"/>
      <c r="ELC3330" s="125"/>
      <c r="ELD3330" s="149"/>
      <c r="ELE3330" s="70"/>
      <c r="ELF3330" s="83"/>
      <c r="ELG3330" s="82"/>
      <c r="ELH3330" s="82"/>
      <c r="ELI3330" s="88"/>
      <c r="ELJ3330" s="85"/>
      <c r="ELK3330" s="125"/>
      <c r="ELL3330" s="149"/>
      <c r="ELM3330" s="70"/>
      <c r="ELN3330" s="83"/>
      <c r="ELO3330" s="82"/>
      <c r="ELP3330" s="82"/>
      <c r="ELQ3330" s="88"/>
      <c r="ELR3330" s="85"/>
      <c r="ELS3330" s="125"/>
      <c r="ELT3330" s="149"/>
      <c r="ELU3330" s="70"/>
      <c r="ELV3330" s="83"/>
      <c r="ELW3330" s="82"/>
      <c r="ELX3330" s="82"/>
      <c r="ELY3330" s="88"/>
      <c r="ELZ3330" s="85"/>
      <c r="EMA3330" s="125"/>
      <c r="EMB3330" s="149"/>
      <c r="EMC3330" s="70"/>
      <c r="EMD3330" s="83"/>
      <c r="EME3330" s="82"/>
      <c r="EMF3330" s="82"/>
      <c r="EMG3330" s="88"/>
      <c r="EMH3330" s="85"/>
      <c r="EMI3330" s="125"/>
      <c r="EMJ3330" s="149"/>
      <c r="EMK3330" s="70"/>
      <c r="EML3330" s="83"/>
      <c r="EMM3330" s="82"/>
      <c r="EMN3330" s="82"/>
      <c r="EMO3330" s="88"/>
      <c r="EMP3330" s="85"/>
      <c r="EMQ3330" s="125"/>
      <c r="EMR3330" s="149"/>
      <c r="EMS3330" s="70"/>
      <c r="EMT3330" s="83"/>
      <c r="EMU3330" s="82"/>
      <c r="EMV3330" s="82"/>
      <c r="EMW3330" s="88"/>
      <c r="EMX3330" s="85"/>
      <c r="EMY3330" s="125"/>
      <c r="EMZ3330" s="149"/>
      <c r="ENA3330" s="70"/>
      <c r="ENB3330" s="83"/>
      <c r="ENC3330" s="82"/>
      <c r="END3330" s="82"/>
      <c r="ENE3330" s="88"/>
      <c r="ENF3330" s="85"/>
      <c r="ENG3330" s="125"/>
      <c r="ENH3330" s="149"/>
      <c r="ENI3330" s="70"/>
      <c r="ENJ3330" s="83"/>
      <c r="ENK3330" s="82"/>
      <c r="ENL3330" s="82"/>
      <c r="ENM3330" s="88"/>
      <c r="ENN3330" s="85"/>
      <c r="ENO3330" s="125"/>
      <c r="ENP3330" s="149"/>
      <c r="ENQ3330" s="70"/>
      <c r="ENR3330" s="83"/>
      <c r="ENS3330" s="82"/>
      <c r="ENT3330" s="82"/>
      <c r="ENU3330" s="88"/>
      <c r="ENV3330" s="85"/>
      <c r="ENW3330" s="125"/>
      <c r="ENX3330" s="149"/>
      <c r="ENY3330" s="70"/>
      <c r="ENZ3330" s="83"/>
      <c r="EOA3330" s="82"/>
      <c r="EOB3330" s="82"/>
      <c r="EOC3330" s="88"/>
      <c r="EOD3330" s="85"/>
      <c r="EOE3330" s="125"/>
      <c r="EOF3330" s="149"/>
      <c r="EOG3330" s="70"/>
      <c r="EOH3330" s="83"/>
      <c r="EOI3330" s="82"/>
      <c r="EOJ3330" s="82"/>
      <c r="EOK3330" s="88"/>
      <c r="EOL3330" s="85"/>
      <c r="EOM3330" s="125"/>
      <c r="EON3330" s="149"/>
      <c r="EOO3330" s="70"/>
      <c r="EOP3330" s="83"/>
      <c r="EOQ3330" s="82"/>
      <c r="EOR3330" s="82"/>
      <c r="EOS3330" s="88"/>
      <c r="EOT3330" s="85"/>
      <c r="EOU3330" s="125"/>
      <c r="EOV3330" s="149"/>
      <c r="EOW3330" s="70"/>
      <c r="EOX3330" s="83"/>
      <c r="EOY3330" s="82"/>
      <c r="EOZ3330" s="82"/>
      <c r="EPA3330" s="88"/>
      <c r="EPB3330" s="85"/>
      <c r="EPC3330" s="125"/>
      <c r="EPD3330" s="149"/>
      <c r="EPE3330" s="70"/>
      <c r="EPF3330" s="83"/>
      <c r="EPG3330" s="82"/>
      <c r="EPH3330" s="82"/>
      <c r="EPI3330" s="88"/>
      <c r="EPJ3330" s="85"/>
      <c r="EPK3330" s="125"/>
      <c r="EPL3330" s="149"/>
      <c r="EPM3330" s="70"/>
      <c r="EPN3330" s="83"/>
      <c r="EPO3330" s="82"/>
      <c r="EPP3330" s="82"/>
      <c r="EPQ3330" s="88"/>
      <c r="EPR3330" s="85"/>
      <c r="EPS3330" s="125"/>
      <c r="EPT3330" s="149"/>
      <c r="EPU3330" s="70"/>
      <c r="EPV3330" s="83"/>
      <c r="EPW3330" s="82"/>
      <c r="EPX3330" s="82"/>
      <c r="EPY3330" s="88"/>
      <c r="EPZ3330" s="85"/>
      <c r="EQA3330" s="125"/>
      <c r="EQB3330" s="149"/>
      <c r="EQC3330" s="70"/>
      <c r="EQD3330" s="83"/>
      <c r="EQE3330" s="82"/>
      <c r="EQF3330" s="82"/>
      <c r="EQG3330" s="88"/>
      <c r="EQH3330" s="85"/>
      <c r="EQI3330" s="125"/>
      <c r="EQJ3330" s="149"/>
      <c r="EQK3330" s="70"/>
      <c r="EQL3330" s="83"/>
      <c r="EQM3330" s="82"/>
      <c r="EQN3330" s="82"/>
      <c r="EQO3330" s="88"/>
      <c r="EQP3330" s="85"/>
      <c r="EQQ3330" s="125"/>
      <c r="EQR3330" s="149"/>
      <c r="EQS3330" s="70"/>
      <c r="EQT3330" s="83"/>
      <c r="EQU3330" s="82"/>
      <c r="EQV3330" s="82"/>
      <c r="EQW3330" s="88"/>
      <c r="EQX3330" s="85"/>
      <c r="EQY3330" s="125"/>
      <c r="EQZ3330" s="149"/>
      <c r="ERA3330" s="70"/>
      <c r="ERB3330" s="83"/>
      <c r="ERC3330" s="82"/>
      <c r="ERD3330" s="82"/>
      <c r="ERE3330" s="88"/>
      <c r="ERF3330" s="85"/>
      <c r="ERG3330" s="125"/>
      <c r="ERH3330" s="149"/>
      <c r="ERI3330" s="70"/>
      <c r="ERJ3330" s="83"/>
      <c r="ERK3330" s="82"/>
      <c r="ERL3330" s="82"/>
      <c r="ERM3330" s="88"/>
      <c r="ERN3330" s="85"/>
      <c r="ERO3330" s="125"/>
      <c r="ERP3330" s="149"/>
      <c r="ERQ3330" s="70"/>
      <c r="ERR3330" s="83"/>
      <c r="ERS3330" s="82"/>
      <c r="ERT3330" s="82"/>
      <c r="ERU3330" s="88"/>
      <c r="ERV3330" s="85"/>
      <c r="ERW3330" s="125"/>
      <c r="ERX3330" s="149"/>
      <c r="ERY3330" s="70"/>
      <c r="ERZ3330" s="83"/>
      <c r="ESA3330" s="82"/>
      <c r="ESB3330" s="82"/>
      <c r="ESC3330" s="88"/>
      <c r="ESD3330" s="85"/>
      <c r="ESE3330" s="125"/>
      <c r="ESF3330" s="149"/>
      <c r="ESG3330" s="70"/>
      <c r="ESH3330" s="83"/>
      <c r="ESI3330" s="82"/>
      <c r="ESJ3330" s="82"/>
      <c r="ESK3330" s="88"/>
      <c r="ESL3330" s="85"/>
      <c r="ESM3330" s="125"/>
      <c r="ESN3330" s="149"/>
      <c r="ESO3330" s="70"/>
      <c r="ESP3330" s="83"/>
      <c r="ESQ3330" s="82"/>
      <c r="ESR3330" s="82"/>
      <c r="ESS3330" s="88"/>
      <c r="EST3330" s="85"/>
      <c r="ESU3330" s="125"/>
      <c r="ESV3330" s="149"/>
      <c r="ESW3330" s="70"/>
      <c r="ESX3330" s="83"/>
      <c r="ESY3330" s="82"/>
      <c r="ESZ3330" s="82"/>
      <c r="ETA3330" s="88"/>
      <c r="ETB3330" s="85"/>
      <c r="ETC3330" s="125"/>
      <c r="ETD3330" s="149"/>
      <c r="ETE3330" s="70"/>
      <c r="ETF3330" s="83"/>
      <c r="ETG3330" s="82"/>
      <c r="ETH3330" s="82"/>
      <c r="ETI3330" s="88"/>
      <c r="ETJ3330" s="85"/>
      <c r="ETK3330" s="125"/>
      <c r="ETL3330" s="149"/>
      <c r="ETM3330" s="70"/>
      <c r="ETN3330" s="83"/>
      <c r="ETO3330" s="82"/>
      <c r="ETP3330" s="82"/>
      <c r="ETQ3330" s="88"/>
      <c r="ETR3330" s="85"/>
      <c r="ETS3330" s="125"/>
      <c r="ETT3330" s="149"/>
      <c r="ETU3330" s="70"/>
      <c r="ETV3330" s="83"/>
      <c r="ETW3330" s="82"/>
      <c r="ETX3330" s="82"/>
      <c r="ETY3330" s="88"/>
      <c r="ETZ3330" s="85"/>
      <c r="EUA3330" s="125"/>
      <c r="EUB3330" s="149"/>
      <c r="EUC3330" s="70"/>
      <c r="EUD3330" s="83"/>
      <c r="EUE3330" s="82"/>
      <c r="EUF3330" s="82"/>
      <c r="EUG3330" s="88"/>
      <c r="EUH3330" s="85"/>
      <c r="EUI3330" s="125"/>
      <c r="EUJ3330" s="149"/>
      <c r="EUK3330" s="70"/>
      <c r="EUL3330" s="83"/>
      <c r="EUM3330" s="82"/>
      <c r="EUN3330" s="82"/>
      <c r="EUO3330" s="88"/>
      <c r="EUP3330" s="85"/>
      <c r="EUQ3330" s="125"/>
      <c r="EUR3330" s="149"/>
      <c r="EUS3330" s="70"/>
      <c r="EUT3330" s="83"/>
      <c r="EUU3330" s="82"/>
      <c r="EUV3330" s="82"/>
      <c r="EUW3330" s="88"/>
      <c r="EUX3330" s="85"/>
      <c r="EUY3330" s="125"/>
      <c r="EUZ3330" s="149"/>
      <c r="EVA3330" s="70"/>
      <c r="EVB3330" s="83"/>
      <c r="EVC3330" s="82"/>
      <c r="EVD3330" s="82"/>
      <c r="EVE3330" s="88"/>
      <c r="EVF3330" s="85"/>
      <c r="EVG3330" s="125"/>
      <c r="EVH3330" s="149"/>
      <c r="EVI3330" s="70"/>
      <c r="EVJ3330" s="83"/>
      <c r="EVK3330" s="82"/>
      <c r="EVL3330" s="82"/>
      <c r="EVM3330" s="88"/>
      <c r="EVN3330" s="85"/>
      <c r="EVO3330" s="125"/>
      <c r="EVP3330" s="149"/>
      <c r="EVQ3330" s="70"/>
      <c r="EVR3330" s="83"/>
      <c r="EVS3330" s="82"/>
      <c r="EVT3330" s="82"/>
      <c r="EVU3330" s="88"/>
      <c r="EVV3330" s="85"/>
      <c r="EVW3330" s="125"/>
      <c r="EVX3330" s="149"/>
      <c r="EVY3330" s="70"/>
      <c r="EVZ3330" s="83"/>
      <c r="EWA3330" s="82"/>
      <c r="EWB3330" s="82"/>
      <c r="EWC3330" s="88"/>
      <c r="EWD3330" s="85"/>
      <c r="EWE3330" s="125"/>
      <c r="EWF3330" s="149"/>
      <c r="EWG3330" s="70"/>
      <c r="EWH3330" s="83"/>
      <c r="EWI3330" s="82"/>
      <c r="EWJ3330" s="82"/>
      <c r="EWK3330" s="88"/>
      <c r="EWL3330" s="85"/>
      <c r="EWM3330" s="125"/>
      <c r="EWN3330" s="149"/>
      <c r="EWO3330" s="70"/>
      <c r="EWP3330" s="83"/>
      <c r="EWQ3330" s="82"/>
      <c r="EWR3330" s="82"/>
      <c r="EWS3330" s="88"/>
      <c r="EWT3330" s="85"/>
      <c r="EWU3330" s="125"/>
      <c r="EWV3330" s="149"/>
      <c r="EWW3330" s="70"/>
      <c r="EWX3330" s="83"/>
      <c r="EWY3330" s="82"/>
      <c r="EWZ3330" s="82"/>
      <c r="EXA3330" s="88"/>
      <c r="EXB3330" s="85"/>
      <c r="EXC3330" s="125"/>
      <c r="EXD3330" s="149"/>
      <c r="EXE3330" s="70"/>
      <c r="EXF3330" s="83"/>
      <c r="EXG3330" s="82"/>
      <c r="EXH3330" s="82"/>
      <c r="EXI3330" s="88"/>
      <c r="EXJ3330" s="85"/>
      <c r="EXK3330" s="125"/>
      <c r="EXL3330" s="149"/>
      <c r="EXM3330" s="70"/>
      <c r="EXN3330" s="83"/>
      <c r="EXO3330" s="82"/>
      <c r="EXP3330" s="82"/>
      <c r="EXQ3330" s="88"/>
      <c r="EXR3330" s="85"/>
      <c r="EXS3330" s="125"/>
      <c r="EXT3330" s="149"/>
      <c r="EXU3330" s="70"/>
      <c r="EXV3330" s="83"/>
      <c r="EXW3330" s="82"/>
      <c r="EXX3330" s="82"/>
      <c r="EXY3330" s="88"/>
      <c r="EXZ3330" s="85"/>
      <c r="EYA3330" s="125"/>
      <c r="EYB3330" s="149"/>
      <c r="EYC3330" s="70"/>
      <c r="EYD3330" s="83"/>
      <c r="EYE3330" s="82"/>
      <c r="EYF3330" s="82"/>
      <c r="EYG3330" s="88"/>
      <c r="EYH3330" s="85"/>
      <c r="EYI3330" s="125"/>
      <c r="EYJ3330" s="149"/>
      <c r="EYK3330" s="70"/>
      <c r="EYL3330" s="83"/>
      <c r="EYM3330" s="82"/>
      <c r="EYN3330" s="82"/>
      <c r="EYO3330" s="88"/>
      <c r="EYP3330" s="85"/>
      <c r="EYQ3330" s="125"/>
      <c r="EYR3330" s="149"/>
      <c r="EYS3330" s="70"/>
      <c r="EYT3330" s="83"/>
      <c r="EYU3330" s="82"/>
      <c r="EYV3330" s="82"/>
      <c r="EYW3330" s="88"/>
      <c r="EYX3330" s="85"/>
      <c r="EYY3330" s="125"/>
      <c r="EYZ3330" s="149"/>
      <c r="EZA3330" s="70"/>
      <c r="EZB3330" s="83"/>
      <c r="EZC3330" s="82"/>
      <c r="EZD3330" s="82"/>
      <c r="EZE3330" s="88"/>
      <c r="EZF3330" s="85"/>
      <c r="EZG3330" s="125"/>
      <c r="EZH3330" s="149"/>
      <c r="EZI3330" s="70"/>
      <c r="EZJ3330" s="83"/>
      <c r="EZK3330" s="82"/>
      <c r="EZL3330" s="82"/>
      <c r="EZM3330" s="88"/>
      <c r="EZN3330" s="85"/>
      <c r="EZO3330" s="125"/>
      <c r="EZP3330" s="149"/>
      <c r="EZQ3330" s="70"/>
      <c r="EZR3330" s="83"/>
      <c r="EZS3330" s="82"/>
      <c r="EZT3330" s="82"/>
      <c r="EZU3330" s="88"/>
      <c r="EZV3330" s="85"/>
      <c r="EZW3330" s="125"/>
      <c r="EZX3330" s="149"/>
      <c r="EZY3330" s="70"/>
      <c r="EZZ3330" s="83"/>
      <c r="FAA3330" s="82"/>
      <c r="FAB3330" s="82"/>
      <c r="FAC3330" s="88"/>
      <c r="FAD3330" s="85"/>
      <c r="FAE3330" s="125"/>
      <c r="FAF3330" s="149"/>
      <c r="FAG3330" s="70"/>
      <c r="FAH3330" s="83"/>
      <c r="FAI3330" s="82"/>
      <c r="FAJ3330" s="82"/>
      <c r="FAK3330" s="88"/>
      <c r="FAL3330" s="85"/>
      <c r="FAM3330" s="125"/>
      <c r="FAN3330" s="149"/>
      <c r="FAO3330" s="70"/>
      <c r="FAP3330" s="83"/>
      <c r="FAQ3330" s="82"/>
      <c r="FAR3330" s="82"/>
      <c r="FAS3330" s="88"/>
      <c r="FAT3330" s="85"/>
      <c r="FAU3330" s="125"/>
      <c r="FAV3330" s="149"/>
      <c r="FAW3330" s="70"/>
      <c r="FAX3330" s="83"/>
      <c r="FAY3330" s="82"/>
      <c r="FAZ3330" s="82"/>
      <c r="FBA3330" s="88"/>
      <c r="FBB3330" s="85"/>
      <c r="FBC3330" s="125"/>
      <c r="FBD3330" s="149"/>
      <c r="FBE3330" s="70"/>
      <c r="FBF3330" s="83"/>
      <c r="FBG3330" s="82"/>
      <c r="FBH3330" s="82"/>
      <c r="FBI3330" s="88"/>
      <c r="FBJ3330" s="85"/>
      <c r="FBK3330" s="125"/>
      <c r="FBL3330" s="149"/>
      <c r="FBM3330" s="70"/>
      <c r="FBN3330" s="83"/>
      <c r="FBO3330" s="82"/>
      <c r="FBP3330" s="82"/>
      <c r="FBQ3330" s="88"/>
      <c r="FBR3330" s="85"/>
      <c r="FBS3330" s="125"/>
      <c r="FBT3330" s="149"/>
      <c r="FBU3330" s="70"/>
      <c r="FBV3330" s="83"/>
      <c r="FBW3330" s="82"/>
      <c r="FBX3330" s="82"/>
      <c r="FBY3330" s="88"/>
      <c r="FBZ3330" s="85"/>
      <c r="FCA3330" s="125"/>
      <c r="FCB3330" s="149"/>
      <c r="FCC3330" s="70"/>
      <c r="FCD3330" s="83"/>
      <c r="FCE3330" s="82"/>
      <c r="FCF3330" s="82"/>
      <c r="FCG3330" s="88"/>
      <c r="FCH3330" s="85"/>
      <c r="FCI3330" s="125"/>
      <c r="FCJ3330" s="149"/>
      <c r="FCK3330" s="70"/>
      <c r="FCL3330" s="83"/>
      <c r="FCM3330" s="82"/>
      <c r="FCN3330" s="82"/>
      <c r="FCO3330" s="88"/>
      <c r="FCP3330" s="85"/>
      <c r="FCQ3330" s="125"/>
      <c r="FCR3330" s="149"/>
      <c r="FCS3330" s="70"/>
      <c r="FCT3330" s="83"/>
      <c r="FCU3330" s="82"/>
      <c r="FCV3330" s="82"/>
      <c r="FCW3330" s="88"/>
      <c r="FCX3330" s="85"/>
      <c r="FCY3330" s="125"/>
      <c r="FCZ3330" s="149"/>
      <c r="FDA3330" s="70"/>
      <c r="FDB3330" s="83"/>
      <c r="FDC3330" s="82"/>
      <c r="FDD3330" s="82"/>
      <c r="FDE3330" s="88"/>
      <c r="FDF3330" s="85"/>
      <c r="FDG3330" s="125"/>
      <c r="FDH3330" s="149"/>
      <c r="FDI3330" s="70"/>
      <c r="FDJ3330" s="83"/>
      <c r="FDK3330" s="82"/>
      <c r="FDL3330" s="82"/>
      <c r="FDM3330" s="88"/>
      <c r="FDN3330" s="85"/>
      <c r="FDO3330" s="125"/>
      <c r="FDP3330" s="149"/>
      <c r="FDQ3330" s="70"/>
      <c r="FDR3330" s="83"/>
      <c r="FDS3330" s="82"/>
      <c r="FDT3330" s="82"/>
      <c r="FDU3330" s="88"/>
      <c r="FDV3330" s="85"/>
      <c r="FDW3330" s="125"/>
      <c r="FDX3330" s="149"/>
      <c r="FDY3330" s="70"/>
      <c r="FDZ3330" s="83"/>
      <c r="FEA3330" s="82"/>
      <c r="FEB3330" s="82"/>
      <c r="FEC3330" s="88"/>
      <c r="FED3330" s="85"/>
      <c r="FEE3330" s="125"/>
      <c r="FEF3330" s="149"/>
      <c r="FEG3330" s="70"/>
      <c r="FEH3330" s="83"/>
      <c r="FEI3330" s="82"/>
      <c r="FEJ3330" s="82"/>
      <c r="FEK3330" s="88"/>
      <c r="FEL3330" s="85"/>
      <c r="FEM3330" s="125"/>
      <c r="FEN3330" s="149"/>
      <c r="FEO3330" s="70"/>
      <c r="FEP3330" s="83"/>
      <c r="FEQ3330" s="82"/>
      <c r="FER3330" s="82"/>
      <c r="FES3330" s="88"/>
      <c r="FET3330" s="85"/>
      <c r="FEU3330" s="125"/>
      <c r="FEV3330" s="149"/>
      <c r="FEW3330" s="70"/>
      <c r="FEX3330" s="83"/>
      <c r="FEY3330" s="82"/>
      <c r="FEZ3330" s="82"/>
      <c r="FFA3330" s="88"/>
      <c r="FFB3330" s="85"/>
      <c r="FFC3330" s="125"/>
      <c r="FFD3330" s="149"/>
      <c r="FFE3330" s="70"/>
      <c r="FFF3330" s="83"/>
      <c r="FFG3330" s="82"/>
      <c r="FFH3330" s="82"/>
      <c r="FFI3330" s="88"/>
      <c r="FFJ3330" s="85"/>
      <c r="FFK3330" s="125"/>
      <c r="FFL3330" s="149"/>
      <c r="FFM3330" s="70"/>
      <c r="FFN3330" s="83"/>
      <c r="FFO3330" s="82"/>
      <c r="FFP3330" s="82"/>
      <c r="FFQ3330" s="88"/>
      <c r="FFR3330" s="85"/>
      <c r="FFS3330" s="125"/>
      <c r="FFT3330" s="149"/>
      <c r="FFU3330" s="70"/>
      <c r="FFV3330" s="83"/>
      <c r="FFW3330" s="82"/>
      <c r="FFX3330" s="82"/>
      <c r="FFY3330" s="88"/>
      <c r="FFZ3330" s="85"/>
      <c r="FGA3330" s="125"/>
      <c r="FGB3330" s="149"/>
      <c r="FGC3330" s="70"/>
      <c r="FGD3330" s="83"/>
      <c r="FGE3330" s="82"/>
      <c r="FGF3330" s="82"/>
      <c r="FGG3330" s="88"/>
      <c r="FGH3330" s="85"/>
      <c r="FGI3330" s="125"/>
      <c r="FGJ3330" s="149"/>
      <c r="FGK3330" s="70"/>
      <c r="FGL3330" s="83"/>
      <c r="FGM3330" s="82"/>
      <c r="FGN3330" s="82"/>
      <c r="FGO3330" s="88"/>
      <c r="FGP3330" s="85"/>
      <c r="FGQ3330" s="125"/>
      <c r="FGR3330" s="149"/>
      <c r="FGS3330" s="70"/>
      <c r="FGT3330" s="83"/>
      <c r="FGU3330" s="82"/>
      <c r="FGV3330" s="82"/>
      <c r="FGW3330" s="88"/>
      <c r="FGX3330" s="85"/>
      <c r="FGY3330" s="125"/>
      <c r="FGZ3330" s="149"/>
      <c r="FHA3330" s="70"/>
      <c r="FHB3330" s="83"/>
      <c r="FHC3330" s="82"/>
      <c r="FHD3330" s="82"/>
      <c r="FHE3330" s="88"/>
      <c r="FHF3330" s="85"/>
      <c r="FHG3330" s="125"/>
      <c r="FHH3330" s="149"/>
      <c r="FHI3330" s="70"/>
      <c r="FHJ3330" s="83"/>
      <c r="FHK3330" s="82"/>
      <c r="FHL3330" s="82"/>
      <c r="FHM3330" s="88"/>
      <c r="FHN3330" s="85"/>
      <c r="FHO3330" s="125"/>
      <c r="FHP3330" s="149"/>
      <c r="FHQ3330" s="70"/>
      <c r="FHR3330" s="83"/>
      <c r="FHS3330" s="82"/>
      <c r="FHT3330" s="82"/>
      <c r="FHU3330" s="88"/>
      <c r="FHV3330" s="85"/>
      <c r="FHW3330" s="125"/>
      <c r="FHX3330" s="149"/>
      <c r="FHY3330" s="70"/>
      <c r="FHZ3330" s="83"/>
      <c r="FIA3330" s="82"/>
      <c r="FIB3330" s="82"/>
      <c r="FIC3330" s="88"/>
      <c r="FID3330" s="85"/>
      <c r="FIE3330" s="125"/>
      <c r="FIF3330" s="149"/>
      <c r="FIG3330" s="70"/>
      <c r="FIH3330" s="83"/>
      <c r="FII3330" s="82"/>
      <c r="FIJ3330" s="82"/>
      <c r="FIK3330" s="88"/>
      <c r="FIL3330" s="85"/>
      <c r="FIM3330" s="125"/>
      <c r="FIN3330" s="149"/>
      <c r="FIO3330" s="70"/>
      <c r="FIP3330" s="83"/>
      <c r="FIQ3330" s="82"/>
      <c r="FIR3330" s="82"/>
      <c r="FIS3330" s="88"/>
      <c r="FIT3330" s="85"/>
      <c r="FIU3330" s="125"/>
      <c r="FIV3330" s="149"/>
      <c r="FIW3330" s="70"/>
      <c r="FIX3330" s="83"/>
      <c r="FIY3330" s="82"/>
      <c r="FIZ3330" s="82"/>
      <c r="FJA3330" s="88"/>
      <c r="FJB3330" s="85"/>
      <c r="FJC3330" s="125"/>
      <c r="FJD3330" s="149"/>
      <c r="FJE3330" s="70"/>
      <c r="FJF3330" s="83"/>
      <c r="FJG3330" s="82"/>
      <c r="FJH3330" s="82"/>
      <c r="FJI3330" s="88"/>
      <c r="FJJ3330" s="85"/>
      <c r="FJK3330" s="125"/>
      <c r="FJL3330" s="149"/>
      <c r="FJM3330" s="70"/>
      <c r="FJN3330" s="83"/>
      <c r="FJO3330" s="82"/>
      <c r="FJP3330" s="82"/>
      <c r="FJQ3330" s="88"/>
      <c r="FJR3330" s="85"/>
      <c r="FJS3330" s="125"/>
      <c r="FJT3330" s="149"/>
      <c r="FJU3330" s="70"/>
      <c r="FJV3330" s="83"/>
      <c r="FJW3330" s="82"/>
      <c r="FJX3330" s="82"/>
      <c r="FJY3330" s="88"/>
      <c r="FJZ3330" s="85"/>
      <c r="FKA3330" s="125"/>
      <c r="FKB3330" s="149"/>
      <c r="FKC3330" s="70"/>
      <c r="FKD3330" s="83"/>
      <c r="FKE3330" s="82"/>
      <c r="FKF3330" s="82"/>
      <c r="FKG3330" s="88"/>
      <c r="FKH3330" s="85"/>
      <c r="FKI3330" s="125"/>
      <c r="FKJ3330" s="149"/>
      <c r="FKK3330" s="70"/>
      <c r="FKL3330" s="83"/>
      <c r="FKM3330" s="82"/>
      <c r="FKN3330" s="82"/>
      <c r="FKO3330" s="88"/>
      <c r="FKP3330" s="85"/>
      <c r="FKQ3330" s="125"/>
      <c r="FKR3330" s="149"/>
      <c r="FKS3330" s="70"/>
      <c r="FKT3330" s="83"/>
      <c r="FKU3330" s="82"/>
      <c r="FKV3330" s="82"/>
      <c r="FKW3330" s="88"/>
      <c r="FKX3330" s="85"/>
      <c r="FKY3330" s="125"/>
      <c r="FKZ3330" s="149"/>
      <c r="FLA3330" s="70"/>
      <c r="FLB3330" s="83"/>
      <c r="FLC3330" s="82"/>
      <c r="FLD3330" s="82"/>
      <c r="FLE3330" s="88"/>
      <c r="FLF3330" s="85"/>
      <c r="FLG3330" s="125"/>
      <c r="FLH3330" s="149"/>
      <c r="FLI3330" s="70"/>
      <c r="FLJ3330" s="83"/>
      <c r="FLK3330" s="82"/>
      <c r="FLL3330" s="82"/>
      <c r="FLM3330" s="88"/>
      <c r="FLN3330" s="85"/>
      <c r="FLO3330" s="125"/>
      <c r="FLP3330" s="149"/>
      <c r="FLQ3330" s="70"/>
      <c r="FLR3330" s="83"/>
      <c r="FLS3330" s="82"/>
      <c r="FLT3330" s="82"/>
      <c r="FLU3330" s="88"/>
      <c r="FLV3330" s="85"/>
      <c r="FLW3330" s="125"/>
      <c r="FLX3330" s="149"/>
      <c r="FLY3330" s="70"/>
      <c r="FLZ3330" s="83"/>
      <c r="FMA3330" s="82"/>
      <c r="FMB3330" s="82"/>
      <c r="FMC3330" s="88"/>
      <c r="FMD3330" s="85"/>
      <c r="FME3330" s="125"/>
      <c r="FMF3330" s="149"/>
      <c r="FMG3330" s="70"/>
      <c r="FMH3330" s="83"/>
      <c r="FMI3330" s="82"/>
      <c r="FMJ3330" s="82"/>
      <c r="FMK3330" s="88"/>
      <c r="FML3330" s="85"/>
      <c r="FMM3330" s="125"/>
      <c r="FMN3330" s="149"/>
      <c r="FMO3330" s="70"/>
      <c r="FMP3330" s="83"/>
      <c r="FMQ3330" s="82"/>
      <c r="FMR3330" s="82"/>
      <c r="FMS3330" s="88"/>
      <c r="FMT3330" s="85"/>
      <c r="FMU3330" s="125"/>
      <c r="FMV3330" s="149"/>
      <c r="FMW3330" s="70"/>
      <c r="FMX3330" s="83"/>
      <c r="FMY3330" s="82"/>
      <c r="FMZ3330" s="82"/>
      <c r="FNA3330" s="88"/>
      <c r="FNB3330" s="85"/>
      <c r="FNC3330" s="125"/>
      <c r="FND3330" s="149"/>
      <c r="FNE3330" s="70"/>
      <c r="FNF3330" s="83"/>
      <c r="FNG3330" s="82"/>
      <c r="FNH3330" s="82"/>
      <c r="FNI3330" s="88"/>
      <c r="FNJ3330" s="85"/>
      <c r="FNK3330" s="125"/>
      <c r="FNL3330" s="149"/>
      <c r="FNM3330" s="70"/>
      <c r="FNN3330" s="83"/>
      <c r="FNO3330" s="82"/>
      <c r="FNP3330" s="82"/>
      <c r="FNQ3330" s="88"/>
      <c r="FNR3330" s="85"/>
      <c r="FNS3330" s="125"/>
      <c r="FNT3330" s="149"/>
      <c r="FNU3330" s="70"/>
      <c r="FNV3330" s="83"/>
      <c r="FNW3330" s="82"/>
      <c r="FNX3330" s="82"/>
      <c r="FNY3330" s="88"/>
      <c r="FNZ3330" s="85"/>
      <c r="FOA3330" s="125"/>
      <c r="FOB3330" s="149"/>
      <c r="FOC3330" s="70"/>
      <c r="FOD3330" s="83"/>
      <c r="FOE3330" s="82"/>
      <c r="FOF3330" s="82"/>
      <c r="FOG3330" s="88"/>
      <c r="FOH3330" s="85"/>
      <c r="FOI3330" s="125"/>
      <c r="FOJ3330" s="149"/>
      <c r="FOK3330" s="70"/>
      <c r="FOL3330" s="83"/>
      <c r="FOM3330" s="82"/>
      <c r="FON3330" s="82"/>
      <c r="FOO3330" s="88"/>
      <c r="FOP3330" s="85"/>
      <c r="FOQ3330" s="125"/>
      <c r="FOR3330" s="149"/>
      <c r="FOS3330" s="70"/>
      <c r="FOT3330" s="83"/>
      <c r="FOU3330" s="82"/>
      <c r="FOV3330" s="82"/>
      <c r="FOW3330" s="88"/>
      <c r="FOX3330" s="85"/>
      <c r="FOY3330" s="125"/>
      <c r="FOZ3330" s="149"/>
      <c r="FPA3330" s="70"/>
      <c r="FPB3330" s="83"/>
      <c r="FPC3330" s="82"/>
      <c r="FPD3330" s="82"/>
      <c r="FPE3330" s="88"/>
      <c r="FPF3330" s="85"/>
      <c r="FPG3330" s="125"/>
      <c r="FPH3330" s="149"/>
      <c r="FPI3330" s="70"/>
      <c r="FPJ3330" s="83"/>
      <c r="FPK3330" s="82"/>
      <c r="FPL3330" s="82"/>
      <c r="FPM3330" s="88"/>
      <c r="FPN3330" s="85"/>
      <c r="FPO3330" s="125"/>
      <c r="FPP3330" s="149"/>
      <c r="FPQ3330" s="70"/>
      <c r="FPR3330" s="83"/>
      <c r="FPS3330" s="82"/>
      <c r="FPT3330" s="82"/>
      <c r="FPU3330" s="88"/>
      <c r="FPV3330" s="85"/>
      <c r="FPW3330" s="125"/>
      <c r="FPX3330" s="149"/>
      <c r="FPY3330" s="70"/>
      <c r="FPZ3330" s="83"/>
      <c r="FQA3330" s="82"/>
      <c r="FQB3330" s="82"/>
      <c r="FQC3330" s="88"/>
      <c r="FQD3330" s="85"/>
      <c r="FQE3330" s="125"/>
      <c r="FQF3330" s="149"/>
      <c r="FQG3330" s="70"/>
      <c r="FQH3330" s="83"/>
      <c r="FQI3330" s="82"/>
      <c r="FQJ3330" s="82"/>
      <c r="FQK3330" s="88"/>
      <c r="FQL3330" s="85"/>
      <c r="FQM3330" s="125"/>
      <c r="FQN3330" s="149"/>
      <c r="FQO3330" s="70"/>
      <c r="FQP3330" s="83"/>
      <c r="FQQ3330" s="82"/>
      <c r="FQR3330" s="82"/>
      <c r="FQS3330" s="88"/>
      <c r="FQT3330" s="85"/>
      <c r="FQU3330" s="125"/>
      <c r="FQV3330" s="149"/>
      <c r="FQW3330" s="70"/>
      <c r="FQX3330" s="83"/>
      <c r="FQY3330" s="82"/>
      <c r="FQZ3330" s="82"/>
      <c r="FRA3330" s="88"/>
      <c r="FRB3330" s="85"/>
      <c r="FRC3330" s="125"/>
      <c r="FRD3330" s="149"/>
      <c r="FRE3330" s="70"/>
      <c r="FRF3330" s="83"/>
      <c r="FRG3330" s="82"/>
      <c r="FRH3330" s="82"/>
      <c r="FRI3330" s="88"/>
      <c r="FRJ3330" s="85"/>
      <c r="FRK3330" s="125"/>
      <c r="FRL3330" s="149"/>
      <c r="FRM3330" s="70"/>
      <c r="FRN3330" s="83"/>
      <c r="FRO3330" s="82"/>
      <c r="FRP3330" s="82"/>
      <c r="FRQ3330" s="88"/>
      <c r="FRR3330" s="85"/>
      <c r="FRS3330" s="125"/>
      <c r="FRT3330" s="149"/>
      <c r="FRU3330" s="70"/>
      <c r="FRV3330" s="83"/>
      <c r="FRW3330" s="82"/>
      <c r="FRX3330" s="82"/>
      <c r="FRY3330" s="88"/>
      <c r="FRZ3330" s="85"/>
      <c r="FSA3330" s="125"/>
      <c r="FSB3330" s="149"/>
      <c r="FSC3330" s="70"/>
      <c r="FSD3330" s="83"/>
      <c r="FSE3330" s="82"/>
      <c r="FSF3330" s="82"/>
      <c r="FSG3330" s="88"/>
      <c r="FSH3330" s="85"/>
      <c r="FSI3330" s="125"/>
      <c r="FSJ3330" s="149"/>
      <c r="FSK3330" s="70"/>
      <c r="FSL3330" s="83"/>
      <c r="FSM3330" s="82"/>
      <c r="FSN3330" s="82"/>
      <c r="FSO3330" s="88"/>
      <c r="FSP3330" s="85"/>
      <c r="FSQ3330" s="125"/>
      <c r="FSR3330" s="149"/>
      <c r="FSS3330" s="70"/>
      <c r="FST3330" s="83"/>
      <c r="FSU3330" s="82"/>
      <c r="FSV3330" s="82"/>
      <c r="FSW3330" s="88"/>
      <c r="FSX3330" s="85"/>
      <c r="FSY3330" s="125"/>
      <c r="FSZ3330" s="149"/>
      <c r="FTA3330" s="70"/>
      <c r="FTB3330" s="83"/>
      <c r="FTC3330" s="82"/>
      <c r="FTD3330" s="82"/>
      <c r="FTE3330" s="88"/>
      <c r="FTF3330" s="85"/>
      <c r="FTG3330" s="125"/>
      <c r="FTH3330" s="149"/>
      <c r="FTI3330" s="70"/>
      <c r="FTJ3330" s="83"/>
      <c r="FTK3330" s="82"/>
      <c r="FTL3330" s="82"/>
      <c r="FTM3330" s="88"/>
      <c r="FTN3330" s="85"/>
      <c r="FTO3330" s="125"/>
      <c r="FTP3330" s="149"/>
      <c r="FTQ3330" s="70"/>
      <c r="FTR3330" s="83"/>
      <c r="FTS3330" s="82"/>
      <c r="FTT3330" s="82"/>
      <c r="FTU3330" s="88"/>
      <c r="FTV3330" s="85"/>
      <c r="FTW3330" s="125"/>
      <c r="FTX3330" s="149"/>
      <c r="FTY3330" s="70"/>
      <c r="FTZ3330" s="83"/>
      <c r="FUA3330" s="82"/>
      <c r="FUB3330" s="82"/>
      <c r="FUC3330" s="88"/>
      <c r="FUD3330" s="85"/>
      <c r="FUE3330" s="125"/>
      <c r="FUF3330" s="149"/>
      <c r="FUG3330" s="70"/>
      <c r="FUH3330" s="83"/>
      <c r="FUI3330" s="82"/>
      <c r="FUJ3330" s="82"/>
      <c r="FUK3330" s="88"/>
      <c r="FUL3330" s="85"/>
      <c r="FUM3330" s="125"/>
      <c r="FUN3330" s="149"/>
      <c r="FUO3330" s="70"/>
      <c r="FUP3330" s="83"/>
      <c r="FUQ3330" s="82"/>
      <c r="FUR3330" s="82"/>
      <c r="FUS3330" s="88"/>
      <c r="FUT3330" s="85"/>
      <c r="FUU3330" s="125"/>
      <c r="FUV3330" s="149"/>
      <c r="FUW3330" s="70"/>
      <c r="FUX3330" s="83"/>
      <c r="FUY3330" s="82"/>
      <c r="FUZ3330" s="82"/>
      <c r="FVA3330" s="88"/>
      <c r="FVB3330" s="85"/>
      <c r="FVC3330" s="125"/>
      <c r="FVD3330" s="149"/>
      <c r="FVE3330" s="70"/>
      <c r="FVF3330" s="83"/>
      <c r="FVG3330" s="82"/>
      <c r="FVH3330" s="82"/>
      <c r="FVI3330" s="88"/>
      <c r="FVJ3330" s="85"/>
      <c r="FVK3330" s="125"/>
      <c r="FVL3330" s="149"/>
      <c r="FVM3330" s="70"/>
      <c r="FVN3330" s="83"/>
      <c r="FVO3330" s="82"/>
      <c r="FVP3330" s="82"/>
      <c r="FVQ3330" s="88"/>
      <c r="FVR3330" s="85"/>
      <c r="FVS3330" s="125"/>
      <c r="FVT3330" s="149"/>
      <c r="FVU3330" s="70"/>
      <c r="FVV3330" s="83"/>
      <c r="FVW3330" s="82"/>
      <c r="FVX3330" s="82"/>
      <c r="FVY3330" s="88"/>
      <c r="FVZ3330" s="85"/>
      <c r="FWA3330" s="125"/>
      <c r="FWB3330" s="149"/>
      <c r="FWC3330" s="70"/>
      <c r="FWD3330" s="83"/>
      <c r="FWE3330" s="82"/>
      <c r="FWF3330" s="82"/>
      <c r="FWG3330" s="88"/>
      <c r="FWH3330" s="85"/>
      <c r="FWI3330" s="125"/>
      <c r="FWJ3330" s="149"/>
      <c r="FWK3330" s="70"/>
      <c r="FWL3330" s="83"/>
      <c r="FWM3330" s="82"/>
      <c r="FWN3330" s="82"/>
      <c r="FWO3330" s="88"/>
      <c r="FWP3330" s="85"/>
      <c r="FWQ3330" s="125"/>
      <c r="FWR3330" s="149"/>
      <c r="FWS3330" s="70"/>
      <c r="FWT3330" s="83"/>
      <c r="FWU3330" s="82"/>
      <c r="FWV3330" s="82"/>
      <c r="FWW3330" s="88"/>
      <c r="FWX3330" s="85"/>
      <c r="FWY3330" s="125"/>
      <c r="FWZ3330" s="149"/>
      <c r="FXA3330" s="70"/>
      <c r="FXB3330" s="83"/>
      <c r="FXC3330" s="82"/>
      <c r="FXD3330" s="82"/>
      <c r="FXE3330" s="88"/>
      <c r="FXF3330" s="85"/>
      <c r="FXG3330" s="125"/>
      <c r="FXH3330" s="149"/>
      <c r="FXI3330" s="70"/>
      <c r="FXJ3330" s="83"/>
      <c r="FXK3330" s="82"/>
      <c r="FXL3330" s="82"/>
      <c r="FXM3330" s="88"/>
      <c r="FXN3330" s="85"/>
      <c r="FXO3330" s="125"/>
      <c r="FXP3330" s="149"/>
      <c r="FXQ3330" s="70"/>
      <c r="FXR3330" s="83"/>
      <c r="FXS3330" s="82"/>
      <c r="FXT3330" s="82"/>
      <c r="FXU3330" s="88"/>
      <c r="FXV3330" s="85"/>
      <c r="FXW3330" s="125"/>
      <c r="FXX3330" s="149"/>
      <c r="FXY3330" s="70"/>
      <c r="FXZ3330" s="83"/>
      <c r="FYA3330" s="82"/>
      <c r="FYB3330" s="82"/>
      <c r="FYC3330" s="88"/>
      <c r="FYD3330" s="85"/>
      <c r="FYE3330" s="125"/>
      <c r="FYF3330" s="149"/>
      <c r="FYG3330" s="70"/>
      <c r="FYH3330" s="83"/>
      <c r="FYI3330" s="82"/>
      <c r="FYJ3330" s="82"/>
      <c r="FYK3330" s="88"/>
      <c r="FYL3330" s="85"/>
      <c r="FYM3330" s="125"/>
      <c r="FYN3330" s="149"/>
      <c r="FYO3330" s="70"/>
      <c r="FYP3330" s="83"/>
      <c r="FYQ3330" s="82"/>
      <c r="FYR3330" s="82"/>
      <c r="FYS3330" s="88"/>
      <c r="FYT3330" s="85"/>
      <c r="FYU3330" s="125"/>
      <c r="FYV3330" s="149"/>
      <c r="FYW3330" s="70"/>
      <c r="FYX3330" s="83"/>
      <c r="FYY3330" s="82"/>
      <c r="FYZ3330" s="82"/>
      <c r="FZA3330" s="88"/>
      <c r="FZB3330" s="85"/>
      <c r="FZC3330" s="125"/>
      <c r="FZD3330" s="149"/>
      <c r="FZE3330" s="70"/>
      <c r="FZF3330" s="83"/>
      <c r="FZG3330" s="82"/>
      <c r="FZH3330" s="82"/>
      <c r="FZI3330" s="88"/>
      <c r="FZJ3330" s="85"/>
      <c r="FZK3330" s="125"/>
      <c r="FZL3330" s="149"/>
      <c r="FZM3330" s="70"/>
      <c r="FZN3330" s="83"/>
      <c r="FZO3330" s="82"/>
      <c r="FZP3330" s="82"/>
      <c r="FZQ3330" s="88"/>
      <c r="FZR3330" s="85"/>
      <c r="FZS3330" s="125"/>
      <c r="FZT3330" s="149"/>
      <c r="FZU3330" s="70"/>
      <c r="FZV3330" s="83"/>
      <c r="FZW3330" s="82"/>
      <c r="FZX3330" s="82"/>
      <c r="FZY3330" s="88"/>
      <c r="FZZ3330" s="85"/>
      <c r="GAA3330" s="125"/>
      <c r="GAB3330" s="149"/>
      <c r="GAC3330" s="70"/>
      <c r="GAD3330" s="83"/>
      <c r="GAE3330" s="82"/>
      <c r="GAF3330" s="82"/>
      <c r="GAG3330" s="88"/>
      <c r="GAH3330" s="85"/>
      <c r="GAI3330" s="125"/>
      <c r="GAJ3330" s="149"/>
      <c r="GAK3330" s="70"/>
      <c r="GAL3330" s="83"/>
      <c r="GAM3330" s="82"/>
      <c r="GAN3330" s="82"/>
      <c r="GAO3330" s="88"/>
      <c r="GAP3330" s="85"/>
      <c r="GAQ3330" s="125"/>
      <c r="GAR3330" s="149"/>
      <c r="GAS3330" s="70"/>
      <c r="GAT3330" s="83"/>
      <c r="GAU3330" s="82"/>
      <c r="GAV3330" s="82"/>
      <c r="GAW3330" s="88"/>
      <c r="GAX3330" s="85"/>
      <c r="GAY3330" s="125"/>
      <c r="GAZ3330" s="149"/>
      <c r="GBA3330" s="70"/>
      <c r="GBB3330" s="83"/>
      <c r="GBC3330" s="82"/>
      <c r="GBD3330" s="82"/>
      <c r="GBE3330" s="88"/>
      <c r="GBF3330" s="85"/>
      <c r="GBG3330" s="125"/>
      <c r="GBH3330" s="149"/>
      <c r="GBI3330" s="70"/>
      <c r="GBJ3330" s="83"/>
      <c r="GBK3330" s="82"/>
      <c r="GBL3330" s="82"/>
      <c r="GBM3330" s="88"/>
      <c r="GBN3330" s="85"/>
      <c r="GBO3330" s="125"/>
      <c r="GBP3330" s="149"/>
      <c r="GBQ3330" s="70"/>
      <c r="GBR3330" s="83"/>
      <c r="GBS3330" s="82"/>
      <c r="GBT3330" s="82"/>
      <c r="GBU3330" s="88"/>
      <c r="GBV3330" s="85"/>
      <c r="GBW3330" s="125"/>
      <c r="GBX3330" s="149"/>
      <c r="GBY3330" s="70"/>
      <c r="GBZ3330" s="83"/>
      <c r="GCA3330" s="82"/>
      <c r="GCB3330" s="82"/>
      <c r="GCC3330" s="88"/>
      <c r="GCD3330" s="85"/>
      <c r="GCE3330" s="125"/>
      <c r="GCF3330" s="149"/>
      <c r="GCG3330" s="70"/>
      <c r="GCH3330" s="83"/>
      <c r="GCI3330" s="82"/>
      <c r="GCJ3330" s="82"/>
      <c r="GCK3330" s="88"/>
      <c r="GCL3330" s="85"/>
      <c r="GCM3330" s="125"/>
      <c r="GCN3330" s="149"/>
      <c r="GCO3330" s="70"/>
      <c r="GCP3330" s="83"/>
      <c r="GCQ3330" s="82"/>
      <c r="GCR3330" s="82"/>
      <c r="GCS3330" s="88"/>
      <c r="GCT3330" s="85"/>
      <c r="GCU3330" s="125"/>
      <c r="GCV3330" s="149"/>
      <c r="GCW3330" s="70"/>
      <c r="GCX3330" s="83"/>
      <c r="GCY3330" s="82"/>
      <c r="GCZ3330" s="82"/>
      <c r="GDA3330" s="88"/>
      <c r="GDB3330" s="85"/>
      <c r="GDC3330" s="125"/>
      <c r="GDD3330" s="149"/>
      <c r="GDE3330" s="70"/>
      <c r="GDF3330" s="83"/>
      <c r="GDG3330" s="82"/>
      <c r="GDH3330" s="82"/>
      <c r="GDI3330" s="88"/>
      <c r="GDJ3330" s="85"/>
      <c r="GDK3330" s="125"/>
      <c r="GDL3330" s="149"/>
      <c r="GDM3330" s="70"/>
      <c r="GDN3330" s="83"/>
      <c r="GDO3330" s="82"/>
      <c r="GDP3330" s="82"/>
      <c r="GDQ3330" s="88"/>
      <c r="GDR3330" s="85"/>
      <c r="GDS3330" s="125"/>
      <c r="GDT3330" s="149"/>
      <c r="GDU3330" s="70"/>
      <c r="GDV3330" s="83"/>
      <c r="GDW3330" s="82"/>
      <c r="GDX3330" s="82"/>
      <c r="GDY3330" s="88"/>
      <c r="GDZ3330" s="85"/>
      <c r="GEA3330" s="125"/>
      <c r="GEB3330" s="149"/>
      <c r="GEC3330" s="70"/>
      <c r="GED3330" s="83"/>
      <c r="GEE3330" s="82"/>
      <c r="GEF3330" s="82"/>
      <c r="GEG3330" s="88"/>
      <c r="GEH3330" s="85"/>
      <c r="GEI3330" s="125"/>
      <c r="GEJ3330" s="149"/>
      <c r="GEK3330" s="70"/>
      <c r="GEL3330" s="83"/>
      <c r="GEM3330" s="82"/>
      <c r="GEN3330" s="82"/>
      <c r="GEO3330" s="88"/>
      <c r="GEP3330" s="85"/>
      <c r="GEQ3330" s="125"/>
      <c r="GER3330" s="149"/>
      <c r="GES3330" s="70"/>
      <c r="GET3330" s="83"/>
      <c r="GEU3330" s="82"/>
      <c r="GEV3330" s="82"/>
      <c r="GEW3330" s="88"/>
      <c r="GEX3330" s="85"/>
      <c r="GEY3330" s="125"/>
      <c r="GEZ3330" s="149"/>
      <c r="GFA3330" s="70"/>
      <c r="GFB3330" s="83"/>
      <c r="GFC3330" s="82"/>
      <c r="GFD3330" s="82"/>
      <c r="GFE3330" s="88"/>
      <c r="GFF3330" s="85"/>
      <c r="GFG3330" s="125"/>
      <c r="GFH3330" s="149"/>
      <c r="GFI3330" s="70"/>
      <c r="GFJ3330" s="83"/>
      <c r="GFK3330" s="82"/>
      <c r="GFL3330" s="82"/>
      <c r="GFM3330" s="88"/>
      <c r="GFN3330" s="85"/>
      <c r="GFO3330" s="125"/>
      <c r="GFP3330" s="149"/>
      <c r="GFQ3330" s="70"/>
      <c r="GFR3330" s="83"/>
      <c r="GFS3330" s="82"/>
      <c r="GFT3330" s="82"/>
      <c r="GFU3330" s="88"/>
      <c r="GFV3330" s="85"/>
      <c r="GFW3330" s="125"/>
      <c r="GFX3330" s="149"/>
      <c r="GFY3330" s="70"/>
      <c r="GFZ3330" s="83"/>
      <c r="GGA3330" s="82"/>
      <c r="GGB3330" s="82"/>
      <c r="GGC3330" s="88"/>
      <c r="GGD3330" s="85"/>
      <c r="GGE3330" s="125"/>
      <c r="GGF3330" s="149"/>
      <c r="GGG3330" s="70"/>
      <c r="GGH3330" s="83"/>
      <c r="GGI3330" s="82"/>
      <c r="GGJ3330" s="82"/>
      <c r="GGK3330" s="88"/>
      <c r="GGL3330" s="85"/>
      <c r="GGM3330" s="125"/>
      <c r="GGN3330" s="149"/>
      <c r="GGO3330" s="70"/>
      <c r="GGP3330" s="83"/>
      <c r="GGQ3330" s="82"/>
      <c r="GGR3330" s="82"/>
      <c r="GGS3330" s="88"/>
      <c r="GGT3330" s="85"/>
      <c r="GGU3330" s="125"/>
      <c r="GGV3330" s="149"/>
      <c r="GGW3330" s="70"/>
      <c r="GGX3330" s="83"/>
      <c r="GGY3330" s="82"/>
      <c r="GGZ3330" s="82"/>
      <c r="GHA3330" s="88"/>
      <c r="GHB3330" s="85"/>
      <c r="GHC3330" s="125"/>
      <c r="GHD3330" s="149"/>
      <c r="GHE3330" s="70"/>
      <c r="GHF3330" s="83"/>
      <c r="GHG3330" s="82"/>
      <c r="GHH3330" s="82"/>
      <c r="GHI3330" s="88"/>
      <c r="GHJ3330" s="85"/>
      <c r="GHK3330" s="125"/>
      <c r="GHL3330" s="149"/>
      <c r="GHM3330" s="70"/>
      <c r="GHN3330" s="83"/>
      <c r="GHO3330" s="82"/>
      <c r="GHP3330" s="82"/>
      <c r="GHQ3330" s="88"/>
      <c r="GHR3330" s="85"/>
      <c r="GHS3330" s="125"/>
      <c r="GHT3330" s="149"/>
      <c r="GHU3330" s="70"/>
      <c r="GHV3330" s="83"/>
      <c r="GHW3330" s="82"/>
      <c r="GHX3330" s="82"/>
      <c r="GHY3330" s="88"/>
      <c r="GHZ3330" s="85"/>
      <c r="GIA3330" s="125"/>
      <c r="GIB3330" s="149"/>
      <c r="GIC3330" s="70"/>
      <c r="GID3330" s="83"/>
      <c r="GIE3330" s="82"/>
      <c r="GIF3330" s="82"/>
      <c r="GIG3330" s="88"/>
      <c r="GIH3330" s="85"/>
      <c r="GII3330" s="125"/>
      <c r="GIJ3330" s="149"/>
      <c r="GIK3330" s="70"/>
      <c r="GIL3330" s="83"/>
      <c r="GIM3330" s="82"/>
      <c r="GIN3330" s="82"/>
      <c r="GIO3330" s="88"/>
      <c r="GIP3330" s="85"/>
      <c r="GIQ3330" s="125"/>
      <c r="GIR3330" s="149"/>
      <c r="GIS3330" s="70"/>
      <c r="GIT3330" s="83"/>
      <c r="GIU3330" s="82"/>
      <c r="GIV3330" s="82"/>
      <c r="GIW3330" s="88"/>
      <c r="GIX3330" s="85"/>
      <c r="GIY3330" s="125"/>
      <c r="GIZ3330" s="149"/>
      <c r="GJA3330" s="70"/>
      <c r="GJB3330" s="83"/>
      <c r="GJC3330" s="82"/>
      <c r="GJD3330" s="82"/>
      <c r="GJE3330" s="88"/>
      <c r="GJF3330" s="85"/>
      <c r="GJG3330" s="125"/>
      <c r="GJH3330" s="149"/>
      <c r="GJI3330" s="70"/>
      <c r="GJJ3330" s="83"/>
      <c r="GJK3330" s="82"/>
      <c r="GJL3330" s="82"/>
      <c r="GJM3330" s="88"/>
      <c r="GJN3330" s="85"/>
      <c r="GJO3330" s="125"/>
      <c r="GJP3330" s="149"/>
      <c r="GJQ3330" s="70"/>
      <c r="GJR3330" s="83"/>
      <c r="GJS3330" s="82"/>
      <c r="GJT3330" s="82"/>
      <c r="GJU3330" s="88"/>
      <c r="GJV3330" s="85"/>
      <c r="GJW3330" s="125"/>
      <c r="GJX3330" s="149"/>
      <c r="GJY3330" s="70"/>
      <c r="GJZ3330" s="83"/>
      <c r="GKA3330" s="82"/>
      <c r="GKB3330" s="82"/>
      <c r="GKC3330" s="88"/>
      <c r="GKD3330" s="85"/>
      <c r="GKE3330" s="125"/>
      <c r="GKF3330" s="149"/>
      <c r="GKG3330" s="70"/>
      <c r="GKH3330" s="83"/>
      <c r="GKI3330" s="82"/>
      <c r="GKJ3330" s="82"/>
      <c r="GKK3330" s="88"/>
      <c r="GKL3330" s="85"/>
      <c r="GKM3330" s="125"/>
      <c r="GKN3330" s="149"/>
      <c r="GKO3330" s="70"/>
      <c r="GKP3330" s="83"/>
      <c r="GKQ3330" s="82"/>
      <c r="GKR3330" s="82"/>
      <c r="GKS3330" s="88"/>
      <c r="GKT3330" s="85"/>
      <c r="GKU3330" s="125"/>
      <c r="GKV3330" s="149"/>
      <c r="GKW3330" s="70"/>
      <c r="GKX3330" s="83"/>
      <c r="GKY3330" s="82"/>
      <c r="GKZ3330" s="82"/>
      <c r="GLA3330" s="88"/>
      <c r="GLB3330" s="85"/>
      <c r="GLC3330" s="125"/>
      <c r="GLD3330" s="149"/>
      <c r="GLE3330" s="70"/>
      <c r="GLF3330" s="83"/>
      <c r="GLG3330" s="82"/>
      <c r="GLH3330" s="82"/>
      <c r="GLI3330" s="88"/>
      <c r="GLJ3330" s="85"/>
      <c r="GLK3330" s="125"/>
      <c r="GLL3330" s="149"/>
      <c r="GLM3330" s="70"/>
      <c r="GLN3330" s="83"/>
      <c r="GLO3330" s="82"/>
      <c r="GLP3330" s="82"/>
      <c r="GLQ3330" s="88"/>
      <c r="GLR3330" s="85"/>
      <c r="GLS3330" s="125"/>
      <c r="GLT3330" s="149"/>
      <c r="GLU3330" s="70"/>
      <c r="GLV3330" s="83"/>
      <c r="GLW3330" s="82"/>
      <c r="GLX3330" s="82"/>
      <c r="GLY3330" s="88"/>
      <c r="GLZ3330" s="85"/>
      <c r="GMA3330" s="125"/>
      <c r="GMB3330" s="149"/>
      <c r="GMC3330" s="70"/>
      <c r="GMD3330" s="83"/>
      <c r="GME3330" s="82"/>
      <c r="GMF3330" s="82"/>
      <c r="GMG3330" s="88"/>
      <c r="GMH3330" s="85"/>
      <c r="GMI3330" s="125"/>
      <c r="GMJ3330" s="149"/>
      <c r="GMK3330" s="70"/>
      <c r="GML3330" s="83"/>
      <c r="GMM3330" s="82"/>
      <c r="GMN3330" s="82"/>
      <c r="GMO3330" s="88"/>
      <c r="GMP3330" s="85"/>
      <c r="GMQ3330" s="125"/>
      <c r="GMR3330" s="149"/>
      <c r="GMS3330" s="70"/>
      <c r="GMT3330" s="83"/>
      <c r="GMU3330" s="82"/>
      <c r="GMV3330" s="82"/>
      <c r="GMW3330" s="88"/>
      <c r="GMX3330" s="85"/>
      <c r="GMY3330" s="125"/>
      <c r="GMZ3330" s="149"/>
      <c r="GNA3330" s="70"/>
      <c r="GNB3330" s="83"/>
      <c r="GNC3330" s="82"/>
      <c r="GND3330" s="82"/>
      <c r="GNE3330" s="88"/>
      <c r="GNF3330" s="85"/>
      <c r="GNG3330" s="125"/>
      <c r="GNH3330" s="149"/>
      <c r="GNI3330" s="70"/>
      <c r="GNJ3330" s="83"/>
      <c r="GNK3330" s="82"/>
      <c r="GNL3330" s="82"/>
      <c r="GNM3330" s="88"/>
      <c r="GNN3330" s="85"/>
      <c r="GNO3330" s="125"/>
      <c r="GNP3330" s="149"/>
      <c r="GNQ3330" s="70"/>
      <c r="GNR3330" s="83"/>
      <c r="GNS3330" s="82"/>
      <c r="GNT3330" s="82"/>
      <c r="GNU3330" s="88"/>
      <c r="GNV3330" s="85"/>
      <c r="GNW3330" s="125"/>
      <c r="GNX3330" s="149"/>
      <c r="GNY3330" s="70"/>
      <c r="GNZ3330" s="83"/>
      <c r="GOA3330" s="82"/>
      <c r="GOB3330" s="82"/>
      <c r="GOC3330" s="88"/>
      <c r="GOD3330" s="85"/>
      <c r="GOE3330" s="125"/>
      <c r="GOF3330" s="149"/>
      <c r="GOG3330" s="70"/>
      <c r="GOH3330" s="83"/>
      <c r="GOI3330" s="82"/>
      <c r="GOJ3330" s="82"/>
      <c r="GOK3330" s="88"/>
      <c r="GOL3330" s="85"/>
      <c r="GOM3330" s="125"/>
      <c r="GON3330" s="149"/>
      <c r="GOO3330" s="70"/>
      <c r="GOP3330" s="83"/>
      <c r="GOQ3330" s="82"/>
      <c r="GOR3330" s="82"/>
      <c r="GOS3330" s="88"/>
      <c r="GOT3330" s="85"/>
      <c r="GOU3330" s="125"/>
      <c r="GOV3330" s="149"/>
      <c r="GOW3330" s="70"/>
      <c r="GOX3330" s="83"/>
      <c r="GOY3330" s="82"/>
      <c r="GOZ3330" s="82"/>
      <c r="GPA3330" s="88"/>
      <c r="GPB3330" s="85"/>
      <c r="GPC3330" s="125"/>
      <c r="GPD3330" s="149"/>
      <c r="GPE3330" s="70"/>
      <c r="GPF3330" s="83"/>
      <c r="GPG3330" s="82"/>
      <c r="GPH3330" s="82"/>
      <c r="GPI3330" s="88"/>
      <c r="GPJ3330" s="85"/>
      <c r="GPK3330" s="125"/>
      <c r="GPL3330" s="149"/>
      <c r="GPM3330" s="70"/>
      <c r="GPN3330" s="83"/>
      <c r="GPO3330" s="82"/>
      <c r="GPP3330" s="82"/>
      <c r="GPQ3330" s="88"/>
      <c r="GPR3330" s="85"/>
      <c r="GPS3330" s="125"/>
      <c r="GPT3330" s="149"/>
      <c r="GPU3330" s="70"/>
      <c r="GPV3330" s="83"/>
      <c r="GPW3330" s="82"/>
      <c r="GPX3330" s="82"/>
      <c r="GPY3330" s="88"/>
      <c r="GPZ3330" s="85"/>
      <c r="GQA3330" s="125"/>
      <c r="GQB3330" s="149"/>
      <c r="GQC3330" s="70"/>
      <c r="GQD3330" s="83"/>
      <c r="GQE3330" s="82"/>
      <c r="GQF3330" s="82"/>
      <c r="GQG3330" s="88"/>
      <c r="GQH3330" s="85"/>
      <c r="GQI3330" s="125"/>
      <c r="GQJ3330" s="149"/>
      <c r="GQK3330" s="70"/>
      <c r="GQL3330" s="83"/>
      <c r="GQM3330" s="82"/>
      <c r="GQN3330" s="82"/>
      <c r="GQO3330" s="88"/>
      <c r="GQP3330" s="85"/>
      <c r="GQQ3330" s="125"/>
      <c r="GQR3330" s="149"/>
      <c r="GQS3330" s="70"/>
      <c r="GQT3330" s="83"/>
      <c r="GQU3330" s="82"/>
      <c r="GQV3330" s="82"/>
      <c r="GQW3330" s="88"/>
      <c r="GQX3330" s="85"/>
      <c r="GQY3330" s="125"/>
      <c r="GQZ3330" s="149"/>
      <c r="GRA3330" s="70"/>
      <c r="GRB3330" s="83"/>
      <c r="GRC3330" s="82"/>
      <c r="GRD3330" s="82"/>
      <c r="GRE3330" s="88"/>
      <c r="GRF3330" s="85"/>
      <c r="GRG3330" s="125"/>
      <c r="GRH3330" s="149"/>
      <c r="GRI3330" s="70"/>
      <c r="GRJ3330" s="83"/>
      <c r="GRK3330" s="82"/>
      <c r="GRL3330" s="82"/>
      <c r="GRM3330" s="88"/>
      <c r="GRN3330" s="85"/>
      <c r="GRO3330" s="125"/>
      <c r="GRP3330" s="149"/>
      <c r="GRQ3330" s="70"/>
      <c r="GRR3330" s="83"/>
      <c r="GRS3330" s="82"/>
      <c r="GRT3330" s="82"/>
      <c r="GRU3330" s="88"/>
      <c r="GRV3330" s="85"/>
      <c r="GRW3330" s="125"/>
      <c r="GRX3330" s="149"/>
      <c r="GRY3330" s="70"/>
      <c r="GRZ3330" s="83"/>
      <c r="GSA3330" s="82"/>
      <c r="GSB3330" s="82"/>
      <c r="GSC3330" s="88"/>
      <c r="GSD3330" s="85"/>
      <c r="GSE3330" s="125"/>
      <c r="GSF3330" s="149"/>
      <c r="GSG3330" s="70"/>
      <c r="GSH3330" s="83"/>
      <c r="GSI3330" s="82"/>
      <c r="GSJ3330" s="82"/>
      <c r="GSK3330" s="88"/>
      <c r="GSL3330" s="85"/>
      <c r="GSM3330" s="125"/>
      <c r="GSN3330" s="149"/>
      <c r="GSO3330" s="70"/>
      <c r="GSP3330" s="83"/>
      <c r="GSQ3330" s="82"/>
      <c r="GSR3330" s="82"/>
      <c r="GSS3330" s="88"/>
      <c r="GST3330" s="85"/>
      <c r="GSU3330" s="125"/>
      <c r="GSV3330" s="149"/>
      <c r="GSW3330" s="70"/>
      <c r="GSX3330" s="83"/>
      <c r="GSY3330" s="82"/>
      <c r="GSZ3330" s="82"/>
      <c r="GTA3330" s="88"/>
      <c r="GTB3330" s="85"/>
      <c r="GTC3330" s="125"/>
      <c r="GTD3330" s="149"/>
      <c r="GTE3330" s="70"/>
      <c r="GTF3330" s="83"/>
      <c r="GTG3330" s="82"/>
      <c r="GTH3330" s="82"/>
      <c r="GTI3330" s="88"/>
      <c r="GTJ3330" s="85"/>
      <c r="GTK3330" s="125"/>
      <c r="GTL3330" s="149"/>
      <c r="GTM3330" s="70"/>
      <c r="GTN3330" s="83"/>
      <c r="GTO3330" s="82"/>
      <c r="GTP3330" s="82"/>
      <c r="GTQ3330" s="88"/>
      <c r="GTR3330" s="85"/>
      <c r="GTS3330" s="125"/>
      <c r="GTT3330" s="149"/>
      <c r="GTU3330" s="70"/>
      <c r="GTV3330" s="83"/>
      <c r="GTW3330" s="82"/>
      <c r="GTX3330" s="82"/>
      <c r="GTY3330" s="88"/>
      <c r="GTZ3330" s="85"/>
      <c r="GUA3330" s="125"/>
      <c r="GUB3330" s="149"/>
      <c r="GUC3330" s="70"/>
      <c r="GUD3330" s="83"/>
      <c r="GUE3330" s="82"/>
      <c r="GUF3330" s="82"/>
      <c r="GUG3330" s="88"/>
      <c r="GUH3330" s="85"/>
      <c r="GUI3330" s="125"/>
      <c r="GUJ3330" s="149"/>
      <c r="GUK3330" s="70"/>
      <c r="GUL3330" s="83"/>
      <c r="GUM3330" s="82"/>
      <c r="GUN3330" s="82"/>
      <c r="GUO3330" s="88"/>
      <c r="GUP3330" s="85"/>
      <c r="GUQ3330" s="125"/>
      <c r="GUR3330" s="149"/>
      <c r="GUS3330" s="70"/>
      <c r="GUT3330" s="83"/>
      <c r="GUU3330" s="82"/>
      <c r="GUV3330" s="82"/>
      <c r="GUW3330" s="88"/>
      <c r="GUX3330" s="85"/>
      <c r="GUY3330" s="125"/>
      <c r="GUZ3330" s="149"/>
      <c r="GVA3330" s="70"/>
      <c r="GVB3330" s="83"/>
      <c r="GVC3330" s="82"/>
      <c r="GVD3330" s="82"/>
      <c r="GVE3330" s="88"/>
      <c r="GVF3330" s="85"/>
      <c r="GVG3330" s="125"/>
      <c r="GVH3330" s="149"/>
      <c r="GVI3330" s="70"/>
      <c r="GVJ3330" s="83"/>
      <c r="GVK3330" s="82"/>
      <c r="GVL3330" s="82"/>
      <c r="GVM3330" s="88"/>
      <c r="GVN3330" s="85"/>
      <c r="GVO3330" s="125"/>
      <c r="GVP3330" s="149"/>
      <c r="GVQ3330" s="70"/>
      <c r="GVR3330" s="83"/>
      <c r="GVS3330" s="82"/>
      <c r="GVT3330" s="82"/>
      <c r="GVU3330" s="88"/>
      <c r="GVV3330" s="85"/>
      <c r="GVW3330" s="125"/>
      <c r="GVX3330" s="149"/>
      <c r="GVY3330" s="70"/>
      <c r="GVZ3330" s="83"/>
      <c r="GWA3330" s="82"/>
      <c r="GWB3330" s="82"/>
      <c r="GWC3330" s="88"/>
      <c r="GWD3330" s="85"/>
      <c r="GWE3330" s="125"/>
      <c r="GWF3330" s="149"/>
      <c r="GWG3330" s="70"/>
      <c r="GWH3330" s="83"/>
      <c r="GWI3330" s="82"/>
      <c r="GWJ3330" s="82"/>
      <c r="GWK3330" s="88"/>
      <c r="GWL3330" s="85"/>
      <c r="GWM3330" s="125"/>
      <c r="GWN3330" s="149"/>
      <c r="GWO3330" s="70"/>
      <c r="GWP3330" s="83"/>
      <c r="GWQ3330" s="82"/>
      <c r="GWR3330" s="82"/>
      <c r="GWS3330" s="88"/>
      <c r="GWT3330" s="85"/>
      <c r="GWU3330" s="125"/>
      <c r="GWV3330" s="149"/>
      <c r="GWW3330" s="70"/>
      <c r="GWX3330" s="83"/>
      <c r="GWY3330" s="82"/>
      <c r="GWZ3330" s="82"/>
      <c r="GXA3330" s="88"/>
      <c r="GXB3330" s="85"/>
      <c r="GXC3330" s="125"/>
      <c r="GXD3330" s="149"/>
      <c r="GXE3330" s="70"/>
      <c r="GXF3330" s="83"/>
      <c r="GXG3330" s="82"/>
      <c r="GXH3330" s="82"/>
      <c r="GXI3330" s="88"/>
      <c r="GXJ3330" s="85"/>
      <c r="GXK3330" s="125"/>
      <c r="GXL3330" s="149"/>
      <c r="GXM3330" s="70"/>
      <c r="GXN3330" s="83"/>
      <c r="GXO3330" s="82"/>
      <c r="GXP3330" s="82"/>
      <c r="GXQ3330" s="88"/>
      <c r="GXR3330" s="85"/>
      <c r="GXS3330" s="125"/>
      <c r="GXT3330" s="149"/>
      <c r="GXU3330" s="70"/>
      <c r="GXV3330" s="83"/>
      <c r="GXW3330" s="82"/>
      <c r="GXX3330" s="82"/>
      <c r="GXY3330" s="88"/>
      <c r="GXZ3330" s="85"/>
      <c r="GYA3330" s="125"/>
      <c r="GYB3330" s="149"/>
      <c r="GYC3330" s="70"/>
      <c r="GYD3330" s="83"/>
      <c r="GYE3330" s="82"/>
      <c r="GYF3330" s="82"/>
      <c r="GYG3330" s="88"/>
      <c r="GYH3330" s="85"/>
      <c r="GYI3330" s="125"/>
      <c r="GYJ3330" s="149"/>
      <c r="GYK3330" s="70"/>
      <c r="GYL3330" s="83"/>
      <c r="GYM3330" s="82"/>
      <c r="GYN3330" s="82"/>
      <c r="GYO3330" s="88"/>
      <c r="GYP3330" s="85"/>
      <c r="GYQ3330" s="125"/>
      <c r="GYR3330" s="149"/>
      <c r="GYS3330" s="70"/>
      <c r="GYT3330" s="83"/>
      <c r="GYU3330" s="82"/>
      <c r="GYV3330" s="82"/>
      <c r="GYW3330" s="88"/>
      <c r="GYX3330" s="85"/>
      <c r="GYY3330" s="125"/>
      <c r="GYZ3330" s="149"/>
      <c r="GZA3330" s="70"/>
      <c r="GZB3330" s="83"/>
      <c r="GZC3330" s="82"/>
      <c r="GZD3330" s="82"/>
      <c r="GZE3330" s="88"/>
      <c r="GZF3330" s="85"/>
      <c r="GZG3330" s="125"/>
      <c r="GZH3330" s="149"/>
      <c r="GZI3330" s="70"/>
      <c r="GZJ3330" s="83"/>
      <c r="GZK3330" s="82"/>
      <c r="GZL3330" s="82"/>
      <c r="GZM3330" s="88"/>
      <c r="GZN3330" s="85"/>
      <c r="GZO3330" s="125"/>
      <c r="GZP3330" s="149"/>
      <c r="GZQ3330" s="70"/>
      <c r="GZR3330" s="83"/>
      <c r="GZS3330" s="82"/>
      <c r="GZT3330" s="82"/>
      <c r="GZU3330" s="88"/>
      <c r="GZV3330" s="85"/>
      <c r="GZW3330" s="125"/>
      <c r="GZX3330" s="149"/>
      <c r="GZY3330" s="70"/>
      <c r="GZZ3330" s="83"/>
      <c r="HAA3330" s="82"/>
      <c r="HAB3330" s="82"/>
      <c r="HAC3330" s="88"/>
      <c r="HAD3330" s="85"/>
      <c r="HAE3330" s="125"/>
      <c r="HAF3330" s="149"/>
      <c r="HAG3330" s="70"/>
      <c r="HAH3330" s="83"/>
      <c r="HAI3330" s="82"/>
      <c r="HAJ3330" s="82"/>
      <c r="HAK3330" s="88"/>
      <c r="HAL3330" s="85"/>
      <c r="HAM3330" s="125"/>
      <c r="HAN3330" s="149"/>
      <c r="HAO3330" s="70"/>
      <c r="HAP3330" s="83"/>
      <c r="HAQ3330" s="82"/>
      <c r="HAR3330" s="82"/>
      <c r="HAS3330" s="88"/>
      <c r="HAT3330" s="85"/>
      <c r="HAU3330" s="125"/>
      <c r="HAV3330" s="149"/>
      <c r="HAW3330" s="70"/>
      <c r="HAX3330" s="83"/>
      <c r="HAY3330" s="82"/>
      <c r="HAZ3330" s="82"/>
      <c r="HBA3330" s="88"/>
      <c r="HBB3330" s="85"/>
      <c r="HBC3330" s="125"/>
      <c r="HBD3330" s="149"/>
      <c r="HBE3330" s="70"/>
      <c r="HBF3330" s="83"/>
      <c r="HBG3330" s="82"/>
      <c r="HBH3330" s="82"/>
      <c r="HBI3330" s="88"/>
      <c r="HBJ3330" s="85"/>
      <c r="HBK3330" s="125"/>
      <c r="HBL3330" s="149"/>
      <c r="HBM3330" s="70"/>
      <c r="HBN3330" s="83"/>
      <c r="HBO3330" s="82"/>
      <c r="HBP3330" s="82"/>
      <c r="HBQ3330" s="88"/>
      <c r="HBR3330" s="85"/>
      <c r="HBS3330" s="125"/>
      <c r="HBT3330" s="149"/>
      <c r="HBU3330" s="70"/>
      <c r="HBV3330" s="83"/>
      <c r="HBW3330" s="82"/>
      <c r="HBX3330" s="82"/>
      <c r="HBY3330" s="88"/>
      <c r="HBZ3330" s="85"/>
      <c r="HCA3330" s="125"/>
      <c r="HCB3330" s="149"/>
      <c r="HCC3330" s="70"/>
      <c r="HCD3330" s="83"/>
      <c r="HCE3330" s="82"/>
      <c r="HCF3330" s="82"/>
      <c r="HCG3330" s="88"/>
      <c r="HCH3330" s="85"/>
      <c r="HCI3330" s="125"/>
      <c r="HCJ3330" s="149"/>
      <c r="HCK3330" s="70"/>
      <c r="HCL3330" s="83"/>
      <c r="HCM3330" s="82"/>
      <c r="HCN3330" s="82"/>
      <c r="HCO3330" s="88"/>
      <c r="HCP3330" s="85"/>
      <c r="HCQ3330" s="125"/>
      <c r="HCR3330" s="149"/>
      <c r="HCS3330" s="70"/>
      <c r="HCT3330" s="83"/>
      <c r="HCU3330" s="82"/>
      <c r="HCV3330" s="82"/>
      <c r="HCW3330" s="88"/>
      <c r="HCX3330" s="85"/>
      <c r="HCY3330" s="125"/>
      <c r="HCZ3330" s="149"/>
      <c r="HDA3330" s="70"/>
      <c r="HDB3330" s="83"/>
      <c r="HDC3330" s="82"/>
      <c r="HDD3330" s="82"/>
      <c r="HDE3330" s="88"/>
      <c r="HDF3330" s="85"/>
      <c r="HDG3330" s="125"/>
      <c r="HDH3330" s="149"/>
      <c r="HDI3330" s="70"/>
      <c r="HDJ3330" s="83"/>
      <c r="HDK3330" s="82"/>
      <c r="HDL3330" s="82"/>
      <c r="HDM3330" s="88"/>
      <c r="HDN3330" s="85"/>
      <c r="HDO3330" s="125"/>
      <c r="HDP3330" s="149"/>
      <c r="HDQ3330" s="70"/>
      <c r="HDR3330" s="83"/>
      <c r="HDS3330" s="82"/>
      <c r="HDT3330" s="82"/>
      <c r="HDU3330" s="88"/>
      <c r="HDV3330" s="85"/>
      <c r="HDW3330" s="125"/>
      <c r="HDX3330" s="149"/>
      <c r="HDY3330" s="70"/>
      <c r="HDZ3330" s="83"/>
      <c r="HEA3330" s="82"/>
      <c r="HEB3330" s="82"/>
      <c r="HEC3330" s="88"/>
      <c r="HED3330" s="85"/>
      <c r="HEE3330" s="125"/>
      <c r="HEF3330" s="149"/>
      <c r="HEG3330" s="70"/>
      <c r="HEH3330" s="83"/>
      <c r="HEI3330" s="82"/>
      <c r="HEJ3330" s="82"/>
      <c r="HEK3330" s="88"/>
      <c r="HEL3330" s="85"/>
      <c r="HEM3330" s="125"/>
      <c r="HEN3330" s="149"/>
      <c r="HEO3330" s="70"/>
      <c r="HEP3330" s="83"/>
      <c r="HEQ3330" s="82"/>
      <c r="HER3330" s="82"/>
      <c r="HES3330" s="88"/>
      <c r="HET3330" s="85"/>
      <c r="HEU3330" s="125"/>
      <c r="HEV3330" s="149"/>
      <c r="HEW3330" s="70"/>
      <c r="HEX3330" s="83"/>
      <c r="HEY3330" s="82"/>
      <c r="HEZ3330" s="82"/>
      <c r="HFA3330" s="88"/>
      <c r="HFB3330" s="85"/>
      <c r="HFC3330" s="125"/>
      <c r="HFD3330" s="149"/>
      <c r="HFE3330" s="70"/>
      <c r="HFF3330" s="83"/>
      <c r="HFG3330" s="82"/>
      <c r="HFH3330" s="82"/>
      <c r="HFI3330" s="88"/>
      <c r="HFJ3330" s="85"/>
      <c r="HFK3330" s="125"/>
      <c r="HFL3330" s="149"/>
      <c r="HFM3330" s="70"/>
      <c r="HFN3330" s="83"/>
      <c r="HFO3330" s="82"/>
      <c r="HFP3330" s="82"/>
      <c r="HFQ3330" s="88"/>
      <c r="HFR3330" s="85"/>
      <c r="HFS3330" s="125"/>
      <c r="HFT3330" s="149"/>
      <c r="HFU3330" s="70"/>
      <c r="HFV3330" s="83"/>
      <c r="HFW3330" s="82"/>
      <c r="HFX3330" s="82"/>
      <c r="HFY3330" s="88"/>
      <c r="HFZ3330" s="85"/>
      <c r="HGA3330" s="125"/>
      <c r="HGB3330" s="149"/>
      <c r="HGC3330" s="70"/>
      <c r="HGD3330" s="83"/>
      <c r="HGE3330" s="82"/>
      <c r="HGF3330" s="82"/>
      <c r="HGG3330" s="88"/>
      <c r="HGH3330" s="85"/>
      <c r="HGI3330" s="125"/>
      <c r="HGJ3330" s="149"/>
      <c r="HGK3330" s="70"/>
      <c r="HGL3330" s="83"/>
      <c r="HGM3330" s="82"/>
      <c r="HGN3330" s="82"/>
      <c r="HGO3330" s="88"/>
      <c r="HGP3330" s="85"/>
      <c r="HGQ3330" s="125"/>
      <c r="HGR3330" s="149"/>
      <c r="HGS3330" s="70"/>
      <c r="HGT3330" s="83"/>
      <c r="HGU3330" s="82"/>
      <c r="HGV3330" s="82"/>
      <c r="HGW3330" s="88"/>
      <c r="HGX3330" s="85"/>
      <c r="HGY3330" s="125"/>
      <c r="HGZ3330" s="149"/>
      <c r="HHA3330" s="70"/>
      <c r="HHB3330" s="83"/>
      <c r="HHC3330" s="82"/>
      <c r="HHD3330" s="82"/>
      <c r="HHE3330" s="88"/>
      <c r="HHF3330" s="85"/>
      <c r="HHG3330" s="125"/>
      <c r="HHH3330" s="149"/>
      <c r="HHI3330" s="70"/>
      <c r="HHJ3330" s="83"/>
      <c r="HHK3330" s="82"/>
      <c r="HHL3330" s="82"/>
      <c r="HHM3330" s="88"/>
      <c r="HHN3330" s="85"/>
      <c r="HHO3330" s="125"/>
      <c r="HHP3330" s="149"/>
      <c r="HHQ3330" s="70"/>
      <c r="HHR3330" s="83"/>
      <c r="HHS3330" s="82"/>
      <c r="HHT3330" s="82"/>
      <c r="HHU3330" s="88"/>
      <c r="HHV3330" s="85"/>
      <c r="HHW3330" s="125"/>
      <c r="HHX3330" s="149"/>
      <c r="HHY3330" s="70"/>
      <c r="HHZ3330" s="83"/>
      <c r="HIA3330" s="82"/>
      <c r="HIB3330" s="82"/>
      <c r="HIC3330" s="88"/>
      <c r="HID3330" s="85"/>
      <c r="HIE3330" s="125"/>
      <c r="HIF3330" s="149"/>
      <c r="HIG3330" s="70"/>
      <c r="HIH3330" s="83"/>
      <c r="HII3330" s="82"/>
      <c r="HIJ3330" s="82"/>
      <c r="HIK3330" s="88"/>
      <c r="HIL3330" s="85"/>
      <c r="HIM3330" s="125"/>
      <c r="HIN3330" s="149"/>
      <c r="HIO3330" s="70"/>
      <c r="HIP3330" s="83"/>
      <c r="HIQ3330" s="82"/>
      <c r="HIR3330" s="82"/>
      <c r="HIS3330" s="88"/>
      <c r="HIT3330" s="85"/>
      <c r="HIU3330" s="125"/>
      <c r="HIV3330" s="149"/>
      <c r="HIW3330" s="70"/>
      <c r="HIX3330" s="83"/>
      <c r="HIY3330" s="82"/>
      <c r="HIZ3330" s="82"/>
      <c r="HJA3330" s="88"/>
      <c r="HJB3330" s="85"/>
      <c r="HJC3330" s="125"/>
      <c r="HJD3330" s="149"/>
      <c r="HJE3330" s="70"/>
      <c r="HJF3330" s="83"/>
      <c r="HJG3330" s="82"/>
      <c r="HJH3330" s="82"/>
      <c r="HJI3330" s="88"/>
      <c r="HJJ3330" s="85"/>
      <c r="HJK3330" s="125"/>
      <c r="HJL3330" s="149"/>
      <c r="HJM3330" s="70"/>
      <c r="HJN3330" s="83"/>
      <c r="HJO3330" s="82"/>
      <c r="HJP3330" s="82"/>
      <c r="HJQ3330" s="88"/>
      <c r="HJR3330" s="85"/>
      <c r="HJS3330" s="125"/>
      <c r="HJT3330" s="149"/>
      <c r="HJU3330" s="70"/>
      <c r="HJV3330" s="83"/>
      <c r="HJW3330" s="82"/>
      <c r="HJX3330" s="82"/>
      <c r="HJY3330" s="88"/>
      <c r="HJZ3330" s="85"/>
      <c r="HKA3330" s="125"/>
      <c r="HKB3330" s="149"/>
      <c r="HKC3330" s="70"/>
      <c r="HKD3330" s="83"/>
      <c r="HKE3330" s="82"/>
      <c r="HKF3330" s="82"/>
      <c r="HKG3330" s="88"/>
      <c r="HKH3330" s="85"/>
      <c r="HKI3330" s="125"/>
      <c r="HKJ3330" s="149"/>
      <c r="HKK3330" s="70"/>
      <c r="HKL3330" s="83"/>
      <c r="HKM3330" s="82"/>
      <c r="HKN3330" s="82"/>
      <c r="HKO3330" s="88"/>
      <c r="HKP3330" s="85"/>
      <c r="HKQ3330" s="125"/>
      <c r="HKR3330" s="149"/>
      <c r="HKS3330" s="70"/>
      <c r="HKT3330" s="83"/>
      <c r="HKU3330" s="82"/>
      <c r="HKV3330" s="82"/>
      <c r="HKW3330" s="88"/>
      <c r="HKX3330" s="85"/>
      <c r="HKY3330" s="125"/>
      <c r="HKZ3330" s="149"/>
      <c r="HLA3330" s="70"/>
      <c r="HLB3330" s="83"/>
      <c r="HLC3330" s="82"/>
      <c r="HLD3330" s="82"/>
      <c r="HLE3330" s="88"/>
      <c r="HLF3330" s="85"/>
      <c r="HLG3330" s="125"/>
      <c r="HLH3330" s="149"/>
      <c r="HLI3330" s="70"/>
      <c r="HLJ3330" s="83"/>
      <c r="HLK3330" s="82"/>
      <c r="HLL3330" s="82"/>
      <c r="HLM3330" s="88"/>
      <c r="HLN3330" s="85"/>
      <c r="HLO3330" s="125"/>
      <c r="HLP3330" s="149"/>
      <c r="HLQ3330" s="70"/>
      <c r="HLR3330" s="83"/>
      <c r="HLS3330" s="82"/>
      <c r="HLT3330" s="82"/>
      <c r="HLU3330" s="88"/>
      <c r="HLV3330" s="85"/>
      <c r="HLW3330" s="125"/>
      <c r="HLX3330" s="149"/>
      <c r="HLY3330" s="70"/>
      <c r="HLZ3330" s="83"/>
      <c r="HMA3330" s="82"/>
      <c r="HMB3330" s="82"/>
      <c r="HMC3330" s="88"/>
      <c r="HMD3330" s="85"/>
      <c r="HME3330" s="125"/>
      <c r="HMF3330" s="149"/>
      <c r="HMG3330" s="70"/>
      <c r="HMH3330" s="83"/>
      <c r="HMI3330" s="82"/>
      <c r="HMJ3330" s="82"/>
      <c r="HMK3330" s="88"/>
      <c r="HML3330" s="85"/>
      <c r="HMM3330" s="125"/>
      <c r="HMN3330" s="149"/>
      <c r="HMO3330" s="70"/>
      <c r="HMP3330" s="83"/>
      <c r="HMQ3330" s="82"/>
      <c r="HMR3330" s="82"/>
      <c r="HMS3330" s="88"/>
      <c r="HMT3330" s="85"/>
      <c r="HMU3330" s="125"/>
      <c r="HMV3330" s="149"/>
      <c r="HMW3330" s="70"/>
      <c r="HMX3330" s="83"/>
      <c r="HMY3330" s="82"/>
      <c r="HMZ3330" s="82"/>
      <c r="HNA3330" s="88"/>
      <c r="HNB3330" s="85"/>
      <c r="HNC3330" s="125"/>
      <c r="HND3330" s="149"/>
      <c r="HNE3330" s="70"/>
      <c r="HNF3330" s="83"/>
      <c r="HNG3330" s="82"/>
      <c r="HNH3330" s="82"/>
      <c r="HNI3330" s="88"/>
      <c r="HNJ3330" s="85"/>
      <c r="HNK3330" s="125"/>
      <c r="HNL3330" s="149"/>
      <c r="HNM3330" s="70"/>
      <c r="HNN3330" s="83"/>
      <c r="HNO3330" s="82"/>
      <c r="HNP3330" s="82"/>
      <c r="HNQ3330" s="88"/>
      <c r="HNR3330" s="85"/>
      <c r="HNS3330" s="125"/>
      <c r="HNT3330" s="149"/>
      <c r="HNU3330" s="70"/>
      <c r="HNV3330" s="83"/>
      <c r="HNW3330" s="82"/>
      <c r="HNX3330" s="82"/>
      <c r="HNY3330" s="88"/>
      <c r="HNZ3330" s="85"/>
      <c r="HOA3330" s="125"/>
      <c r="HOB3330" s="149"/>
      <c r="HOC3330" s="70"/>
      <c r="HOD3330" s="83"/>
      <c r="HOE3330" s="82"/>
      <c r="HOF3330" s="82"/>
      <c r="HOG3330" s="88"/>
      <c r="HOH3330" s="85"/>
      <c r="HOI3330" s="125"/>
      <c r="HOJ3330" s="149"/>
      <c r="HOK3330" s="70"/>
      <c r="HOL3330" s="83"/>
      <c r="HOM3330" s="82"/>
      <c r="HON3330" s="82"/>
      <c r="HOO3330" s="88"/>
      <c r="HOP3330" s="85"/>
      <c r="HOQ3330" s="125"/>
      <c r="HOR3330" s="149"/>
      <c r="HOS3330" s="70"/>
      <c r="HOT3330" s="83"/>
      <c r="HOU3330" s="82"/>
      <c r="HOV3330" s="82"/>
      <c r="HOW3330" s="88"/>
      <c r="HOX3330" s="85"/>
      <c r="HOY3330" s="125"/>
      <c r="HOZ3330" s="149"/>
      <c r="HPA3330" s="70"/>
      <c r="HPB3330" s="83"/>
      <c r="HPC3330" s="82"/>
      <c r="HPD3330" s="82"/>
      <c r="HPE3330" s="88"/>
      <c r="HPF3330" s="85"/>
      <c r="HPG3330" s="125"/>
      <c r="HPH3330" s="149"/>
      <c r="HPI3330" s="70"/>
      <c r="HPJ3330" s="83"/>
      <c r="HPK3330" s="82"/>
      <c r="HPL3330" s="82"/>
      <c r="HPM3330" s="88"/>
      <c r="HPN3330" s="85"/>
      <c r="HPO3330" s="125"/>
      <c r="HPP3330" s="149"/>
      <c r="HPQ3330" s="70"/>
      <c r="HPR3330" s="83"/>
      <c r="HPS3330" s="82"/>
      <c r="HPT3330" s="82"/>
      <c r="HPU3330" s="88"/>
      <c r="HPV3330" s="85"/>
      <c r="HPW3330" s="125"/>
      <c r="HPX3330" s="149"/>
      <c r="HPY3330" s="70"/>
      <c r="HPZ3330" s="83"/>
      <c r="HQA3330" s="82"/>
      <c r="HQB3330" s="82"/>
      <c r="HQC3330" s="88"/>
      <c r="HQD3330" s="85"/>
      <c r="HQE3330" s="125"/>
      <c r="HQF3330" s="149"/>
      <c r="HQG3330" s="70"/>
      <c r="HQH3330" s="83"/>
      <c r="HQI3330" s="82"/>
      <c r="HQJ3330" s="82"/>
      <c r="HQK3330" s="88"/>
      <c r="HQL3330" s="85"/>
      <c r="HQM3330" s="125"/>
      <c r="HQN3330" s="149"/>
      <c r="HQO3330" s="70"/>
      <c r="HQP3330" s="83"/>
      <c r="HQQ3330" s="82"/>
      <c r="HQR3330" s="82"/>
      <c r="HQS3330" s="88"/>
      <c r="HQT3330" s="85"/>
      <c r="HQU3330" s="125"/>
      <c r="HQV3330" s="149"/>
      <c r="HQW3330" s="70"/>
      <c r="HQX3330" s="83"/>
      <c r="HQY3330" s="82"/>
      <c r="HQZ3330" s="82"/>
      <c r="HRA3330" s="88"/>
      <c r="HRB3330" s="85"/>
      <c r="HRC3330" s="125"/>
      <c r="HRD3330" s="149"/>
      <c r="HRE3330" s="70"/>
      <c r="HRF3330" s="83"/>
      <c r="HRG3330" s="82"/>
      <c r="HRH3330" s="82"/>
      <c r="HRI3330" s="88"/>
      <c r="HRJ3330" s="85"/>
      <c r="HRK3330" s="125"/>
      <c r="HRL3330" s="149"/>
      <c r="HRM3330" s="70"/>
      <c r="HRN3330" s="83"/>
      <c r="HRO3330" s="82"/>
      <c r="HRP3330" s="82"/>
      <c r="HRQ3330" s="88"/>
      <c r="HRR3330" s="85"/>
      <c r="HRS3330" s="125"/>
      <c r="HRT3330" s="149"/>
      <c r="HRU3330" s="70"/>
      <c r="HRV3330" s="83"/>
      <c r="HRW3330" s="82"/>
      <c r="HRX3330" s="82"/>
      <c r="HRY3330" s="88"/>
      <c r="HRZ3330" s="85"/>
      <c r="HSA3330" s="125"/>
      <c r="HSB3330" s="149"/>
      <c r="HSC3330" s="70"/>
      <c r="HSD3330" s="83"/>
      <c r="HSE3330" s="82"/>
      <c r="HSF3330" s="82"/>
      <c r="HSG3330" s="88"/>
      <c r="HSH3330" s="85"/>
      <c r="HSI3330" s="125"/>
      <c r="HSJ3330" s="149"/>
      <c r="HSK3330" s="70"/>
      <c r="HSL3330" s="83"/>
      <c r="HSM3330" s="82"/>
      <c r="HSN3330" s="82"/>
      <c r="HSO3330" s="88"/>
      <c r="HSP3330" s="85"/>
      <c r="HSQ3330" s="125"/>
      <c r="HSR3330" s="149"/>
      <c r="HSS3330" s="70"/>
      <c r="HST3330" s="83"/>
      <c r="HSU3330" s="82"/>
      <c r="HSV3330" s="82"/>
      <c r="HSW3330" s="88"/>
      <c r="HSX3330" s="85"/>
      <c r="HSY3330" s="125"/>
      <c r="HSZ3330" s="149"/>
      <c r="HTA3330" s="70"/>
      <c r="HTB3330" s="83"/>
      <c r="HTC3330" s="82"/>
      <c r="HTD3330" s="82"/>
      <c r="HTE3330" s="88"/>
      <c r="HTF3330" s="85"/>
      <c r="HTG3330" s="125"/>
      <c r="HTH3330" s="149"/>
      <c r="HTI3330" s="70"/>
      <c r="HTJ3330" s="83"/>
      <c r="HTK3330" s="82"/>
      <c r="HTL3330" s="82"/>
      <c r="HTM3330" s="88"/>
      <c r="HTN3330" s="85"/>
      <c r="HTO3330" s="125"/>
      <c r="HTP3330" s="149"/>
      <c r="HTQ3330" s="70"/>
      <c r="HTR3330" s="83"/>
      <c r="HTS3330" s="82"/>
      <c r="HTT3330" s="82"/>
      <c r="HTU3330" s="88"/>
      <c r="HTV3330" s="85"/>
      <c r="HTW3330" s="125"/>
      <c r="HTX3330" s="149"/>
      <c r="HTY3330" s="70"/>
      <c r="HTZ3330" s="83"/>
      <c r="HUA3330" s="82"/>
      <c r="HUB3330" s="82"/>
      <c r="HUC3330" s="88"/>
      <c r="HUD3330" s="85"/>
      <c r="HUE3330" s="125"/>
      <c r="HUF3330" s="149"/>
      <c r="HUG3330" s="70"/>
      <c r="HUH3330" s="83"/>
      <c r="HUI3330" s="82"/>
      <c r="HUJ3330" s="82"/>
      <c r="HUK3330" s="88"/>
      <c r="HUL3330" s="85"/>
      <c r="HUM3330" s="125"/>
      <c r="HUN3330" s="149"/>
      <c r="HUO3330" s="70"/>
      <c r="HUP3330" s="83"/>
      <c r="HUQ3330" s="82"/>
      <c r="HUR3330" s="82"/>
      <c r="HUS3330" s="88"/>
      <c r="HUT3330" s="85"/>
      <c r="HUU3330" s="125"/>
      <c r="HUV3330" s="149"/>
      <c r="HUW3330" s="70"/>
      <c r="HUX3330" s="83"/>
      <c r="HUY3330" s="82"/>
      <c r="HUZ3330" s="82"/>
      <c r="HVA3330" s="88"/>
      <c r="HVB3330" s="85"/>
      <c r="HVC3330" s="125"/>
      <c r="HVD3330" s="149"/>
      <c r="HVE3330" s="70"/>
      <c r="HVF3330" s="83"/>
      <c r="HVG3330" s="82"/>
      <c r="HVH3330" s="82"/>
      <c r="HVI3330" s="88"/>
      <c r="HVJ3330" s="85"/>
      <c r="HVK3330" s="125"/>
      <c r="HVL3330" s="149"/>
      <c r="HVM3330" s="70"/>
      <c r="HVN3330" s="83"/>
      <c r="HVO3330" s="82"/>
      <c r="HVP3330" s="82"/>
      <c r="HVQ3330" s="88"/>
      <c r="HVR3330" s="85"/>
      <c r="HVS3330" s="125"/>
      <c r="HVT3330" s="149"/>
      <c r="HVU3330" s="70"/>
      <c r="HVV3330" s="83"/>
      <c r="HVW3330" s="82"/>
      <c r="HVX3330" s="82"/>
      <c r="HVY3330" s="88"/>
      <c r="HVZ3330" s="85"/>
      <c r="HWA3330" s="125"/>
      <c r="HWB3330" s="149"/>
      <c r="HWC3330" s="70"/>
      <c r="HWD3330" s="83"/>
      <c r="HWE3330" s="82"/>
      <c r="HWF3330" s="82"/>
      <c r="HWG3330" s="88"/>
      <c r="HWH3330" s="85"/>
      <c r="HWI3330" s="125"/>
      <c r="HWJ3330" s="149"/>
      <c r="HWK3330" s="70"/>
      <c r="HWL3330" s="83"/>
      <c r="HWM3330" s="82"/>
      <c r="HWN3330" s="82"/>
      <c r="HWO3330" s="88"/>
      <c r="HWP3330" s="85"/>
      <c r="HWQ3330" s="125"/>
      <c r="HWR3330" s="149"/>
      <c r="HWS3330" s="70"/>
      <c r="HWT3330" s="83"/>
      <c r="HWU3330" s="82"/>
      <c r="HWV3330" s="82"/>
      <c r="HWW3330" s="88"/>
      <c r="HWX3330" s="85"/>
      <c r="HWY3330" s="125"/>
      <c r="HWZ3330" s="149"/>
      <c r="HXA3330" s="70"/>
      <c r="HXB3330" s="83"/>
      <c r="HXC3330" s="82"/>
      <c r="HXD3330" s="82"/>
      <c r="HXE3330" s="88"/>
      <c r="HXF3330" s="85"/>
      <c r="HXG3330" s="125"/>
      <c r="HXH3330" s="149"/>
      <c r="HXI3330" s="70"/>
      <c r="HXJ3330" s="83"/>
      <c r="HXK3330" s="82"/>
      <c r="HXL3330" s="82"/>
      <c r="HXM3330" s="88"/>
      <c r="HXN3330" s="85"/>
      <c r="HXO3330" s="125"/>
      <c r="HXP3330" s="149"/>
      <c r="HXQ3330" s="70"/>
      <c r="HXR3330" s="83"/>
      <c r="HXS3330" s="82"/>
      <c r="HXT3330" s="82"/>
      <c r="HXU3330" s="88"/>
      <c r="HXV3330" s="85"/>
      <c r="HXW3330" s="125"/>
      <c r="HXX3330" s="149"/>
      <c r="HXY3330" s="70"/>
      <c r="HXZ3330" s="83"/>
      <c r="HYA3330" s="82"/>
      <c r="HYB3330" s="82"/>
      <c r="HYC3330" s="88"/>
      <c r="HYD3330" s="85"/>
      <c r="HYE3330" s="125"/>
      <c r="HYF3330" s="149"/>
      <c r="HYG3330" s="70"/>
      <c r="HYH3330" s="83"/>
      <c r="HYI3330" s="82"/>
      <c r="HYJ3330" s="82"/>
      <c r="HYK3330" s="88"/>
      <c r="HYL3330" s="85"/>
      <c r="HYM3330" s="125"/>
      <c r="HYN3330" s="149"/>
      <c r="HYO3330" s="70"/>
      <c r="HYP3330" s="83"/>
      <c r="HYQ3330" s="82"/>
      <c r="HYR3330" s="82"/>
      <c r="HYS3330" s="88"/>
      <c r="HYT3330" s="85"/>
      <c r="HYU3330" s="125"/>
      <c r="HYV3330" s="149"/>
      <c r="HYW3330" s="70"/>
      <c r="HYX3330" s="83"/>
      <c r="HYY3330" s="82"/>
      <c r="HYZ3330" s="82"/>
      <c r="HZA3330" s="88"/>
      <c r="HZB3330" s="85"/>
      <c r="HZC3330" s="125"/>
      <c r="HZD3330" s="149"/>
      <c r="HZE3330" s="70"/>
      <c r="HZF3330" s="83"/>
      <c r="HZG3330" s="82"/>
      <c r="HZH3330" s="82"/>
      <c r="HZI3330" s="88"/>
      <c r="HZJ3330" s="85"/>
      <c r="HZK3330" s="125"/>
      <c r="HZL3330" s="149"/>
      <c r="HZM3330" s="70"/>
      <c r="HZN3330" s="83"/>
      <c r="HZO3330" s="82"/>
      <c r="HZP3330" s="82"/>
      <c r="HZQ3330" s="88"/>
      <c r="HZR3330" s="85"/>
      <c r="HZS3330" s="125"/>
      <c r="HZT3330" s="149"/>
      <c r="HZU3330" s="70"/>
      <c r="HZV3330" s="83"/>
      <c r="HZW3330" s="82"/>
      <c r="HZX3330" s="82"/>
      <c r="HZY3330" s="88"/>
      <c r="HZZ3330" s="85"/>
      <c r="IAA3330" s="125"/>
      <c r="IAB3330" s="149"/>
      <c r="IAC3330" s="70"/>
      <c r="IAD3330" s="83"/>
      <c r="IAE3330" s="82"/>
      <c r="IAF3330" s="82"/>
      <c r="IAG3330" s="88"/>
      <c r="IAH3330" s="85"/>
      <c r="IAI3330" s="125"/>
      <c r="IAJ3330" s="149"/>
      <c r="IAK3330" s="70"/>
      <c r="IAL3330" s="83"/>
      <c r="IAM3330" s="82"/>
      <c r="IAN3330" s="82"/>
      <c r="IAO3330" s="88"/>
      <c r="IAP3330" s="85"/>
      <c r="IAQ3330" s="125"/>
      <c r="IAR3330" s="149"/>
      <c r="IAS3330" s="70"/>
      <c r="IAT3330" s="83"/>
      <c r="IAU3330" s="82"/>
      <c r="IAV3330" s="82"/>
      <c r="IAW3330" s="88"/>
      <c r="IAX3330" s="85"/>
      <c r="IAY3330" s="125"/>
      <c r="IAZ3330" s="149"/>
      <c r="IBA3330" s="70"/>
      <c r="IBB3330" s="83"/>
      <c r="IBC3330" s="82"/>
      <c r="IBD3330" s="82"/>
      <c r="IBE3330" s="88"/>
      <c r="IBF3330" s="85"/>
      <c r="IBG3330" s="125"/>
      <c r="IBH3330" s="149"/>
      <c r="IBI3330" s="70"/>
      <c r="IBJ3330" s="83"/>
      <c r="IBK3330" s="82"/>
      <c r="IBL3330" s="82"/>
      <c r="IBM3330" s="88"/>
      <c r="IBN3330" s="85"/>
      <c r="IBO3330" s="125"/>
      <c r="IBP3330" s="149"/>
      <c r="IBQ3330" s="70"/>
      <c r="IBR3330" s="83"/>
      <c r="IBS3330" s="82"/>
      <c r="IBT3330" s="82"/>
      <c r="IBU3330" s="88"/>
      <c r="IBV3330" s="85"/>
      <c r="IBW3330" s="125"/>
      <c r="IBX3330" s="149"/>
      <c r="IBY3330" s="70"/>
      <c r="IBZ3330" s="83"/>
      <c r="ICA3330" s="82"/>
      <c r="ICB3330" s="82"/>
      <c r="ICC3330" s="88"/>
      <c r="ICD3330" s="85"/>
      <c r="ICE3330" s="125"/>
      <c r="ICF3330" s="149"/>
      <c r="ICG3330" s="70"/>
      <c r="ICH3330" s="83"/>
      <c r="ICI3330" s="82"/>
      <c r="ICJ3330" s="82"/>
      <c r="ICK3330" s="88"/>
      <c r="ICL3330" s="85"/>
      <c r="ICM3330" s="125"/>
      <c r="ICN3330" s="149"/>
      <c r="ICO3330" s="70"/>
      <c r="ICP3330" s="83"/>
      <c r="ICQ3330" s="82"/>
      <c r="ICR3330" s="82"/>
      <c r="ICS3330" s="88"/>
      <c r="ICT3330" s="85"/>
      <c r="ICU3330" s="125"/>
      <c r="ICV3330" s="149"/>
      <c r="ICW3330" s="70"/>
      <c r="ICX3330" s="83"/>
      <c r="ICY3330" s="82"/>
      <c r="ICZ3330" s="82"/>
      <c r="IDA3330" s="88"/>
      <c r="IDB3330" s="85"/>
      <c r="IDC3330" s="125"/>
      <c r="IDD3330" s="149"/>
      <c r="IDE3330" s="70"/>
      <c r="IDF3330" s="83"/>
      <c r="IDG3330" s="82"/>
      <c r="IDH3330" s="82"/>
      <c r="IDI3330" s="88"/>
      <c r="IDJ3330" s="85"/>
      <c r="IDK3330" s="125"/>
      <c r="IDL3330" s="149"/>
      <c r="IDM3330" s="70"/>
      <c r="IDN3330" s="83"/>
      <c r="IDO3330" s="82"/>
      <c r="IDP3330" s="82"/>
      <c r="IDQ3330" s="88"/>
      <c r="IDR3330" s="85"/>
      <c r="IDS3330" s="125"/>
      <c r="IDT3330" s="149"/>
      <c r="IDU3330" s="70"/>
      <c r="IDV3330" s="83"/>
      <c r="IDW3330" s="82"/>
      <c r="IDX3330" s="82"/>
      <c r="IDY3330" s="88"/>
      <c r="IDZ3330" s="85"/>
      <c r="IEA3330" s="125"/>
      <c r="IEB3330" s="149"/>
      <c r="IEC3330" s="70"/>
      <c r="IED3330" s="83"/>
      <c r="IEE3330" s="82"/>
      <c r="IEF3330" s="82"/>
      <c r="IEG3330" s="88"/>
      <c r="IEH3330" s="85"/>
      <c r="IEI3330" s="125"/>
      <c r="IEJ3330" s="149"/>
      <c r="IEK3330" s="70"/>
      <c r="IEL3330" s="83"/>
      <c r="IEM3330" s="82"/>
      <c r="IEN3330" s="82"/>
      <c r="IEO3330" s="88"/>
      <c r="IEP3330" s="85"/>
      <c r="IEQ3330" s="125"/>
      <c r="IER3330" s="149"/>
      <c r="IES3330" s="70"/>
      <c r="IET3330" s="83"/>
      <c r="IEU3330" s="82"/>
      <c r="IEV3330" s="82"/>
      <c r="IEW3330" s="88"/>
      <c r="IEX3330" s="85"/>
      <c r="IEY3330" s="125"/>
      <c r="IEZ3330" s="149"/>
      <c r="IFA3330" s="70"/>
      <c r="IFB3330" s="83"/>
      <c r="IFC3330" s="82"/>
      <c r="IFD3330" s="82"/>
      <c r="IFE3330" s="88"/>
      <c r="IFF3330" s="85"/>
      <c r="IFG3330" s="125"/>
      <c r="IFH3330" s="149"/>
      <c r="IFI3330" s="70"/>
      <c r="IFJ3330" s="83"/>
      <c r="IFK3330" s="82"/>
      <c r="IFL3330" s="82"/>
      <c r="IFM3330" s="88"/>
      <c r="IFN3330" s="85"/>
      <c r="IFO3330" s="125"/>
      <c r="IFP3330" s="149"/>
      <c r="IFQ3330" s="70"/>
      <c r="IFR3330" s="83"/>
      <c r="IFS3330" s="82"/>
      <c r="IFT3330" s="82"/>
      <c r="IFU3330" s="88"/>
      <c r="IFV3330" s="85"/>
      <c r="IFW3330" s="125"/>
      <c r="IFX3330" s="149"/>
      <c r="IFY3330" s="70"/>
      <c r="IFZ3330" s="83"/>
      <c r="IGA3330" s="82"/>
      <c r="IGB3330" s="82"/>
      <c r="IGC3330" s="88"/>
      <c r="IGD3330" s="85"/>
      <c r="IGE3330" s="125"/>
      <c r="IGF3330" s="149"/>
      <c r="IGG3330" s="70"/>
      <c r="IGH3330" s="83"/>
      <c r="IGI3330" s="82"/>
      <c r="IGJ3330" s="82"/>
      <c r="IGK3330" s="88"/>
      <c r="IGL3330" s="85"/>
      <c r="IGM3330" s="125"/>
      <c r="IGN3330" s="149"/>
      <c r="IGO3330" s="70"/>
      <c r="IGP3330" s="83"/>
      <c r="IGQ3330" s="82"/>
      <c r="IGR3330" s="82"/>
      <c r="IGS3330" s="88"/>
      <c r="IGT3330" s="85"/>
      <c r="IGU3330" s="125"/>
      <c r="IGV3330" s="149"/>
      <c r="IGW3330" s="70"/>
      <c r="IGX3330" s="83"/>
      <c r="IGY3330" s="82"/>
      <c r="IGZ3330" s="82"/>
      <c r="IHA3330" s="88"/>
      <c r="IHB3330" s="85"/>
      <c r="IHC3330" s="125"/>
      <c r="IHD3330" s="149"/>
      <c r="IHE3330" s="70"/>
      <c r="IHF3330" s="83"/>
      <c r="IHG3330" s="82"/>
      <c r="IHH3330" s="82"/>
      <c r="IHI3330" s="88"/>
      <c r="IHJ3330" s="85"/>
      <c r="IHK3330" s="125"/>
      <c r="IHL3330" s="149"/>
      <c r="IHM3330" s="70"/>
      <c r="IHN3330" s="83"/>
      <c r="IHO3330" s="82"/>
      <c r="IHP3330" s="82"/>
      <c r="IHQ3330" s="88"/>
      <c r="IHR3330" s="85"/>
      <c r="IHS3330" s="125"/>
      <c r="IHT3330" s="149"/>
      <c r="IHU3330" s="70"/>
      <c r="IHV3330" s="83"/>
      <c r="IHW3330" s="82"/>
      <c r="IHX3330" s="82"/>
      <c r="IHY3330" s="88"/>
      <c r="IHZ3330" s="85"/>
      <c r="IIA3330" s="125"/>
      <c r="IIB3330" s="149"/>
      <c r="IIC3330" s="70"/>
      <c r="IID3330" s="83"/>
      <c r="IIE3330" s="82"/>
      <c r="IIF3330" s="82"/>
      <c r="IIG3330" s="88"/>
      <c r="IIH3330" s="85"/>
      <c r="III3330" s="125"/>
      <c r="IIJ3330" s="149"/>
      <c r="IIK3330" s="70"/>
      <c r="IIL3330" s="83"/>
      <c r="IIM3330" s="82"/>
      <c r="IIN3330" s="82"/>
      <c r="IIO3330" s="88"/>
      <c r="IIP3330" s="85"/>
      <c r="IIQ3330" s="125"/>
      <c r="IIR3330" s="149"/>
      <c r="IIS3330" s="70"/>
      <c r="IIT3330" s="83"/>
      <c r="IIU3330" s="82"/>
      <c r="IIV3330" s="82"/>
      <c r="IIW3330" s="88"/>
      <c r="IIX3330" s="85"/>
      <c r="IIY3330" s="125"/>
      <c r="IIZ3330" s="149"/>
      <c r="IJA3330" s="70"/>
      <c r="IJB3330" s="83"/>
      <c r="IJC3330" s="82"/>
      <c r="IJD3330" s="82"/>
      <c r="IJE3330" s="88"/>
      <c r="IJF3330" s="85"/>
      <c r="IJG3330" s="125"/>
      <c r="IJH3330" s="149"/>
      <c r="IJI3330" s="70"/>
      <c r="IJJ3330" s="83"/>
      <c r="IJK3330" s="82"/>
      <c r="IJL3330" s="82"/>
      <c r="IJM3330" s="88"/>
      <c r="IJN3330" s="85"/>
      <c r="IJO3330" s="125"/>
      <c r="IJP3330" s="149"/>
      <c r="IJQ3330" s="70"/>
      <c r="IJR3330" s="83"/>
      <c r="IJS3330" s="82"/>
      <c r="IJT3330" s="82"/>
      <c r="IJU3330" s="88"/>
      <c r="IJV3330" s="85"/>
      <c r="IJW3330" s="125"/>
      <c r="IJX3330" s="149"/>
      <c r="IJY3330" s="70"/>
      <c r="IJZ3330" s="83"/>
      <c r="IKA3330" s="82"/>
      <c r="IKB3330" s="82"/>
      <c r="IKC3330" s="88"/>
      <c r="IKD3330" s="85"/>
      <c r="IKE3330" s="125"/>
      <c r="IKF3330" s="149"/>
      <c r="IKG3330" s="70"/>
      <c r="IKH3330" s="83"/>
      <c r="IKI3330" s="82"/>
      <c r="IKJ3330" s="82"/>
      <c r="IKK3330" s="88"/>
      <c r="IKL3330" s="85"/>
      <c r="IKM3330" s="125"/>
      <c r="IKN3330" s="149"/>
      <c r="IKO3330" s="70"/>
      <c r="IKP3330" s="83"/>
      <c r="IKQ3330" s="82"/>
      <c r="IKR3330" s="82"/>
      <c r="IKS3330" s="88"/>
      <c r="IKT3330" s="85"/>
      <c r="IKU3330" s="125"/>
      <c r="IKV3330" s="149"/>
      <c r="IKW3330" s="70"/>
      <c r="IKX3330" s="83"/>
      <c r="IKY3330" s="82"/>
      <c r="IKZ3330" s="82"/>
      <c r="ILA3330" s="88"/>
      <c r="ILB3330" s="85"/>
      <c r="ILC3330" s="125"/>
      <c r="ILD3330" s="149"/>
      <c r="ILE3330" s="70"/>
      <c r="ILF3330" s="83"/>
      <c r="ILG3330" s="82"/>
      <c r="ILH3330" s="82"/>
      <c r="ILI3330" s="88"/>
      <c r="ILJ3330" s="85"/>
      <c r="ILK3330" s="125"/>
      <c r="ILL3330" s="149"/>
      <c r="ILM3330" s="70"/>
      <c r="ILN3330" s="83"/>
      <c r="ILO3330" s="82"/>
      <c r="ILP3330" s="82"/>
      <c r="ILQ3330" s="88"/>
      <c r="ILR3330" s="85"/>
      <c r="ILS3330" s="125"/>
      <c r="ILT3330" s="149"/>
      <c r="ILU3330" s="70"/>
      <c r="ILV3330" s="83"/>
      <c r="ILW3330" s="82"/>
      <c r="ILX3330" s="82"/>
      <c r="ILY3330" s="88"/>
      <c r="ILZ3330" s="85"/>
      <c r="IMA3330" s="125"/>
      <c r="IMB3330" s="149"/>
      <c r="IMC3330" s="70"/>
      <c r="IMD3330" s="83"/>
      <c r="IME3330" s="82"/>
      <c r="IMF3330" s="82"/>
      <c r="IMG3330" s="88"/>
      <c r="IMH3330" s="85"/>
      <c r="IMI3330" s="125"/>
      <c r="IMJ3330" s="149"/>
      <c r="IMK3330" s="70"/>
      <c r="IML3330" s="83"/>
      <c r="IMM3330" s="82"/>
      <c r="IMN3330" s="82"/>
      <c r="IMO3330" s="88"/>
      <c r="IMP3330" s="85"/>
      <c r="IMQ3330" s="125"/>
      <c r="IMR3330" s="149"/>
      <c r="IMS3330" s="70"/>
      <c r="IMT3330" s="83"/>
      <c r="IMU3330" s="82"/>
      <c r="IMV3330" s="82"/>
      <c r="IMW3330" s="88"/>
      <c r="IMX3330" s="85"/>
      <c r="IMY3330" s="125"/>
      <c r="IMZ3330" s="149"/>
      <c r="INA3330" s="70"/>
      <c r="INB3330" s="83"/>
      <c r="INC3330" s="82"/>
      <c r="IND3330" s="82"/>
      <c r="INE3330" s="88"/>
      <c r="INF3330" s="85"/>
      <c r="ING3330" s="125"/>
      <c r="INH3330" s="149"/>
      <c r="INI3330" s="70"/>
      <c r="INJ3330" s="83"/>
      <c r="INK3330" s="82"/>
      <c r="INL3330" s="82"/>
      <c r="INM3330" s="88"/>
      <c r="INN3330" s="85"/>
      <c r="INO3330" s="125"/>
      <c r="INP3330" s="149"/>
      <c r="INQ3330" s="70"/>
      <c r="INR3330" s="83"/>
      <c r="INS3330" s="82"/>
      <c r="INT3330" s="82"/>
      <c r="INU3330" s="88"/>
      <c r="INV3330" s="85"/>
      <c r="INW3330" s="125"/>
      <c r="INX3330" s="149"/>
      <c r="INY3330" s="70"/>
      <c r="INZ3330" s="83"/>
      <c r="IOA3330" s="82"/>
      <c r="IOB3330" s="82"/>
      <c r="IOC3330" s="88"/>
      <c r="IOD3330" s="85"/>
      <c r="IOE3330" s="125"/>
      <c r="IOF3330" s="149"/>
      <c r="IOG3330" s="70"/>
      <c r="IOH3330" s="83"/>
      <c r="IOI3330" s="82"/>
      <c r="IOJ3330" s="82"/>
      <c r="IOK3330" s="88"/>
      <c r="IOL3330" s="85"/>
      <c r="IOM3330" s="125"/>
      <c r="ION3330" s="149"/>
      <c r="IOO3330" s="70"/>
      <c r="IOP3330" s="83"/>
      <c r="IOQ3330" s="82"/>
      <c r="IOR3330" s="82"/>
      <c r="IOS3330" s="88"/>
      <c r="IOT3330" s="85"/>
      <c r="IOU3330" s="125"/>
      <c r="IOV3330" s="149"/>
      <c r="IOW3330" s="70"/>
      <c r="IOX3330" s="83"/>
      <c r="IOY3330" s="82"/>
      <c r="IOZ3330" s="82"/>
      <c r="IPA3330" s="88"/>
      <c r="IPB3330" s="85"/>
      <c r="IPC3330" s="125"/>
      <c r="IPD3330" s="149"/>
      <c r="IPE3330" s="70"/>
      <c r="IPF3330" s="83"/>
      <c r="IPG3330" s="82"/>
      <c r="IPH3330" s="82"/>
      <c r="IPI3330" s="88"/>
      <c r="IPJ3330" s="85"/>
      <c r="IPK3330" s="125"/>
      <c r="IPL3330" s="149"/>
      <c r="IPM3330" s="70"/>
      <c r="IPN3330" s="83"/>
      <c r="IPO3330" s="82"/>
      <c r="IPP3330" s="82"/>
      <c r="IPQ3330" s="88"/>
      <c r="IPR3330" s="85"/>
      <c r="IPS3330" s="125"/>
      <c r="IPT3330" s="149"/>
      <c r="IPU3330" s="70"/>
      <c r="IPV3330" s="83"/>
      <c r="IPW3330" s="82"/>
      <c r="IPX3330" s="82"/>
      <c r="IPY3330" s="88"/>
      <c r="IPZ3330" s="85"/>
      <c r="IQA3330" s="125"/>
      <c r="IQB3330" s="149"/>
      <c r="IQC3330" s="70"/>
      <c r="IQD3330" s="83"/>
      <c r="IQE3330" s="82"/>
      <c r="IQF3330" s="82"/>
      <c r="IQG3330" s="88"/>
      <c r="IQH3330" s="85"/>
      <c r="IQI3330" s="125"/>
      <c r="IQJ3330" s="149"/>
      <c r="IQK3330" s="70"/>
      <c r="IQL3330" s="83"/>
      <c r="IQM3330" s="82"/>
      <c r="IQN3330" s="82"/>
      <c r="IQO3330" s="88"/>
      <c r="IQP3330" s="85"/>
      <c r="IQQ3330" s="125"/>
      <c r="IQR3330" s="149"/>
      <c r="IQS3330" s="70"/>
      <c r="IQT3330" s="83"/>
      <c r="IQU3330" s="82"/>
      <c r="IQV3330" s="82"/>
      <c r="IQW3330" s="88"/>
      <c r="IQX3330" s="85"/>
      <c r="IQY3330" s="125"/>
      <c r="IQZ3330" s="149"/>
      <c r="IRA3330" s="70"/>
      <c r="IRB3330" s="83"/>
      <c r="IRC3330" s="82"/>
      <c r="IRD3330" s="82"/>
      <c r="IRE3330" s="88"/>
      <c r="IRF3330" s="85"/>
      <c r="IRG3330" s="125"/>
      <c r="IRH3330" s="149"/>
      <c r="IRI3330" s="70"/>
      <c r="IRJ3330" s="83"/>
      <c r="IRK3330" s="82"/>
      <c r="IRL3330" s="82"/>
      <c r="IRM3330" s="88"/>
      <c r="IRN3330" s="85"/>
      <c r="IRO3330" s="125"/>
      <c r="IRP3330" s="149"/>
      <c r="IRQ3330" s="70"/>
      <c r="IRR3330" s="83"/>
      <c r="IRS3330" s="82"/>
      <c r="IRT3330" s="82"/>
      <c r="IRU3330" s="88"/>
      <c r="IRV3330" s="85"/>
      <c r="IRW3330" s="125"/>
      <c r="IRX3330" s="149"/>
      <c r="IRY3330" s="70"/>
      <c r="IRZ3330" s="83"/>
      <c r="ISA3330" s="82"/>
      <c r="ISB3330" s="82"/>
      <c r="ISC3330" s="88"/>
      <c r="ISD3330" s="85"/>
      <c r="ISE3330" s="125"/>
      <c r="ISF3330" s="149"/>
      <c r="ISG3330" s="70"/>
      <c r="ISH3330" s="83"/>
      <c r="ISI3330" s="82"/>
      <c r="ISJ3330" s="82"/>
      <c r="ISK3330" s="88"/>
      <c r="ISL3330" s="85"/>
      <c r="ISM3330" s="125"/>
      <c r="ISN3330" s="149"/>
      <c r="ISO3330" s="70"/>
      <c r="ISP3330" s="83"/>
      <c r="ISQ3330" s="82"/>
      <c r="ISR3330" s="82"/>
      <c r="ISS3330" s="88"/>
      <c r="IST3330" s="85"/>
      <c r="ISU3330" s="125"/>
      <c r="ISV3330" s="149"/>
      <c r="ISW3330" s="70"/>
      <c r="ISX3330" s="83"/>
      <c r="ISY3330" s="82"/>
      <c r="ISZ3330" s="82"/>
      <c r="ITA3330" s="88"/>
      <c r="ITB3330" s="85"/>
      <c r="ITC3330" s="125"/>
      <c r="ITD3330" s="149"/>
      <c r="ITE3330" s="70"/>
      <c r="ITF3330" s="83"/>
      <c r="ITG3330" s="82"/>
      <c r="ITH3330" s="82"/>
      <c r="ITI3330" s="88"/>
      <c r="ITJ3330" s="85"/>
      <c r="ITK3330" s="125"/>
      <c r="ITL3330" s="149"/>
      <c r="ITM3330" s="70"/>
      <c r="ITN3330" s="83"/>
      <c r="ITO3330" s="82"/>
      <c r="ITP3330" s="82"/>
      <c r="ITQ3330" s="88"/>
      <c r="ITR3330" s="85"/>
      <c r="ITS3330" s="125"/>
      <c r="ITT3330" s="149"/>
      <c r="ITU3330" s="70"/>
      <c r="ITV3330" s="83"/>
      <c r="ITW3330" s="82"/>
      <c r="ITX3330" s="82"/>
      <c r="ITY3330" s="88"/>
      <c r="ITZ3330" s="85"/>
      <c r="IUA3330" s="125"/>
      <c r="IUB3330" s="149"/>
      <c r="IUC3330" s="70"/>
      <c r="IUD3330" s="83"/>
      <c r="IUE3330" s="82"/>
      <c r="IUF3330" s="82"/>
      <c r="IUG3330" s="88"/>
      <c r="IUH3330" s="85"/>
      <c r="IUI3330" s="125"/>
      <c r="IUJ3330" s="149"/>
      <c r="IUK3330" s="70"/>
      <c r="IUL3330" s="83"/>
      <c r="IUM3330" s="82"/>
      <c r="IUN3330" s="82"/>
      <c r="IUO3330" s="88"/>
      <c r="IUP3330" s="85"/>
      <c r="IUQ3330" s="125"/>
      <c r="IUR3330" s="149"/>
      <c r="IUS3330" s="70"/>
      <c r="IUT3330" s="83"/>
      <c r="IUU3330" s="82"/>
      <c r="IUV3330" s="82"/>
      <c r="IUW3330" s="88"/>
      <c r="IUX3330" s="85"/>
      <c r="IUY3330" s="125"/>
      <c r="IUZ3330" s="149"/>
      <c r="IVA3330" s="70"/>
      <c r="IVB3330" s="83"/>
      <c r="IVC3330" s="82"/>
      <c r="IVD3330" s="82"/>
      <c r="IVE3330" s="88"/>
      <c r="IVF3330" s="85"/>
      <c r="IVG3330" s="125"/>
      <c r="IVH3330" s="149"/>
      <c r="IVI3330" s="70"/>
      <c r="IVJ3330" s="83"/>
      <c r="IVK3330" s="82"/>
      <c r="IVL3330" s="82"/>
      <c r="IVM3330" s="88"/>
      <c r="IVN3330" s="85"/>
      <c r="IVO3330" s="125"/>
      <c r="IVP3330" s="149"/>
      <c r="IVQ3330" s="70"/>
      <c r="IVR3330" s="83"/>
      <c r="IVS3330" s="82"/>
      <c r="IVT3330" s="82"/>
      <c r="IVU3330" s="88"/>
      <c r="IVV3330" s="85"/>
      <c r="IVW3330" s="125"/>
      <c r="IVX3330" s="149"/>
      <c r="IVY3330" s="70"/>
      <c r="IVZ3330" s="83"/>
      <c r="IWA3330" s="82"/>
      <c r="IWB3330" s="82"/>
      <c r="IWC3330" s="88"/>
      <c r="IWD3330" s="85"/>
      <c r="IWE3330" s="125"/>
      <c r="IWF3330" s="149"/>
      <c r="IWG3330" s="70"/>
      <c r="IWH3330" s="83"/>
      <c r="IWI3330" s="82"/>
      <c r="IWJ3330" s="82"/>
      <c r="IWK3330" s="88"/>
      <c r="IWL3330" s="85"/>
      <c r="IWM3330" s="125"/>
      <c r="IWN3330" s="149"/>
      <c r="IWO3330" s="70"/>
      <c r="IWP3330" s="83"/>
      <c r="IWQ3330" s="82"/>
      <c r="IWR3330" s="82"/>
      <c r="IWS3330" s="88"/>
      <c r="IWT3330" s="85"/>
      <c r="IWU3330" s="125"/>
      <c r="IWV3330" s="149"/>
      <c r="IWW3330" s="70"/>
      <c r="IWX3330" s="83"/>
      <c r="IWY3330" s="82"/>
      <c r="IWZ3330" s="82"/>
      <c r="IXA3330" s="88"/>
      <c r="IXB3330" s="85"/>
      <c r="IXC3330" s="125"/>
      <c r="IXD3330" s="149"/>
      <c r="IXE3330" s="70"/>
      <c r="IXF3330" s="83"/>
      <c r="IXG3330" s="82"/>
      <c r="IXH3330" s="82"/>
      <c r="IXI3330" s="88"/>
      <c r="IXJ3330" s="85"/>
      <c r="IXK3330" s="125"/>
      <c r="IXL3330" s="149"/>
      <c r="IXM3330" s="70"/>
      <c r="IXN3330" s="83"/>
      <c r="IXO3330" s="82"/>
      <c r="IXP3330" s="82"/>
      <c r="IXQ3330" s="88"/>
      <c r="IXR3330" s="85"/>
      <c r="IXS3330" s="125"/>
      <c r="IXT3330" s="149"/>
      <c r="IXU3330" s="70"/>
      <c r="IXV3330" s="83"/>
      <c r="IXW3330" s="82"/>
      <c r="IXX3330" s="82"/>
      <c r="IXY3330" s="88"/>
      <c r="IXZ3330" s="85"/>
      <c r="IYA3330" s="125"/>
      <c r="IYB3330" s="149"/>
      <c r="IYC3330" s="70"/>
      <c r="IYD3330" s="83"/>
      <c r="IYE3330" s="82"/>
      <c r="IYF3330" s="82"/>
      <c r="IYG3330" s="88"/>
      <c r="IYH3330" s="85"/>
      <c r="IYI3330" s="125"/>
      <c r="IYJ3330" s="149"/>
      <c r="IYK3330" s="70"/>
      <c r="IYL3330" s="83"/>
      <c r="IYM3330" s="82"/>
      <c r="IYN3330" s="82"/>
      <c r="IYO3330" s="88"/>
      <c r="IYP3330" s="85"/>
      <c r="IYQ3330" s="125"/>
      <c r="IYR3330" s="149"/>
      <c r="IYS3330" s="70"/>
      <c r="IYT3330" s="83"/>
      <c r="IYU3330" s="82"/>
      <c r="IYV3330" s="82"/>
      <c r="IYW3330" s="88"/>
      <c r="IYX3330" s="85"/>
      <c r="IYY3330" s="125"/>
      <c r="IYZ3330" s="149"/>
      <c r="IZA3330" s="70"/>
      <c r="IZB3330" s="83"/>
      <c r="IZC3330" s="82"/>
      <c r="IZD3330" s="82"/>
      <c r="IZE3330" s="88"/>
      <c r="IZF3330" s="85"/>
      <c r="IZG3330" s="125"/>
      <c r="IZH3330" s="149"/>
      <c r="IZI3330" s="70"/>
      <c r="IZJ3330" s="83"/>
      <c r="IZK3330" s="82"/>
      <c r="IZL3330" s="82"/>
      <c r="IZM3330" s="88"/>
      <c r="IZN3330" s="85"/>
      <c r="IZO3330" s="125"/>
      <c r="IZP3330" s="149"/>
      <c r="IZQ3330" s="70"/>
      <c r="IZR3330" s="83"/>
      <c r="IZS3330" s="82"/>
      <c r="IZT3330" s="82"/>
      <c r="IZU3330" s="88"/>
      <c r="IZV3330" s="85"/>
      <c r="IZW3330" s="125"/>
      <c r="IZX3330" s="149"/>
      <c r="IZY3330" s="70"/>
      <c r="IZZ3330" s="83"/>
      <c r="JAA3330" s="82"/>
      <c r="JAB3330" s="82"/>
      <c r="JAC3330" s="88"/>
      <c r="JAD3330" s="85"/>
      <c r="JAE3330" s="125"/>
      <c r="JAF3330" s="149"/>
      <c r="JAG3330" s="70"/>
      <c r="JAH3330" s="83"/>
      <c r="JAI3330" s="82"/>
      <c r="JAJ3330" s="82"/>
      <c r="JAK3330" s="88"/>
      <c r="JAL3330" s="85"/>
      <c r="JAM3330" s="125"/>
      <c r="JAN3330" s="149"/>
      <c r="JAO3330" s="70"/>
      <c r="JAP3330" s="83"/>
      <c r="JAQ3330" s="82"/>
      <c r="JAR3330" s="82"/>
      <c r="JAS3330" s="88"/>
      <c r="JAT3330" s="85"/>
      <c r="JAU3330" s="125"/>
      <c r="JAV3330" s="149"/>
      <c r="JAW3330" s="70"/>
      <c r="JAX3330" s="83"/>
      <c r="JAY3330" s="82"/>
      <c r="JAZ3330" s="82"/>
      <c r="JBA3330" s="88"/>
      <c r="JBB3330" s="85"/>
      <c r="JBC3330" s="125"/>
      <c r="JBD3330" s="149"/>
      <c r="JBE3330" s="70"/>
      <c r="JBF3330" s="83"/>
      <c r="JBG3330" s="82"/>
      <c r="JBH3330" s="82"/>
      <c r="JBI3330" s="88"/>
      <c r="JBJ3330" s="85"/>
      <c r="JBK3330" s="125"/>
      <c r="JBL3330" s="149"/>
      <c r="JBM3330" s="70"/>
      <c r="JBN3330" s="83"/>
      <c r="JBO3330" s="82"/>
      <c r="JBP3330" s="82"/>
      <c r="JBQ3330" s="88"/>
      <c r="JBR3330" s="85"/>
      <c r="JBS3330" s="125"/>
      <c r="JBT3330" s="149"/>
      <c r="JBU3330" s="70"/>
      <c r="JBV3330" s="83"/>
      <c r="JBW3330" s="82"/>
      <c r="JBX3330" s="82"/>
      <c r="JBY3330" s="88"/>
      <c r="JBZ3330" s="85"/>
      <c r="JCA3330" s="125"/>
      <c r="JCB3330" s="149"/>
      <c r="JCC3330" s="70"/>
      <c r="JCD3330" s="83"/>
      <c r="JCE3330" s="82"/>
      <c r="JCF3330" s="82"/>
      <c r="JCG3330" s="88"/>
      <c r="JCH3330" s="85"/>
      <c r="JCI3330" s="125"/>
      <c r="JCJ3330" s="149"/>
      <c r="JCK3330" s="70"/>
      <c r="JCL3330" s="83"/>
      <c r="JCM3330" s="82"/>
      <c r="JCN3330" s="82"/>
      <c r="JCO3330" s="88"/>
      <c r="JCP3330" s="85"/>
      <c r="JCQ3330" s="125"/>
      <c r="JCR3330" s="149"/>
      <c r="JCS3330" s="70"/>
      <c r="JCT3330" s="83"/>
      <c r="JCU3330" s="82"/>
      <c r="JCV3330" s="82"/>
      <c r="JCW3330" s="88"/>
      <c r="JCX3330" s="85"/>
      <c r="JCY3330" s="125"/>
      <c r="JCZ3330" s="149"/>
      <c r="JDA3330" s="70"/>
      <c r="JDB3330" s="83"/>
      <c r="JDC3330" s="82"/>
      <c r="JDD3330" s="82"/>
      <c r="JDE3330" s="88"/>
      <c r="JDF3330" s="85"/>
      <c r="JDG3330" s="125"/>
      <c r="JDH3330" s="149"/>
      <c r="JDI3330" s="70"/>
      <c r="JDJ3330" s="83"/>
      <c r="JDK3330" s="82"/>
      <c r="JDL3330" s="82"/>
      <c r="JDM3330" s="88"/>
      <c r="JDN3330" s="85"/>
      <c r="JDO3330" s="125"/>
      <c r="JDP3330" s="149"/>
      <c r="JDQ3330" s="70"/>
      <c r="JDR3330" s="83"/>
      <c r="JDS3330" s="82"/>
      <c r="JDT3330" s="82"/>
      <c r="JDU3330" s="88"/>
      <c r="JDV3330" s="85"/>
      <c r="JDW3330" s="125"/>
      <c r="JDX3330" s="149"/>
      <c r="JDY3330" s="70"/>
      <c r="JDZ3330" s="83"/>
      <c r="JEA3330" s="82"/>
      <c r="JEB3330" s="82"/>
      <c r="JEC3330" s="88"/>
      <c r="JED3330" s="85"/>
      <c r="JEE3330" s="125"/>
      <c r="JEF3330" s="149"/>
      <c r="JEG3330" s="70"/>
      <c r="JEH3330" s="83"/>
      <c r="JEI3330" s="82"/>
      <c r="JEJ3330" s="82"/>
      <c r="JEK3330" s="88"/>
      <c r="JEL3330" s="85"/>
      <c r="JEM3330" s="125"/>
      <c r="JEN3330" s="149"/>
      <c r="JEO3330" s="70"/>
      <c r="JEP3330" s="83"/>
      <c r="JEQ3330" s="82"/>
      <c r="JER3330" s="82"/>
      <c r="JES3330" s="88"/>
      <c r="JET3330" s="85"/>
      <c r="JEU3330" s="125"/>
      <c r="JEV3330" s="149"/>
      <c r="JEW3330" s="70"/>
      <c r="JEX3330" s="83"/>
      <c r="JEY3330" s="82"/>
      <c r="JEZ3330" s="82"/>
      <c r="JFA3330" s="88"/>
      <c r="JFB3330" s="85"/>
      <c r="JFC3330" s="125"/>
      <c r="JFD3330" s="149"/>
      <c r="JFE3330" s="70"/>
      <c r="JFF3330" s="83"/>
      <c r="JFG3330" s="82"/>
      <c r="JFH3330" s="82"/>
      <c r="JFI3330" s="88"/>
      <c r="JFJ3330" s="85"/>
      <c r="JFK3330" s="125"/>
      <c r="JFL3330" s="149"/>
      <c r="JFM3330" s="70"/>
      <c r="JFN3330" s="83"/>
      <c r="JFO3330" s="82"/>
      <c r="JFP3330" s="82"/>
      <c r="JFQ3330" s="88"/>
      <c r="JFR3330" s="85"/>
      <c r="JFS3330" s="125"/>
      <c r="JFT3330" s="149"/>
      <c r="JFU3330" s="70"/>
      <c r="JFV3330" s="83"/>
      <c r="JFW3330" s="82"/>
      <c r="JFX3330" s="82"/>
      <c r="JFY3330" s="88"/>
      <c r="JFZ3330" s="85"/>
      <c r="JGA3330" s="125"/>
      <c r="JGB3330" s="149"/>
      <c r="JGC3330" s="70"/>
      <c r="JGD3330" s="83"/>
      <c r="JGE3330" s="82"/>
      <c r="JGF3330" s="82"/>
      <c r="JGG3330" s="88"/>
      <c r="JGH3330" s="85"/>
      <c r="JGI3330" s="125"/>
      <c r="JGJ3330" s="149"/>
      <c r="JGK3330" s="70"/>
      <c r="JGL3330" s="83"/>
      <c r="JGM3330" s="82"/>
      <c r="JGN3330" s="82"/>
      <c r="JGO3330" s="88"/>
      <c r="JGP3330" s="85"/>
      <c r="JGQ3330" s="125"/>
      <c r="JGR3330" s="149"/>
      <c r="JGS3330" s="70"/>
      <c r="JGT3330" s="83"/>
      <c r="JGU3330" s="82"/>
      <c r="JGV3330" s="82"/>
      <c r="JGW3330" s="88"/>
      <c r="JGX3330" s="85"/>
      <c r="JGY3330" s="125"/>
      <c r="JGZ3330" s="149"/>
      <c r="JHA3330" s="70"/>
      <c r="JHB3330" s="83"/>
      <c r="JHC3330" s="82"/>
      <c r="JHD3330" s="82"/>
      <c r="JHE3330" s="88"/>
      <c r="JHF3330" s="85"/>
      <c r="JHG3330" s="125"/>
      <c r="JHH3330" s="149"/>
      <c r="JHI3330" s="70"/>
      <c r="JHJ3330" s="83"/>
      <c r="JHK3330" s="82"/>
      <c r="JHL3330" s="82"/>
      <c r="JHM3330" s="88"/>
      <c r="JHN3330" s="85"/>
      <c r="JHO3330" s="125"/>
      <c r="JHP3330" s="149"/>
      <c r="JHQ3330" s="70"/>
      <c r="JHR3330" s="83"/>
      <c r="JHS3330" s="82"/>
      <c r="JHT3330" s="82"/>
      <c r="JHU3330" s="88"/>
      <c r="JHV3330" s="85"/>
      <c r="JHW3330" s="125"/>
      <c r="JHX3330" s="149"/>
      <c r="JHY3330" s="70"/>
      <c r="JHZ3330" s="83"/>
      <c r="JIA3330" s="82"/>
      <c r="JIB3330" s="82"/>
      <c r="JIC3330" s="88"/>
      <c r="JID3330" s="85"/>
      <c r="JIE3330" s="125"/>
      <c r="JIF3330" s="149"/>
      <c r="JIG3330" s="70"/>
      <c r="JIH3330" s="83"/>
      <c r="JII3330" s="82"/>
      <c r="JIJ3330" s="82"/>
      <c r="JIK3330" s="88"/>
      <c r="JIL3330" s="85"/>
      <c r="JIM3330" s="125"/>
      <c r="JIN3330" s="149"/>
      <c r="JIO3330" s="70"/>
      <c r="JIP3330" s="83"/>
      <c r="JIQ3330" s="82"/>
      <c r="JIR3330" s="82"/>
      <c r="JIS3330" s="88"/>
      <c r="JIT3330" s="85"/>
      <c r="JIU3330" s="125"/>
      <c r="JIV3330" s="149"/>
      <c r="JIW3330" s="70"/>
      <c r="JIX3330" s="83"/>
      <c r="JIY3330" s="82"/>
      <c r="JIZ3330" s="82"/>
      <c r="JJA3330" s="88"/>
      <c r="JJB3330" s="85"/>
      <c r="JJC3330" s="125"/>
      <c r="JJD3330" s="149"/>
      <c r="JJE3330" s="70"/>
      <c r="JJF3330" s="83"/>
      <c r="JJG3330" s="82"/>
      <c r="JJH3330" s="82"/>
      <c r="JJI3330" s="88"/>
      <c r="JJJ3330" s="85"/>
      <c r="JJK3330" s="125"/>
      <c r="JJL3330" s="149"/>
      <c r="JJM3330" s="70"/>
      <c r="JJN3330" s="83"/>
      <c r="JJO3330" s="82"/>
      <c r="JJP3330" s="82"/>
      <c r="JJQ3330" s="88"/>
      <c r="JJR3330" s="85"/>
      <c r="JJS3330" s="125"/>
      <c r="JJT3330" s="149"/>
      <c r="JJU3330" s="70"/>
      <c r="JJV3330" s="83"/>
      <c r="JJW3330" s="82"/>
      <c r="JJX3330" s="82"/>
      <c r="JJY3330" s="88"/>
      <c r="JJZ3330" s="85"/>
      <c r="JKA3330" s="125"/>
      <c r="JKB3330" s="149"/>
      <c r="JKC3330" s="70"/>
      <c r="JKD3330" s="83"/>
      <c r="JKE3330" s="82"/>
      <c r="JKF3330" s="82"/>
      <c r="JKG3330" s="88"/>
      <c r="JKH3330" s="85"/>
      <c r="JKI3330" s="125"/>
      <c r="JKJ3330" s="149"/>
      <c r="JKK3330" s="70"/>
      <c r="JKL3330" s="83"/>
      <c r="JKM3330" s="82"/>
      <c r="JKN3330" s="82"/>
      <c r="JKO3330" s="88"/>
      <c r="JKP3330" s="85"/>
      <c r="JKQ3330" s="125"/>
      <c r="JKR3330" s="149"/>
      <c r="JKS3330" s="70"/>
      <c r="JKT3330" s="83"/>
      <c r="JKU3330" s="82"/>
      <c r="JKV3330" s="82"/>
      <c r="JKW3330" s="88"/>
      <c r="JKX3330" s="85"/>
      <c r="JKY3330" s="125"/>
      <c r="JKZ3330" s="149"/>
      <c r="JLA3330" s="70"/>
      <c r="JLB3330" s="83"/>
      <c r="JLC3330" s="82"/>
      <c r="JLD3330" s="82"/>
      <c r="JLE3330" s="88"/>
      <c r="JLF3330" s="85"/>
      <c r="JLG3330" s="125"/>
      <c r="JLH3330" s="149"/>
      <c r="JLI3330" s="70"/>
      <c r="JLJ3330" s="83"/>
      <c r="JLK3330" s="82"/>
      <c r="JLL3330" s="82"/>
      <c r="JLM3330" s="88"/>
      <c r="JLN3330" s="85"/>
      <c r="JLO3330" s="125"/>
      <c r="JLP3330" s="149"/>
      <c r="JLQ3330" s="70"/>
      <c r="JLR3330" s="83"/>
      <c r="JLS3330" s="82"/>
      <c r="JLT3330" s="82"/>
      <c r="JLU3330" s="88"/>
      <c r="JLV3330" s="85"/>
      <c r="JLW3330" s="125"/>
      <c r="JLX3330" s="149"/>
      <c r="JLY3330" s="70"/>
      <c r="JLZ3330" s="83"/>
      <c r="JMA3330" s="82"/>
      <c r="JMB3330" s="82"/>
      <c r="JMC3330" s="88"/>
      <c r="JMD3330" s="85"/>
      <c r="JME3330" s="125"/>
      <c r="JMF3330" s="149"/>
      <c r="JMG3330" s="70"/>
      <c r="JMH3330" s="83"/>
      <c r="JMI3330" s="82"/>
      <c r="JMJ3330" s="82"/>
      <c r="JMK3330" s="88"/>
      <c r="JML3330" s="85"/>
      <c r="JMM3330" s="125"/>
      <c r="JMN3330" s="149"/>
      <c r="JMO3330" s="70"/>
      <c r="JMP3330" s="83"/>
      <c r="JMQ3330" s="82"/>
      <c r="JMR3330" s="82"/>
      <c r="JMS3330" s="88"/>
      <c r="JMT3330" s="85"/>
      <c r="JMU3330" s="125"/>
      <c r="JMV3330" s="149"/>
      <c r="JMW3330" s="70"/>
      <c r="JMX3330" s="83"/>
      <c r="JMY3330" s="82"/>
      <c r="JMZ3330" s="82"/>
      <c r="JNA3330" s="88"/>
      <c r="JNB3330" s="85"/>
      <c r="JNC3330" s="125"/>
      <c r="JND3330" s="149"/>
      <c r="JNE3330" s="70"/>
      <c r="JNF3330" s="83"/>
      <c r="JNG3330" s="82"/>
      <c r="JNH3330" s="82"/>
      <c r="JNI3330" s="88"/>
      <c r="JNJ3330" s="85"/>
      <c r="JNK3330" s="125"/>
      <c r="JNL3330" s="149"/>
      <c r="JNM3330" s="70"/>
      <c r="JNN3330" s="83"/>
      <c r="JNO3330" s="82"/>
      <c r="JNP3330" s="82"/>
      <c r="JNQ3330" s="88"/>
      <c r="JNR3330" s="85"/>
      <c r="JNS3330" s="125"/>
      <c r="JNT3330" s="149"/>
      <c r="JNU3330" s="70"/>
      <c r="JNV3330" s="83"/>
      <c r="JNW3330" s="82"/>
      <c r="JNX3330" s="82"/>
      <c r="JNY3330" s="88"/>
      <c r="JNZ3330" s="85"/>
      <c r="JOA3330" s="125"/>
      <c r="JOB3330" s="149"/>
      <c r="JOC3330" s="70"/>
      <c r="JOD3330" s="83"/>
      <c r="JOE3330" s="82"/>
      <c r="JOF3330" s="82"/>
      <c r="JOG3330" s="88"/>
      <c r="JOH3330" s="85"/>
      <c r="JOI3330" s="125"/>
      <c r="JOJ3330" s="149"/>
      <c r="JOK3330" s="70"/>
      <c r="JOL3330" s="83"/>
      <c r="JOM3330" s="82"/>
      <c r="JON3330" s="82"/>
      <c r="JOO3330" s="88"/>
      <c r="JOP3330" s="85"/>
      <c r="JOQ3330" s="125"/>
      <c r="JOR3330" s="149"/>
      <c r="JOS3330" s="70"/>
      <c r="JOT3330" s="83"/>
      <c r="JOU3330" s="82"/>
      <c r="JOV3330" s="82"/>
      <c r="JOW3330" s="88"/>
      <c r="JOX3330" s="85"/>
      <c r="JOY3330" s="125"/>
      <c r="JOZ3330" s="149"/>
      <c r="JPA3330" s="70"/>
      <c r="JPB3330" s="83"/>
      <c r="JPC3330" s="82"/>
      <c r="JPD3330" s="82"/>
      <c r="JPE3330" s="88"/>
      <c r="JPF3330" s="85"/>
      <c r="JPG3330" s="125"/>
      <c r="JPH3330" s="149"/>
      <c r="JPI3330" s="70"/>
      <c r="JPJ3330" s="83"/>
      <c r="JPK3330" s="82"/>
      <c r="JPL3330" s="82"/>
      <c r="JPM3330" s="88"/>
      <c r="JPN3330" s="85"/>
      <c r="JPO3330" s="125"/>
      <c r="JPP3330" s="149"/>
      <c r="JPQ3330" s="70"/>
      <c r="JPR3330" s="83"/>
      <c r="JPS3330" s="82"/>
      <c r="JPT3330" s="82"/>
      <c r="JPU3330" s="88"/>
      <c r="JPV3330" s="85"/>
      <c r="JPW3330" s="125"/>
      <c r="JPX3330" s="149"/>
      <c r="JPY3330" s="70"/>
      <c r="JPZ3330" s="83"/>
      <c r="JQA3330" s="82"/>
      <c r="JQB3330" s="82"/>
      <c r="JQC3330" s="88"/>
      <c r="JQD3330" s="85"/>
      <c r="JQE3330" s="125"/>
      <c r="JQF3330" s="149"/>
      <c r="JQG3330" s="70"/>
      <c r="JQH3330" s="83"/>
      <c r="JQI3330" s="82"/>
      <c r="JQJ3330" s="82"/>
      <c r="JQK3330" s="88"/>
      <c r="JQL3330" s="85"/>
      <c r="JQM3330" s="125"/>
      <c r="JQN3330" s="149"/>
      <c r="JQO3330" s="70"/>
      <c r="JQP3330" s="83"/>
      <c r="JQQ3330" s="82"/>
      <c r="JQR3330" s="82"/>
      <c r="JQS3330" s="88"/>
      <c r="JQT3330" s="85"/>
      <c r="JQU3330" s="125"/>
      <c r="JQV3330" s="149"/>
      <c r="JQW3330" s="70"/>
      <c r="JQX3330" s="83"/>
      <c r="JQY3330" s="82"/>
      <c r="JQZ3330" s="82"/>
      <c r="JRA3330" s="88"/>
      <c r="JRB3330" s="85"/>
      <c r="JRC3330" s="125"/>
      <c r="JRD3330" s="149"/>
      <c r="JRE3330" s="70"/>
      <c r="JRF3330" s="83"/>
      <c r="JRG3330" s="82"/>
      <c r="JRH3330" s="82"/>
      <c r="JRI3330" s="88"/>
      <c r="JRJ3330" s="85"/>
      <c r="JRK3330" s="125"/>
      <c r="JRL3330" s="149"/>
      <c r="JRM3330" s="70"/>
      <c r="JRN3330" s="83"/>
      <c r="JRO3330" s="82"/>
      <c r="JRP3330" s="82"/>
      <c r="JRQ3330" s="88"/>
      <c r="JRR3330" s="85"/>
      <c r="JRS3330" s="125"/>
      <c r="JRT3330" s="149"/>
      <c r="JRU3330" s="70"/>
      <c r="JRV3330" s="83"/>
      <c r="JRW3330" s="82"/>
      <c r="JRX3330" s="82"/>
      <c r="JRY3330" s="88"/>
      <c r="JRZ3330" s="85"/>
      <c r="JSA3330" s="125"/>
      <c r="JSB3330" s="149"/>
      <c r="JSC3330" s="70"/>
      <c r="JSD3330" s="83"/>
      <c r="JSE3330" s="82"/>
      <c r="JSF3330" s="82"/>
      <c r="JSG3330" s="88"/>
      <c r="JSH3330" s="85"/>
      <c r="JSI3330" s="125"/>
      <c r="JSJ3330" s="149"/>
      <c r="JSK3330" s="70"/>
      <c r="JSL3330" s="83"/>
      <c r="JSM3330" s="82"/>
      <c r="JSN3330" s="82"/>
      <c r="JSO3330" s="88"/>
      <c r="JSP3330" s="85"/>
      <c r="JSQ3330" s="125"/>
      <c r="JSR3330" s="149"/>
      <c r="JSS3330" s="70"/>
      <c r="JST3330" s="83"/>
      <c r="JSU3330" s="82"/>
      <c r="JSV3330" s="82"/>
      <c r="JSW3330" s="88"/>
      <c r="JSX3330" s="85"/>
      <c r="JSY3330" s="125"/>
      <c r="JSZ3330" s="149"/>
      <c r="JTA3330" s="70"/>
      <c r="JTB3330" s="83"/>
      <c r="JTC3330" s="82"/>
      <c r="JTD3330" s="82"/>
      <c r="JTE3330" s="88"/>
      <c r="JTF3330" s="85"/>
      <c r="JTG3330" s="125"/>
      <c r="JTH3330" s="149"/>
      <c r="JTI3330" s="70"/>
      <c r="JTJ3330" s="83"/>
      <c r="JTK3330" s="82"/>
      <c r="JTL3330" s="82"/>
      <c r="JTM3330" s="88"/>
      <c r="JTN3330" s="85"/>
      <c r="JTO3330" s="125"/>
      <c r="JTP3330" s="149"/>
      <c r="JTQ3330" s="70"/>
      <c r="JTR3330" s="83"/>
      <c r="JTS3330" s="82"/>
      <c r="JTT3330" s="82"/>
      <c r="JTU3330" s="88"/>
      <c r="JTV3330" s="85"/>
      <c r="JTW3330" s="125"/>
      <c r="JTX3330" s="149"/>
      <c r="JTY3330" s="70"/>
      <c r="JTZ3330" s="83"/>
      <c r="JUA3330" s="82"/>
      <c r="JUB3330" s="82"/>
      <c r="JUC3330" s="88"/>
      <c r="JUD3330" s="85"/>
      <c r="JUE3330" s="125"/>
      <c r="JUF3330" s="149"/>
      <c r="JUG3330" s="70"/>
      <c r="JUH3330" s="83"/>
      <c r="JUI3330" s="82"/>
      <c r="JUJ3330" s="82"/>
      <c r="JUK3330" s="88"/>
      <c r="JUL3330" s="85"/>
      <c r="JUM3330" s="125"/>
      <c r="JUN3330" s="149"/>
      <c r="JUO3330" s="70"/>
      <c r="JUP3330" s="83"/>
      <c r="JUQ3330" s="82"/>
      <c r="JUR3330" s="82"/>
      <c r="JUS3330" s="88"/>
      <c r="JUT3330" s="85"/>
      <c r="JUU3330" s="125"/>
      <c r="JUV3330" s="149"/>
      <c r="JUW3330" s="70"/>
      <c r="JUX3330" s="83"/>
      <c r="JUY3330" s="82"/>
      <c r="JUZ3330" s="82"/>
      <c r="JVA3330" s="88"/>
      <c r="JVB3330" s="85"/>
      <c r="JVC3330" s="125"/>
      <c r="JVD3330" s="149"/>
      <c r="JVE3330" s="70"/>
      <c r="JVF3330" s="83"/>
      <c r="JVG3330" s="82"/>
      <c r="JVH3330" s="82"/>
      <c r="JVI3330" s="88"/>
      <c r="JVJ3330" s="85"/>
      <c r="JVK3330" s="125"/>
      <c r="JVL3330" s="149"/>
      <c r="JVM3330" s="70"/>
      <c r="JVN3330" s="83"/>
      <c r="JVO3330" s="82"/>
      <c r="JVP3330" s="82"/>
      <c r="JVQ3330" s="88"/>
      <c r="JVR3330" s="85"/>
      <c r="JVS3330" s="125"/>
      <c r="JVT3330" s="149"/>
      <c r="JVU3330" s="70"/>
      <c r="JVV3330" s="83"/>
      <c r="JVW3330" s="82"/>
      <c r="JVX3330" s="82"/>
      <c r="JVY3330" s="88"/>
      <c r="JVZ3330" s="85"/>
      <c r="JWA3330" s="125"/>
      <c r="JWB3330" s="149"/>
      <c r="JWC3330" s="70"/>
      <c r="JWD3330" s="83"/>
      <c r="JWE3330" s="82"/>
      <c r="JWF3330" s="82"/>
      <c r="JWG3330" s="88"/>
      <c r="JWH3330" s="85"/>
      <c r="JWI3330" s="125"/>
      <c r="JWJ3330" s="149"/>
      <c r="JWK3330" s="70"/>
      <c r="JWL3330" s="83"/>
      <c r="JWM3330" s="82"/>
      <c r="JWN3330" s="82"/>
      <c r="JWO3330" s="88"/>
      <c r="JWP3330" s="85"/>
      <c r="JWQ3330" s="125"/>
      <c r="JWR3330" s="149"/>
      <c r="JWS3330" s="70"/>
      <c r="JWT3330" s="83"/>
      <c r="JWU3330" s="82"/>
      <c r="JWV3330" s="82"/>
      <c r="JWW3330" s="88"/>
      <c r="JWX3330" s="85"/>
      <c r="JWY3330" s="125"/>
      <c r="JWZ3330" s="149"/>
      <c r="JXA3330" s="70"/>
      <c r="JXB3330" s="83"/>
      <c r="JXC3330" s="82"/>
      <c r="JXD3330" s="82"/>
      <c r="JXE3330" s="88"/>
      <c r="JXF3330" s="85"/>
      <c r="JXG3330" s="125"/>
      <c r="JXH3330" s="149"/>
      <c r="JXI3330" s="70"/>
      <c r="JXJ3330" s="83"/>
      <c r="JXK3330" s="82"/>
      <c r="JXL3330" s="82"/>
      <c r="JXM3330" s="88"/>
      <c r="JXN3330" s="85"/>
      <c r="JXO3330" s="125"/>
      <c r="JXP3330" s="149"/>
      <c r="JXQ3330" s="70"/>
      <c r="JXR3330" s="83"/>
      <c r="JXS3330" s="82"/>
      <c r="JXT3330" s="82"/>
      <c r="JXU3330" s="88"/>
      <c r="JXV3330" s="85"/>
      <c r="JXW3330" s="125"/>
      <c r="JXX3330" s="149"/>
      <c r="JXY3330" s="70"/>
      <c r="JXZ3330" s="83"/>
      <c r="JYA3330" s="82"/>
      <c r="JYB3330" s="82"/>
      <c r="JYC3330" s="88"/>
      <c r="JYD3330" s="85"/>
      <c r="JYE3330" s="125"/>
      <c r="JYF3330" s="149"/>
      <c r="JYG3330" s="70"/>
      <c r="JYH3330" s="83"/>
      <c r="JYI3330" s="82"/>
      <c r="JYJ3330" s="82"/>
      <c r="JYK3330" s="88"/>
      <c r="JYL3330" s="85"/>
      <c r="JYM3330" s="125"/>
      <c r="JYN3330" s="149"/>
      <c r="JYO3330" s="70"/>
      <c r="JYP3330" s="83"/>
      <c r="JYQ3330" s="82"/>
      <c r="JYR3330" s="82"/>
      <c r="JYS3330" s="88"/>
      <c r="JYT3330" s="85"/>
      <c r="JYU3330" s="125"/>
      <c r="JYV3330" s="149"/>
      <c r="JYW3330" s="70"/>
      <c r="JYX3330" s="83"/>
      <c r="JYY3330" s="82"/>
      <c r="JYZ3330" s="82"/>
      <c r="JZA3330" s="88"/>
      <c r="JZB3330" s="85"/>
      <c r="JZC3330" s="125"/>
      <c r="JZD3330" s="149"/>
      <c r="JZE3330" s="70"/>
      <c r="JZF3330" s="83"/>
      <c r="JZG3330" s="82"/>
      <c r="JZH3330" s="82"/>
      <c r="JZI3330" s="88"/>
      <c r="JZJ3330" s="85"/>
      <c r="JZK3330" s="125"/>
      <c r="JZL3330" s="149"/>
      <c r="JZM3330" s="70"/>
      <c r="JZN3330" s="83"/>
      <c r="JZO3330" s="82"/>
      <c r="JZP3330" s="82"/>
      <c r="JZQ3330" s="88"/>
      <c r="JZR3330" s="85"/>
      <c r="JZS3330" s="125"/>
      <c r="JZT3330" s="149"/>
      <c r="JZU3330" s="70"/>
      <c r="JZV3330" s="83"/>
      <c r="JZW3330" s="82"/>
      <c r="JZX3330" s="82"/>
      <c r="JZY3330" s="88"/>
      <c r="JZZ3330" s="85"/>
      <c r="KAA3330" s="125"/>
      <c r="KAB3330" s="149"/>
      <c r="KAC3330" s="70"/>
      <c r="KAD3330" s="83"/>
      <c r="KAE3330" s="82"/>
      <c r="KAF3330" s="82"/>
      <c r="KAG3330" s="88"/>
      <c r="KAH3330" s="85"/>
      <c r="KAI3330" s="125"/>
      <c r="KAJ3330" s="149"/>
      <c r="KAK3330" s="70"/>
      <c r="KAL3330" s="83"/>
      <c r="KAM3330" s="82"/>
      <c r="KAN3330" s="82"/>
      <c r="KAO3330" s="88"/>
      <c r="KAP3330" s="85"/>
      <c r="KAQ3330" s="125"/>
      <c r="KAR3330" s="149"/>
      <c r="KAS3330" s="70"/>
      <c r="KAT3330" s="83"/>
      <c r="KAU3330" s="82"/>
      <c r="KAV3330" s="82"/>
      <c r="KAW3330" s="88"/>
      <c r="KAX3330" s="85"/>
      <c r="KAY3330" s="125"/>
      <c r="KAZ3330" s="149"/>
      <c r="KBA3330" s="70"/>
      <c r="KBB3330" s="83"/>
      <c r="KBC3330" s="82"/>
      <c r="KBD3330" s="82"/>
      <c r="KBE3330" s="88"/>
      <c r="KBF3330" s="85"/>
      <c r="KBG3330" s="125"/>
      <c r="KBH3330" s="149"/>
      <c r="KBI3330" s="70"/>
      <c r="KBJ3330" s="83"/>
      <c r="KBK3330" s="82"/>
      <c r="KBL3330" s="82"/>
      <c r="KBM3330" s="88"/>
      <c r="KBN3330" s="85"/>
      <c r="KBO3330" s="125"/>
      <c r="KBP3330" s="149"/>
      <c r="KBQ3330" s="70"/>
      <c r="KBR3330" s="83"/>
      <c r="KBS3330" s="82"/>
      <c r="KBT3330" s="82"/>
      <c r="KBU3330" s="88"/>
      <c r="KBV3330" s="85"/>
      <c r="KBW3330" s="125"/>
      <c r="KBX3330" s="149"/>
      <c r="KBY3330" s="70"/>
      <c r="KBZ3330" s="83"/>
      <c r="KCA3330" s="82"/>
      <c r="KCB3330" s="82"/>
      <c r="KCC3330" s="88"/>
      <c r="KCD3330" s="85"/>
      <c r="KCE3330" s="125"/>
      <c r="KCF3330" s="149"/>
      <c r="KCG3330" s="70"/>
      <c r="KCH3330" s="83"/>
      <c r="KCI3330" s="82"/>
      <c r="KCJ3330" s="82"/>
      <c r="KCK3330" s="88"/>
      <c r="KCL3330" s="85"/>
      <c r="KCM3330" s="125"/>
      <c r="KCN3330" s="149"/>
      <c r="KCO3330" s="70"/>
      <c r="KCP3330" s="83"/>
      <c r="KCQ3330" s="82"/>
      <c r="KCR3330" s="82"/>
      <c r="KCS3330" s="88"/>
      <c r="KCT3330" s="85"/>
      <c r="KCU3330" s="125"/>
      <c r="KCV3330" s="149"/>
      <c r="KCW3330" s="70"/>
      <c r="KCX3330" s="83"/>
      <c r="KCY3330" s="82"/>
      <c r="KCZ3330" s="82"/>
      <c r="KDA3330" s="88"/>
      <c r="KDB3330" s="85"/>
      <c r="KDC3330" s="125"/>
      <c r="KDD3330" s="149"/>
      <c r="KDE3330" s="70"/>
      <c r="KDF3330" s="83"/>
      <c r="KDG3330" s="82"/>
      <c r="KDH3330" s="82"/>
      <c r="KDI3330" s="88"/>
      <c r="KDJ3330" s="85"/>
      <c r="KDK3330" s="125"/>
      <c r="KDL3330" s="149"/>
      <c r="KDM3330" s="70"/>
      <c r="KDN3330" s="83"/>
      <c r="KDO3330" s="82"/>
      <c r="KDP3330" s="82"/>
      <c r="KDQ3330" s="88"/>
      <c r="KDR3330" s="85"/>
      <c r="KDS3330" s="125"/>
      <c r="KDT3330" s="149"/>
      <c r="KDU3330" s="70"/>
      <c r="KDV3330" s="83"/>
      <c r="KDW3330" s="82"/>
      <c r="KDX3330" s="82"/>
      <c r="KDY3330" s="88"/>
      <c r="KDZ3330" s="85"/>
      <c r="KEA3330" s="125"/>
      <c r="KEB3330" s="149"/>
      <c r="KEC3330" s="70"/>
      <c r="KED3330" s="83"/>
      <c r="KEE3330" s="82"/>
      <c r="KEF3330" s="82"/>
      <c r="KEG3330" s="88"/>
      <c r="KEH3330" s="85"/>
      <c r="KEI3330" s="125"/>
      <c r="KEJ3330" s="149"/>
      <c r="KEK3330" s="70"/>
      <c r="KEL3330" s="83"/>
      <c r="KEM3330" s="82"/>
      <c r="KEN3330" s="82"/>
      <c r="KEO3330" s="88"/>
      <c r="KEP3330" s="85"/>
      <c r="KEQ3330" s="125"/>
      <c r="KER3330" s="149"/>
      <c r="KES3330" s="70"/>
      <c r="KET3330" s="83"/>
      <c r="KEU3330" s="82"/>
      <c r="KEV3330" s="82"/>
      <c r="KEW3330" s="88"/>
      <c r="KEX3330" s="85"/>
      <c r="KEY3330" s="125"/>
      <c r="KEZ3330" s="149"/>
      <c r="KFA3330" s="70"/>
      <c r="KFB3330" s="83"/>
      <c r="KFC3330" s="82"/>
      <c r="KFD3330" s="82"/>
      <c r="KFE3330" s="88"/>
      <c r="KFF3330" s="85"/>
      <c r="KFG3330" s="125"/>
      <c r="KFH3330" s="149"/>
      <c r="KFI3330" s="70"/>
      <c r="KFJ3330" s="83"/>
      <c r="KFK3330" s="82"/>
      <c r="KFL3330" s="82"/>
      <c r="KFM3330" s="88"/>
      <c r="KFN3330" s="85"/>
      <c r="KFO3330" s="125"/>
      <c r="KFP3330" s="149"/>
      <c r="KFQ3330" s="70"/>
      <c r="KFR3330" s="83"/>
      <c r="KFS3330" s="82"/>
      <c r="KFT3330" s="82"/>
      <c r="KFU3330" s="88"/>
      <c r="KFV3330" s="85"/>
      <c r="KFW3330" s="125"/>
      <c r="KFX3330" s="149"/>
      <c r="KFY3330" s="70"/>
      <c r="KFZ3330" s="83"/>
      <c r="KGA3330" s="82"/>
      <c r="KGB3330" s="82"/>
      <c r="KGC3330" s="88"/>
      <c r="KGD3330" s="85"/>
      <c r="KGE3330" s="125"/>
      <c r="KGF3330" s="149"/>
      <c r="KGG3330" s="70"/>
      <c r="KGH3330" s="83"/>
      <c r="KGI3330" s="82"/>
      <c r="KGJ3330" s="82"/>
      <c r="KGK3330" s="88"/>
      <c r="KGL3330" s="85"/>
      <c r="KGM3330" s="125"/>
      <c r="KGN3330" s="149"/>
      <c r="KGO3330" s="70"/>
      <c r="KGP3330" s="83"/>
      <c r="KGQ3330" s="82"/>
      <c r="KGR3330" s="82"/>
      <c r="KGS3330" s="88"/>
      <c r="KGT3330" s="85"/>
      <c r="KGU3330" s="125"/>
      <c r="KGV3330" s="149"/>
      <c r="KGW3330" s="70"/>
      <c r="KGX3330" s="83"/>
      <c r="KGY3330" s="82"/>
      <c r="KGZ3330" s="82"/>
      <c r="KHA3330" s="88"/>
      <c r="KHB3330" s="85"/>
      <c r="KHC3330" s="125"/>
      <c r="KHD3330" s="149"/>
      <c r="KHE3330" s="70"/>
      <c r="KHF3330" s="83"/>
      <c r="KHG3330" s="82"/>
      <c r="KHH3330" s="82"/>
      <c r="KHI3330" s="88"/>
      <c r="KHJ3330" s="85"/>
      <c r="KHK3330" s="125"/>
      <c r="KHL3330" s="149"/>
      <c r="KHM3330" s="70"/>
      <c r="KHN3330" s="83"/>
      <c r="KHO3330" s="82"/>
      <c r="KHP3330" s="82"/>
      <c r="KHQ3330" s="88"/>
      <c r="KHR3330" s="85"/>
      <c r="KHS3330" s="125"/>
      <c r="KHT3330" s="149"/>
      <c r="KHU3330" s="70"/>
      <c r="KHV3330" s="83"/>
      <c r="KHW3330" s="82"/>
      <c r="KHX3330" s="82"/>
      <c r="KHY3330" s="88"/>
      <c r="KHZ3330" s="85"/>
      <c r="KIA3330" s="125"/>
      <c r="KIB3330" s="149"/>
      <c r="KIC3330" s="70"/>
      <c r="KID3330" s="83"/>
      <c r="KIE3330" s="82"/>
      <c r="KIF3330" s="82"/>
      <c r="KIG3330" s="88"/>
      <c r="KIH3330" s="85"/>
      <c r="KII3330" s="125"/>
      <c r="KIJ3330" s="149"/>
      <c r="KIK3330" s="70"/>
      <c r="KIL3330" s="83"/>
      <c r="KIM3330" s="82"/>
      <c r="KIN3330" s="82"/>
      <c r="KIO3330" s="88"/>
      <c r="KIP3330" s="85"/>
      <c r="KIQ3330" s="125"/>
      <c r="KIR3330" s="149"/>
      <c r="KIS3330" s="70"/>
      <c r="KIT3330" s="83"/>
      <c r="KIU3330" s="82"/>
      <c r="KIV3330" s="82"/>
      <c r="KIW3330" s="88"/>
      <c r="KIX3330" s="85"/>
      <c r="KIY3330" s="125"/>
      <c r="KIZ3330" s="149"/>
      <c r="KJA3330" s="70"/>
      <c r="KJB3330" s="83"/>
      <c r="KJC3330" s="82"/>
      <c r="KJD3330" s="82"/>
      <c r="KJE3330" s="88"/>
      <c r="KJF3330" s="85"/>
      <c r="KJG3330" s="125"/>
      <c r="KJH3330" s="149"/>
      <c r="KJI3330" s="70"/>
      <c r="KJJ3330" s="83"/>
      <c r="KJK3330" s="82"/>
      <c r="KJL3330" s="82"/>
      <c r="KJM3330" s="88"/>
      <c r="KJN3330" s="85"/>
      <c r="KJO3330" s="125"/>
      <c r="KJP3330" s="149"/>
      <c r="KJQ3330" s="70"/>
      <c r="KJR3330" s="83"/>
      <c r="KJS3330" s="82"/>
      <c r="KJT3330" s="82"/>
      <c r="KJU3330" s="88"/>
      <c r="KJV3330" s="85"/>
      <c r="KJW3330" s="125"/>
      <c r="KJX3330" s="149"/>
      <c r="KJY3330" s="70"/>
      <c r="KJZ3330" s="83"/>
      <c r="KKA3330" s="82"/>
      <c r="KKB3330" s="82"/>
      <c r="KKC3330" s="88"/>
      <c r="KKD3330" s="85"/>
      <c r="KKE3330" s="125"/>
      <c r="KKF3330" s="149"/>
      <c r="KKG3330" s="70"/>
      <c r="KKH3330" s="83"/>
      <c r="KKI3330" s="82"/>
      <c r="KKJ3330" s="82"/>
      <c r="KKK3330" s="88"/>
      <c r="KKL3330" s="85"/>
      <c r="KKM3330" s="125"/>
      <c r="KKN3330" s="149"/>
      <c r="KKO3330" s="70"/>
      <c r="KKP3330" s="83"/>
      <c r="KKQ3330" s="82"/>
      <c r="KKR3330" s="82"/>
      <c r="KKS3330" s="88"/>
      <c r="KKT3330" s="85"/>
      <c r="KKU3330" s="125"/>
      <c r="KKV3330" s="149"/>
      <c r="KKW3330" s="70"/>
      <c r="KKX3330" s="83"/>
      <c r="KKY3330" s="82"/>
      <c r="KKZ3330" s="82"/>
      <c r="KLA3330" s="88"/>
      <c r="KLB3330" s="85"/>
      <c r="KLC3330" s="125"/>
      <c r="KLD3330" s="149"/>
      <c r="KLE3330" s="70"/>
      <c r="KLF3330" s="83"/>
      <c r="KLG3330" s="82"/>
      <c r="KLH3330" s="82"/>
      <c r="KLI3330" s="88"/>
      <c r="KLJ3330" s="85"/>
      <c r="KLK3330" s="125"/>
      <c r="KLL3330" s="149"/>
      <c r="KLM3330" s="70"/>
      <c r="KLN3330" s="83"/>
      <c r="KLO3330" s="82"/>
      <c r="KLP3330" s="82"/>
      <c r="KLQ3330" s="88"/>
      <c r="KLR3330" s="85"/>
      <c r="KLS3330" s="125"/>
      <c r="KLT3330" s="149"/>
      <c r="KLU3330" s="70"/>
      <c r="KLV3330" s="83"/>
      <c r="KLW3330" s="82"/>
      <c r="KLX3330" s="82"/>
      <c r="KLY3330" s="88"/>
      <c r="KLZ3330" s="85"/>
      <c r="KMA3330" s="125"/>
      <c r="KMB3330" s="149"/>
      <c r="KMC3330" s="70"/>
      <c r="KMD3330" s="83"/>
      <c r="KME3330" s="82"/>
      <c r="KMF3330" s="82"/>
      <c r="KMG3330" s="88"/>
      <c r="KMH3330" s="85"/>
      <c r="KMI3330" s="125"/>
      <c r="KMJ3330" s="149"/>
      <c r="KMK3330" s="70"/>
      <c r="KML3330" s="83"/>
      <c r="KMM3330" s="82"/>
      <c r="KMN3330" s="82"/>
      <c r="KMO3330" s="88"/>
      <c r="KMP3330" s="85"/>
      <c r="KMQ3330" s="125"/>
      <c r="KMR3330" s="149"/>
      <c r="KMS3330" s="70"/>
      <c r="KMT3330" s="83"/>
      <c r="KMU3330" s="82"/>
      <c r="KMV3330" s="82"/>
      <c r="KMW3330" s="88"/>
      <c r="KMX3330" s="85"/>
      <c r="KMY3330" s="125"/>
      <c r="KMZ3330" s="149"/>
      <c r="KNA3330" s="70"/>
      <c r="KNB3330" s="83"/>
      <c r="KNC3330" s="82"/>
      <c r="KND3330" s="82"/>
      <c r="KNE3330" s="88"/>
      <c r="KNF3330" s="85"/>
      <c r="KNG3330" s="125"/>
      <c r="KNH3330" s="149"/>
      <c r="KNI3330" s="70"/>
      <c r="KNJ3330" s="83"/>
      <c r="KNK3330" s="82"/>
      <c r="KNL3330" s="82"/>
      <c r="KNM3330" s="88"/>
      <c r="KNN3330" s="85"/>
      <c r="KNO3330" s="125"/>
      <c r="KNP3330" s="149"/>
      <c r="KNQ3330" s="70"/>
      <c r="KNR3330" s="83"/>
      <c r="KNS3330" s="82"/>
      <c r="KNT3330" s="82"/>
      <c r="KNU3330" s="88"/>
      <c r="KNV3330" s="85"/>
      <c r="KNW3330" s="125"/>
      <c r="KNX3330" s="149"/>
      <c r="KNY3330" s="70"/>
      <c r="KNZ3330" s="83"/>
      <c r="KOA3330" s="82"/>
      <c r="KOB3330" s="82"/>
      <c r="KOC3330" s="88"/>
      <c r="KOD3330" s="85"/>
      <c r="KOE3330" s="125"/>
      <c r="KOF3330" s="149"/>
      <c r="KOG3330" s="70"/>
      <c r="KOH3330" s="83"/>
      <c r="KOI3330" s="82"/>
      <c r="KOJ3330" s="82"/>
      <c r="KOK3330" s="88"/>
      <c r="KOL3330" s="85"/>
      <c r="KOM3330" s="125"/>
      <c r="KON3330" s="149"/>
      <c r="KOO3330" s="70"/>
      <c r="KOP3330" s="83"/>
      <c r="KOQ3330" s="82"/>
      <c r="KOR3330" s="82"/>
      <c r="KOS3330" s="88"/>
      <c r="KOT3330" s="85"/>
      <c r="KOU3330" s="125"/>
      <c r="KOV3330" s="149"/>
      <c r="KOW3330" s="70"/>
      <c r="KOX3330" s="83"/>
      <c r="KOY3330" s="82"/>
      <c r="KOZ3330" s="82"/>
      <c r="KPA3330" s="88"/>
      <c r="KPB3330" s="85"/>
      <c r="KPC3330" s="125"/>
      <c r="KPD3330" s="149"/>
      <c r="KPE3330" s="70"/>
      <c r="KPF3330" s="83"/>
      <c r="KPG3330" s="82"/>
      <c r="KPH3330" s="82"/>
      <c r="KPI3330" s="88"/>
      <c r="KPJ3330" s="85"/>
      <c r="KPK3330" s="125"/>
      <c r="KPL3330" s="149"/>
      <c r="KPM3330" s="70"/>
      <c r="KPN3330" s="83"/>
      <c r="KPO3330" s="82"/>
      <c r="KPP3330" s="82"/>
      <c r="KPQ3330" s="88"/>
      <c r="KPR3330" s="85"/>
      <c r="KPS3330" s="125"/>
      <c r="KPT3330" s="149"/>
      <c r="KPU3330" s="70"/>
      <c r="KPV3330" s="83"/>
      <c r="KPW3330" s="82"/>
      <c r="KPX3330" s="82"/>
      <c r="KPY3330" s="88"/>
      <c r="KPZ3330" s="85"/>
      <c r="KQA3330" s="125"/>
      <c r="KQB3330" s="149"/>
      <c r="KQC3330" s="70"/>
      <c r="KQD3330" s="83"/>
      <c r="KQE3330" s="82"/>
      <c r="KQF3330" s="82"/>
      <c r="KQG3330" s="88"/>
      <c r="KQH3330" s="85"/>
      <c r="KQI3330" s="125"/>
      <c r="KQJ3330" s="149"/>
      <c r="KQK3330" s="70"/>
      <c r="KQL3330" s="83"/>
      <c r="KQM3330" s="82"/>
      <c r="KQN3330" s="82"/>
      <c r="KQO3330" s="88"/>
      <c r="KQP3330" s="85"/>
      <c r="KQQ3330" s="125"/>
      <c r="KQR3330" s="149"/>
      <c r="KQS3330" s="70"/>
      <c r="KQT3330" s="83"/>
      <c r="KQU3330" s="82"/>
      <c r="KQV3330" s="82"/>
      <c r="KQW3330" s="88"/>
      <c r="KQX3330" s="85"/>
      <c r="KQY3330" s="125"/>
      <c r="KQZ3330" s="149"/>
      <c r="KRA3330" s="70"/>
      <c r="KRB3330" s="83"/>
      <c r="KRC3330" s="82"/>
      <c r="KRD3330" s="82"/>
      <c r="KRE3330" s="88"/>
      <c r="KRF3330" s="85"/>
      <c r="KRG3330" s="125"/>
      <c r="KRH3330" s="149"/>
      <c r="KRI3330" s="70"/>
      <c r="KRJ3330" s="83"/>
      <c r="KRK3330" s="82"/>
      <c r="KRL3330" s="82"/>
      <c r="KRM3330" s="88"/>
      <c r="KRN3330" s="85"/>
      <c r="KRO3330" s="125"/>
      <c r="KRP3330" s="149"/>
      <c r="KRQ3330" s="70"/>
      <c r="KRR3330" s="83"/>
      <c r="KRS3330" s="82"/>
      <c r="KRT3330" s="82"/>
      <c r="KRU3330" s="88"/>
      <c r="KRV3330" s="85"/>
      <c r="KRW3330" s="125"/>
      <c r="KRX3330" s="149"/>
      <c r="KRY3330" s="70"/>
      <c r="KRZ3330" s="83"/>
      <c r="KSA3330" s="82"/>
      <c r="KSB3330" s="82"/>
      <c r="KSC3330" s="88"/>
      <c r="KSD3330" s="85"/>
      <c r="KSE3330" s="125"/>
      <c r="KSF3330" s="149"/>
      <c r="KSG3330" s="70"/>
      <c r="KSH3330" s="83"/>
      <c r="KSI3330" s="82"/>
      <c r="KSJ3330" s="82"/>
      <c r="KSK3330" s="88"/>
      <c r="KSL3330" s="85"/>
      <c r="KSM3330" s="125"/>
      <c r="KSN3330" s="149"/>
      <c r="KSO3330" s="70"/>
      <c r="KSP3330" s="83"/>
      <c r="KSQ3330" s="82"/>
      <c r="KSR3330" s="82"/>
      <c r="KSS3330" s="88"/>
      <c r="KST3330" s="85"/>
      <c r="KSU3330" s="125"/>
      <c r="KSV3330" s="149"/>
      <c r="KSW3330" s="70"/>
      <c r="KSX3330" s="83"/>
      <c r="KSY3330" s="82"/>
      <c r="KSZ3330" s="82"/>
      <c r="KTA3330" s="88"/>
      <c r="KTB3330" s="85"/>
      <c r="KTC3330" s="125"/>
      <c r="KTD3330" s="149"/>
      <c r="KTE3330" s="70"/>
      <c r="KTF3330" s="83"/>
      <c r="KTG3330" s="82"/>
      <c r="KTH3330" s="82"/>
      <c r="KTI3330" s="88"/>
      <c r="KTJ3330" s="85"/>
      <c r="KTK3330" s="125"/>
      <c r="KTL3330" s="149"/>
      <c r="KTM3330" s="70"/>
      <c r="KTN3330" s="83"/>
      <c r="KTO3330" s="82"/>
      <c r="KTP3330" s="82"/>
      <c r="KTQ3330" s="88"/>
      <c r="KTR3330" s="85"/>
      <c r="KTS3330" s="125"/>
      <c r="KTT3330" s="149"/>
      <c r="KTU3330" s="70"/>
      <c r="KTV3330" s="83"/>
      <c r="KTW3330" s="82"/>
      <c r="KTX3330" s="82"/>
      <c r="KTY3330" s="88"/>
      <c r="KTZ3330" s="85"/>
      <c r="KUA3330" s="125"/>
      <c r="KUB3330" s="149"/>
      <c r="KUC3330" s="70"/>
      <c r="KUD3330" s="83"/>
      <c r="KUE3330" s="82"/>
      <c r="KUF3330" s="82"/>
      <c r="KUG3330" s="88"/>
      <c r="KUH3330" s="85"/>
      <c r="KUI3330" s="125"/>
      <c r="KUJ3330" s="149"/>
      <c r="KUK3330" s="70"/>
      <c r="KUL3330" s="83"/>
      <c r="KUM3330" s="82"/>
      <c r="KUN3330" s="82"/>
      <c r="KUO3330" s="88"/>
      <c r="KUP3330" s="85"/>
      <c r="KUQ3330" s="125"/>
      <c r="KUR3330" s="149"/>
      <c r="KUS3330" s="70"/>
      <c r="KUT3330" s="83"/>
      <c r="KUU3330" s="82"/>
      <c r="KUV3330" s="82"/>
      <c r="KUW3330" s="88"/>
      <c r="KUX3330" s="85"/>
      <c r="KUY3330" s="125"/>
      <c r="KUZ3330" s="149"/>
      <c r="KVA3330" s="70"/>
      <c r="KVB3330" s="83"/>
      <c r="KVC3330" s="82"/>
      <c r="KVD3330" s="82"/>
      <c r="KVE3330" s="88"/>
      <c r="KVF3330" s="85"/>
      <c r="KVG3330" s="125"/>
      <c r="KVH3330" s="149"/>
      <c r="KVI3330" s="70"/>
      <c r="KVJ3330" s="83"/>
      <c r="KVK3330" s="82"/>
      <c r="KVL3330" s="82"/>
      <c r="KVM3330" s="88"/>
      <c r="KVN3330" s="85"/>
      <c r="KVO3330" s="125"/>
      <c r="KVP3330" s="149"/>
      <c r="KVQ3330" s="70"/>
      <c r="KVR3330" s="83"/>
      <c r="KVS3330" s="82"/>
      <c r="KVT3330" s="82"/>
      <c r="KVU3330" s="88"/>
      <c r="KVV3330" s="85"/>
      <c r="KVW3330" s="125"/>
      <c r="KVX3330" s="149"/>
      <c r="KVY3330" s="70"/>
      <c r="KVZ3330" s="83"/>
      <c r="KWA3330" s="82"/>
      <c r="KWB3330" s="82"/>
      <c r="KWC3330" s="88"/>
      <c r="KWD3330" s="85"/>
      <c r="KWE3330" s="125"/>
      <c r="KWF3330" s="149"/>
      <c r="KWG3330" s="70"/>
      <c r="KWH3330" s="83"/>
      <c r="KWI3330" s="82"/>
      <c r="KWJ3330" s="82"/>
      <c r="KWK3330" s="88"/>
      <c r="KWL3330" s="85"/>
      <c r="KWM3330" s="125"/>
      <c r="KWN3330" s="149"/>
      <c r="KWO3330" s="70"/>
      <c r="KWP3330" s="83"/>
      <c r="KWQ3330" s="82"/>
      <c r="KWR3330" s="82"/>
      <c r="KWS3330" s="88"/>
      <c r="KWT3330" s="85"/>
      <c r="KWU3330" s="125"/>
      <c r="KWV3330" s="149"/>
      <c r="KWW3330" s="70"/>
      <c r="KWX3330" s="83"/>
      <c r="KWY3330" s="82"/>
      <c r="KWZ3330" s="82"/>
      <c r="KXA3330" s="88"/>
      <c r="KXB3330" s="85"/>
      <c r="KXC3330" s="125"/>
      <c r="KXD3330" s="149"/>
      <c r="KXE3330" s="70"/>
      <c r="KXF3330" s="83"/>
      <c r="KXG3330" s="82"/>
      <c r="KXH3330" s="82"/>
      <c r="KXI3330" s="88"/>
      <c r="KXJ3330" s="85"/>
      <c r="KXK3330" s="125"/>
      <c r="KXL3330" s="149"/>
      <c r="KXM3330" s="70"/>
      <c r="KXN3330" s="83"/>
      <c r="KXO3330" s="82"/>
      <c r="KXP3330" s="82"/>
      <c r="KXQ3330" s="88"/>
      <c r="KXR3330" s="85"/>
      <c r="KXS3330" s="125"/>
      <c r="KXT3330" s="149"/>
      <c r="KXU3330" s="70"/>
      <c r="KXV3330" s="83"/>
      <c r="KXW3330" s="82"/>
      <c r="KXX3330" s="82"/>
      <c r="KXY3330" s="88"/>
      <c r="KXZ3330" s="85"/>
      <c r="KYA3330" s="125"/>
      <c r="KYB3330" s="149"/>
      <c r="KYC3330" s="70"/>
      <c r="KYD3330" s="83"/>
      <c r="KYE3330" s="82"/>
      <c r="KYF3330" s="82"/>
      <c r="KYG3330" s="88"/>
      <c r="KYH3330" s="85"/>
      <c r="KYI3330" s="125"/>
      <c r="KYJ3330" s="149"/>
      <c r="KYK3330" s="70"/>
      <c r="KYL3330" s="83"/>
      <c r="KYM3330" s="82"/>
      <c r="KYN3330" s="82"/>
      <c r="KYO3330" s="88"/>
      <c r="KYP3330" s="85"/>
      <c r="KYQ3330" s="125"/>
      <c r="KYR3330" s="149"/>
      <c r="KYS3330" s="70"/>
      <c r="KYT3330" s="83"/>
      <c r="KYU3330" s="82"/>
      <c r="KYV3330" s="82"/>
      <c r="KYW3330" s="88"/>
      <c r="KYX3330" s="85"/>
      <c r="KYY3330" s="125"/>
      <c r="KYZ3330" s="149"/>
      <c r="KZA3330" s="70"/>
      <c r="KZB3330" s="83"/>
      <c r="KZC3330" s="82"/>
      <c r="KZD3330" s="82"/>
      <c r="KZE3330" s="88"/>
      <c r="KZF3330" s="85"/>
      <c r="KZG3330" s="125"/>
      <c r="KZH3330" s="149"/>
      <c r="KZI3330" s="70"/>
      <c r="KZJ3330" s="83"/>
      <c r="KZK3330" s="82"/>
      <c r="KZL3330" s="82"/>
      <c r="KZM3330" s="88"/>
      <c r="KZN3330" s="85"/>
      <c r="KZO3330" s="125"/>
      <c r="KZP3330" s="149"/>
      <c r="KZQ3330" s="70"/>
      <c r="KZR3330" s="83"/>
      <c r="KZS3330" s="82"/>
      <c r="KZT3330" s="82"/>
      <c r="KZU3330" s="88"/>
      <c r="KZV3330" s="85"/>
      <c r="KZW3330" s="125"/>
      <c r="KZX3330" s="149"/>
      <c r="KZY3330" s="70"/>
      <c r="KZZ3330" s="83"/>
      <c r="LAA3330" s="82"/>
      <c r="LAB3330" s="82"/>
      <c r="LAC3330" s="88"/>
      <c r="LAD3330" s="85"/>
      <c r="LAE3330" s="125"/>
      <c r="LAF3330" s="149"/>
      <c r="LAG3330" s="70"/>
      <c r="LAH3330" s="83"/>
      <c r="LAI3330" s="82"/>
      <c r="LAJ3330" s="82"/>
      <c r="LAK3330" s="88"/>
      <c r="LAL3330" s="85"/>
      <c r="LAM3330" s="125"/>
      <c r="LAN3330" s="149"/>
      <c r="LAO3330" s="70"/>
      <c r="LAP3330" s="83"/>
      <c r="LAQ3330" s="82"/>
      <c r="LAR3330" s="82"/>
      <c r="LAS3330" s="88"/>
      <c r="LAT3330" s="85"/>
      <c r="LAU3330" s="125"/>
      <c r="LAV3330" s="149"/>
      <c r="LAW3330" s="70"/>
      <c r="LAX3330" s="83"/>
      <c r="LAY3330" s="82"/>
      <c r="LAZ3330" s="82"/>
      <c r="LBA3330" s="88"/>
      <c r="LBB3330" s="85"/>
      <c r="LBC3330" s="125"/>
      <c r="LBD3330" s="149"/>
      <c r="LBE3330" s="70"/>
      <c r="LBF3330" s="83"/>
      <c r="LBG3330" s="82"/>
      <c r="LBH3330" s="82"/>
      <c r="LBI3330" s="88"/>
      <c r="LBJ3330" s="85"/>
      <c r="LBK3330" s="125"/>
      <c r="LBL3330" s="149"/>
      <c r="LBM3330" s="70"/>
      <c r="LBN3330" s="83"/>
      <c r="LBO3330" s="82"/>
      <c r="LBP3330" s="82"/>
      <c r="LBQ3330" s="88"/>
      <c r="LBR3330" s="85"/>
      <c r="LBS3330" s="125"/>
      <c r="LBT3330" s="149"/>
      <c r="LBU3330" s="70"/>
      <c r="LBV3330" s="83"/>
      <c r="LBW3330" s="82"/>
      <c r="LBX3330" s="82"/>
      <c r="LBY3330" s="88"/>
      <c r="LBZ3330" s="85"/>
      <c r="LCA3330" s="125"/>
      <c r="LCB3330" s="149"/>
      <c r="LCC3330" s="70"/>
      <c r="LCD3330" s="83"/>
      <c r="LCE3330" s="82"/>
      <c r="LCF3330" s="82"/>
      <c r="LCG3330" s="88"/>
      <c r="LCH3330" s="85"/>
      <c r="LCI3330" s="125"/>
      <c r="LCJ3330" s="149"/>
      <c r="LCK3330" s="70"/>
      <c r="LCL3330" s="83"/>
      <c r="LCM3330" s="82"/>
      <c r="LCN3330" s="82"/>
      <c r="LCO3330" s="88"/>
      <c r="LCP3330" s="85"/>
      <c r="LCQ3330" s="125"/>
      <c r="LCR3330" s="149"/>
      <c r="LCS3330" s="70"/>
      <c r="LCT3330" s="83"/>
      <c r="LCU3330" s="82"/>
      <c r="LCV3330" s="82"/>
      <c r="LCW3330" s="88"/>
      <c r="LCX3330" s="85"/>
      <c r="LCY3330" s="125"/>
      <c r="LCZ3330" s="149"/>
      <c r="LDA3330" s="70"/>
      <c r="LDB3330" s="83"/>
      <c r="LDC3330" s="82"/>
      <c r="LDD3330" s="82"/>
      <c r="LDE3330" s="88"/>
      <c r="LDF3330" s="85"/>
      <c r="LDG3330" s="125"/>
      <c r="LDH3330" s="149"/>
      <c r="LDI3330" s="70"/>
      <c r="LDJ3330" s="83"/>
      <c r="LDK3330" s="82"/>
      <c r="LDL3330" s="82"/>
      <c r="LDM3330" s="88"/>
      <c r="LDN3330" s="85"/>
      <c r="LDO3330" s="125"/>
      <c r="LDP3330" s="149"/>
      <c r="LDQ3330" s="70"/>
      <c r="LDR3330" s="83"/>
      <c r="LDS3330" s="82"/>
      <c r="LDT3330" s="82"/>
      <c r="LDU3330" s="88"/>
      <c r="LDV3330" s="85"/>
      <c r="LDW3330" s="125"/>
      <c r="LDX3330" s="149"/>
      <c r="LDY3330" s="70"/>
      <c r="LDZ3330" s="83"/>
      <c r="LEA3330" s="82"/>
      <c r="LEB3330" s="82"/>
      <c r="LEC3330" s="88"/>
      <c r="LED3330" s="85"/>
      <c r="LEE3330" s="125"/>
      <c r="LEF3330" s="149"/>
      <c r="LEG3330" s="70"/>
      <c r="LEH3330" s="83"/>
      <c r="LEI3330" s="82"/>
      <c r="LEJ3330" s="82"/>
      <c r="LEK3330" s="88"/>
      <c r="LEL3330" s="85"/>
      <c r="LEM3330" s="125"/>
      <c r="LEN3330" s="149"/>
      <c r="LEO3330" s="70"/>
      <c r="LEP3330" s="83"/>
      <c r="LEQ3330" s="82"/>
      <c r="LER3330" s="82"/>
      <c r="LES3330" s="88"/>
      <c r="LET3330" s="85"/>
      <c r="LEU3330" s="125"/>
      <c r="LEV3330" s="149"/>
      <c r="LEW3330" s="70"/>
      <c r="LEX3330" s="83"/>
      <c r="LEY3330" s="82"/>
      <c r="LEZ3330" s="82"/>
      <c r="LFA3330" s="88"/>
      <c r="LFB3330" s="85"/>
      <c r="LFC3330" s="125"/>
      <c r="LFD3330" s="149"/>
      <c r="LFE3330" s="70"/>
      <c r="LFF3330" s="83"/>
      <c r="LFG3330" s="82"/>
      <c r="LFH3330" s="82"/>
      <c r="LFI3330" s="88"/>
      <c r="LFJ3330" s="85"/>
      <c r="LFK3330" s="125"/>
      <c r="LFL3330" s="149"/>
      <c r="LFM3330" s="70"/>
      <c r="LFN3330" s="83"/>
      <c r="LFO3330" s="82"/>
      <c r="LFP3330" s="82"/>
      <c r="LFQ3330" s="88"/>
      <c r="LFR3330" s="85"/>
      <c r="LFS3330" s="125"/>
      <c r="LFT3330" s="149"/>
      <c r="LFU3330" s="70"/>
      <c r="LFV3330" s="83"/>
      <c r="LFW3330" s="82"/>
      <c r="LFX3330" s="82"/>
      <c r="LFY3330" s="88"/>
      <c r="LFZ3330" s="85"/>
      <c r="LGA3330" s="125"/>
      <c r="LGB3330" s="149"/>
      <c r="LGC3330" s="70"/>
      <c r="LGD3330" s="83"/>
      <c r="LGE3330" s="82"/>
      <c r="LGF3330" s="82"/>
      <c r="LGG3330" s="88"/>
      <c r="LGH3330" s="85"/>
      <c r="LGI3330" s="125"/>
      <c r="LGJ3330" s="149"/>
      <c r="LGK3330" s="70"/>
      <c r="LGL3330" s="83"/>
      <c r="LGM3330" s="82"/>
      <c r="LGN3330" s="82"/>
      <c r="LGO3330" s="88"/>
      <c r="LGP3330" s="85"/>
      <c r="LGQ3330" s="125"/>
      <c r="LGR3330" s="149"/>
      <c r="LGS3330" s="70"/>
      <c r="LGT3330" s="83"/>
      <c r="LGU3330" s="82"/>
      <c r="LGV3330" s="82"/>
      <c r="LGW3330" s="88"/>
      <c r="LGX3330" s="85"/>
      <c r="LGY3330" s="125"/>
      <c r="LGZ3330" s="149"/>
      <c r="LHA3330" s="70"/>
      <c r="LHB3330" s="83"/>
      <c r="LHC3330" s="82"/>
      <c r="LHD3330" s="82"/>
      <c r="LHE3330" s="88"/>
      <c r="LHF3330" s="85"/>
      <c r="LHG3330" s="125"/>
      <c r="LHH3330" s="149"/>
      <c r="LHI3330" s="70"/>
      <c r="LHJ3330" s="83"/>
      <c r="LHK3330" s="82"/>
      <c r="LHL3330" s="82"/>
      <c r="LHM3330" s="88"/>
      <c r="LHN3330" s="85"/>
      <c r="LHO3330" s="125"/>
      <c r="LHP3330" s="149"/>
      <c r="LHQ3330" s="70"/>
      <c r="LHR3330" s="83"/>
      <c r="LHS3330" s="82"/>
      <c r="LHT3330" s="82"/>
      <c r="LHU3330" s="88"/>
      <c r="LHV3330" s="85"/>
      <c r="LHW3330" s="125"/>
      <c r="LHX3330" s="149"/>
      <c r="LHY3330" s="70"/>
      <c r="LHZ3330" s="83"/>
      <c r="LIA3330" s="82"/>
      <c r="LIB3330" s="82"/>
      <c r="LIC3330" s="88"/>
      <c r="LID3330" s="85"/>
      <c r="LIE3330" s="125"/>
      <c r="LIF3330" s="149"/>
      <c r="LIG3330" s="70"/>
      <c r="LIH3330" s="83"/>
      <c r="LII3330" s="82"/>
      <c r="LIJ3330" s="82"/>
      <c r="LIK3330" s="88"/>
      <c r="LIL3330" s="85"/>
      <c r="LIM3330" s="125"/>
      <c r="LIN3330" s="149"/>
      <c r="LIO3330" s="70"/>
      <c r="LIP3330" s="83"/>
      <c r="LIQ3330" s="82"/>
      <c r="LIR3330" s="82"/>
      <c r="LIS3330" s="88"/>
      <c r="LIT3330" s="85"/>
      <c r="LIU3330" s="125"/>
      <c r="LIV3330" s="149"/>
      <c r="LIW3330" s="70"/>
      <c r="LIX3330" s="83"/>
      <c r="LIY3330" s="82"/>
      <c r="LIZ3330" s="82"/>
      <c r="LJA3330" s="88"/>
      <c r="LJB3330" s="85"/>
      <c r="LJC3330" s="125"/>
      <c r="LJD3330" s="149"/>
      <c r="LJE3330" s="70"/>
      <c r="LJF3330" s="83"/>
      <c r="LJG3330" s="82"/>
      <c r="LJH3330" s="82"/>
      <c r="LJI3330" s="88"/>
      <c r="LJJ3330" s="85"/>
      <c r="LJK3330" s="125"/>
      <c r="LJL3330" s="149"/>
      <c r="LJM3330" s="70"/>
      <c r="LJN3330" s="83"/>
      <c r="LJO3330" s="82"/>
      <c r="LJP3330" s="82"/>
      <c r="LJQ3330" s="88"/>
      <c r="LJR3330" s="85"/>
      <c r="LJS3330" s="125"/>
      <c r="LJT3330" s="149"/>
      <c r="LJU3330" s="70"/>
      <c r="LJV3330" s="83"/>
      <c r="LJW3330" s="82"/>
      <c r="LJX3330" s="82"/>
      <c r="LJY3330" s="88"/>
      <c r="LJZ3330" s="85"/>
      <c r="LKA3330" s="125"/>
      <c r="LKB3330" s="149"/>
      <c r="LKC3330" s="70"/>
      <c r="LKD3330" s="83"/>
      <c r="LKE3330" s="82"/>
      <c r="LKF3330" s="82"/>
      <c r="LKG3330" s="88"/>
      <c r="LKH3330" s="85"/>
      <c r="LKI3330" s="125"/>
      <c r="LKJ3330" s="149"/>
      <c r="LKK3330" s="70"/>
      <c r="LKL3330" s="83"/>
      <c r="LKM3330" s="82"/>
      <c r="LKN3330" s="82"/>
      <c r="LKO3330" s="88"/>
      <c r="LKP3330" s="85"/>
      <c r="LKQ3330" s="125"/>
      <c r="LKR3330" s="149"/>
      <c r="LKS3330" s="70"/>
      <c r="LKT3330" s="83"/>
      <c r="LKU3330" s="82"/>
      <c r="LKV3330" s="82"/>
      <c r="LKW3330" s="88"/>
      <c r="LKX3330" s="85"/>
      <c r="LKY3330" s="125"/>
      <c r="LKZ3330" s="149"/>
      <c r="LLA3330" s="70"/>
      <c r="LLB3330" s="83"/>
      <c r="LLC3330" s="82"/>
      <c r="LLD3330" s="82"/>
      <c r="LLE3330" s="88"/>
      <c r="LLF3330" s="85"/>
      <c r="LLG3330" s="125"/>
      <c r="LLH3330" s="149"/>
      <c r="LLI3330" s="70"/>
      <c r="LLJ3330" s="83"/>
      <c r="LLK3330" s="82"/>
      <c r="LLL3330" s="82"/>
      <c r="LLM3330" s="88"/>
      <c r="LLN3330" s="85"/>
      <c r="LLO3330" s="125"/>
      <c r="LLP3330" s="149"/>
      <c r="LLQ3330" s="70"/>
      <c r="LLR3330" s="83"/>
      <c r="LLS3330" s="82"/>
      <c r="LLT3330" s="82"/>
      <c r="LLU3330" s="88"/>
      <c r="LLV3330" s="85"/>
      <c r="LLW3330" s="125"/>
      <c r="LLX3330" s="149"/>
      <c r="LLY3330" s="70"/>
      <c r="LLZ3330" s="83"/>
      <c r="LMA3330" s="82"/>
      <c r="LMB3330" s="82"/>
      <c r="LMC3330" s="88"/>
      <c r="LMD3330" s="85"/>
      <c r="LME3330" s="125"/>
      <c r="LMF3330" s="149"/>
      <c r="LMG3330" s="70"/>
      <c r="LMH3330" s="83"/>
      <c r="LMI3330" s="82"/>
      <c r="LMJ3330" s="82"/>
      <c r="LMK3330" s="88"/>
      <c r="LML3330" s="85"/>
      <c r="LMM3330" s="125"/>
      <c r="LMN3330" s="149"/>
      <c r="LMO3330" s="70"/>
      <c r="LMP3330" s="83"/>
      <c r="LMQ3330" s="82"/>
      <c r="LMR3330" s="82"/>
      <c r="LMS3330" s="88"/>
      <c r="LMT3330" s="85"/>
      <c r="LMU3330" s="125"/>
      <c r="LMV3330" s="149"/>
      <c r="LMW3330" s="70"/>
      <c r="LMX3330" s="83"/>
      <c r="LMY3330" s="82"/>
      <c r="LMZ3330" s="82"/>
      <c r="LNA3330" s="88"/>
      <c r="LNB3330" s="85"/>
      <c r="LNC3330" s="125"/>
      <c r="LND3330" s="149"/>
      <c r="LNE3330" s="70"/>
      <c r="LNF3330" s="83"/>
      <c r="LNG3330" s="82"/>
      <c r="LNH3330" s="82"/>
      <c r="LNI3330" s="88"/>
      <c r="LNJ3330" s="85"/>
      <c r="LNK3330" s="125"/>
      <c r="LNL3330" s="149"/>
      <c r="LNM3330" s="70"/>
      <c r="LNN3330" s="83"/>
      <c r="LNO3330" s="82"/>
      <c r="LNP3330" s="82"/>
      <c r="LNQ3330" s="88"/>
      <c r="LNR3330" s="85"/>
      <c r="LNS3330" s="125"/>
      <c r="LNT3330" s="149"/>
      <c r="LNU3330" s="70"/>
      <c r="LNV3330" s="83"/>
      <c r="LNW3330" s="82"/>
      <c r="LNX3330" s="82"/>
      <c r="LNY3330" s="88"/>
      <c r="LNZ3330" s="85"/>
      <c r="LOA3330" s="125"/>
      <c r="LOB3330" s="149"/>
      <c r="LOC3330" s="70"/>
      <c r="LOD3330" s="83"/>
      <c r="LOE3330" s="82"/>
      <c r="LOF3330" s="82"/>
      <c r="LOG3330" s="88"/>
      <c r="LOH3330" s="85"/>
      <c r="LOI3330" s="125"/>
      <c r="LOJ3330" s="149"/>
      <c r="LOK3330" s="70"/>
      <c r="LOL3330" s="83"/>
      <c r="LOM3330" s="82"/>
      <c r="LON3330" s="82"/>
      <c r="LOO3330" s="88"/>
      <c r="LOP3330" s="85"/>
      <c r="LOQ3330" s="125"/>
      <c r="LOR3330" s="149"/>
      <c r="LOS3330" s="70"/>
      <c r="LOT3330" s="83"/>
      <c r="LOU3330" s="82"/>
      <c r="LOV3330" s="82"/>
      <c r="LOW3330" s="88"/>
      <c r="LOX3330" s="85"/>
      <c r="LOY3330" s="125"/>
      <c r="LOZ3330" s="149"/>
      <c r="LPA3330" s="70"/>
      <c r="LPB3330" s="83"/>
      <c r="LPC3330" s="82"/>
      <c r="LPD3330" s="82"/>
      <c r="LPE3330" s="88"/>
      <c r="LPF3330" s="85"/>
      <c r="LPG3330" s="125"/>
      <c r="LPH3330" s="149"/>
      <c r="LPI3330" s="70"/>
      <c r="LPJ3330" s="83"/>
      <c r="LPK3330" s="82"/>
      <c r="LPL3330" s="82"/>
      <c r="LPM3330" s="88"/>
      <c r="LPN3330" s="85"/>
      <c r="LPO3330" s="125"/>
      <c r="LPP3330" s="149"/>
      <c r="LPQ3330" s="70"/>
      <c r="LPR3330" s="83"/>
      <c r="LPS3330" s="82"/>
      <c r="LPT3330" s="82"/>
      <c r="LPU3330" s="88"/>
      <c r="LPV3330" s="85"/>
      <c r="LPW3330" s="125"/>
      <c r="LPX3330" s="149"/>
      <c r="LPY3330" s="70"/>
      <c r="LPZ3330" s="83"/>
      <c r="LQA3330" s="82"/>
      <c r="LQB3330" s="82"/>
      <c r="LQC3330" s="88"/>
      <c r="LQD3330" s="85"/>
      <c r="LQE3330" s="125"/>
      <c r="LQF3330" s="149"/>
      <c r="LQG3330" s="70"/>
      <c r="LQH3330" s="83"/>
      <c r="LQI3330" s="82"/>
      <c r="LQJ3330" s="82"/>
      <c r="LQK3330" s="88"/>
      <c r="LQL3330" s="85"/>
      <c r="LQM3330" s="125"/>
      <c r="LQN3330" s="149"/>
      <c r="LQO3330" s="70"/>
      <c r="LQP3330" s="83"/>
      <c r="LQQ3330" s="82"/>
      <c r="LQR3330" s="82"/>
      <c r="LQS3330" s="88"/>
      <c r="LQT3330" s="85"/>
      <c r="LQU3330" s="125"/>
      <c r="LQV3330" s="149"/>
      <c r="LQW3330" s="70"/>
      <c r="LQX3330" s="83"/>
      <c r="LQY3330" s="82"/>
      <c r="LQZ3330" s="82"/>
      <c r="LRA3330" s="88"/>
      <c r="LRB3330" s="85"/>
      <c r="LRC3330" s="125"/>
      <c r="LRD3330" s="149"/>
      <c r="LRE3330" s="70"/>
      <c r="LRF3330" s="83"/>
      <c r="LRG3330" s="82"/>
      <c r="LRH3330" s="82"/>
      <c r="LRI3330" s="88"/>
      <c r="LRJ3330" s="85"/>
      <c r="LRK3330" s="125"/>
      <c r="LRL3330" s="149"/>
      <c r="LRM3330" s="70"/>
      <c r="LRN3330" s="83"/>
      <c r="LRO3330" s="82"/>
      <c r="LRP3330" s="82"/>
      <c r="LRQ3330" s="88"/>
      <c r="LRR3330" s="85"/>
      <c r="LRS3330" s="125"/>
      <c r="LRT3330" s="149"/>
      <c r="LRU3330" s="70"/>
      <c r="LRV3330" s="83"/>
      <c r="LRW3330" s="82"/>
      <c r="LRX3330" s="82"/>
      <c r="LRY3330" s="88"/>
      <c r="LRZ3330" s="85"/>
      <c r="LSA3330" s="125"/>
      <c r="LSB3330" s="149"/>
      <c r="LSC3330" s="70"/>
      <c r="LSD3330" s="83"/>
      <c r="LSE3330" s="82"/>
      <c r="LSF3330" s="82"/>
      <c r="LSG3330" s="88"/>
      <c r="LSH3330" s="85"/>
      <c r="LSI3330" s="125"/>
      <c r="LSJ3330" s="149"/>
      <c r="LSK3330" s="70"/>
      <c r="LSL3330" s="83"/>
      <c r="LSM3330" s="82"/>
      <c r="LSN3330" s="82"/>
      <c r="LSO3330" s="88"/>
      <c r="LSP3330" s="85"/>
      <c r="LSQ3330" s="125"/>
      <c r="LSR3330" s="149"/>
      <c r="LSS3330" s="70"/>
      <c r="LST3330" s="83"/>
      <c r="LSU3330" s="82"/>
      <c r="LSV3330" s="82"/>
      <c r="LSW3330" s="88"/>
      <c r="LSX3330" s="85"/>
      <c r="LSY3330" s="125"/>
      <c r="LSZ3330" s="149"/>
      <c r="LTA3330" s="70"/>
      <c r="LTB3330" s="83"/>
      <c r="LTC3330" s="82"/>
      <c r="LTD3330" s="82"/>
      <c r="LTE3330" s="88"/>
      <c r="LTF3330" s="85"/>
      <c r="LTG3330" s="125"/>
      <c r="LTH3330" s="149"/>
      <c r="LTI3330" s="70"/>
      <c r="LTJ3330" s="83"/>
      <c r="LTK3330" s="82"/>
      <c r="LTL3330" s="82"/>
      <c r="LTM3330" s="88"/>
      <c r="LTN3330" s="85"/>
      <c r="LTO3330" s="125"/>
      <c r="LTP3330" s="149"/>
      <c r="LTQ3330" s="70"/>
      <c r="LTR3330" s="83"/>
      <c r="LTS3330" s="82"/>
      <c r="LTT3330" s="82"/>
      <c r="LTU3330" s="88"/>
      <c r="LTV3330" s="85"/>
      <c r="LTW3330" s="125"/>
      <c r="LTX3330" s="149"/>
      <c r="LTY3330" s="70"/>
      <c r="LTZ3330" s="83"/>
      <c r="LUA3330" s="82"/>
      <c r="LUB3330" s="82"/>
      <c r="LUC3330" s="88"/>
      <c r="LUD3330" s="85"/>
      <c r="LUE3330" s="125"/>
      <c r="LUF3330" s="149"/>
      <c r="LUG3330" s="70"/>
      <c r="LUH3330" s="83"/>
      <c r="LUI3330" s="82"/>
      <c r="LUJ3330" s="82"/>
      <c r="LUK3330" s="88"/>
      <c r="LUL3330" s="85"/>
      <c r="LUM3330" s="125"/>
      <c r="LUN3330" s="149"/>
      <c r="LUO3330" s="70"/>
      <c r="LUP3330" s="83"/>
      <c r="LUQ3330" s="82"/>
      <c r="LUR3330" s="82"/>
      <c r="LUS3330" s="88"/>
      <c r="LUT3330" s="85"/>
      <c r="LUU3330" s="125"/>
      <c r="LUV3330" s="149"/>
      <c r="LUW3330" s="70"/>
      <c r="LUX3330" s="83"/>
      <c r="LUY3330" s="82"/>
      <c r="LUZ3330" s="82"/>
      <c r="LVA3330" s="88"/>
      <c r="LVB3330" s="85"/>
      <c r="LVC3330" s="125"/>
      <c r="LVD3330" s="149"/>
      <c r="LVE3330" s="70"/>
      <c r="LVF3330" s="83"/>
      <c r="LVG3330" s="82"/>
      <c r="LVH3330" s="82"/>
      <c r="LVI3330" s="88"/>
      <c r="LVJ3330" s="85"/>
      <c r="LVK3330" s="125"/>
      <c r="LVL3330" s="149"/>
      <c r="LVM3330" s="70"/>
      <c r="LVN3330" s="83"/>
      <c r="LVO3330" s="82"/>
      <c r="LVP3330" s="82"/>
      <c r="LVQ3330" s="88"/>
      <c r="LVR3330" s="85"/>
      <c r="LVS3330" s="125"/>
      <c r="LVT3330" s="149"/>
      <c r="LVU3330" s="70"/>
      <c r="LVV3330" s="83"/>
      <c r="LVW3330" s="82"/>
      <c r="LVX3330" s="82"/>
      <c r="LVY3330" s="88"/>
      <c r="LVZ3330" s="85"/>
      <c r="LWA3330" s="125"/>
      <c r="LWB3330" s="149"/>
      <c r="LWC3330" s="70"/>
      <c r="LWD3330" s="83"/>
      <c r="LWE3330" s="82"/>
      <c r="LWF3330" s="82"/>
      <c r="LWG3330" s="88"/>
      <c r="LWH3330" s="85"/>
      <c r="LWI3330" s="125"/>
      <c r="LWJ3330" s="149"/>
      <c r="LWK3330" s="70"/>
      <c r="LWL3330" s="83"/>
      <c r="LWM3330" s="82"/>
      <c r="LWN3330" s="82"/>
      <c r="LWO3330" s="88"/>
      <c r="LWP3330" s="85"/>
      <c r="LWQ3330" s="125"/>
      <c r="LWR3330" s="149"/>
      <c r="LWS3330" s="70"/>
      <c r="LWT3330" s="83"/>
      <c r="LWU3330" s="82"/>
      <c r="LWV3330" s="82"/>
      <c r="LWW3330" s="88"/>
      <c r="LWX3330" s="85"/>
      <c r="LWY3330" s="125"/>
      <c r="LWZ3330" s="149"/>
      <c r="LXA3330" s="70"/>
      <c r="LXB3330" s="83"/>
      <c r="LXC3330" s="82"/>
      <c r="LXD3330" s="82"/>
      <c r="LXE3330" s="88"/>
      <c r="LXF3330" s="85"/>
      <c r="LXG3330" s="125"/>
      <c r="LXH3330" s="149"/>
      <c r="LXI3330" s="70"/>
      <c r="LXJ3330" s="83"/>
      <c r="LXK3330" s="82"/>
      <c r="LXL3330" s="82"/>
      <c r="LXM3330" s="88"/>
      <c r="LXN3330" s="85"/>
      <c r="LXO3330" s="125"/>
      <c r="LXP3330" s="149"/>
      <c r="LXQ3330" s="70"/>
      <c r="LXR3330" s="83"/>
      <c r="LXS3330" s="82"/>
      <c r="LXT3330" s="82"/>
      <c r="LXU3330" s="88"/>
      <c r="LXV3330" s="85"/>
      <c r="LXW3330" s="125"/>
      <c r="LXX3330" s="149"/>
      <c r="LXY3330" s="70"/>
      <c r="LXZ3330" s="83"/>
      <c r="LYA3330" s="82"/>
      <c r="LYB3330" s="82"/>
      <c r="LYC3330" s="88"/>
      <c r="LYD3330" s="85"/>
      <c r="LYE3330" s="125"/>
      <c r="LYF3330" s="149"/>
      <c r="LYG3330" s="70"/>
      <c r="LYH3330" s="83"/>
      <c r="LYI3330" s="82"/>
      <c r="LYJ3330" s="82"/>
      <c r="LYK3330" s="88"/>
      <c r="LYL3330" s="85"/>
      <c r="LYM3330" s="125"/>
      <c r="LYN3330" s="149"/>
      <c r="LYO3330" s="70"/>
      <c r="LYP3330" s="83"/>
      <c r="LYQ3330" s="82"/>
      <c r="LYR3330" s="82"/>
      <c r="LYS3330" s="88"/>
      <c r="LYT3330" s="85"/>
      <c r="LYU3330" s="125"/>
      <c r="LYV3330" s="149"/>
      <c r="LYW3330" s="70"/>
      <c r="LYX3330" s="83"/>
      <c r="LYY3330" s="82"/>
      <c r="LYZ3330" s="82"/>
      <c r="LZA3330" s="88"/>
      <c r="LZB3330" s="85"/>
      <c r="LZC3330" s="125"/>
      <c r="LZD3330" s="149"/>
      <c r="LZE3330" s="70"/>
      <c r="LZF3330" s="83"/>
      <c r="LZG3330" s="82"/>
      <c r="LZH3330" s="82"/>
      <c r="LZI3330" s="88"/>
      <c r="LZJ3330" s="85"/>
      <c r="LZK3330" s="125"/>
      <c r="LZL3330" s="149"/>
      <c r="LZM3330" s="70"/>
      <c r="LZN3330" s="83"/>
      <c r="LZO3330" s="82"/>
      <c r="LZP3330" s="82"/>
      <c r="LZQ3330" s="88"/>
      <c r="LZR3330" s="85"/>
      <c r="LZS3330" s="125"/>
      <c r="LZT3330" s="149"/>
      <c r="LZU3330" s="70"/>
      <c r="LZV3330" s="83"/>
      <c r="LZW3330" s="82"/>
      <c r="LZX3330" s="82"/>
      <c r="LZY3330" s="88"/>
      <c r="LZZ3330" s="85"/>
      <c r="MAA3330" s="125"/>
      <c r="MAB3330" s="149"/>
      <c r="MAC3330" s="70"/>
      <c r="MAD3330" s="83"/>
      <c r="MAE3330" s="82"/>
      <c r="MAF3330" s="82"/>
      <c r="MAG3330" s="88"/>
      <c r="MAH3330" s="85"/>
      <c r="MAI3330" s="125"/>
      <c r="MAJ3330" s="149"/>
      <c r="MAK3330" s="70"/>
      <c r="MAL3330" s="83"/>
      <c r="MAM3330" s="82"/>
      <c r="MAN3330" s="82"/>
      <c r="MAO3330" s="88"/>
      <c r="MAP3330" s="85"/>
      <c r="MAQ3330" s="125"/>
      <c r="MAR3330" s="149"/>
      <c r="MAS3330" s="70"/>
      <c r="MAT3330" s="83"/>
      <c r="MAU3330" s="82"/>
      <c r="MAV3330" s="82"/>
      <c r="MAW3330" s="88"/>
      <c r="MAX3330" s="85"/>
      <c r="MAY3330" s="125"/>
      <c r="MAZ3330" s="149"/>
      <c r="MBA3330" s="70"/>
      <c r="MBB3330" s="83"/>
      <c r="MBC3330" s="82"/>
      <c r="MBD3330" s="82"/>
      <c r="MBE3330" s="88"/>
      <c r="MBF3330" s="85"/>
      <c r="MBG3330" s="125"/>
      <c r="MBH3330" s="149"/>
      <c r="MBI3330" s="70"/>
      <c r="MBJ3330" s="83"/>
      <c r="MBK3330" s="82"/>
      <c r="MBL3330" s="82"/>
      <c r="MBM3330" s="88"/>
      <c r="MBN3330" s="85"/>
      <c r="MBO3330" s="125"/>
      <c r="MBP3330" s="149"/>
      <c r="MBQ3330" s="70"/>
      <c r="MBR3330" s="83"/>
      <c r="MBS3330" s="82"/>
      <c r="MBT3330" s="82"/>
      <c r="MBU3330" s="88"/>
      <c r="MBV3330" s="85"/>
      <c r="MBW3330" s="125"/>
      <c r="MBX3330" s="149"/>
      <c r="MBY3330" s="70"/>
      <c r="MBZ3330" s="83"/>
      <c r="MCA3330" s="82"/>
      <c r="MCB3330" s="82"/>
      <c r="MCC3330" s="88"/>
      <c r="MCD3330" s="85"/>
      <c r="MCE3330" s="125"/>
      <c r="MCF3330" s="149"/>
      <c r="MCG3330" s="70"/>
      <c r="MCH3330" s="83"/>
      <c r="MCI3330" s="82"/>
      <c r="MCJ3330" s="82"/>
      <c r="MCK3330" s="88"/>
      <c r="MCL3330" s="85"/>
      <c r="MCM3330" s="125"/>
      <c r="MCN3330" s="149"/>
      <c r="MCO3330" s="70"/>
      <c r="MCP3330" s="83"/>
      <c r="MCQ3330" s="82"/>
      <c r="MCR3330" s="82"/>
      <c r="MCS3330" s="88"/>
      <c r="MCT3330" s="85"/>
      <c r="MCU3330" s="125"/>
      <c r="MCV3330" s="149"/>
      <c r="MCW3330" s="70"/>
      <c r="MCX3330" s="83"/>
      <c r="MCY3330" s="82"/>
      <c r="MCZ3330" s="82"/>
      <c r="MDA3330" s="88"/>
      <c r="MDB3330" s="85"/>
      <c r="MDC3330" s="125"/>
      <c r="MDD3330" s="149"/>
      <c r="MDE3330" s="70"/>
      <c r="MDF3330" s="83"/>
      <c r="MDG3330" s="82"/>
      <c r="MDH3330" s="82"/>
      <c r="MDI3330" s="88"/>
      <c r="MDJ3330" s="85"/>
      <c r="MDK3330" s="125"/>
      <c r="MDL3330" s="149"/>
      <c r="MDM3330" s="70"/>
      <c r="MDN3330" s="83"/>
      <c r="MDO3330" s="82"/>
      <c r="MDP3330" s="82"/>
      <c r="MDQ3330" s="88"/>
      <c r="MDR3330" s="85"/>
      <c r="MDS3330" s="125"/>
      <c r="MDT3330" s="149"/>
      <c r="MDU3330" s="70"/>
      <c r="MDV3330" s="83"/>
      <c r="MDW3330" s="82"/>
      <c r="MDX3330" s="82"/>
      <c r="MDY3330" s="88"/>
      <c r="MDZ3330" s="85"/>
      <c r="MEA3330" s="125"/>
      <c r="MEB3330" s="149"/>
      <c r="MEC3330" s="70"/>
      <c r="MED3330" s="83"/>
      <c r="MEE3330" s="82"/>
      <c r="MEF3330" s="82"/>
      <c r="MEG3330" s="88"/>
      <c r="MEH3330" s="85"/>
      <c r="MEI3330" s="125"/>
      <c r="MEJ3330" s="149"/>
      <c r="MEK3330" s="70"/>
      <c r="MEL3330" s="83"/>
      <c r="MEM3330" s="82"/>
      <c r="MEN3330" s="82"/>
      <c r="MEO3330" s="88"/>
      <c r="MEP3330" s="85"/>
      <c r="MEQ3330" s="125"/>
      <c r="MER3330" s="149"/>
      <c r="MES3330" s="70"/>
      <c r="MET3330" s="83"/>
      <c r="MEU3330" s="82"/>
      <c r="MEV3330" s="82"/>
      <c r="MEW3330" s="88"/>
      <c r="MEX3330" s="85"/>
      <c r="MEY3330" s="125"/>
      <c r="MEZ3330" s="149"/>
      <c r="MFA3330" s="70"/>
      <c r="MFB3330" s="83"/>
      <c r="MFC3330" s="82"/>
      <c r="MFD3330" s="82"/>
      <c r="MFE3330" s="88"/>
      <c r="MFF3330" s="85"/>
      <c r="MFG3330" s="125"/>
      <c r="MFH3330" s="149"/>
      <c r="MFI3330" s="70"/>
      <c r="MFJ3330" s="83"/>
      <c r="MFK3330" s="82"/>
      <c r="MFL3330" s="82"/>
      <c r="MFM3330" s="88"/>
      <c r="MFN3330" s="85"/>
      <c r="MFO3330" s="125"/>
      <c r="MFP3330" s="149"/>
      <c r="MFQ3330" s="70"/>
      <c r="MFR3330" s="83"/>
      <c r="MFS3330" s="82"/>
      <c r="MFT3330" s="82"/>
      <c r="MFU3330" s="88"/>
      <c r="MFV3330" s="85"/>
      <c r="MFW3330" s="125"/>
      <c r="MFX3330" s="149"/>
      <c r="MFY3330" s="70"/>
      <c r="MFZ3330" s="83"/>
      <c r="MGA3330" s="82"/>
      <c r="MGB3330" s="82"/>
      <c r="MGC3330" s="88"/>
      <c r="MGD3330" s="85"/>
      <c r="MGE3330" s="125"/>
      <c r="MGF3330" s="149"/>
      <c r="MGG3330" s="70"/>
      <c r="MGH3330" s="83"/>
      <c r="MGI3330" s="82"/>
      <c r="MGJ3330" s="82"/>
      <c r="MGK3330" s="88"/>
      <c r="MGL3330" s="85"/>
      <c r="MGM3330" s="125"/>
      <c r="MGN3330" s="149"/>
      <c r="MGO3330" s="70"/>
      <c r="MGP3330" s="83"/>
      <c r="MGQ3330" s="82"/>
      <c r="MGR3330" s="82"/>
      <c r="MGS3330" s="88"/>
      <c r="MGT3330" s="85"/>
      <c r="MGU3330" s="125"/>
      <c r="MGV3330" s="149"/>
      <c r="MGW3330" s="70"/>
      <c r="MGX3330" s="83"/>
      <c r="MGY3330" s="82"/>
      <c r="MGZ3330" s="82"/>
      <c r="MHA3330" s="88"/>
      <c r="MHB3330" s="85"/>
      <c r="MHC3330" s="125"/>
      <c r="MHD3330" s="149"/>
      <c r="MHE3330" s="70"/>
      <c r="MHF3330" s="83"/>
      <c r="MHG3330" s="82"/>
      <c r="MHH3330" s="82"/>
      <c r="MHI3330" s="88"/>
      <c r="MHJ3330" s="85"/>
      <c r="MHK3330" s="125"/>
      <c r="MHL3330" s="149"/>
      <c r="MHM3330" s="70"/>
      <c r="MHN3330" s="83"/>
      <c r="MHO3330" s="82"/>
      <c r="MHP3330" s="82"/>
      <c r="MHQ3330" s="88"/>
      <c r="MHR3330" s="85"/>
      <c r="MHS3330" s="125"/>
      <c r="MHT3330" s="149"/>
      <c r="MHU3330" s="70"/>
      <c r="MHV3330" s="83"/>
      <c r="MHW3330" s="82"/>
      <c r="MHX3330" s="82"/>
      <c r="MHY3330" s="88"/>
      <c r="MHZ3330" s="85"/>
      <c r="MIA3330" s="125"/>
      <c r="MIB3330" s="149"/>
      <c r="MIC3330" s="70"/>
      <c r="MID3330" s="83"/>
      <c r="MIE3330" s="82"/>
      <c r="MIF3330" s="82"/>
      <c r="MIG3330" s="88"/>
      <c r="MIH3330" s="85"/>
      <c r="MII3330" s="125"/>
      <c r="MIJ3330" s="149"/>
      <c r="MIK3330" s="70"/>
      <c r="MIL3330" s="83"/>
      <c r="MIM3330" s="82"/>
      <c r="MIN3330" s="82"/>
      <c r="MIO3330" s="88"/>
      <c r="MIP3330" s="85"/>
      <c r="MIQ3330" s="125"/>
      <c r="MIR3330" s="149"/>
      <c r="MIS3330" s="70"/>
      <c r="MIT3330" s="83"/>
      <c r="MIU3330" s="82"/>
      <c r="MIV3330" s="82"/>
      <c r="MIW3330" s="88"/>
      <c r="MIX3330" s="85"/>
      <c r="MIY3330" s="125"/>
      <c r="MIZ3330" s="149"/>
      <c r="MJA3330" s="70"/>
      <c r="MJB3330" s="83"/>
      <c r="MJC3330" s="82"/>
      <c r="MJD3330" s="82"/>
      <c r="MJE3330" s="88"/>
      <c r="MJF3330" s="85"/>
      <c r="MJG3330" s="125"/>
      <c r="MJH3330" s="149"/>
      <c r="MJI3330" s="70"/>
      <c r="MJJ3330" s="83"/>
      <c r="MJK3330" s="82"/>
      <c r="MJL3330" s="82"/>
      <c r="MJM3330" s="88"/>
      <c r="MJN3330" s="85"/>
      <c r="MJO3330" s="125"/>
      <c r="MJP3330" s="149"/>
      <c r="MJQ3330" s="70"/>
      <c r="MJR3330" s="83"/>
      <c r="MJS3330" s="82"/>
      <c r="MJT3330" s="82"/>
      <c r="MJU3330" s="88"/>
      <c r="MJV3330" s="85"/>
      <c r="MJW3330" s="125"/>
      <c r="MJX3330" s="149"/>
      <c r="MJY3330" s="70"/>
      <c r="MJZ3330" s="83"/>
      <c r="MKA3330" s="82"/>
      <c r="MKB3330" s="82"/>
      <c r="MKC3330" s="88"/>
      <c r="MKD3330" s="85"/>
      <c r="MKE3330" s="125"/>
      <c r="MKF3330" s="149"/>
      <c r="MKG3330" s="70"/>
      <c r="MKH3330" s="83"/>
      <c r="MKI3330" s="82"/>
      <c r="MKJ3330" s="82"/>
      <c r="MKK3330" s="88"/>
      <c r="MKL3330" s="85"/>
      <c r="MKM3330" s="125"/>
      <c r="MKN3330" s="149"/>
      <c r="MKO3330" s="70"/>
      <c r="MKP3330" s="83"/>
      <c r="MKQ3330" s="82"/>
      <c r="MKR3330" s="82"/>
      <c r="MKS3330" s="88"/>
      <c r="MKT3330" s="85"/>
      <c r="MKU3330" s="125"/>
      <c r="MKV3330" s="149"/>
      <c r="MKW3330" s="70"/>
      <c r="MKX3330" s="83"/>
      <c r="MKY3330" s="82"/>
      <c r="MKZ3330" s="82"/>
      <c r="MLA3330" s="88"/>
      <c r="MLB3330" s="85"/>
      <c r="MLC3330" s="125"/>
      <c r="MLD3330" s="149"/>
      <c r="MLE3330" s="70"/>
      <c r="MLF3330" s="83"/>
      <c r="MLG3330" s="82"/>
      <c r="MLH3330" s="82"/>
      <c r="MLI3330" s="88"/>
      <c r="MLJ3330" s="85"/>
      <c r="MLK3330" s="125"/>
      <c r="MLL3330" s="149"/>
      <c r="MLM3330" s="70"/>
      <c r="MLN3330" s="83"/>
      <c r="MLO3330" s="82"/>
      <c r="MLP3330" s="82"/>
      <c r="MLQ3330" s="88"/>
      <c r="MLR3330" s="85"/>
      <c r="MLS3330" s="125"/>
      <c r="MLT3330" s="149"/>
      <c r="MLU3330" s="70"/>
      <c r="MLV3330" s="83"/>
      <c r="MLW3330" s="82"/>
      <c r="MLX3330" s="82"/>
      <c r="MLY3330" s="88"/>
      <c r="MLZ3330" s="85"/>
      <c r="MMA3330" s="125"/>
      <c r="MMB3330" s="149"/>
      <c r="MMC3330" s="70"/>
      <c r="MMD3330" s="83"/>
      <c r="MME3330" s="82"/>
      <c r="MMF3330" s="82"/>
      <c r="MMG3330" s="88"/>
      <c r="MMH3330" s="85"/>
      <c r="MMI3330" s="125"/>
      <c r="MMJ3330" s="149"/>
      <c r="MMK3330" s="70"/>
      <c r="MML3330" s="83"/>
      <c r="MMM3330" s="82"/>
      <c r="MMN3330" s="82"/>
      <c r="MMO3330" s="88"/>
      <c r="MMP3330" s="85"/>
      <c r="MMQ3330" s="125"/>
      <c r="MMR3330" s="149"/>
      <c r="MMS3330" s="70"/>
      <c r="MMT3330" s="83"/>
      <c r="MMU3330" s="82"/>
      <c r="MMV3330" s="82"/>
      <c r="MMW3330" s="88"/>
      <c r="MMX3330" s="85"/>
      <c r="MMY3330" s="125"/>
      <c r="MMZ3330" s="149"/>
      <c r="MNA3330" s="70"/>
      <c r="MNB3330" s="83"/>
      <c r="MNC3330" s="82"/>
      <c r="MND3330" s="82"/>
      <c r="MNE3330" s="88"/>
      <c r="MNF3330" s="85"/>
      <c r="MNG3330" s="125"/>
      <c r="MNH3330" s="149"/>
      <c r="MNI3330" s="70"/>
      <c r="MNJ3330" s="83"/>
      <c r="MNK3330" s="82"/>
      <c r="MNL3330" s="82"/>
      <c r="MNM3330" s="88"/>
      <c r="MNN3330" s="85"/>
      <c r="MNO3330" s="125"/>
      <c r="MNP3330" s="149"/>
      <c r="MNQ3330" s="70"/>
      <c r="MNR3330" s="83"/>
      <c r="MNS3330" s="82"/>
      <c r="MNT3330" s="82"/>
      <c r="MNU3330" s="88"/>
      <c r="MNV3330" s="85"/>
      <c r="MNW3330" s="125"/>
      <c r="MNX3330" s="149"/>
      <c r="MNY3330" s="70"/>
      <c r="MNZ3330" s="83"/>
      <c r="MOA3330" s="82"/>
      <c r="MOB3330" s="82"/>
      <c r="MOC3330" s="88"/>
      <c r="MOD3330" s="85"/>
      <c r="MOE3330" s="125"/>
      <c r="MOF3330" s="149"/>
      <c r="MOG3330" s="70"/>
      <c r="MOH3330" s="83"/>
      <c r="MOI3330" s="82"/>
      <c r="MOJ3330" s="82"/>
      <c r="MOK3330" s="88"/>
      <c r="MOL3330" s="85"/>
      <c r="MOM3330" s="125"/>
      <c r="MON3330" s="149"/>
      <c r="MOO3330" s="70"/>
      <c r="MOP3330" s="83"/>
      <c r="MOQ3330" s="82"/>
      <c r="MOR3330" s="82"/>
      <c r="MOS3330" s="88"/>
      <c r="MOT3330" s="85"/>
      <c r="MOU3330" s="125"/>
      <c r="MOV3330" s="149"/>
      <c r="MOW3330" s="70"/>
      <c r="MOX3330" s="83"/>
      <c r="MOY3330" s="82"/>
      <c r="MOZ3330" s="82"/>
      <c r="MPA3330" s="88"/>
      <c r="MPB3330" s="85"/>
      <c r="MPC3330" s="125"/>
      <c r="MPD3330" s="149"/>
      <c r="MPE3330" s="70"/>
      <c r="MPF3330" s="83"/>
      <c r="MPG3330" s="82"/>
      <c r="MPH3330" s="82"/>
      <c r="MPI3330" s="88"/>
      <c r="MPJ3330" s="85"/>
      <c r="MPK3330" s="125"/>
      <c r="MPL3330" s="149"/>
      <c r="MPM3330" s="70"/>
      <c r="MPN3330" s="83"/>
      <c r="MPO3330" s="82"/>
      <c r="MPP3330" s="82"/>
      <c r="MPQ3330" s="88"/>
      <c r="MPR3330" s="85"/>
      <c r="MPS3330" s="125"/>
      <c r="MPT3330" s="149"/>
      <c r="MPU3330" s="70"/>
      <c r="MPV3330" s="83"/>
      <c r="MPW3330" s="82"/>
      <c r="MPX3330" s="82"/>
      <c r="MPY3330" s="88"/>
      <c r="MPZ3330" s="85"/>
      <c r="MQA3330" s="125"/>
      <c r="MQB3330" s="149"/>
      <c r="MQC3330" s="70"/>
      <c r="MQD3330" s="83"/>
      <c r="MQE3330" s="82"/>
      <c r="MQF3330" s="82"/>
      <c r="MQG3330" s="88"/>
      <c r="MQH3330" s="85"/>
      <c r="MQI3330" s="125"/>
      <c r="MQJ3330" s="149"/>
      <c r="MQK3330" s="70"/>
      <c r="MQL3330" s="83"/>
      <c r="MQM3330" s="82"/>
      <c r="MQN3330" s="82"/>
      <c r="MQO3330" s="88"/>
      <c r="MQP3330" s="85"/>
      <c r="MQQ3330" s="125"/>
      <c r="MQR3330" s="149"/>
      <c r="MQS3330" s="70"/>
      <c r="MQT3330" s="83"/>
      <c r="MQU3330" s="82"/>
      <c r="MQV3330" s="82"/>
      <c r="MQW3330" s="88"/>
      <c r="MQX3330" s="85"/>
      <c r="MQY3330" s="125"/>
      <c r="MQZ3330" s="149"/>
      <c r="MRA3330" s="70"/>
      <c r="MRB3330" s="83"/>
      <c r="MRC3330" s="82"/>
      <c r="MRD3330" s="82"/>
      <c r="MRE3330" s="88"/>
      <c r="MRF3330" s="85"/>
      <c r="MRG3330" s="125"/>
      <c r="MRH3330" s="149"/>
      <c r="MRI3330" s="70"/>
      <c r="MRJ3330" s="83"/>
      <c r="MRK3330" s="82"/>
      <c r="MRL3330" s="82"/>
      <c r="MRM3330" s="88"/>
      <c r="MRN3330" s="85"/>
      <c r="MRO3330" s="125"/>
      <c r="MRP3330" s="149"/>
      <c r="MRQ3330" s="70"/>
      <c r="MRR3330" s="83"/>
      <c r="MRS3330" s="82"/>
      <c r="MRT3330" s="82"/>
      <c r="MRU3330" s="88"/>
      <c r="MRV3330" s="85"/>
      <c r="MRW3330" s="125"/>
      <c r="MRX3330" s="149"/>
      <c r="MRY3330" s="70"/>
      <c r="MRZ3330" s="83"/>
      <c r="MSA3330" s="82"/>
      <c r="MSB3330" s="82"/>
      <c r="MSC3330" s="88"/>
      <c r="MSD3330" s="85"/>
      <c r="MSE3330" s="125"/>
      <c r="MSF3330" s="149"/>
      <c r="MSG3330" s="70"/>
      <c r="MSH3330" s="83"/>
      <c r="MSI3330" s="82"/>
      <c r="MSJ3330" s="82"/>
      <c r="MSK3330" s="88"/>
      <c r="MSL3330" s="85"/>
      <c r="MSM3330" s="125"/>
      <c r="MSN3330" s="149"/>
      <c r="MSO3330" s="70"/>
      <c r="MSP3330" s="83"/>
      <c r="MSQ3330" s="82"/>
      <c r="MSR3330" s="82"/>
      <c r="MSS3330" s="88"/>
      <c r="MST3330" s="85"/>
      <c r="MSU3330" s="125"/>
      <c r="MSV3330" s="149"/>
      <c r="MSW3330" s="70"/>
      <c r="MSX3330" s="83"/>
      <c r="MSY3330" s="82"/>
      <c r="MSZ3330" s="82"/>
      <c r="MTA3330" s="88"/>
      <c r="MTB3330" s="85"/>
      <c r="MTC3330" s="125"/>
      <c r="MTD3330" s="149"/>
      <c r="MTE3330" s="70"/>
      <c r="MTF3330" s="83"/>
      <c r="MTG3330" s="82"/>
      <c r="MTH3330" s="82"/>
      <c r="MTI3330" s="88"/>
      <c r="MTJ3330" s="85"/>
      <c r="MTK3330" s="125"/>
      <c r="MTL3330" s="149"/>
      <c r="MTM3330" s="70"/>
      <c r="MTN3330" s="83"/>
      <c r="MTO3330" s="82"/>
      <c r="MTP3330" s="82"/>
      <c r="MTQ3330" s="88"/>
      <c r="MTR3330" s="85"/>
      <c r="MTS3330" s="125"/>
      <c r="MTT3330" s="149"/>
      <c r="MTU3330" s="70"/>
      <c r="MTV3330" s="83"/>
      <c r="MTW3330" s="82"/>
      <c r="MTX3330" s="82"/>
      <c r="MTY3330" s="88"/>
      <c r="MTZ3330" s="85"/>
      <c r="MUA3330" s="125"/>
      <c r="MUB3330" s="149"/>
      <c r="MUC3330" s="70"/>
      <c r="MUD3330" s="83"/>
      <c r="MUE3330" s="82"/>
      <c r="MUF3330" s="82"/>
      <c r="MUG3330" s="88"/>
      <c r="MUH3330" s="85"/>
      <c r="MUI3330" s="125"/>
      <c r="MUJ3330" s="149"/>
      <c r="MUK3330" s="70"/>
      <c r="MUL3330" s="83"/>
      <c r="MUM3330" s="82"/>
      <c r="MUN3330" s="82"/>
      <c r="MUO3330" s="88"/>
      <c r="MUP3330" s="85"/>
      <c r="MUQ3330" s="125"/>
      <c r="MUR3330" s="149"/>
      <c r="MUS3330" s="70"/>
      <c r="MUT3330" s="83"/>
      <c r="MUU3330" s="82"/>
      <c r="MUV3330" s="82"/>
      <c r="MUW3330" s="88"/>
      <c r="MUX3330" s="85"/>
      <c r="MUY3330" s="125"/>
      <c r="MUZ3330" s="149"/>
      <c r="MVA3330" s="70"/>
      <c r="MVB3330" s="83"/>
      <c r="MVC3330" s="82"/>
      <c r="MVD3330" s="82"/>
      <c r="MVE3330" s="88"/>
      <c r="MVF3330" s="85"/>
      <c r="MVG3330" s="125"/>
      <c r="MVH3330" s="149"/>
      <c r="MVI3330" s="70"/>
      <c r="MVJ3330" s="83"/>
      <c r="MVK3330" s="82"/>
      <c r="MVL3330" s="82"/>
      <c r="MVM3330" s="88"/>
      <c r="MVN3330" s="85"/>
      <c r="MVO3330" s="125"/>
      <c r="MVP3330" s="149"/>
      <c r="MVQ3330" s="70"/>
      <c r="MVR3330" s="83"/>
      <c r="MVS3330" s="82"/>
      <c r="MVT3330" s="82"/>
      <c r="MVU3330" s="88"/>
      <c r="MVV3330" s="85"/>
      <c r="MVW3330" s="125"/>
      <c r="MVX3330" s="149"/>
      <c r="MVY3330" s="70"/>
      <c r="MVZ3330" s="83"/>
      <c r="MWA3330" s="82"/>
      <c r="MWB3330" s="82"/>
      <c r="MWC3330" s="88"/>
      <c r="MWD3330" s="85"/>
      <c r="MWE3330" s="125"/>
      <c r="MWF3330" s="149"/>
      <c r="MWG3330" s="70"/>
      <c r="MWH3330" s="83"/>
      <c r="MWI3330" s="82"/>
      <c r="MWJ3330" s="82"/>
      <c r="MWK3330" s="88"/>
      <c r="MWL3330" s="85"/>
      <c r="MWM3330" s="125"/>
      <c r="MWN3330" s="149"/>
      <c r="MWO3330" s="70"/>
      <c r="MWP3330" s="83"/>
      <c r="MWQ3330" s="82"/>
      <c r="MWR3330" s="82"/>
      <c r="MWS3330" s="88"/>
      <c r="MWT3330" s="85"/>
      <c r="MWU3330" s="125"/>
      <c r="MWV3330" s="149"/>
      <c r="MWW3330" s="70"/>
      <c r="MWX3330" s="83"/>
      <c r="MWY3330" s="82"/>
      <c r="MWZ3330" s="82"/>
      <c r="MXA3330" s="88"/>
      <c r="MXB3330" s="85"/>
      <c r="MXC3330" s="125"/>
      <c r="MXD3330" s="149"/>
      <c r="MXE3330" s="70"/>
      <c r="MXF3330" s="83"/>
      <c r="MXG3330" s="82"/>
      <c r="MXH3330" s="82"/>
      <c r="MXI3330" s="88"/>
      <c r="MXJ3330" s="85"/>
      <c r="MXK3330" s="125"/>
      <c r="MXL3330" s="149"/>
      <c r="MXM3330" s="70"/>
      <c r="MXN3330" s="83"/>
      <c r="MXO3330" s="82"/>
      <c r="MXP3330" s="82"/>
      <c r="MXQ3330" s="88"/>
      <c r="MXR3330" s="85"/>
      <c r="MXS3330" s="125"/>
      <c r="MXT3330" s="149"/>
      <c r="MXU3330" s="70"/>
      <c r="MXV3330" s="83"/>
      <c r="MXW3330" s="82"/>
      <c r="MXX3330" s="82"/>
      <c r="MXY3330" s="88"/>
      <c r="MXZ3330" s="85"/>
      <c r="MYA3330" s="125"/>
      <c r="MYB3330" s="149"/>
      <c r="MYC3330" s="70"/>
      <c r="MYD3330" s="83"/>
      <c r="MYE3330" s="82"/>
      <c r="MYF3330" s="82"/>
      <c r="MYG3330" s="88"/>
      <c r="MYH3330" s="85"/>
      <c r="MYI3330" s="125"/>
      <c r="MYJ3330" s="149"/>
      <c r="MYK3330" s="70"/>
      <c r="MYL3330" s="83"/>
      <c r="MYM3330" s="82"/>
      <c r="MYN3330" s="82"/>
      <c r="MYO3330" s="88"/>
      <c r="MYP3330" s="85"/>
      <c r="MYQ3330" s="125"/>
      <c r="MYR3330" s="149"/>
      <c r="MYS3330" s="70"/>
      <c r="MYT3330" s="83"/>
      <c r="MYU3330" s="82"/>
      <c r="MYV3330" s="82"/>
      <c r="MYW3330" s="88"/>
      <c r="MYX3330" s="85"/>
      <c r="MYY3330" s="125"/>
      <c r="MYZ3330" s="149"/>
      <c r="MZA3330" s="70"/>
      <c r="MZB3330" s="83"/>
      <c r="MZC3330" s="82"/>
      <c r="MZD3330" s="82"/>
      <c r="MZE3330" s="88"/>
      <c r="MZF3330" s="85"/>
      <c r="MZG3330" s="125"/>
      <c r="MZH3330" s="149"/>
      <c r="MZI3330" s="70"/>
      <c r="MZJ3330" s="83"/>
      <c r="MZK3330" s="82"/>
      <c r="MZL3330" s="82"/>
      <c r="MZM3330" s="88"/>
      <c r="MZN3330" s="85"/>
      <c r="MZO3330" s="125"/>
      <c r="MZP3330" s="149"/>
      <c r="MZQ3330" s="70"/>
      <c r="MZR3330" s="83"/>
      <c r="MZS3330" s="82"/>
      <c r="MZT3330" s="82"/>
      <c r="MZU3330" s="88"/>
      <c r="MZV3330" s="85"/>
      <c r="MZW3330" s="125"/>
      <c r="MZX3330" s="149"/>
      <c r="MZY3330" s="70"/>
      <c r="MZZ3330" s="83"/>
      <c r="NAA3330" s="82"/>
      <c r="NAB3330" s="82"/>
      <c r="NAC3330" s="88"/>
      <c r="NAD3330" s="85"/>
      <c r="NAE3330" s="125"/>
      <c r="NAF3330" s="149"/>
      <c r="NAG3330" s="70"/>
      <c r="NAH3330" s="83"/>
      <c r="NAI3330" s="82"/>
      <c r="NAJ3330" s="82"/>
      <c r="NAK3330" s="88"/>
      <c r="NAL3330" s="85"/>
      <c r="NAM3330" s="125"/>
      <c r="NAN3330" s="149"/>
      <c r="NAO3330" s="70"/>
      <c r="NAP3330" s="83"/>
      <c r="NAQ3330" s="82"/>
      <c r="NAR3330" s="82"/>
      <c r="NAS3330" s="88"/>
      <c r="NAT3330" s="85"/>
      <c r="NAU3330" s="125"/>
      <c r="NAV3330" s="149"/>
      <c r="NAW3330" s="70"/>
      <c r="NAX3330" s="83"/>
      <c r="NAY3330" s="82"/>
      <c r="NAZ3330" s="82"/>
      <c r="NBA3330" s="88"/>
      <c r="NBB3330" s="85"/>
      <c r="NBC3330" s="125"/>
      <c r="NBD3330" s="149"/>
      <c r="NBE3330" s="70"/>
      <c r="NBF3330" s="83"/>
      <c r="NBG3330" s="82"/>
      <c r="NBH3330" s="82"/>
      <c r="NBI3330" s="88"/>
      <c r="NBJ3330" s="85"/>
      <c r="NBK3330" s="125"/>
      <c r="NBL3330" s="149"/>
      <c r="NBM3330" s="70"/>
      <c r="NBN3330" s="83"/>
      <c r="NBO3330" s="82"/>
      <c r="NBP3330" s="82"/>
      <c r="NBQ3330" s="88"/>
      <c r="NBR3330" s="85"/>
      <c r="NBS3330" s="125"/>
      <c r="NBT3330" s="149"/>
      <c r="NBU3330" s="70"/>
      <c r="NBV3330" s="83"/>
      <c r="NBW3330" s="82"/>
      <c r="NBX3330" s="82"/>
      <c r="NBY3330" s="88"/>
      <c r="NBZ3330" s="85"/>
      <c r="NCA3330" s="125"/>
      <c r="NCB3330" s="149"/>
      <c r="NCC3330" s="70"/>
      <c r="NCD3330" s="83"/>
      <c r="NCE3330" s="82"/>
      <c r="NCF3330" s="82"/>
      <c r="NCG3330" s="88"/>
      <c r="NCH3330" s="85"/>
      <c r="NCI3330" s="125"/>
      <c r="NCJ3330" s="149"/>
      <c r="NCK3330" s="70"/>
      <c r="NCL3330" s="83"/>
      <c r="NCM3330" s="82"/>
      <c r="NCN3330" s="82"/>
      <c r="NCO3330" s="88"/>
      <c r="NCP3330" s="85"/>
      <c r="NCQ3330" s="125"/>
      <c r="NCR3330" s="149"/>
      <c r="NCS3330" s="70"/>
      <c r="NCT3330" s="83"/>
      <c r="NCU3330" s="82"/>
      <c r="NCV3330" s="82"/>
      <c r="NCW3330" s="88"/>
      <c r="NCX3330" s="85"/>
      <c r="NCY3330" s="125"/>
      <c r="NCZ3330" s="149"/>
      <c r="NDA3330" s="70"/>
      <c r="NDB3330" s="83"/>
      <c r="NDC3330" s="82"/>
      <c r="NDD3330" s="82"/>
      <c r="NDE3330" s="88"/>
      <c r="NDF3330" s="85"/>
      <c r="NDG3330" s="125"/>
      <c r="NDH3330" s="149"/>
      <c r="NDI3330" s="70"/>
      <c r="NDJ3330" s="83"/>
      <c r="NDK3330" s="82"/>
      <c r="NDL3330" s="82"/>
      <c r="NDM3330" s="88"/>
      <c r="NDN3330" s="85"/>
      <c r="NDO3330" s="125"/>
      <c r="NDP3330" s="149"/>
      <c r="NDQ3330" s="70"/>
      <c r="NDR3330" s="83"/>
      <c r="NDS3330" s="82"/>
      <c r="NDT3330" s="82"/>
      <c r="NDU3330" s="88"/>
      <c r="NDV3330" s="85"/>
      <c r="NDW3330" s="125"/>
      <c r="NDX3330" s="149"/>
      <c r="NDY3330" s="70"/>
      <c r="NDZ3330" s="83"/>
      <c r="NEA3330" s="82"/>
      <c r="NEB3330" s="82"/>
      <c r="NEC3330" s="88"/>
      <c r="NED3330" s="85"/>
      <c r="NEE3330" s="125"/>
      <c r="NEF3330" s="149"/>
      <c r="NEG3330" s="70"/>
      <c r="NEH3330" s="83"/>
      <c r="NEI3330" s="82"/>
      <c r="NEJ3330" s="82"/>
      <c r="NEK3330" s="88"/>
      <c r="NEL3330" s="85"/>
      <c r="NEM3330" s="125"/>
      <c r="NEN3330" s="149"/>
      <c r="NEO3330" s="70"/>
      <c r="NEP3330" s="83"/>
      <c r="NEQ3330" s="82"/>
      <c r="NER3330" s="82"/>
      <c r="NES3330" s="88"/>
      <c r="NET3330" s="85"/>
      <c r="NEU3330" s="125"/>
      <c r="NEV3330" s="149"/>
      <c r="NEW3330" s="70"/>
      <c r="NEX3330" s="83"/>
      <c r="NEY3330" s="82"/>
      <c r="NEZ3330" s="82"/>
      <c r="NFA3330" s="88"/>
      <c r="NFB3330" s="85"/>
      <c r="NFC3330" s="125"/>
      <c r="NFD3330" s="149"/>
      <c r="NFE3330" s="70"/>
      <c r="NFF3330" s="83"/>
      <c r="NFG3330" s="82"/>
      <c r="NFH3330" s="82"/>
      <c r="NFI3330" s="88"/>
      <c r="NFJ3330" s="85"/>
      <c r="NFK3330" s="125"/>
      <c r="NFL3330" s="149"/>
      <c r="NFM3330" s="70"/>
      <c r="NFN3330" s="83"/>
      <c r="NFO3330" s="82"/>
      <c r="NFP3330" s="82"/>
      <c r="NFQ3330" s="88"/>
      <c r="NFR3330" s="85"/>
      <c r="NFS3330" s="125"/>
      <c r="NFT3330" s="149"/>
      <c r="NFU3330" s="70"/>
      <c r="NFV3330" s="83"/>
      <c r="NFW3330" s="82"/>
      <c r="NFX3330" s="82"/>
      <c r="NFY3330" s="88"/>
      <c r="NFZ3330" s="85"/>
      <c r="NGA3330" s="125"/>
      <c r="NGB3330" s="149"/>
      <c r="NGC3330" s="70"/>
      <c r="NGD3330" s="83"/>
      <c r="NGE3330" s="82"/>
      <c r="NGF3330" s="82"/>
      <c r="NGG3330" s="88"/>
      <c r="NGH3330" s="85"/>
      <c r="NGI3330" s="125"/>
      <c r="NGJ3330" s="149"/>
      <c r="NGK3330" s="70"/>
      <c r="NGL3330" s="83"/>
      <c r="NGM3330" s="82"/>
      <c r="NGN3330" s="82"/>
      <c r="NGO3330" s="88"/>
      <c r="NGP3330" s="85"/>
      <c r="NGQ3330" s="125"/>
      <c r="NGR3330" s="149"/>
      <c r="NGS3330" s="70"/>
      <c r="NGT3330" s="83"/>
      <c r="NGU3330" s="82"/>
      <c r="NGV3330" s="82"/>
      <c r="NGW3330" s="88"/>
      <c r="NGX3330" s="85"/>
      <c r="NGY3330" s="125"/>
      <c r="NGZ3330" s="149"/>
      <c r="NHA3330" s="70"/>
      <c r="NHB3330" s="83"/>
      <c r="NHC3330" s="82"/>
      <c r="NHD3330" s="82"/>
      <c r="NHE3330" s="88"/>
      <c r="NHF3330" s="85"/>
      <c r="NHG3330" s="125"/>
      <c r="NHH3330" s="149"/>
      <c r="NHI3330" s="70"/>
      <c r="NHJ3330" s="83"/>
      <c r="NHK3330" s="82"/>
      <c r="NHL3330" s="82"/>
      <c r="NHM3330" s="88"/>
      <c r="NHN3330" s="85"/>
      <c r="NHO3330" s="125"/>
      <c r="NHP3330" s="149"/>
      <c r="NHQ3330" s="70"/>
      <c r="NHR3330" s="83"/>
      <c r="NHS3330" s="82"/>
      <c r="NHT3330" s="82"/>
      <c r="NHU3330" s="88"/>
      <c r="NHV3330" s="85"/>
      <c r="NHW3330" s="125"/>
      <c r="NHX3330" s="149"/>
      <c r="NHY3330" s="70"/>
      <c r="NHZ3330" s="83"/>
      <c r="NIA3330" s="82"/>
      <c r="NIB3330" s="82"/>
      <c r="NIC3330" s="88"/>
      <c r="NID3330" s="85"/>
      <c r="NIE3330" s="125"/>
      <c r="NIF3330" s="149"/>
      <c r="NIG3330" s="70"/>
      <c r="NIH3330" s="83"/>
      <c r="NII3330" s="82"/>
      <c r="NIJ3330" s="82"/>
      <c r="NIK3330" s="88"/>
      <c r="NIL3330" s="85"/>
      <c r="NIM3330" s="125"/>
      <c r="NIN3330" s="149"/>
      <c r="NIO3330" s="70"/>
      <c r="NIP3330" s="83"/>
      <c r="NIQ3330" s="82"/>
      <c r="NIR3330" s="82"/>
      <c r="NIS3330" s="88"/>
      <c r="NIT3330" s="85"/>
      <c r="NIU3330" s="125"/>
      <c r="NIV3330" s="149"/>
      <c r="NIW3330" s="70"/>
      <c r="NIX3330" s="83"/>
      <c r="NIY3330" s="82"/>
      <c r="NIZ3330" s="82"/>
      <c r="NJA3330" s="88"/>
      <c r="NJB3330" s="85"/>
      <c r="NJC3330" s="125"/>
      <c r="NJD3330" s="149"/>
      <c r="NJE3330" s="70"/>
      <c r="NJF3330" s="83"/>
      <c r="NJG3330" s="82"/>
      <c r="NJH3330" s="82"/>
      <c r="NJI3330" s="88"/>
      <c r="NJJ3330" s="85"/>
      <c r="NJK3330" s="125"/>
      <c r="NJL3330" s="149"/>
      <c r="NJM3330" s="70"/>
      <c r="NJN3330" s="83"/>
      <c r="NJO3330" s="82"/>
      <c r="NJP3330" s="82"/>
      <c r="NJQ3330" s="88"/>
      <c r="NJR3330" s="85"/>
      <c r="NJS3330" s="125"/>
      <c r="NJT3330" s="149"/>
      <c r="NJU3330" s="70"/>
      <c r="NJV3330" s="83"/>
      <c r="NJW3330" s="82"/>
      <c r="NJX3330" s="82"/>
      <c r="NJY3330" s="88"/>
      <c r="NJZ3330" s="85"/>
      <c r="NKA3330" s="125"/>
      <c r="NKB3330" s="149"/>
      <c r="NKC3330" s="70"/>
      <c r="NKD3330" s="83"/>
      <c r="NKE3330" s="82"/>
      <c r="NKF3330" s="82"/>
      <c r="NKG3330" s="88"/>
      <c r="NKH3330" s="85"/>
      <c r="NKI3330" s="125"/>
      <c r="NKJ3330" s="149"/>
      <c r="NKK3330" s="70"/>
      <c r="NKL3330" s="83"/>
      <c r="NKM3330" s="82"/>
      <c r="NKN3330" s="82"/>
      <c r="NKO3330" s="88"/>
      <c r="NKP3330" s="85"/>
      <c r="NKQ3330" s="125"/>
      <c r="NKR3330" s="149"/>
      <c r="NKS3330" s="70"/>
      <c r="NKT3330" s="83"/>
      <c r="NKU3330" s="82"/>
      <c r="NKV3330" s="82"/>
      <c r="NKW3330" s="88"/>
      <c r="NKX3330" s="85"/>
      <c r="NKY3330" s="125"/>
      <c r="NKZ3330" s="149"/>
      <c r="NLA3330" s="70"/>
      <c r="NLB3330" s="83"/>
      <c r="NLC3330" s="82"/>
      <c r="NLD3330" s="82"/>
      <c r="NLE3330" s="88"/>
      <c r="NLF3330" s="85"/>
      <c r="NLG3330" s="125"/>
      <c r="NLH3330" s="149"/>
      <c r="NLI3330" s="70"/>
      <c r="NLJ3330" s="83"/>
      <c r="NLK3330" s="82"/>
      <c r="NLL3330" s="82"/>
      <c r="NLM3330" s="88"/>
      <c r="NLN3330" s="85"/>
      <c r="NLO3330" s="125"/>
      <c r="NLP3330" s="149"/>
      <c r="NLQ3330" s="70"/>
      <c r="NLR3330" s="83"/>
      <c r="NLS3330" s="82"/>
      <c r="NLT3330" s="82"/>
      <c r="NLU3330" s="88"/>
      <c r="NLV3330" s="85"/>
      <c r="NLW3330" s="125"/>
      <c r="NLX3330" s="149"/>
      <c r="NLY3330" s="70"/>
      <c r="NLZ3330" s="83"/>
      <c r="NMA3330" s="82"/>
      <c r="NMB3330" s="82"/>
      <c r="NMC3330" s="88"/>
      <c r="NMD3330" s="85"/>
      <c r="NME3330" s="125"/>
      <c r="NMF3330" s="149"/>
      <c r="NMG3330" s="70"/>
      <c r="NMH3330" s="83"/>
      <c r="NMI3330" s="82"/>
      <c r="NMJ3330" s="82"/>
      <c r="NMK3330" s="88"/>
      <c r="NML3330" s="85"/>
      <c r="NMM3330" s="125"/>
      <c r="NMN3330" s="149"/>
      <c r="NMO3330" s="70"/>
      <c r="NMP3330" s="83"/>
      <c r="NMQ3330" s="82"/>
      <c r="NMR3330" s="82"/>
      <c r="NMS3330" s="88"/>
      <c r="NMT3330" s="85"/>
      <c r="NMU3330" s="125"/>
      <c r="NMV3330" s="149"/>
      <c r="NMW3330" s="70"/>
      <c r="NMX3330" s="83"/>
      <c r="NMY3330" s="82"/>
      <c r="NMZ3330" s="82"/>
      <c r="NNA3330" s="88"/>
      <c r="NNB3330" s="85"/>
      <c r="NNC3330" s="125"/>
      <c r="NND3330" s="149"/>
      <c r="NNE3330" s="70"/>
      <c r="NNF3330" s="83"/>
      <c r="NNG3330" s="82"/>
      <c r="NNH3330" s="82"/>
      <c r="NNI3330" s="88"/>
      <c r="NNJ3330" s="85"/>
      <c r="NNK3330" s="125"/>
      <c r="NNL3330" s="149"/>
      <c r="NNM3330" s="70"/>
      <c r="NNN3330" s="83"/>
      <c r="NNO3330" s="82"/>
      <c r="NNP3330" s="82"/>
      <c r="NNQ3330" s="88"/>
      <c r="NNR3330" s="85"/>
      <c r="NNS3330" s="125"/>
      <c r="NNT3330" s="149"/>
      <c r="NNU3330" s="70"/>
      <c r="NNV3330" s="83"/>
      <c r="NNW3330" s="82"/>
      <c r="NNX3330" s="82"/>
      <c r="NNY3330" s="88"/>
      <c r="NNZ3330" s="85"/>
      <c r="NOA3330" s="125"/>
      <c r="NOB3330" s="149"/>
      <c r="NOC3330" s="70"/>
      <c r="NOD3330" s="83"/>
      <c r="NOE3330" s="82"/>
      <c r="NOF3330" s="82"/>
      <c r="NOG3330" s="88"/>
      <c r="NOH3330" s="85"/>
      <c r="NOI3330" s="125"/>
      <c r="NOJ3330" s="149"/>
      <c r="NOK3330" s="70"/>
      <c r="NOL3330" s="83"/>
      <c r="NOM3330" s="82"/>
      <c r="NON3330" s="82"/>
      <c r="NOO3330" s="88"/>
      <c r="NOP3330" s="85"/>
      <c r="NOQ3330" s="125"/>
      <c r="NOR3330" s="149"/>
      <c r="NOS3330" s="70"/>
      <c r="NOT3330" s="83"/>
      <c r="NOU3330" s="82"/>
      <c r="NOV3330" s="82"/>
      <c r="NOW3330" s="88"/>
      <c r="NOX3330" s="85"/>
      <c r="NOY3330" s="125"/>
      <c r="NOZ3330" s="149"/>
      <c r="NPA3330" s="70"/>
      <c r="NPB3330" s="83"/>
      <c r="NPC3330" s="82"/>
      <c r="NPD3330" s="82"/>
      <c r="NPE3330" s="88"/>
      <c r="NPF3330" s="85"/>
      <c r="NPG3330" s="125"/>
      <c r="NPH3330" s="149"/>
      <c r="NPI3330" s="70"/>
      <c r="NPJ3330" s="83"/>
      <c r="NPK3330" s="82"/>
      <c r="NPL3330" s="82"/>
      <c r="NPM3330" s="88"/>
      <c r="NPN3330" s="85"/>
      <c r="NPO3330" s="125"/>
      <c r="NPP3330" s="149"/>
      <c r="NPQ3330" s="70"/>
      <c r="NPR3330" s="83"/>
      <c r="NPS3330" s="82"/>
      <c r="NPT3330" s="82"/>
      <c r="NPU3330" s="88"/>
      <c r="NPV3330" s="85"/>
      <c r="NPW3330" s="125"/>
      <c r="NPX3330" s="149"/>
      <c r="NPY3330" s="70"/>
      <c r="NPZ3330" s="83"/>
      <c r="NQA3330" s="82"/>
      <c r="NQB3330" s="82"/>
      <c r="NQC3330" s="88"/>
      <c r="NQD3330" s="85"/>
      <c r="NQE3330" s="125"/>
      <c r="NQF3330" s="149"/>
      <c r="NQG3330" s="70"/>
      <c r="NQH3330" s="83"/>
      <c r="NQI3330" s="82"/>
      <c r="NQJ3330" s="82"/>
      <c r="NQK3330" s="88"/>
      <c r="NQL3330" s="85"/>
      <c r="NQM3330" s="125"/>
      <c r="NQN3330" s="149"/>
      <c r="NQO3330" s="70"/>
      <c r="NQP3330" s="83"/>
      <c r="NQQ3330" s="82"/>
      <c r="NQR3330" s="82"/>
      <c r="NQS3330" s="88"/>
      <c r="NQT3330" s="85"/>
      <c r="NQU3330" s="125"/>
      <c r="NQV3330" s="149"/>
      <c r="NQW3330" s="70"/>
      <c r="NQX3330" s="83"/>
      <c r="NQY3330" s="82"/>
      <c r="NQZ3330" s="82"/>
      <c r="NRA3330" s="88"/>
      <c r="NRB3330" s="85"/>
      <c r="NRC3330" s="125"/>
      <c r="NRD3330" s="149"/>
      <c r="NRE3330" s="70"/>
      <c r="NRF3330" s="83"/>
      <c r="NRG3330" s="82"/>
      <c r="NRH3330" s="82"/>
      <c r="NRI3330" s="88"/>
      <c r="NRJ3330" s="85"/>
      <c r="NRK3330" s="125"/>
      <c r="NRL3330" s="149"/>
      <c r="NRM3330" s="70"/>
      <c r="NRN3330" s="83"/>
      <c r="NRO3330" s="82"/>
      <c r="NRP3330" s="82"/>
      <c r="NRQ3330" s="88"/>
      <c r="NRR3330" s="85"/>
      <c r="NRS3330" s="125"/>
      <c r="NRT3330" s="149"/>
      <c r="NRU3330" s="70"/>
      <c r="NRV3330" s="83"/>
      <c r="NRW3330" s="82"/>
      <c r="NRX3330" s="82"/>
      <c r="NRY3330" s="88"/>
      <c r="NRZ3330" s="85"/>
      <c r="NSA3330" s="125"/>
      <c r="NSB3330" s="149"/>
      <c r="NSC3330" s="70"/>
      <c r="NSD3330" s="83"/>
      <c r="NSE3330" s="82"/>
      <c r="NSF3330" s="82"/>
      <c r="NSG3330" s="88"/>
      <c r="NSH3330" s="85"/>
      <c r="NSI3330" s="125"/>
      <c r="NSJ3330" s="149"/>
      <c r="NSK3330" s="70"/>
      <c r="NSL3330" s="83"/>
      <c r="NSM3330" s="82"/>
      <c r="NSN3330" s="82"/>
      <c r="NSO3330" s="88"/>
      <c r="NSP3330" s="85"/>
      <c r="NSQ3330" s="125"/>
      <c r="NSR3330" s="149"/>
      <c r="NSS3330" s="70"/>
      <c r="NST3330" s="83"/>
      <c r="NSU3330" s="82"/>
      <c r="NSV3330" s="82"/>
      <c r="NSW3330" s="88"/>
      <c r="NSX3330" s="85"/>
      <c r="NSY3330" s="125"/>
      <c r="NSZ3330" s="149"/>
      <c r="NTA3330" s="70"/>
      <c r="NTB3330" s="83"/>
      <c r="NTC3330" s="82"/>
      <c r="NTD3330" s="82"/>
      <c r="NTE3330" s="88"/>
      <c r="NTF3330" s="85"/>
      <c r="NTG3330" s="125"/>
      <c r="NTH3330" s="149"/>
      <c r="NTI3330" s="70"/>
      <c r="NTJ3330" s="83"/>
      <c r="NTK3330" s="82"/>
      <c r="NTL3330" s="82"/>
      <c r="NTM3330" s="88"/>
      <c r="NTN3330" s="85"/>
      <c r="NTO3330" s="125"/>
      <c r="NTP3330" s="149"/>
      <c r="NTQ3330" s="70"/>
      <c r="NTR3330" s="83"/>
      <c r="NTS3330" s="82"/>
      <c r="NTT3330" s="82"/>
      <c r="NTU3330" s="88"/>
      <c r="NTV3330" s="85"/>
      <c r="NTW3330" s="125"/>
      <c r="NTX3330" s="149"/>
      <c r="NTY3330" s="70"/>
      <c r="NTZ3330" s="83"/>
      <c r="NUA3330" s="82"/>
      <c r="NUB3330" s="82"/>
      <c r="NUC3330" s="88"/>
      <c r="NUD3330" s="85"/>
      <c r="NUE3330" s="125"/>
      <c r="NUF3330" s="149"/>
      <c r="NUG3330" s="70"/>
      <c r="NUH3330" s="83"/>
      <c r="NUI3330" s="82"/>
      <c r="NUJ3330" s="82"/>
      <c r="NUK3330" s="88"/>
      <c r="NUL3330" s="85"/>
      <c r="NUM3330" s="125"/>
      <c r="NUN3330" s="149"/>
      <c r="NUO3330" s="70"/>
      <c r="NUP3330" s="83"/>
      <c r="NUQ3330" s="82"/>
      <c r="NUR3330" s="82"/>
      <c r="NUS3330" s="88"/>
      <c r="NUT3330" s="85"/>
      <c r="NUU3330" s="125"/>
      <c r="NUV3330" s="149"/>
      <c r="NUW3330" s="70"/>
      <c r="NUX3330" s="83"/>
      <c r="NUY3330" s="82"/>
      <c r="NUZ3330" s="82"/>
      <c r="NVA3330" s="88"/>
      <c r="NVB3330" s="85"/>
      <c r="NVC3330" s="125"/>
      <c r="NVD3330" s="149"/>
      <c r="NVE3330" s="70"/>
      <c r="NVF3330" s="83"/>
      <c r="NVG3330" s="82"/>
      <c r="NVH3330" s="82"/>
      <c r="NVI3330" s="88"/>
      <c r="NVJ3330" s="85"/>
      <c r="NVK3330" s="125"/>
      <c r="NVL3330" s="149"/>
      <c r="NVM3330" s="70"/>
      <c r="NVN3330" s="83"/>
      <c r="NVO3330" s="82"/>
      <c r="NVP3330" s="82"/>
      <c r="NVQ3330" s="88"/>
      <c r="NVR3330" s="85"/>
      <c r="NVS3330" s="125"/>
      <c r="NVT3330" s="149"/>
      <c r="NVU3330" s="70"/>
      <c r="NVV3330" s="83"/>
      <c r="NVW3330" s="82"/>
      <c r="NVX3330" s="82"/>
      <c r="NVY3330" s="88"/>
      <c r="NVZ3330" s="85"/>
      <c r="NWA3330" s="125"/>
      <c r="NWB3330" s="149"/>
      <c r="NWC3330" s="70"/>
      <c r="NWD3330" s="83"/>
      <c r="NWE3330" s="82"/>
      <c r="NWF3330" s="82"/>
      <c r="NWG3330" s="88"/>
      <c r="NWH3330" s="85"/>
      <c r="NWI3330" s="125"/>
      <c r="NWJ3330" s="149"/>
      <c r="NWK3330" s="70"/>
      <c r="NWL3330" s="83"/>
      <c r="NWM3330" s="82"/>
      <c r="NWN3330" s="82"/>
      <c r="NWO3330" s="88"/>
      <c r="NWP3330" s="85"/>
      <c r="NWQ3330" s="125"/>
      <c r="NWR3330" s="149"/>
      <c r="NWS3330" s="70"/>
      <c r="NWT3330" s="83"/>
      <c r="NWU3330" s="82"/>
      <c r="NWV3330" s="82"/>
      <c r="NWW3330" s="88"/>
      <c r="NWX3330" s="85"/>
      <c r="NWY3330" s="125"/>
      <c r="NWZ3330" s="149"/>
      <c r="NXA3330" s="70"/>
      <c r="NXB3330" s="83"/>
      <c r="NXC3330" s="82"/>
      <c r="NXD3330" s="82"/>
      <c r="NXE3330" s="88"/>
      <c r="NXF3330" s="85"/>
      <c r="NXG3330" s="125"/>
      <c r="NXH3330" s="149"/>
      <c r="NXI3330" s="70"/>
      <c r="NXJ3330" s="83"/>
      <c r="NXK3330" s="82"/>
      <c r="NXL3330" s="82"/>
      <c r="NXM3330" s="88"/>
      <c r="NXN3330" s="85"/>
      <c r="NXO3330" s="125"/>
      <c r="NXP3330" s="149"/>
      <c r="NXQ3330" s="70"/>
      <c r="NXR3330" s="83"/>
      <c r="NXS3330" s="82"/>
      <c r="NXT3330" s="82"/>
      <c r="NXU3330" s="88"/>
      <c r="NXV3330" s="85"/>
      <c r="NXW3330" s="125"/>
      <c r="NXX3330" s="149"/>
      <c r="NXY3330" s="70"/>
      <c r="NXZ3330" s="83"/>
      <c r="NYA3330" s="82"/>
      <c r="NYB3330" s="82"/>
      <c r="NYC3330" s="88"/>
      <c r="NYD3330" s="85"/>
      <c r="NYE3330" s="125"/>
      <c r="NYF3330" s="149"/>
      <c r="NYG3330" s="70"/>
      <c r="NYH3330" s="83"/>
      <c r="NYI3330" s="82"/>
      <c r="NYJ3330" s="82"/>
      <c r="NYK3330" s="88"/>
      <c r="NYL3330" s="85"/>
      <c r="NYM3330" s="125"/>
      <c r="NYN3330" s="149"/>
      <c r="NYO3330" s="70"/>
      <c r="NYP3330" s="83"/>
      <c r="NYQ3330" s="82"/>
      <c r="NYR3330" s="82"/>
      <c r="NYS3330" s="88"/>
      <c r="NYT3330" s="85"/>
      <c r="NYU3330" s="125"/>
      <c r="NYV3330" s="149"/>
      <c r="NYW3330" s="70"/>
      <c r="NYX3330" s="83"/>
      <c r="NYY3330" s="82"/>
      <c r="NYZ3330" s="82"/>
      <c r="NZA3330" s="88"/>
      <c r="NZB3330" s="85"/>
      <c r="NZC3330" s="125"/>
      <c r="NZD3330" s="149"/>
      <c r="NZE3330" s="70"/>
      <c r="NZF3330" s="83"/>
      <c r="NZG3330" s="82"/>
      <c r="NZH3330" s="82"/>
      <c r="NZI3330" s="88"/>
      <c r="NZJ3330" s="85"/>
      <c r="NZK3330" s="125"/>
      <c r="NZL3330" s="149"/>
      <c r="NZM3330" s="70"/>
      <c r="NZN3330" s="83"/>
      <c r="NZO3330" s="82"/>
      <c r="NZP3330" s="82"/>
      <c r="NZQ3330" s="88"/>
      <c r="NZR3330" s="85"/>
      <c r="NZS3330" s="125"/>
      <c r="NZT3330" s="149"/>
      <c r="NZU3330" s="70"/>
      <c r="NZV3330" s="83"/>
      <c r="NZW3330" s="82"/>
      <c r="NZX3330" s="82"/>
      <c r="NZY3330" s="88"/>
      <c r="NZZ3330" s="85"/>
      <c r="OAA3330" s="125"/>
      <c r="OAB3330" s="149"/>
      <c r="OAC3330" s="70"/>
      <c r="OAD3330" s="83"/>
      <c r="OAE3330" s="82"/>
      <c r="OAF3330" s="82"/>
      <c r="OAG3330" s="88"/>
      <c r="OAH3330" s="85"/>
      <c r="OAI3330" s="125"/>
      <c r="OAJ3330" s="149"/>
      <c r="OAK3330" s="70"/>
      <c r="OAL3330" s="83"/>
      <c r="OAM3330" s="82"/>
      <c r="OAN3330" s="82"/>
      <c r="OAO3330" s="88"/>
      <c r="OAP3330" s="85"/>
      <c r="OAQ3330" s="125"/>
      <c r="OAR3330" s="149"/>
      <c r="OAS3330" s="70"/>
      <c r="OAT3330" s="83"/>
      <c r="OAU3330" s="82"/>
      <c r="OAV3330" s="82"/>
      <c r="OAW3330" s="88"/>
      <c r="OAX3330" s="85"/>
      <c r="OAY3330" s="125"/>
      <c r="OAZ3330" s="149"/>
      <c r="OBA3330" s="70"/>
      <c r="OBB3330" s="83"/>
      <c r="OBC3330" s="82"/>
      <c r="OBD3330" s="82"/>
      <c r="OBE3330" s="88"/>
      <c r="OBF3330" s="85"/>
      <c r="OBG3330" s="125"/>
      <c r="OBH3330" s="149"/>
      <c r="OBI3330" s="70"/>
      <c r="OBJ3330" s="83"/>
      <c r="OBK3330" s="82"/>
      <c r="OBL3330" s="82"/>
      <c r="OBM3330" s="88"/>
      <c r="OBN3330" s="85"/>
      <c r="OBO3330" s="125"/>
      <c r="OBP3330" s="149"/>
      <c r="OBQ3330" s="70"/>
      <c r="OBR3330" s="83"/>
      <c r="OBS3330" s="82"/>
      <c r="OBT3330" s="82"/>
      <c r="OBU3330" s="88"/>
      <c r="OBV3330" s="85"/>
      <c r="OBW3330" s="125"/>
      <c r="OBX3330" s="149"/>
      <c r="OBY3330" s="70"/>
      <c r="OBZ3330" s="83"/>
      <c r="OCA3330" s="82"/>
      <c r="OCB3330" s="82"/>
      <c r="OCC3330" s="88"/>
      <c r="OCD3330" s="85"/>
      <c r="OCE3330" s="125"/>
      <c r="OCF3330" s="149"/>
      <c r="OCG3330" s="70"/>
      <c r="OCH3330" s="83"/>
      <c r="OCI3330" s="82"/>
      <c r="OCJ3330" s="82"/>
      <c r="OCK3330" s="88"/>
      <c r="OCL3330" s="85"/>
      <c r="OCM3330" s="125"/>
      <c r="OCN3330" s="149"/>
      <c r="OCO3330" s="70"/>
      <c r="OCP3330" s="83"/>
      <c r="OCQ3330" s="82"/>
      <c r="OCR3330" s="82"/>
      <c r="OCS3330" s="88"/>
      <c r="OCT3330" s="85"/>
      <c r="OCU3330" s="125"/>
      <c r="OCV3330" s="149"/>
      <c r="OCW3330" s="70"/>
      <c r="OCX3330" s="83"/>
      <c r="OCY3330" s="82"/>
      <c r="OCZ3330" s="82"/>
      <c r="ODA3330" s="88"/>
      <c r="ODB3330" s="85"/>
      <c r="ODC3330" s="125"/>
      <c r="ODD3330" s="149"/>
      <c r="ODE3330" s="70"/>
      <c r="ODF3330" s="83"/>
      <c r="ODG3330" s="82"/>
      <c r="ODH3330" s="82"/>
      <c r="ODI3330" s="88"/>
      <c r="ODJ3330" s="85"/>
      <c r="ODK3330" s="125"/>
      <c r="ODL3330" s="149"/>
      <c r="ODM3330" s="70"/>
      <c r="ODN3330" s="83"/>
      <c r="ODO3330" s="82"/>
      <c r="ODP3330" s="82"/>
      <c r="ODQ3330" s="88"/>
      <c r="ODR3330" s="85"/>
      <c r="ODS3330" s="125"/>
      <c r="ODT3330" s="149"/>
      <c r="ODU3330" s="70"/>
      <c r="ODV3330" s="83"/>
      <c r="ODW3330" s="82"/>
      <c r="ODX3330" s="82"/>
      <c r="ODY3330" s="88"/>
      <c r="ODZ3330" s="85"/>
      <c r="OEA3330" s="125"/>
      <c r="OEB3330" s="149"/>
      <c r="OEC3330" s="70"/>
      <c r="OED3330" s="83"/>
      <c r="OEE3330" s="82"/>
      <c r="OEF3330" s="82"/>
      <c r="OEG3330" s="88"/>
      <c r="OEH3330" s="85"/>
      <c r="OEI3330" s="125"/>
      <c r="OEJ3330" s="149"/>
      <c r="OEK3330" s="70"/>
      <c r="OEL3330" s="83"/>
      <c r="OEM3330" s="82"/>
      <c r="OEN3330" s="82"/>
      <c r="OEO3330" s="88"/>
      <c r="OEP3330" s="85"/>
      <c r="OEQ3330" s="125"/>
      <c r="OER3330" s="149"/>
      <c r="OES3330" s="70"/>
      <c r="OET3330" s="83"/>
      <c r="OEU3330" s="82"/>
      <c r="OEV3330" s="82"/>
      <c r="OEW3330" s="88"/>
      <c r="OEX3330" s="85"/>
      <c r="OEY3330" s="125"/>
      <c r="OEZ3330" s="149"/>
      <c r="OFA3330" s="70"/>
      <c r="OFB3330" s="83"/>
      <c r="OFC3330" s="82"/>
      <c r="OFD3330" s="82"/>
      <c r="OFE3330" s="88"/>
      <c r="OFF3330" s="85"/>
      <c r="OFG3330" s="125"/>
      <c r="OFH3330" s="149"/>
      <c r="OFI3330" s="70"/>
      <c r="OFJ3330" s="83"/>
      <c r="OFK3330" s="82"/>
      <c r="OFL3330" s="82"/>
      <c r="OFM3330" s="88"/>
      <c r="OFN3330" s="85"/>
      <c r="OFO3330" s="125"/>
      <c r="OFP3330" s="149"/>
      <c r="OFQ3330" s="70"/>
      <c r="OFR3330" s="83"/>
      <c r="OFS3330" s="82"/>
      <c r="OFT3330" s="82"/>
      <c r="OFU3330" s="88"/>
      <c r="OFV3330" s="85"/>
      <c r="OFW3330" s="125"/>
      <c r="OFX3330" s="149"/>
      <c r="OFY3330" s="70"/>
      <c r="OFZ3330" s="83"/>
      <c r="OGA3330" s="82"/>
      <c r="OGB3330" s="82"/>
      <c r="OGC3330" s="88"/>
      <c r="OGD3330" s="85"/>
      <c r="OGE3330" s="125"/>
      <c r="OGF3330" s="149"/>
      <c r="OGG3330" s="70"/>
      <c r="OGH3330" s="83"/>
      <c r="OGI3330" s="82"/>
      <c r="OGJ3330" s="82"/>
      <c r="OGK3330" s="88"/>
      <c r="OGL3330" s="85"/>
      <c r="OGM3330" s="125"/>
      <c r="OGN3330" s="149"/>
      <c r="OGO3330" s="70"/>
      <c r="OGP3330" s="83"/>
      <c r="OGQ3330" s="82"/>
      <c r="OGR3330" s="82"/>
      <c r="OGS3330" s="88"/>
      <c r="OGT3330" s="85"/>
      <c r="OGU3330" s="125"/>
      <c r="OGV3330" s="149"/>
      <c r="OGW3330" s="70"/>
      <c r="OGX3330" s="83"/>
      <c r="OGY3330" s="82"/>
      <c r="OGZ3330" s="82"/>
      <c r="OHA3330" s="88"/>
      <c r="OHB3330" s="85"/>
      <c r="OHC3330" s="125"/>
      <c r="OHD3330" s="149"/>
      <c r="OHE3330" s="70"/>
      <c r="OHF3330" s="83"/>
      <c r="OHG3330" s="82"/>
      <c r="OHH3330" s="82"/>
      <c r="OHI3330" s="88"/>
      <c r="OHJ3330" s="85"/>
      <c r="OHK3330" s="125"/>
      <c r="OHL3330" s="149"/>
      <c r="OHM3330" s="70"/>
      <c r="OHN3330" s="83"/>
      <c r="OHO3330" s="82"/>
      <c r="OHP3330" s="82"/>
      <c r="OHQ3330" s="88"/>
      <c r="OHR3330" s="85"/>
      <c r="OHS3330" s="125"/>
      <c r="OHT3330" s="149"/>
      <c r="OHU3330" s="70"/>
      <c r="OHV3330" s="83"/>
      <c r="OHW3330" s="82"/>
      <c r="OHX3330" s="82"/>
      <c r="OHY3330" s="88"/>
      <c r="OHZ3330" s="85"/>
      <c r="OIA3330" s="125"/>
      <c r="OIB3330" s="149"/>
      <c r="OIC3330" s="70"/>
      <c r="OID3330" s="83"/>
      <c r="OIE3330" s="82"/>
      <c r="OIF3330" s="82"/>
      <c r="OIG3330" s="88"/>
      <c r="OIH3330" s="85"/>
      <c r="OII3330" s="125"/>
      <c r="OIJ3330" s="149"/>
      <c r="OIK3330" s="70"/>
      <c r="OIL3330" s="83"/>
      <c r="OIM3330" s="82"/>
      <c r="OIN3330" s="82"/>
      <c r="OIO3330" s="88"/>
      <c r="OIP3330" s="85"/>
      <c r="OIQ3330" s="125"/>
      <c r="OIR3330" s="149"/>
      <c r="OIS3330" s="70"/>
      <c r="OIT3330" s="83"/>
      <c r="OIU3330" s="82"/>
      <c r="OIV3330" s="82"/>
      <c r="OIW3330" s="88"/>
      <c r="OIX3330" s="85"/>
      <c r="OIY3330" s="125"/>
      <c r="OIZ3330" s="149"/>
      <c r="OJA3330" s="70"/>
      <c r="OJB3330" s="83"/>
      <c r="OJC3330" s="82"/>
      <c r="OJD3330" s="82"/>
      <c r="OJE3330" s="88"/>
      <c r="OJF3330" s="85"/>
      <c r="OJG3330" s="125"/>
      <c r="OJH3330" s="149"/>
      <c r="OJI3330" s="70"/>
      <c r="OJJ3330" s="83"/>
      <c r="OJK3330" s="82"/>
      <c r="OJL3330" s="82"/>
      <c r="OJM3330" s="88"/>
      <c r="OJN3330" s="85"/>
      <c r="OJO3330" s="125"/>
      <c r="OJP3330" s="149"/>
      <c r="OJQ3330" s="70"/>
      <c r="OJR3330" s="83"/>
      <c r="OJS3330" s="82"/>
      <c r="OJT3330" s="82"/>
      <c r="OJU3330" s="88"/>
      <c r="OJV3330" s="85"/>
      <c r="OJW3330" s="125"/>
      <c r="OJX3330" s="149"/>
      <c r="OJY3330" s="70"/>
      <c r="OJZ3330" s="83"/>
      <c r="OKA3330" s="82"/>
      <c r="OKB3330" s="82"/>
      <c r="OKC3330" s="88"/>
      <c r="OKD3330" s="85"/>
      <c r="OKE3330" s="125"/>
      <c r="OKF3330" s="149"/>
      <c r="OKG3330" s="70"/>
      <c r="OKH3330" s="83"/>
      <c r="OKI3330" s="82"/>
      <c r="OKJ3330" s="82"/>
      <c r="OKK3330" s="88"/>
      <c r="OKL3330" s="85"/>
      <c r="OKM3330" s="125"/>
      <c r="OKN3330" s="149"/>
      <c r="OKO3330" s="70"/>
      <c r="OKP3330" s="83"/>
      <c r="OKQ3330" s="82"/>
      <c r="OKR3330" s="82"/>
      <c r="OKS3330" s="88"/>
      <c r="OKT3330" s="85"/>
      <c r="OKU3330" s="125"/>
      <c r="OKV3330" s="149"/>
      <c r="OKW3330" s="70"/>
      <c r="OKX3330" s="83"/>
      <c r="OKY3330" s="82"/>
      <c r="OKZ3330" s="82"/>
      <c r="OLA3330" s="88"/>
      <c r="OLB3330" s="85"/>
      <c r="OLC3330" s="125"/>
      <c r="OLD3330" s="149"/>
      <c r="OLE3330" s="70"/>
      <c r="OLF3330" s="83"/>
      <c r="OLG3330" s="82"/>
      <c r="OLH3330" s="82"/>
      <c r="OLI3330" s="88"/>
      <c r="OLJ3330" s="85"/>
      <c r="OLK3330" s="125"/>
      <c r="OLL3330" s="149"/>
      <c r="OLM3330" s="70"/>
      <c r="OLN3330" s="83"/>
      <c r="OLO3330" s="82"/>
      <c r="OLP3330" s="82"/>
      <c r="OLQ3330" s="88"/>
      <c r="OLR3330" s="85"/>
      <c r="OLS3330" s="125"/>
      <c r="OLT3330" s="149"/>
      <c r="OLU3330" s="70"/>
      <c r="OLV3330" s="83"/>
      <c r="OLW3330" s="82"/>
      <c r="OLX3330" s="82"/>
      <c r="OLY3330" s="88"/>
      <c r="OLZ3330" s="85"/>
      <c r="OMA3330" s="125"/>
      <c r="OMB3330" s="149"/>
      <c r="OMC3330" s="70"/>
      <c r="OMD3330" s="83"/>
      <c r="OME3330" s="82"/>
      <c r="OMF3330" s="82"/>
      <c r="OMG3330" s="88"/>
      <c r="OMH3330" s="85"/>
      <c r="OMI3330" s="125"/>
      <c r="OMJ3330" s="149"/>
      <c r="OMK3330" s="70"/>
      <c r="OML3330" s="83"/>
      <c r="OMM3330" s="82"/>
      <c r="OMN3330" s="82"/>
      <c r="OMO3330" s="88"/>
      <c r="OMP3330" s="85"/>
      <c r="OMQ3330" s="125"/>
      <c r="OMR3330" s="149"/>
      <c r="OMS3330" s="70"/>
      <c r="OMT3330" s="83"/>
      <c r="OMU3330" s="82"/>
      <c r="OMV3330" s="82"/>
      <c r="OMW3330" s="88"/>
      <c r="OMX3330" s="85"/>
      <c r="OMY3330" s="125"/>
      <c r="OMZ3330" s="149"/>
      <c r="ONA3330" s="70"/>
      <c r="ONB3330" s="83"/>
      <c r="ONC3330" s="82"/>
      <c r="OND3330" s="82"/>
      <c r="ONE3330" s="88"/>
      <c r="ONF3330" s="85"/>
      <c r="ONG3330" s="125"/>
      <c r="ONH3330" s="149"/>
      <c r="ONI3330" s="70"/>
      <c r="ONJ3330" s="83"/>
      <c r="ONK3330" s="82"/>
      <c r="ONL3330" s="82"/>
      <c r="ONM3330" s="88"/>
      <c r="ONN3330" s="85"/>
      <c r="ONO3330" s="125"/>
      <c r="ONP3330" s="149"/>
      <c r="ONQ3330" s="70"/>
      <c r="ONR3330" s="83"/>
      <c r="ONS3330" s="82"/>
      <c r="ONT3330" s="82"/>
      <c r="ONU3330" s="88"/>
      <c r="ONV3330" s="85"/>
      <c r="ONW3330" s="125"/>
      <c r="ONX3330" s="149"/>
      <c r="ONY3330" s="70"/>
      <c r="ONZ3330" s="83"/>
      <c r="OOA3330" s="82"/>
      <c r="OOB3330" s="82"/>
      <c r="OOC3330" s="88"/>
      <c r="OOD3330" s="85"/>
      <c r="OOE3330" s="125"/>
      <c r="OOF3330" s="149"/>
      <c r="OOG3330" s="70"/>
      <c r="OOH3330" s="83"/>
      <c r="OOI3330" s="82"/>
      <c r="OOJ3330" s="82"/>
      <c r="OOK3330" s="88"/>
      <c r="OOL3330" s="85"/>
      <c r="OOM3330" s="125"/>
      <c r="OON3330" s="149"/>
      <c r="OOO3330" s="70"/>
      <c r="OOP3330" s="83"/>
      <c r="OOQ3330" s="82"/>
      <c r="OOR3330" s="82"/>
      <c r="OOS3330" s="88"/>
      <c r="OOT3330" s="85"/>
      <c r="OOU3330" s="125"/>
      <c r="OOV3330" s="149"/>
      <c r="OOW3330" s="70"/>
      <c r="OOX3330" s="83"/>
      <c r="OOY3330" s="82"/>
      <c r="OOZ3330" s="82"/>
      <c r="OPA3330" s="88"/>
      <c r="OPB3330" s="85"/>
      <c r="OPC3330" s="125"/>
      <c r="OPD3330" s="149"/>
      <c r="OPE3330" s="70"/>
      <c r="OPF3330" s="83"/>
      <c r="OPG3330" s="82"/>
      <c r="OPH3330" s="82"/>
      <c r="OPI3330" s="88"/>
      <c r="OPJ3330" s="85"/>
      <c r="OPK3330" s="125"/>
      <c r="OPL3330" s="149"/>
      <c r="OPM3330" s="70"/>
      <c r="OPN3330" s="83"/>
      <c r="OPO3330" s="82"/>
      <c r="OPP3330" s="82"/>
      <c r="OPQ3330" s="88"/>
      <c r="OPR3330" s="85"/>
      <c r="OPS3330" s="125"/>
      <c r="OPT3330" s="149"/>
      <c r="OPU3330" s="70"/>
      <c r="OPV3330" s="83"/>
      <c r="OPW3330" s="82"/>
      <c r="OPX3330" s="82"/>
      <c r="OPY3330" s="88"/>
      <c r="OPZ3330" s="85"/>
      <c r="OQA3330" s="125"/>
      <c r="OQB3330" s="149"/>
      <c r="OQC3330" s="70"/>
      <c r="OQD3330" s="83"/>
      <c r="OQE3330" s="82"/>
      <c r="OQF3330" s="82"/>
      <c r="OQG3330" s="88"/>
      <c r="OQH3330" s="85"/>
      <c r="OQI3330" s="125"/>
      <c r="OQJ3330" s="149"/>
      <c r="OQK3330" s="70"/>
      <c r="OQL3330" s="83"/>
      <c r="OQM3330" s="82"/>
      <c r="OQN3330" s="82"/>
      <c r="OQO3330" s="88"/>
      <c r="OQP3330" s="85"/>
      <c r="OQQ3330" s="125"/>
      <c r="OQR3330" s="149"/>
      <c r="OQS3330" s="70"/>
      <c r="OQT3330" s="83"/>
      <c r="OQU3330" s="82"/>
      <c r="OQV3330" s="82"/>
      <c r="OQW3330" s="88"/>
      <c r="OQX3330" s="85"/>
      <c r="OQY3330" s="125"/>
      <c r="OQZ3330" s="149"/>
      <c r="ORA3330" s="70"/>
      <c r="ORB3330" s="83"/>
      <c r="ORC3330" s="82"/>
      <c r="ORD3330" s="82"/>
      <c r="ORE3330" s="88"/>
      <c r="ORF3330" s="85"/>
      <c r="ORG3330" s="125"/>
      <c r="ORH3330" s="149"/>
      <c r="ORI3330" s="70"/>
      <c r="ORJ3330" s="83"/>
      <c r="ORK3330" s="82"/>
      <c r="ORL3330" s="82"/>
      <c r="ORM3330" s="88"/>
      <c r="ORN3330" s="85"/>
      <c r="ORO3330" s="125"/>
      <c r="ORP3330" s="149"/>
      <c r="ORQ3330" s="70"/>
      <c r="ORR3330" s="83"/>
      <c r="ORS3330" s="82"/>
      <c r="ORT3330" s="82"/>
      <c r="ORU3330" s="88"/>
      <c r="ORV3330" s="85"/>
      <c r="ORW3330" s="125"/>
      <c r="ORX3330" s="149"/>
      <c r="ORY3330" s="70"/>
      <c r="ORZ3330" s="83"/>
      <c r="OSA3330" s="82"/>
      <c r="OSB3330" s="82"/>
      <c r="OSC3330" s="88"/>
      <c r="OSD3330" s="85"/>
      <c r="OSE3330" s="125"/>
      <c r="OSF3330" s="149"/>
      <c r="OSG3330" s="70"/>
      <c r="OSH3330" s="83"/>
      <c r="OSI3330" s="82"/>
      <c r="OSJ3330" s="82"/>
      <c r="OSK3330" s="88"/>
      <c r="OSL3330" s="85"/>
      <c r="OSM3330" s="125"/>
      <c r="OSN3330" s="149"/>
      <c r="OSO3330" s="70"/>
      <c r="OSP3330" s="83"/>
      <c r="OSQ3330" s="82"/>
      <c r="OSR3330" s="82"/>
      <c r="OSS3330" s="88"/>
      <c r="OST3330" s="85"/>
      <c r="OSU3330" s="125"/>
      <c r="OSV3330" s="149"/>
      <c r="OSW3330" s="70"/>
      <c r="OSX3330" s="83"/>
      <c r="OSY3330" s="82"/>
      <c r="OSZ3330" s="82"/>
      <c r="OTA3330" s="88"/>
      <c r="OTB3330" s="85"/>
      <c r="OTC3330" s="125"/>
      <c r="OTD3330" s="149"/>
      <c r="OTE3330" s="70"/>
      <c r="OTF3330" s="83"/>
      <c r="OTG3330" s="82"/>
      <c r="OTH3330" s="82"/>
      <c r="OTI3330" s="88"/>
      <c r="OTJ3330" s="85"/>
      <c r="OTK3330" s="125"/>
      <c r="OTL3330" s="149"/>
      <c r="OTM3330" s="70"/>
      <c r="OTN3330" s="83"/>
      <c r="OTO3330" s="82"/>
      <c r="OTP3330" s="82"/>
      <c r="OTQ3330" s="88"/>
      <c r="OTR3330" s="85"/>
      <c r="OTS3330" s="125"/>
      <c r="OTT3330" s="149"/>
      <c r="OTU3330" s="70"/>
      <c r="OTV3330" s="83"/>
      <c r="OTW3330" s="82"/>
      <c r="OTX3330" s="82"/>
      <c r="OTY3330" s="88"/>
      <c r="OTZ3330" s="85"/>
      <c r="OUA3330" s="125"/>
      <c r="OUB3330" s="149"/>
      <c r="OUC3330" s="70"/>
      <c r="OUD3330" s="83"/>
      <c r="OUE3330" s="82"/>
      <c r="OUF3330" s="82"/>
      <c r="OUG3330" s="88"/>
      <c r="OUH3330" s="85"/>
      <c r="OUI3330" s="125"/>
      <c r="OUJ3330" s="149"/>
      <c r="OUK3330" s="70"/>
      <c r="OUL3330" s="83"/>
      <c r="OUM3330" s="82"/>
      <c r="OUN3330" s="82"/>
      <c r="OUO3330" s="88"/>
      <c r="OUP3330" s="85"/>
      <c r="OUQ3330" s="125"/>
      <c r="OUR3330" s="149"/>
      <c r="OUS3330" s="70"/>
      <c r="OUT3330" s="83"/>
      <c r="OUU3330" s="82"/>
      <c r="OUV3330" s="82"/>
      <c r="OUW3330" s="88"/>
      <c r="OUX3330" s="85"/>
      <c r="OUY3330" s="125"/>
      <c r="OUZ3330" s="149"/>
      <c r="OVA3330" s="70"/>
      <c r="OVB3330" s="83"/>
      <c r="OVC3330" s="82"/>
      <c r="OVD3330" s="82"/>
      <c r="OVE3330" s="88"/>
      <c r="OVF3330" s="85"/>
      <c r="OVG3330" s="125"/>
      <c r="OVH3330" s="149"/>
      <c r="OVI3330" s="70"/>
      <c r="OVJ3330" s="83"/>
      <c r="OVK3330" s="82"/>
      <c r="OVL3330" s="82"/>
      <c r="OVM3330" s="88"/>
      <c r="OVN3330" s="85"/>
      <c r="OVO3330" s="125"/>
      <c r="OVP3330" s="149"/>
      <c r="OVQ3330" s="70"/>
      <c r="OVR3330" s="83"/>
      <c r="OVS3330" s="82"/>
      <c r="OVT3330" s="82"/>
      <c r="OVU3330" s="88"/>
      <c r="OVV3330" s="85"/>
      <c r="OVW3330" s="125"/>
      <c r="OVX3330" s="149"/>
      <c r="OVY3330" s="70"/>
      <c r="OVZ3330" s="83"/>
      <c r="OWA3330" s="82"/>
      <c r="OWB3330" s="82"/>
      <c r="OWC3330" s="88"/>
      <c r="OWD3330" s="85"/>
      <c r="OWE3330" s="125"/>
      <c r="OWF3330" s="149"/>
      <c r="OWG3330" s="70"/>
      <c r="OWH3330" s="83"/>
      <c r="OWI3330" s="82"/>
      <c r="OWJ3330" s="82"/>
      <c r="OWK3330" s="88"/>
      <c r="OWL3330" s="85"/>
      <c r="OWM3330" s="125"/>
      <c r="OWN3330" s="149"/>
      <c r="OWO3330" s="70"/>
      <c r="OWP3330" s="83"/>
      <c r="OWQ3330" s="82"/>
      <c r="OWR3330" s="82"/>
      <c r="OWS3330" s="88"/>
      <c r="OWT3330" s="85"/>
      <c r="OWU3330" s="125"/>
      <c r="OWV3330" s="149"/>
      <c r="OWW3330" s="70"/>
      <c r="OWX3330" s="83"/>
      <c r="OWY3330" s="82"/>
      <c r="OWZ3330" s="82"/>
      <c r="OXA3330" s="88"/>
      <c r="OXB3330" s="85"/>
      <c r="OXC3330" s="125"/>
      <c r="OXD3330" s="149"/>
      <c r="OXE3330" s="70"/>
      <c r="OXF3330" s="83"/>
      <c r="OXG3330" s="82"/>
      <c r="OXH3330" s="82"/>
      <c r="OXI3330" s="88"/>
      <c r="OXJ3330" s="85"/>
      <c r="OXK3330" s="125"/>
      <c r="OXL3330" s="149"/>
      <c r="OXM3330" s="70"/>
      <c r="OXN3330" s="83"/>
      <c r="OXO3330" s="82"/>
      <c r="OXP3330" s="82"/>
      <c r="OXQ3330" s="88"/>
      <c r="OXR3330" s="85"/>
      <c r="OXS3330" s="125"/>
      <c r="OXT3330" s="149"/>
      <c r="OXU3330" s="70"/>
      <c r="OXV3330" s="83"/>
      <c r="OXW3330" s="82"/>
      <c r="OXX3330" s="82"/>
      <c r="OXY3330" s="88"/>
      <c r="OXZ3330" s="85"/>
      <c r="OYA3330" s="125"/>
      <c r="OYB3330" s="149"/>
      <c r="OYC3330" s="70"/>
      <c r="OYD3330" s="83"/>
      <c r="OYE3330" s="82"/>
      <c r="OYF3330" s="82"/>
      <c r="OYG3330" s="88"/>
      <c r="OYH3330" s="85"/>
      <c r="OYI3330" s="125"/>
      <c r="OYJ3330" s="149"/>
      <c r="OYK3330" s="70"/>
      <c r="OYL3330" s="83"/>
      <c r="OYM3330" s="82"/>
      <c r="OYN3330" s="82"/>
      <c r="OYO3330" s="88"/>
      <c r="OYP3330" s="85"/>
      <c r="OYQ3330" s="125"/>
      <c r="OYR3330" s="149"/>
      <c r="OYS3330" s="70"/>
      <c r="OYT3330" s="83"/>
      <c r="OYU3330" s="82"/>
      <c r="OYV3330" s="82"/>
      <c r="OYW3330" s="88"/>
      <c r="OYX3330" s="85"/>
      <c r="OYY3330" s="125"/>
      <c r="OYZ3330" s="149"/>
      <c r="OZA3330" s="70"/>
      <c r="OZB3330" s="83"/>
      <c r="OZC3330" s="82"/>
      <c r="OZD3330" s="82"/>
      <c r="OZE3330" s="88"/>
      <c r="OZF3330" s="85"/>
      <c r="OZG3330" s="125"/>
      <c r="OZH3330" s="149"/>
      <c r="OZI3330" s="70"/>
      <c r="OZJ3330" s="83"/>
      <c r="OZK3330" s="82"/>
      <c r="OZL3330" s="82"/>
      <c r="OZM3330" s="88"/>
      <c r="OZN3330" s="85"/>
      <c r="OZO3330" s="125"/>
      <c r="OZP3330" s="149"/>
      <c r="OZQ3330" s="70"/>
      <c r="OZR3330" s="83"/>
      <c r="OZS3330" s="82"/>
      <c r="OZT3330" s="82"/>
      <c r="OZU3330" s="88"/>
      <c r="OZV3330" s="85"/>
      <c r="OZW3330" s="125"/>
      <c r="OZX3330" s="149"/>
      <c r="OZY3330" s="70"/>
      <c r="OZZ3330" s="83"/>
      <c r="PAA3330" s="82"/>
      <c r="PAB3330" s="82"/>
      <c r="PAC3330" s="88"/>
      <c r="PAD3330" s="85"/>
      <c r="PAE3330" s="125"/>
      <c r="PAF3330" s="149"/>
      <c r="PAG3330" s="70"/>
      <c r="PAH3330" s="83"/>
      <c r="PAI3330" s="82"/>
      <c r="PAJ3330" s="82"/>
      <c r="PAK3330" s="88"/>
      <c r="PAL3330" s="85"/>
      <c r="PAM3330" s="125"/>
      <c r="PAN3330" s="149"/>
      <c r="PAO3330" s="70"/>
      <c r="PAP3330" s="83"/>
      <c r="PAQ3330" s="82"/>
      <c r="PAR3330" s="82"/>
      <c r="PAS3330" s="88"/>
      <c r="PAT3330" s="85"/>
      <c r="PAU3330" s="125"/>
      <c r="PAV3330" s="149"/>
      <c r="PAW3330" s="70"/>
      <c r="PAX3330" s="83"/>
      <c r="PAY3330" s="82"/>
      <c r="PAZ3330" s="82"/>
      <c r="PBA3330" s="88"/>
      <c r="PBB3330" s="85"/>
      <c r="PBC3330" s="125"/>
      <c r="PBD3330" s="149"/>
      <c r="PBE3330" s="70"/>
      <c r="PBF3330" s="83"/>
      <c r="PBG3330" s="82"/>
      <c r="PBH3330" s="82"/>
      <c r="PBI3330" s="88"/>
      <c r="PBJ3330" s="85"/>
      <c r="PBK3330" s="125"/>
      <c r="PBL3330" s="149"/>
      <c r="PBM3330" s="70"/>
      <c r="PBN3330" s="83"/>
      <c r="PBO3330" s="82"/>
      <c r="PBP3330" s="82"/>
      <c r="PBQ3330" s="88"/>
      <c r="PBR3330" s="85"/>
      <c r="PBS3330" s="125"/>
      <c r="PBT3330" s="149"/>
      <c r="PBU3330" s="70"/>
      <c r="PBV3330" s="83"/>
      <c r="PBW3330" s="82"/>
      <c r="PBX3330" s="82"/>
      <c r="PBY3330" s="88"/>
      <c r="PBZ3330" s="85"/>
      <c r="PCA3330" s="125"/>
      <c r="PCB3330" s="149"/>
      <c r="PCC3330" s="70"/>
      <c r="PCD3330" s="83"/>
      <c r="PCE3330" s="82"/>
      <c r="PCF3330" s="82"/>
      <c r="PCG3330" s="88"/>
      <c r="PCH3330" s="85"/>
      <c r="PCI3330" s="125"/>
      <c r="PCJ3330" s="149"/>
      <c r="PCK3330" s="70"/>
      <c r="PCL3330" s="83"/>
      <c r="PCM3330" s="82"/>
      <c r="PCN3330" s="82"/>
      <c r="PCO3330" s="88"/>
      <c r="PCP3330" s="85"/>
      <c r="PCQ3330" s="125"/>
      <c r="PCR3330" s="149"/>
      <c r="PCS3330" s="70"/>
      <c r="PCT3330" s="83"/>
      <c r="PCU3330" s="82"/>
      <c r="PCV3330" s="82"/>
      <c r="PCW3330" s="88"/>
      <c r="PCX3330" s="85"/>
      <c r="PCY3330" s="125"/>
      <c r="PCZ3330" s="149"/>
      <c r="PDA3330" s="70"/>
      <c r="PDB3330" s="83"/>
      <c r="PDC3330" s="82"/>
      <c r="PDD3330" s="82"/>
      <c r="PDE3330" s="88"/>
      <c r="PDF3330" s="85"/>
      <c r="PDG3330" s="125"/>
      <c r="PDH3330" s="149"/>
      <c r="PDI3330" s="70"/>
      <c r="PDJ3330" s="83"/>
      <c r="PDK3330" s="82"/>
      <c r="PDL3330" s="82"/>
      <c r="PDM3330" s="88"/>
      <c r="PDN3330" s="85"/>
      <c r="PDO3330" s="125"/>
      <c r="PDP3330" s="149"/>
      <c r="PDQ3330" s="70"/>
      <c r="PDR3330" s="83"/>
      <c r="PDS3330" s="82"/>
      <c r="PDT3330" s="82"/>
      <c r="PDU3330" s="88"/>
      <c r="PDV3330" s="85"/>
      <c r="PDW3330" s="125"/>
      <c r="PDX3330" s="149"/>
      <c r="PDY3330" s="70"/>
      <c r="PDZ3330" s="83"/>
      <c r="PEA3330" s="82"/>
      <c r="PEB3330" s="82"/>
      <c r="PEC3330" s="88"/>
      <c r="PED3330" s="85"/>
      <c r="PEE3330" s="125"/>
      <c r="PEF3330" s="149"/>
      <c r="PEG3330" s="70"/>
      <c r="PEH3330" s="83"/>
      <c r="PEI3330" s="82"/>
      <c r="PEJ3330" s="82"/>
      <c r="PEK3330" s="88"/>
      <c r="PEL3330" s="85"/>
      <c r="PEM3330" s="125"/>
      <c r="PEN3330" s="149"/>
      <c r="PEO3330" s="70"/>
      <c r="PEP3330" s="83"/>
      <c r="PEQ3330" s="82"/>
      <c r="PER3330" s="82"/>
      <c r="PES3330" s="88"/>
      <c r="PET3330" s="85"/>
      <c r="PEU3330" s="125"/>
      <c r="PEV3330" s="149"/>
      <c r="PEW3330" s="70"/>
      <c r="PEX3330" s="83"/>
      <c r="PEY3330" s="82"/>
      <c r="PEZ3330" s="82"/>
      <c r="PFA3330" s="88"/>
      <c r="PFB3330" s="85"/>
      <c r="PFC3330" s="125"/>
      <c r="PFD3330" s="149"/>
      <c r="PFE3330" s="70"/>
      <c r="PFF3330" s="83"/>
      <c r="PFG3330" s="82"/>
      <c r="PFH3330" s="82"/>
      <c r="PFI3330" s="88"/>
      <c r="PFJ3330" s="85"/>
      <c r="PFK3330" s="125"/>
      <c r="PFL3330" s="149"/>
      <c r="PFM3330" s="70"/>
      <c r="PFN3330" s="83"/>
      <c r="PFO3330" s="82"/>
      <c r="PFP3330" s="82"/>
      <c r="PFQ3330" s="88"/>
      <c r="PFR3330" s="85"/>
      <c r="PFS3330" s="125"/>
      <c r="PFT3330" s="149"/>
      <c r="PFU3330" s="70"/>
      <c r="PFV3330" s="83"/>
      <c r="PFW3330" s="82"/>
      <c r="PFX3330" s="82"/>
      <c r="PFY3330" s="88"/>
      <c r="PFZ3330" s="85"/>
      <c r="PGA3330" s="125"/>
      <c r="PGB3330" s="149"/>
      <c r="PGC3330" s="70"/>
      <c r="PGD3330" s="83"/>
      <c r="PGE3330" s="82"/>
      <c r="PGF3330" s="82"/>
      <c r="PGG3330" s="88"/>
      <c r="PGH3330" s="85"/>
      <c r="PGI3330" s="125"/>
      <c r="PGJ3330" s="149"/>
      <c r="PGK3330" s="70"/>
      <c r="PGL3330" s="83"/>
      <c r="PGM3330" s="82"/>
      <c r="PGN3330" s="82"/>
      <c r="PGO3330" s="88"/>
      <c r="PGP3330" s="85"/>
      <c r="PGQ3330" s="125"/>
      <c r="PGR3330" s="149"/>
      <c r="PGS3330" s="70"/>
      <c r="PGT3330" s="83"/>
      <c r="PGU3330" s="82"/>
      <c r="PGV3330" s="82"/>
      <c r="PGW3330" s="88"/>
      <c r="PGX3330" s="85"/>
      <c r="PGY3330" s="125"/>
      <c r="PGZ3330" s="149"/>
      <c r="PHA3330" s="70"/>
      <c r="PHB3330" s="83"/>
      <c r="PHC3330" s="82"/>
      <c r="PHD3330" s="82"/>
      <c r="PHE3330" s="88"/>
      <c r="PHF3330" s="85"/>
      <c r="PHG3330" s="125"/>
      <c r="PHH3330" s="149"/>
      <c r="PHI3330" s="70"/>
      <c r="PHJ3330" s="83"/>
      <c r="PHK3330" s="82"/>
      <c r="PHL3330" s="82"/>
      <c r="PHM3330" s="88"/>
      <c r="PHN3330" s="85"/>
      <c r="PHO3330" s="125"/>
      <c r="PHP3330" s="149"/>
      <c r="PHQ3330" s="70"/>
      <c r="PHR3330" s="83"/>
      <c r="PHS3330" s="82"/>
      <c r="PHT3330" s="82"/>
      <c r="PHU3330" s="88"/>
      <c r="PHV3330" s="85"/>
      <c r="PHW3330" s="125"/>
      <c r="PHX3330" s="149"/>
      <c r="PHY3330" s="70"/>
      <c r="PHZ3330" s="83"/>
      <c r="PIA3330" s="82"/>
      <c r="PIB3330" s="82"/>
      <c r="PIC3330" s="88"/>
      <c r="PID3330" s="85"/>
      <c r="PIE3330" s="125"/>
      <c r="PIF3330" s="149"/>
      <c r="PIG3330" s="70"/>
      <c r="PIH3330" s="83"/>
      <c r="PII3330" s="82"/>
      <c r="PIJ3330" s="82"/>
      <c r="PIK3330" s="88"/>
      <c r="PIL3330" s="85"/>
      <c r="PIM3330" s="125"/>
      <c r="PIN3330" s="149"/>
      <c r="PIO3330" s="70"/>
      <c r="PIP3330" s="83"/>
      <c r="PIQ3330" s="82"/>
      <c r="PIR3330" s="82"/>
      <c r="PIS3330" s="88"/>
      <c r="PIT3330" s="85"/>
      <c r="PIU3330" s="125"/>
      <c r="PIV3330" s="149"/>
      <c r="PIW3330" s="70"/>
      <c r="PIX3330" s="83"/>
      <c r="PIY3330" s="82"/>
      <c r="PIZ3330" s="82"/>
      <c r="PJA3330" s="88"/>
      <c r="PJB3330" s="85"/>
      <c r="PJC3330" s="125"/>
      <c r="PJD3330" s="149"/>
      <c r="PJE3330" s="70"/>
      <c r="PJF3330" s="83"/>
      <c r="PJG3330" s="82"/>
      <c r="PJH3330" s="82"/>
      <c r="PJI3330" s="88"/>
      <c r="PJJ3330" s="85"/>
      <c r="PJK3330" s="125"/>
      <c r="PJL3330" s="149"/>
      <c r="PJM3330" s="70"/>
      <c r="PJN3330" s="83"/>
      <c r="PJO3330" s="82"/>
      <c r="PJP3330" s="82"/>
      <c r="PJQ3330" s="88"/>
      <c r="PJR3330" s="85"/>
      <c r="PJS3330" s="125"/>
      <c r="PJT3330" s="149"/>
      <c r="PJU3330" s="70"/>
      <c r="PJV3330" s="83"/>
      <c r="PJW3330" s="82"/>
      <c r="PJX3330" s="82"/>
      <c r="PJY3330" s="88"/>
      <c r="PJZ3330" s="85"/>
      <c r="PKA3330" s="125"/>
      <c r="PKB3330" s="149"/>
      <c r="PKC3330" s="70"/>
      <c r="PKD3330" s="83"/>
      <c r="PKE3330" s="82"/>
      <c r="PKF3330" s="82"/>
      <c r="PKG3330" s="88"/>
      <c r="PKH3330" s="85"/>
      <c r="PKI3330" s="125"/>
      <c r="PKJ3330" s="149"/>
      <c r="PKK3330" s="70"/>
      <c r="PKL3330" s="83"/>
      <c r="PKM3330" s="82"/>
      <c r="PKN3330" s="82"/>
      <c r="PKO3330" s="88"/>
      <c r="PKP3330" s="85"/>
      <c r="PKQ3330" s="125"/>
      <c r="PKR3330" s="149"/>
      <c r="PKS3330" s="70"/>
      <c r="PKT3330" s="83"/>
      <c r="PKU3330" s="82"/>
      <c r="PKV3330" s="82"/>
      <c r="PKW3330" s="88"/>
      <c r="PKX3330" s="85"/>
      <c r="PKY3330" s="125"/>
      <c r="PKZ3330" s="149"/>
      <c r="PLA3330" s="70"/>
      <c r="PLB3330" s="83"/>
      <c r="PLC3330" s="82"/>
      <c r="PLD3330" s="82"/>
      <c r="PLE3330" s="88"/>
      <c r="PLF3330" s="85"/>
      <c r="PLG3330" s="125"/>
      <c r="PLH3330" s="149"/>
      <c r="PLI3330" s="70"/>
      <c r="PLJ3330" s="83"/>
      <c r="PLK3330" s="82"/>
      <c r="PLL3330" s="82"/>
      <c r="PLM3330" s="88"/>
      <c r="PLN3330" s="85"/>
      <c r="PLO3330" s="125"/>
      <c r="PLP3330" s="149"/>
      <c r="PLQ3330" s="70"/>
      <c r="PLR3330" s="83"/>
      <c r="PLS3330" s="82"/>
      <c r="PLT3330" s="82"/>
      <c r="PLU3330" s="88"/>
      <c r="PLV3330" s="85"/>
      <c r="PLW3330" s="125"/>
      <c r="PLX3330" s="149"/>
      <c r="PLY3330" s="70"/>
      <c r="PLZ3330" s="83"/>
      <c r="PMA3330" s="82"/>
      <c r="PMB3330" s="82"/>
      <c r="PMC3330" s="88"/>
      <c r="PMD3330" s="85"/>
      <c r="PME3330" s="125"/>
      <c r="PMF3330" s="149"/>
      <c r="PMG3330" s="70"/>
      <c r="PMH3330" s="83"/>
      <c r="PMI3330" s="82"/>
      <c r="PMJ3330" s="82"/>
      <c r="PMK3330" s="88"/>
      <c r="PML3330" s="85"/>
      <c r="PMM3330" s="125"/>
      <c r="PMN3330" s="149"/>
      <c r="PMO3330" s="70"/>
      <c r="PMP3330" s="83"/>
      <c r="PMQ3330" s="82"/>
      <c r="PMR3330" s="82"/>
      <c r="PMS3330" s="88"/>
      <c r="PMT3330" s="85"/>
      <c r="PMU3330" s="125"/>
      <c r="PMV3330" s="149"/>
      <c r="PMW3330" s="70"/>
      <c r="PMX3330" s="83"/>
      <c r="PMY3330" s="82"/>
      <c r="PMZ3330" s="82"/>
      <c r="PNA3330" s="88"/>
      <c r="PNB3330" s="85"/>
      <c r="PNC3330" s="125"/>
      <c r="PND3330" s="149"/>
      <c r="PNE3330" s="70"/>
      <c r="PNF3330" s="83"/>
      <c r="PNG3330" s="82"/>
      <c r="PNH3330" s="82"/>
      <c r="PNI3330" s="88"/>
      <c r="PNJ3330" s="85"/>
      <c r="PNK3330" s="125"/>
      <c r="PNL3330" s="149"/>
      <c r="PNM3330" s="70"/>
      <c r="PNN3330" s="83"/>
      <c r="PNO3330" s="82"/>
      <c r="PNP3330" s="82"/>
      <c r="PNQ3330" s="88"/>
      <c r="PNR3330" s="85"/>
      <c r="PNS3330" s="125"/>
      <c r="PNT3330" s="149"/>
      <c r="PNU3330" s="70"/>
      <c r="PNV3330" s="83"/>
      <c r="PNW3330" s="82"/>
      <c r="PNX3330" s="82"/>
      <c r="PNY3330" s="88"/>
      <c r="PNZ3330" s="85"/>
      <c r="POA3330" s="125"/>
      <c r="POB3330" s="149"/>
      <c r="POC3330" s="70"/>
      <c r="POD3330" s="83"/>
      <c r="POE3330" s="82"/>
      <c r="POF3330" s="82"/>
      <c r="POG3330" s="88"/>
      <c r="POH3330" s="85"/>
      <c r="POI3330" s="125"/>
      <c r="POJ3330" s="149"/>
      <c r="POK3330" s="70"/>
      <c r="POL3330" s="83"/>
      <c r="POM3330" s="82"/>
      <c r="PON3330" s="82"/>
      <c r="POO3330" s="88"/>
      <c r="POP3330" s="85"/>
      <c r="POQ3330" s="125"/>
      <c r="POR3330" s="149"/>
      <c r="POS3330" s="70"/>
      <c r="POT3330" s="83"/>
      <c r="POU3330" s="82"/>
      <c r="POV3330" s="82"/>
      <c r="POW3330" s="88"/>
      <c r="POX3330" s="85"/>
      <c r="POY3330" s="125"/>
      <c r="POZ3330" s="149"/>
      <c r="PPA3330" s="70"/>
      <c r="PPB3330" s="83"/>
      <c r="PPC3330" s="82"/>
      <c r="PPD3330" s="82"/>
      <c r="PPE3330" s="88"/>
      <c r="PPF3330" s="85"/>
      <c r="PPG3330" s="125"/>
      <c r="PPH3330" s="149"/>
      <c r="PPI3330" s="70"/>
      <c r="PPJ3330" s="83"/>
      <c r="PPK3330" s="82"/>
      <c r="PPL3330" s="82"/>
      <c r="PPM3330" s="88"/>
      <c r="PPN3330" s="85"/>
      <c r="PPO3330" s="125"/>
      <c r="PPP3330" s="149"/>
      <c r="PPQ3330" s="70"/>
      <c r="PPR3330" s="83"/>
      <c r="PPS3330" s="82"/>
      <c r="PPT3330" s="82"/>
      <c r="PPU3330" s="88"/>
      <c r="PPV3330" s="85"/>
      <c r="PPW3330" s="125"/>
      <c r="PPX3330" s="149"/>
      <c r="PPY3330" s="70"/>
      <c r="PPZ3330" s="83"/>
      <c r="PQA3330" s="82"/>
      <c r="PQB3330" s="82"/>
      <c r="PQC3330" s="88"/>
      <c r="PQD3330" s="85"/>
      <c r="PQE3330" s="125"/>
      <c r="PQF3330" s="149"/>
      <c r="PQG3330" s="70"/>
      <c r="PQH3330" s="83"/>
      <c r="PQI3330" s="82"/>
      <c r="PQJ3330" s="82"/>
      <c r="PQK3330" s="88"/>
      <c r="PQL3330" s="85"/>
      <c r="PQM3330" s="125"/>
      <c r="PQN3330" s="149"/>
      <c r="PQO3330" s="70"/>
      <c r="PQP3330" s="83"/>
      <c r="PQQ3330" s="82"/>
      <c r="PQR3330" s="82"/>
      <c r="PQS3330" s="88"/>
      <c r="PQT3330" s="85"/>
      <c r="PQU3330" s="125"/>
      <c r="PQV3330" s="149"/>
      <c r="PQW3330" s="70"/>
      <c r="PQX3330" s="83"/>
      <c r="PQY3330" s="82"/>
      <c r="PQZ3330" s="82"/>
      <c r="PRA3330" s="88"/>
      <c r="PRB3330" s="85"/>
      <c r="PRC3330" s="125"/>
      <c r="PRD3330" s="149"/>
      <c r="PRE3330" s="70"/>
      <c r="PRF3330" s="83"/>
      <c r="PRG3330" s="82"/>
      <c r="PRH3330" s="82"/>
      <c r="PRI3330" s="88"/>
      <c r="PRJ3330" s="85"/>
      <c r="PRK3330" s="125"/>
      <c r="PRL3330" s="149"/>
      <c r="PRM3330" s="70"/>
      <c r="PRN3330" s="83"/>
      <c r="PRO3330" s="82"/>
      <c r="PRP3330" s="82"/>
      <c r="PRQ3330" s="88"/>
      <c r="PRR3330" s="85"/>
      <c r="PRS3330" s="125"/>
      <c r="PRT3330" s="149"/>
      <c r="PRU3330" s="70"/>
      <c r="PRV3330" s="83"/>
      <c r="PRW3330" s="82"/>
      <c r="PRX3330" s="82"/>
      <c r="PRY3330" s="88"/>
      <c r="PRZ3330" s="85"/>
      <c r="PSA3330" s="125"/>
      <c r="PSB3330" s="149"/>
      <c r="PSC3330" s="70"/>
      <c r="PSD3330" s="83"/>
      <c r="PSE3330" s="82"/>
      <c r="PSF3330" s="82"/>
      <c r="PSG3330" s="88"/>
      <c r="PSH3330" s="85"/>
      <c r="PSI3330" s="125"/>
      <c r="PSJ3330" s="149"/>
      <c r="PSK3330" s="70"/>
      <c r="PSL3330" s="83"/>
      <c r="PSM3330" s="82"/>
      <c r="PSN3330" s="82"/>
      <c r="PSO3330" s="88"/>
      <c r="PSP3330" s="85"/>
      <c r="PSQ3330" s="125"/>
      <c r="PSR3330" s="149"/>
      <c r="PSS3330" s="70"/>
      <c r="PST3330" s="83"/>
      <c r="PSU3330" s="82"/>
      <c r="PSV3330" s="82"/>
      <c r="PSW3330" s="88"/>
      <c r="PSX3330" s="85"/>
      <c r="PSY3330" s="125"/>
      <c r="PSZ3330" s="149"/>
      <c r="PTA3330" s="70"/>
      <c r="PTB3330" s="83"/>
      <c r="PTC3330" s="82"/>
      <c r="PTD3330" s="82"/>
      <c r="PTE3330" s="88"/>
      <c r="PTF3330" s="85"/>
      <c r="PTG3330" s="125"/>
      <c r="PTH3330" s="149"/>
      <c r="PTI3330" s="70"/>
      <c r="PTJ3330" s="83"/>
      <c r="PTK3330" s="82"/>
      <c r="PTL3330" s="82"/>
      <c r="PTM3330" s="88"/>
      <c r="PTN3330" s="85"/>
      <c r="PTO3330" s="125"/>
      <c r="PTP3330" s="149"/>
      <c r="PTQ3330" s="70"/>
      <c r="PTR3330" s="83"/>
      <c r="PTS3330" s="82"/>
      <c r="PTT3330" s="82"/>
      <c r="PTU3330" s="88"/>
      <c r="PTV3330" s="85"/>
      <c r="PTW3330" s="125"/>
      <c r="PTX3330" s="149"/>
      <c r="PTY3330" s="70"/>
      <c r="PTZ3330" s="83"/>
      <c r="PUA3330" s="82"/>
      <c r="PUB3330" s="82"/>
      <c r="PUC3330" s="88"/>
      <c r="PUD3330" s="85"/>
      <c r="PUE3330" s="125"/>
      <c r="PUF3330" s="149"/>
      <c r="PUG3330" s="70"/>
      <c r="PUH3330" s="83"/>
      <c r="PUI3330" s="82"/>
      <c r="PUJ3330" s="82"/>
      <c r="PUK3330" s="88"/>
      <c r="PUL3330" s="85"/>
      <c r="PUM3330" s="125"/>
      <c r="PUN3330" s="149"/>
      <c r="PUO3330" s="70"/>
      <c r="PUP3330" s="83"/>
      <c r="PUQ3330" s="82"/>
      <c r="PUR3330" s="82"/>
      <c r="PUS3330" s="88"/>
      <c r="PUT3330" s="85"/>
      <c r="PUU3330" s="125"/>
      <c r="PUV3330" s="149"/>
      <c r="PUW3330" s="70"/>
      <c r="PUX3330" s="83"/>
      <c r="PUY3330" s="82"/>
      <c r="PUZ3330" s="82"/>
      <c r="PVA3330" s="88"/>
      <c r="PVB3330" s="85"/>
      <c r="PVC3330" s="125"/>
      <c r="PVD3330" s="149"/>
      <c r="PVE3330" s="70"/>
      <c r="PVF3330" s="83"/>
      <c r="PVG3330" s="82"/>
      <c r="PVH3330" s="82"/>
      <c r="PVI3330" s="88"/>
      <c r="PVJ3330" s="85"/>
      <c r="PVK3330" s="125"/>
      <c r="PVL3330" s="149"/>
      <c r="PVM3330" s="70"/>
      <c r="PVN3330" s="83"/>
      <c r="PVO3330" s="82"/>
      <c r="PVP3330" s="82"/>
      <c r="PVQ3330" s="88"/>
      <c r="PVR3330" s="85"/>
      <c r="PVS3330" s="125"/>
      <c r="PVT3330" s="149"/>
      <c r="PVU3330" s="70"/>
      <c r="PVV3330" s="83"/>
      <c r="PVW3330" s="82"/>
      <c r="PVX3330" s="82"/>
      <c r="PVY3330" s="88"/>
      <c r="PVZ3330" s="85"/>
      <c r="PWA3330" s="125"/>
      <c r="PWB3330" s="149"/>
      <c r="PWC3330" s="70"/>
      <c r="PWD3330" s="83"/>
      <c r="PWE3330" s="82"/>
      <c r="PWF3330" s="82"/>
      <c r="PWG3330" s="88"/>
      <c r="PWH3330" s="85"/>
      <c r="PWI3330" s="125"/>
      <c r="PWJ3330" s="149"/>
      <c r="PWK3330" s="70"/>
      <c r="PWL3330" s="83"/>
      <c r="PWM3330" s="82"/>
      <c r="PWN3330" s="82"/>
      <c r="PWO3330" s="88"/>
      <c r="PWP3330" s="85"/>
      <c r="PWQ3330" s="125"/>
      <c r="PWR3330" s="149"/>
      <c r="PWS3330" s="70"/>
      <c r="PWT3330" s="83"/>
      <c r="PWU3330" s="82"/>
      <c r="PWV3330" s="82"/>
      <c r="PWW3330" s="88"/>
      <c r="PWX3330" s="85"/>
      <c r="PWY3330" s="125"/>
      <c r="PWZ3330" s="149"/>
      <c r="PXA3330" s="70"/>
      <c r="PXB3330" s="83"/>
      <c r="PXC3330" s="82"/>
      <c r="PXD3330" s="82"/>
      <c r="PXE3330" s="88"/>
      <c r="PXF3330" s="85"/>
      <c r="PXG3330" s="125"/>
      <c r="PXH3330" s="149"/>
      <c r="PXI3330" s="70"/>
      <c r="PXJ3330" s="83"/>
      <c r="PXK3330" s="82"/>
      <c r="PXL3330" s="82"/>
      <c r="PXM3330" s="88"/>
      <c r="PXN3330" s="85"/>
      <c r="PXO3330" s="125"/>
      <c r="PXP3330" s="149"/>
      <c r="PXQ3330" s="70"/>
      <c r="PXR3330" s="83"/>
      <c r="PXS3330" s="82"/>
      <c r="PXT3330" s="82"/>
      <c r="PXU3330" s="88"/>
      <c r="PXV3330" s="85"/>
      <c r="PXW3330" s="125"/>
      <c r="PXX3330" s="149"/>
      <c r="PXY3330" s="70"/>
      <c r="PXZ3330" s="83"/>
      <c r="PYA3330" s="82"/>
      <c r="PYB3330" s="82"/>
      <c r="PYC3330" s="88"/>
      <c r="PYD3330" s="85"/>
      <c r="PYE3330" s="125"/>
      <c r="PYF3330" s="149"/>
      <c r="PYG3330" s="70"/>
      <c r="PYH3330" s="83"/>
      <c r="PYI3330" s="82"/>
      <c r="PYJ3330" s="82"/>
      <c r="PYK3330" s="88"/>
      <c r="PYL3330" s="85"/>
      <c r="PYM3330" s="125"/>
      <c r="PYN3330" s="149"/>
      <c r="PYO3330" s="70"/>
      <c r="PYP3330" s="83"/>
      <c r="PYQ3330" s="82"/>
      <c r="PYR3330" s="82"/>
      <c r="PYS3330" s="88"/>
      <c r="PYT3330" s="85"/>
      <c r="PYU3330" s="125"/>
      <c r="PYV3330" s="149"/>
      <c r="PYW3330" s="70"/>
      <c r="PYX3330" s="83"/>
      <c r="PYY3330" s="82"/>
      <c r="PYZ3330" s="82"/>
      <c r="PZA3330" s="88"/>
      <c r="PZB3330" s="85"/>
      <c r="PZC3330" s="125"/>
      <c r="PZD3330" s="149"/>
      <c r="PZE3330" s="70"/>
      <c r="PZF3330" s="83"/>
      <c r="PZG3330" s="82"/>
      <c r="PZH3330" s="82"/>
      <c r="PZI3330" s="88"/>
      <c r="PZJ3330" s="85"/>
      <c r="PZK3330" s="125"/>
      <c r="PZL3330" s="149"/>
      <c r="PZM3330" s="70"/>
      <c r="PZN3330" s="83"/>
      <c r="PZO3330" s="82"/>
      <c r="PZP3330" s="82"/>
      <c r="PZQ3330" s="88"/>
      <c r="PZR3330" s="85"/>
      <c r="PZS3330" s="125"/>
      <c r="PZT3330" s="149"/>
      <c r="PZU3330" s="70"/>
      <c r="PZV3330" s="83"/>
      <c r="PZW3330" s="82"/>
      <c r="PZX3330" s="82"/>
      <c r="PZY3330" s="88"/>
      <c r="PZZ3330" s="85"/>
      <c r="QAA3330" s="125"/>
      <c r="QAB3330" s="149"/>
      <c r="QAC3330" s="70"/>
      <c r="QAD3330" s="83"/>
      <c r="QAE3330" s="82"/>
      <c r="QAF3330" s="82"/>
      <c r="QAG3330" s="88"/>
      <c r="QAH3330" s="85"/>
      <c r="QAI3330" s="125"/>
      <c r="QAJ3330" s="149"/>
      <c r="QAK3330" s="70"/>
      <c r="QAL3330" s="83"/>
      <c r="QAM3330" s="82"/>
      <c r="QAN3330" s="82"/>
      <c r="QAO3330" s="88"/>
      <c r="QAP3330" s="85"/>
      <c r="QAQ3330" s="125"/>
      <c r="QAR3330" s="149"/>
      <c r="QAS3330" s="70"/>
      <c r="QAT3330" s="83"/>
      <c r="QAU3330" s="82"/>
      <c r="QAV3330" s="82"/>
      <c r="QAW3330" s="88"/>
      <c r="QAX3330" s="85"/>
      <c r="QAY3330" s="125"/>
      <c r="QAZ3330" s="149"/>
      <c r="QBA3330" s="70"/>
      <c r="QBB3330" s="83"/>
      <c r="QBC3330" s="82"/>
      <c r="QBD3330" s="82"/>
      <c r="QBE3330" s="88"/>
      <c r="QBF3330" s="85"/>
      <c r="QBG3330" s="125"/>
      <c r="QBH3330" s="149"/>
      <c r="QBI3330" s="70"/>
      <c r="QBJ3330" s="83"/>
      <c r="QBK3330" s="82"/>
      <c r="QBL3330" s="82"/>
      <c r="QBM3330" s="88"/>
      <c r="QBN3330" s="85"/>
      <c r="QBO3330" s="125"/>
      <c r="QBP3330" s="149"/>
      <c r="QBQ3330" s="70"/>
      <c r="QBR3330" s="83"/>
      <c r="QBS3330" s="82"/>
      <c r="QBT3330" s="82"/>
      <c r="QBU3330" s="88"/>
      <c r="QBV3330" s="85"/>
      <c r="QBW3330" s="125"/>
      <c r="QBX3330" s="149"/>
      <c r="QBY3330" s="70"/>
      <c r="QBZ3330" s="83"/>
      <c r="QCA3330" s="82"/>
      <c r="QCB3330" s="82"/>
      <c r="QCC3330" s="88"/>
      <c r="QCD3330" s="85"/>
      <c r="QCE3330" s="125"/>
      <c r="QCF3330" s="149"/>
      <c r="QCG3330" s="70"/>
      <c r="QCH3330" s="83"/>
      <c r="QCI3330" s="82"/>
      <c r="QCJ3330" s="82"/>
      <c r="QCK3330" s="88"/>
      <c r="QCL3330" s="85"/>
      <c r="QCM3330" s="125"/>
      <c r="QCN3330" s="149"/>
      <c r="QCO3330" s="70"/>
      <c r="QCP3330" s="83"/>
      <c r="QCQ3330" s="82"/>
      <c r="QCR3330" s="82"/>
      <c r="QCS3330" s="88"/>
      <c r="QCT3330" s="85"/>
      <c r="QCU3330" s="125"/>
      <c r="QCV3330" s="149"/>
      <c r="QCW3330" s="70"/>
      <c r="QCX3330" s="83"/>
      <c r="QCY3330" s="82"/>
      <c r="QCZ3330" s="82"/>
      <c r="QDA3330" s="88"/>
      <c r="QDB3330" s="85"/>
      <c r="QDC3330" s="125"/>
      <c r="QDD3330" s="149"/>
      <c r="QDE3330" s="70"/>
      <c r="QDF3330" s="83"/>
      <c r="QDG3330" s="82"/>
      <c r="QDH3330" s="82"/>
      <c r="QDI3330" s="88"/>
      <c r="QDJ3330" s="85"/>
      <c r="QDK3330" s="125"/>
      <c r="QDL3330" s="149"/>
      <c r="QDM3330" s="70"/>
      <c r="QDN3330" s="83"/>
      <c r="QDO3330" s="82"/>
      <c r="QDP3330" s="82"/>
      <c r="QDQ3330" s="88"/>
      <c r="QDR3330" s="85"/>
      <c r="QDS3330" s="125"/>
      <c r="QDT3330" s="149"/>
      <c r="QDU3330" s="70"/>
      <c r="QDV3330" s="83"/>
      <c r="QDW3330" s="82"/>
      <c r="QDX3330" s="82"/>
      <c r="QDY3330" s="88"/>
      <c r="QDZ3330" s="85"/>
      <c r="QEA3330" s="125"/>
      <c r="QEB3330" s="149"/>
      <c r="QEC3330" s="70"/>
      <c r="QED3330" s="83"/>
      <c r="QEE3330" s="82"/>
      <c r="QEF3330" s="82"/>
      <c r="QEG3330" s="88"/>
      <c r="QEH3330" s="85"/>
      <c r="QEI3330" s="125"/>
      <c r="QEJ3330" s="149"/>
      <c r="QEK3330" s="70"/>
      <c r="QEL3330" s="83"/>
      <c r="QEM3330" s="82"/>
      <c r="QEN3330" s="82"/>
      <c r="QEO3330" s="88"/>
      <c r="QEP3330" s="85"/>
      <c r="QEQ3330" s="125"/>
      <c r="QER3330" s="149"/>
      <c r="QES3330" s="70"/>
      <c r="QET3330" s="83"/>
      <c r="QEU3330" s="82"/>
      <c r="QEV3330" s="82"/>
      <c r="QEW3330" s="88"/>
      <c r="QEX3330" s="85"/>
      <c r="QEY3330" s="125"/>
      <c r="QEZ3330" s="149"/>
      <c r="QFA3330" s="70"/>
      <c r="QFB3330" s="83"/>
      <c r="QFC3330" s="82"/>
      <c r="QFD3330" s="82"/>
      <c r="QFE3330" s="88"/>
      <c r="QFF3330" s="85"/>
      <c r="QFG3330" s="125"/>
      <c r="QFH3330" s="149"/>
      <c r="QFI3330" s="70"/>
      <c r="QFJ3330" s="83"/>
      <c r="QFK3330" s="82"/>
      <c r="QFL3330" s="82"/>
      <c r="QFM3330" s="88"/>
      <c r="QFN3330" s="85"/>
      <c r="QFO3330" s="125"/>
      <c r="QFP3330" s="149"/>
      <c r="QFQ3330" s="70"/>
      <c r="QFR3330" s="83"/>
      <c r="QFS3330" s="82"/>
      <c r="QFT3330" s="82"/>
      <c r="QFU3330" s="88"/>
      <c r="QFV3330" s="85"/>
      <c r="QFW3330" s="125"/>
      <c r="QFX3330" s="149"/>
      <c r="QFY3330" s="70"/>
      <c r="QFZ3330" s="83"/>
      <c r="QGA3330" s="82"/>
      <c r="QGB3330" s="82"/>
      <c r="QGC3330" s="88"/>
      <c r="QGD3330" s="85"/>
      <c r="QGE3330" s="125"/>
      <c r="QGF3330" s="149"/>
      <c r="QGG3330" s="70"/>
      <c r="QGH3330" s="83"/>
      <c r="QGI3330" s="82"/>
      <c r="QGJ3330" s="82"/>
      <c r="QGK3330" s="88"/>
      <c r="QGL3330" s="85"/>
      <c r="QGM3330" s="125"/>
      <c r="QGN3330" s="149"/>
      <c r="QGO3330" s="70"/>
      <c r="QGP3330" s="83"/>
      <c r="QGQ3330" s="82"/>
      <c r="QGR3330" s="82"/>
      <c r="QGS3330" s="88"/>
      <c r="QGT3330" s="85"/>
      <c r="QGU3330" s="125"/>
      <c r="QGV3330" s="149"/>
      <c r="QGW3330" s="70"/>
      <c r="QGX3330" s="83"/>
      <c r="QGY3330" s="82"/>
      <c r="QGZ3330" s="82"/>
      <c r="QHA3330" s="88"/>
      <c r="QHB3330" s="85"/>
      <c r="QHC3330" s="125"/>
      <c r="QHD3330" s="149"/>
      <c r="QHE3330" s="70"/>
      <c r="QHF3330" s="83"/>
      <c r="QHG3330" s="82"/>
      <c r="QHH3330" s="82"/>
      <c r="QHI3330" s="88"/>
      <c r="QHJ3330" s="85"/>
      <c r="QHK3330" s="125"/>
      <c r="QHL3330" s="149"/>
      <c r="QHM3330" s="70"/>
      <c r="QHN3330" s="83"/>
      <c r="QHO3330" s="82"/>
      <c r="QHP3330" s="82"/>
      <c r="QHQ3330" s="88"/>
      <c r="QHR3330" s="85"/>
      <c r="QHS3330" s="125"/>
      <c r="QHT3330" s="149"/>
      <c r="QHU3330" s="70"/>
      <c r="QHV3330" s="83"/>
      <c r="QHW3330" s="82"/>
      <c r="QHX3330" s="82"/>
      <c r="QHY3330" s="88"/>
      <c r="QHZ3330" s="85"/>
      <c r="QIA3330" s="125"/>
      <c r="QIB3330" s="149"/>
      <c r="QIC3330" s="70"/>
      <c r="QID3330" s="83"/>
      <c r="QIE3330" s="82"/>
      <c r="QIF3330" s="82"/>
      <c r="QIG3330" s="88"/>
      <c r="QIH3330" s="85"/>
      <c r="QII3330" s="125"/>
      <c r="QIJ3330" s="149"/>
      <c r="QIK3330" s="70"/>
      <c r="QIL3330" s="83"/>
      <c r="QIM3330" s="82"/>
      <c r="QIN3330" s="82"/>
      <c r="QIO3330" s="88"/>
      <c r="QIP3330" s="85"/>
      <c r="QIQ3330" s="125"/>
      <c r="QIR3330" s="149"/>
      <c r="QIS3330" s="70"/>
      <c r="QIT3330" s="83"/>
      <c r="QIU3330" s="82"/>
      <c r="QIV3330" s="82"/>
      <c r="QIW3330" s="88"/>
      <c r="QIX3330" s="85"/>
      <c r="QIY3330" s="125"/>
      <c r="QIZ3330" s="149"/>
      <c r="QJA3330" s="70"/>
      <c r="QJB3330" s="83"/>
      <c r="QJC3330" s="82"/>
      <c r="QJD3330" s="82"/>
      <c r="QJE3330" s="88"/>
      <c r="QJF3330" s="85"/>
      <c r="QJG3330" s="125"/>
      <c r="QJH3330" s="149"/>
      <c r="QJI3330" s="70"/>
      <c r="QJJ3330" s="83"/>
      <c r="QJK3330" s="82"/>
      <c r="QJL3330" s="82"/>
      <c r="QJM3330" s="88"/>
      <c r="QJN3330" s="85"/>
      <c r="QJO3330" s="125"/>
      <c r="QJP3330" s="149"/>
      <c r="QJQ3330" s="70"/>
      <c r="QJR3330" s="83"/>
      <c r="QJS3330" s="82"/>
      <c r="QJT3330" s="82"/>
      <c r="QJU3330" s="88"/>
      <c r="QJV3330" s="85"/>
      <c r="QJW3330" s="125"/>
      <c r="QJX3330" s="149"/>
      <c r="QJY3330" s="70"/>
      <c r="QJZ3330" s="83"/>
      <c r="QKA3330" s="82"/>
      <c r="QKB3330" s="82"/>
      <c r="QKC3330" s="88"/>
      <c r="QKD3330" s="85"/>
      <c r="QKE3330" s="125"/>
      <c r="QKF3330" s="149"/>
      <c r="QKG3330" s="70"/>
      <c r="QKH3330" s="83"/>
      <c r="QKI3330" s="82"/>
      <c r="QKJ3330" s="82"/>
      <c r="QKK3330" s="88"/>
      <c r="QKL3330" s="85"/>
      <c r="QKM3330" s="125"/>
      <c r="QKN3330" s="149"/>
      <c r="QKO3330" s="70"/>
      <c r="QKP3330" s="83"/>
      <c r="QKQ3330" s="82"/>
      <c r="QKR3330" s="82"/>
      <c r="QKS3330" s="88"/>
      <c r="QKT3330" s="85"/>
      <c r="QKU3330" s="125"/>
      <c r="QKV3330" s="149"/>
      <c r="QKW3330" s="70"/>
      <c r="QKX3330" s="83"/>
      <c r="QKY3330" s="82"/>
      <c r="QKZ3330" s="82"/>
      <c r="QLA3330" s="88"/>
      <c r="QLB3330" s="85"/>
      <c r="QLC3330" s="125"/>
      <c r="QLD3330" s="149"/>
      <c r="QLE3330" s="70"/>
      <c r="QLF3330" s="83"/>
      <c r="QLG3330" s="82"/>
      <c r="QLH3330" s="82"/>
      <c r="QLI3330" s="88"/>
      <c r="QLJ3330" s="85"/>
      <c r="QLK3330" s="125"/>
      <c r="QLL3330" s="149"/>
      <c r="QLM3330" s="70"/>
      <c r="QLN3330" s="83"/>
      <c r="QLO3330" s="82"/>
      <c r="QLP3330" s="82"/>
      <c r="QLQ3330" s="88"/>
      <c r="QLR3330" s="85"/>
      <c r="QLS3330" s="125"/>
      <c r="QLT3330" s="149"/>
      <c r="QLU3330" s="70"/>
      <c r="QLV3330" s="83"/>
      <c r="QLW3330" s="82"/>
      <c r="QLX3330" s="82"/>
      <c r="QLY3330" s="88"/>
      <c r="QLZ3330" s="85"/>
      <c r="QMA3330" s="125"/>
      <c r="QMB3330" s="149"/>
      <c r="QMC3330" s="70"/>
      <c r="QMD3330" s="83"/>
      <c r="QME3330" s="82"/>
      <c r="QMF3330" s="82"/>
      <c r="QMG3330" s="88"/>
      <c r="QMH3330" s="85"/>
      <c r="QMI3330" s="125"/>
      <c r="QMJ3330" s="149"/>
      <c r="QMK3330" s="70"/>
      <c r="QML3330" s="83"/>
      <c r="QMM3330" s="82"/>
      <c r="QMN3330" s="82"/>
      <c r="QMO3330" s="88"/>
      <c r="QMP3330" s="85"/>
      <c r="QMQ3330" s="125"/>
      <c r="QMR3330" s="149"/>
      <c r="QMS3330" s="70"/>
      <c r="QMT3330" s="83"/>
      <c r="QMU3330" s="82"/>
      <c r="QMV3330" s="82"/>
      <c r="QMW3330" s="88"/>
      <c r="QMX3330" s="85"/>
      <c r="QMY3330" s="125"/>
      <c r="QMZ3330" s="149"/>
      <c r="QNA3330" s="70"/>
      <c r="QNB3330" s="83"/>
      <c r="QNC3330" s="82"/>
      <c r="QND3330" s="82"/>
      <c r="QNE3330" s="88"/>
      <c r="QNF3330" s="85"/>
      <c r="QNG3330" s="125"/>
      <c r="QNH3330" s="149"/>
      <c r="QNI3330" s="70"/>
      <c r="QNJ3330" s="83"/>
      <c r="QNK3330" s="82"/>
      <c r="QNL3330" s="82"/>
      <c r="QNM3330" s="88"/>
      <c r="QNN3330" s="85"/>
      <c r="QNO3330" s="125"/>
      <c r="QNP3330" s="149"/>
      <c r="QNQ3330" s="70"/>
      <c r="QNR3330" s="83"/>
      <c r="QNS3330" s="82"/>
      <c r="QNT3330" s="82"/>
      <c r="QNU3330" s="88"/>
      <c r="QNV3330" s="85"/>
      <c r="QNW3330" s="125"/>
      <c r="QNX3330" s="149"/>
      <c r="QNY3330" s="70"/>
      <c r="QNZ3330" s="83"/>
      <c r="QOA3330" s="82"/>
      <c r="QOB3330" s="82"/>
      <c r="QOC3330" s="88"/>
      <c r="QOD3330" s="85"/>
      <c r="QOE3330" s="125"/>
      <c r="QOF3330" s="149"/>
      <c r="QOG3330" s="70"/>
      <c r="QOH3330" s="83"/>
      <c r="QOI3330" s="82"/>
      <c r="QOJ3330" s="82"/>
      <c r="QOK3330" s="88"/>
      <c r="QOL3330" s="85"/>
      <c r="QOM3330" s="125"/>
      <c r="QON3330" s="149"/>
      <c r="QOO3330" s="70"/>
      <c r="QOP3330" s="83"/>
      <c r="QOQ3330" s="82"/>
      <c r="QOR3330" s="82"/>
      <c r="QOS3330" s="88"/>
      <c r="QOT3330" s="85"/>
      <c r="QOU3330" s="125"/>
      <c r="QOV3330" s="149"/>
      <c r="QOW3330" s="70"/>
      <c r="QOX3330" s="83"/>
      <c r="QOY3330" s="82"/>
      <c r="QOZ3330" s="82"/>
      <c r="QPA3330" s="88"/>
      <c r="QPB3330" s="85"/>
      <c r="QPC3330" s="125"/>
      <c r="QPD3330" s="149"/>
      <c r="QPE3330" s="70"/>
      <c r="QPF3330" s="83"/>
      <c r="QPG3330" s="82"/>
      <c r="QPH3330" s="82"/>
      <c r="QPI3330" s="88"/>
      <c r="QPJ3330" s="85"/>
      <c r="QPK3330" s="125"/>
      <c r="QPL3330" s="149"/>
      <c r="QPM3330" s="70"/>
      <c r="QPN3330" s="83"/>
      <c r="QPO3330" s="82"/>
      <c r="QPP3330" s="82"/>
      <c r="QPQ3330" s="88"/>
      <c r="QPR3330" s="85"/>
      <c r="QPS3330" s="125"/>
      <c r="QPT3330" s="149"/>
      <c r="QPU3330" s="70"/>
      <c r="QPV3330" s="83"/>
      <c r="QPW3330" s="82"/>
      <c r="QPX3330" s="82"/>
      <c r="QPY3330" s="88"/>
      <c r="QPZ3330" s="85"/>
      <c r="QQA3330" s="125"/>
      <c r="QQB3330" s="149"/>
      <c r="QQC3330" s="70"/>
      <c r="QQD3330" s="83"/>
      <c r="QQE3330" s="82"/>
      <c r="QQF3330" s="82"/>
      <c r="QQG3330" s="88"/>
      <c r="QQH3330" s="85"/>
      <c r="QQI3330" s="125"/>
      <c r="QQJ3330" s="149"/>
      <c r="QQK3330" s="70"/>
      <c r="QQL3330" s="83"/>
      <c r="QQM3330" s="82"/>
      <c r="QQN3330" s="82"/>
      <c r="QQO3330" s="88"/>
      <c r="QQP3330" s="85"/>
      <c r="QQQ3330" s="125"/>
      <c r="QQR3330" s="149"/>
      <c r="QQS3330" s="70"/>
      <c r="QQT3330" s="83"/>
      <c r="QQU3330" s="82"/>
      <c r="QQV3330" s="82"/>
      <c r="QQW3330" s="88"/>
      <c r="QQX3330" s="85"/>
      <c r="QQY3330" s="125"/>
      <c r="QQZ3330" s="149"/>
      <c r="QRA3330" s="70"/>
      <c r="QRB3330" s="83"/>
      <c r="QRC3330" s="82"/>
      <c r="QRD3330" s="82"/>
      <c r="QRE3330" s="88"/>
      <c r="QRF3330" s="85"/>
      <c r="QRG3330" s="125"/>
      <c r="QRH3330" s="149"/>
      <c r="QRI3330" s="70"/>
      <c r="QRJ3330" s="83"/>
      <c r="QRK3330" s="82"/>
      <c r="QRL3330" s="82"/>
      <c r="QRM3330" s="88"/>
      <c r="QRN3330" s="85"/>
      <c r="QRO3330" s="125"/>
      <c r="QRP3330" s="149"/>
      <c r="QRQ3330" s="70"/>
      <c r="QRR3330" s="83"/>
      <c r="QRS3330" s="82"/>
      <c r="QRT3330" s="82"/>
      <c r="QRU3330" s="88"/>
      <c r="QRV3330" s="85"/>
      <c r="QRW3330" s="125"/>
      <c r="QRX3330" s="149"/>
      <c r="QRY3330" s="70"/>
      <c r="QRZ3330" s="83"/>
      <c r="QSA3330" s="82"/>
      <c r="QSB3330" s="82"/>
      <c r="QSC3330" s="88"/>
      <c r="QSD3330" s="85"/>
      <c r="QSE3330" s="125"/>
      <c r="QSF3330" s="149"/>
      <c r="QSG3330" s="70"/>
      <c r="QSH3330" s="83"/>
      <c r="QSI3330" s="82"/>
      <c r="QSJ3330" s="82"/>
      <c r="QSK3330" s="88"/>
      <c r="QSL3330" s="85"/>
      <c r="QSM3330" s="125"/>
      <c r="QSN3330" s="149"/>
      <c r="QSO3330" s="70"/>
      <c r="QSP3330" s="83"/>
      <c r="QSQ3330" s="82"/>
      <c r="QSR3330" s="82"/>
      <c r="QSS3330" s="88"/>
      <c r="QST3330" s="85"/>
      <c r="QSU3330" s="125"/>
      <c r="QSV3330" s="149"/>
      <c r="QSW3330" s="70"/>
      <c r="QSX3330" s="83"/>
      <c r="QSY3330" s="82"/>
      <c r="QSZ3330" s="82"/>
      <c r="QTA3330" s="88"/>
      <c r="QTB3330" s="85"/>
      <c r="QTC3330" s="125"/>
      <c r="QTD3330" s="149"/>
      <c r="QTE3330" s="70"/>
      <c r="QTF3330" s="83"/>
      <c r="QTG3330" s="82"/>
      <c r="QTH3330" s="82"/>
      <c r="QTI3330" s="88"/>
      <c r="QTJ3330" s="85"/>
      <c r="QTK3330" s="125"/>
      <c r="QTL3330" s="149"/>
      <c r="QTM3330" s="70"/>
      <c r="QTN3330" s="83"/>
      <c r="QTO3330" s="82"/>
      <c r="QTP3330" s="82"/>
      <c r="QTQ3330" s="88"/>
      <c r="QTR3330" s="85"/>
      <c r="QTS3330" s="125"/>
      <c r="QTT3330" s="149"/>
      <c r="QTU3330" s="70"/>
      <c r="QTV3330" s="83"/>
      <c r="QTW3330" s="82"/>
      <c r="QTX3330" s="82"/>
      <c r="QTY3330" s="88"/>
      <c r="QTZ3330" s="85"/>
      <c r="QUA3330" s="125"/>
      <c r="QUB3330" s="149"/>
      <c r="QUC3330" s="70"/>
      <c r="QUD3330" s="83"/>
      <c r="QUE3330" s="82"/>
      <c r="QUF3330" s="82"/>
      <c r="QUG3330" s="88"/>
      <c r="QUH3330" s="85"/>
      <c r="QUI3330" s="125"/>
      <c r="QUJ3330" s="149"/>
      <c r="QUK3330" s="70"/>
      <c r="QUL3330" s="83"/>
      <c r="QUM3330" s="82"/>
      <c r="QUN3330" s="82"/>
      <c r="QUO3330" s="88"/>
      <c r="QUP3330" s="85"/>
      <c r="QUQ3330" s="125"/>
      <c r="QUR3330" s="149"/>
      <c r="QUS3330" s="70"/>
      <c r="QUT3330" s="83"/>
      <c r="QUU3330" s="82"/>
      <c r="QUV3330" s="82"/>
      <c r="QUW3330" s="88"/>
      <c r="QUX3330" s="85"/>
      <c r="QUY3330" s="125"/>
      <c r="QUZ3330" s="149"/>
      <c r="QVA3330" s="70"/>
      <c r="QVB3330" s="83"/>
      <c r="QVC3330" s="82"/>
      <c r="QVD3330" s="82"/>
      <c r="QVE3330" s="88"/>
      <c r="QVF3330" s="85"/>
      <c r="QVG3330" s="125"/>
      <c r="QVH3330" s="149"/>
      <c r="QVI3330" s="70"/>
      <c r="QVJ3330" s="83"/>
      <c r="QVK3330" s="82"/>
      <c r="QVL3330" s="82"/>
      <c r="QVM3330" s="88"/>
      <c r="QVN3330" s="85"/>
      <c r="QVO3330" s="125"/>
      <c r="QVP3330" s="149"/>
      <c r="QVQ3330" s="70"/>
      <c r="QVR3330" s="83"/>
      <c r="QVS3330" s="82"/>
      <c r="QVT3330" s="82"/>
      <c r="QVU3330" s="88"/>
      <c r="QVV3330" s="85"/>
      <c r="QVW3330" s="125"/>
      <c r="QVX3330" s="149"/>
      <c r="QVY3330" s="70"/>
      <c r="QVZ3330" s="83"/>
      <c r="QWA3330" s="82"/>
      <c r="QWB3330" s="82"/>
      <c r="QWC3330" s="88"/>
      <c r="QWD3330" s="85"/>
      <c r="QWE3330" s="125"/>
      <c r="QWF3330" s="149"/>
      <c r="QWG3330" s="70"/>
      <c r="QWH3330" s="83"/>
      <c r="QWI3330" s="82"/>
      <c r="QWJ3330" s="82"/>
      <c r="QWK3330" s="88"/>
      <c r="QWL3330" s="85"/>
      <c r="QWM3330" s="125"/>
      <c r="QWN3330" s="149"/>
      <c r="QWO3330" s="70"/>
      <c r="QWP3330" s="83"/>
      <c r="QWQ3330" s="82"/>
      <c r="QWR3330" s="82"/>
      <c r="QWS3330" s="88"/>
      <c r="QWT3330" s="85"/>
      <c r="QWU3330" s="125"/>
      <c r="QWV3330" s="149"/>
      <c r="QWW3330" s="70"/>
      <c r="QWX3330" s="83"/>
      <c r="QWY3330" s="82"/>
      <c r="QWZ3330" s="82"/>
      <c r="QXA3330" s="88"/>
      <c r="QXB3330" s="85"/>
      <c r="QXC3330" s="125"/>
      <c r="QXD3330" s="149"/>
      <c r="QXE3330" s="70"/>
      <c r="QXF3330" s="83"/>
      <c r="QXG3330" s="82"/>
      <c r="QXH3330" s="82"/>
      <c r="QXI3330" s="88"/>
      <c r="QXJ3330" s="85"/>
      <c r="QXK3330" s="125"/>
      <c r="QXL3330" s="149"/>
      <c r="QXM3330" s="70"/>
      <c r="QXN3330" s="83"/>
      <c r="QXO3330" s="82"/>
      <c r="QXP3330" s="82"/>
      <c r="QXQ3330" s="88"/>
      <c r="QXR3330" s="85"/>
      <c r="QXS3330" s="125"/>
      <c r="QXT3330" s="149"/>
      <c r="QXU3330" s="70"/>
      <c r="QXV3330" s="83"/>
      <c r="QXW3330" s="82"/>
      <c r="QXX3330" s="82"/>
      <c r="QXY3330" s="88"/>
      <c r="QXZ3330" s="85"/>
      <c r="QYA3330" s="125"/>
      <c r="QYB3330" s="149"/>
      <c r="QYC3330" s="70"/>
      <c r="QYD3330" s="83"/>
      <c r="QYE3330" s="82"/>
      <c r="QYF3330" s="82"/>
      <c r="QYG3330" s="88"/>
      <c r="QYH3330" s="85"/>
      <c r="QYI3330" s="125"/>
      <c r="QYJ3330" s="149"/>
      <c r="QYK3330" s="70"/>
      <c r="QYL3330" s="83"/>
      <c r="QYM3330" s="82"/>
      <c r="QYN3330" s="82"/>
      <c r="QYO3330" s="88"/>
      <c r="QYP3330" s="85"/>
      <c r="QYQ3330" s="125"/>
      <c r="QYR3330" s="149"/>
      <c r="QYS3330" s="70"/>
      <c r="QYT3330" s="83"/>
      <c r="QYU3330" s="82"/>
      <c r="QYV3330" s="82"/>
      <c r="QYW3330" s="88"/>
      <c r="QYX3330" s="85"/>
      <c r="QYY3330" s="125"/>
      <c r="QYZ3330" s="149"/>
      <c r="QZA3330" s="70"/>
      <c r="QZB3330" s="83"/>
      <c r="QZC3330" s="82"/>
      <c r="QZD3330" s="82"/>
      <c r="QZE3330" s="88"/>
      <c r="QZF3330" s="85"/>
      <c r="QZG3330" s="125"/>
      <c r="QZH3330" s="149"/>
      <c r="QZI3330" s="70"/>
      <c r="QZJ3330" s="83"/>
      <c r="QZK3330" s="82"/>
      <c r="QZL3330" s="82"/>
      <c r="QZM3330" s="88"/>
      <c r="QZN3330" s="85"/>
      <c r="QZO3330" s="125"/>
      <c r="QZP3330" s="149"/>
      <c r="QZQ3330" s="70"/>
      <c r="QZR3330" s="83"/>
      <c r="QZS3330" s="82"/>
      <c r="QZT3330" s="82"/>
      <c r="QZU3330" s="88"/>
      <c r="QZV3330" s="85"/>
      <c r="QZW3330" s="125"/>
      <c r="QZX3330" s="149"/>
      <c r="QZY3330" s="70"/>
      <c r="QZZ3330" s="83"/>
      <c r="RAA3330" s="82"/>
      <c r="RAB3330" s="82"/>
      <c r="RAC3330" s="88"/>
      <c r="RAD3330" s="85"/>
      <c r="RAE3330" s="125"/>
      <c r="RAF3330" s="149"/>
      <c r="RAG3330" s="70"/>
      <c r="RAH3330" s="83"/>
      <c r="RAI3330" s="82"/>
      <c r="RAJ3330" s="82"/>
      <c r="RAK3330" s="88"/>
      <c r="RAL3330" s="85"/>
      <c r="RAM3330" s="125"/>
      <c r="RAN3330" s="149"/>
      <c r="RAO3330" s="70"/>
      <c r="RAP3330" s="83"/>
      <c r="RAQ3330" s="82"/>
      <c r="RAR3330" s="82"/>
      <c r="RAS3330" s="88"/>
      <c r="RAT3330" s="85"/>
      <c r="RAU3330" s="125"/>
      <c r="RAV3330" s="149"/>
      <c r="RAW3330" s="70"/>
      <c r="RAX3330" s="83"/>
      <c r="RAY3330" s="82"/>
      <c r="RAZ3330" s="82"/>
      <c r="RBA3330" s="88"/>
      <c r="RBB3330" s="85"/>
      <c r="RBC3330" s="125"/>
      <c r="RBD3330" s="149"/>
      <c r="RBE3330" s="70"/>
      <c r="RBF3330" s="83"/>
      <c r="RBG3330" s="82"/>
      <c r="RBH3330" s="82"/>
      <c r="RBI3330" s="88"/>
      <c r="RBJ3330" s="85"/>
      <c r="RBK3330" s="125"/>
      <c r="RBL3330" s="149"/>
      <c r="RBM3330" s="70"/>
      <c r="RBN3330" s="83"/>
      <c r="RBO3330" s="82"/>
      <c r="RBP3330" s="82"/>
      <c r="RBQ3330" s="88"/>
      <c r="RBR3330" s="85"/>
      <c r="RBS3330" s="125"/>
      <c r="RBT3330" s="149"/>
      <c r="RBU3330" s="70"/>
      <c r="RBV3330" s="83"/>
      <c r="RBW3330" s="82"/>
      <c r="RBX3330" s="82"/>
      <c r="RBY3330" s="88"/>
      <c r="RBZ3330" s="85"/>
      <c r="RCA3330" s="125"/>
      <c r="RCB3330" s="149"/>
      <c r="RCC3330" s="70"/>
      <c r="RCD3330" s="83"/>
      <c r="RCE3330" s="82"/>
      <c r="RCF3330" s="82"/>
      <c r="RCG3330" s="88"/>
      <c r="RCH3330" s="85"/>
      <c r="RCI3330" s="125"/>
      <c r="RCJ3330" s="149"/>
      <c r="RCK3330" s="70"/>
      <c r="RCL3330" s="83"/>
      <c r="RCM3330" s="82"/>
      <c r="RCN3330" s="82"/>
      <c r="RCO3330" s="88"/>
      <c r="RCP3330" s="85"/>
      <c r="RCQ3330" s="125"/>
      <c r="RCR3330" s="149"/>
      <c r="RCS3330" s="70"/>
      <c r="RCT3330" s="83"/>
      <c r="RCU3330" s="82"/>
      <c r="RCV3330" s="82"/>
      <c r="RCW3330" s="88"/>
      <c r="RCX3330" s="85"/>
      <c r="RCY3330" s="125"/>
      <c r="RCZ3330" s="149"/>
      <c r="RDA3330" s="70"/>
      <c r="RDB3330" s="83"/>
      <c r="RDC3330" s="82"/>
      <c r="RDD3330" s="82"/>
      <c r="RDE3330" s="88"/>
      <c r="RDF3330" s="85"/>
      <c r="RDG3330" s="125"/>
      <c r="RDH3330" s="149"/>
      <c r="RDI3330" s="70"/>
      <c r="RDJ3330" s="83"/>
      <c r="RDK3330" s="82"/>
      <c r="RDL3330" s="82"/>
      <c r="RDM3330" s="88"/>
      <c r="RDN3330" s="85"/>
      <c r="RDO3330" s="125"/>
      <c r="RDP3330" s="149"/>
      <c r="RDQ3330" s="70"/>
      <c r="RDR3330" s="83"/>
      <c r="RDS3330" s="82"/>
      <c r="RDT3330" s="82"/>
      <c r="RDU3330" s="88"/>
      <c r="RDV3330" s="85"/>
      <c r="RDW3330" s="125"/>
      <c r="RDX3330" s="149"/>
      <c r="RDY3330" s="70"/>
      <c r="RDZ3330" s="83"/>
      <c r="REA3330" s="82"/>
      <c r="REB3330" s="82"/>
      <c r="REC3330" s="88"/>
      <c r="RED3330" s="85"/>
      <c r="REE3330" s="125"/>
      <c r="REF3330" s="149"/>
      <c r="REG3330" s="70"/>
      <c r="REH3330" s="83"/>
      <c r="REI3330" s="82"/>
      <c r="REJ3330" s="82"/>
      <c r="REK3330" s="88"/>
      <c r="REL3330" s="85"/>
      <c r="REM3330" s="125"/>
      <c r="REN3330" s="149"/>
      <c r="REO3330" s="70"/>
      <c r="REP3330" s="83"/>
      <c r="REQ3330" s="82"/>
      <c r="RER3330" s="82"/>
      <c r="RES3330" s="88"/>
      <c r="RET3330" s="85"/>
      <c r="REU3330" s="125"/>
      <c r="REV3330" s="149"/>
      <c r="REW3330" s="70"/>
      <c r="REX3330" s="83"/>
      <c r="REY3330" s="82"/>
      <c r="REZ3330" s="82"/>
      <c r="RFA3330" s="88"/>
      <c r="RFB3330" s="85"/>
      <c r="RFC3330" s="125"/>
      <c r="RFD3330" s="149"/>
      <c r="RFE3330" s="70"/>
      <c r="RFF3330" s="83"/>
      <c r="RFG3330" s="82"/>
      <c r="RFH3330" s="82"/>
      <c r="RFI3330" s="88"/>
      <c r="RFJ3330" s="85"/>
      <c r="RFK3330" s="125"/>
      <c r="RFL3330" s="149"/>
      <c r="RFM3330" s="70"/>
      <c r="RFN3330" s="83"/>
      <c r="RFO3330" s="82"/>
      <c r="RFP3330" s="82"/>
      <c r="RFQ3330" s="88"/>
      <c r="RFR3330" s="85"/>
      <c r="RFS3330" s="125"/>
      <c r="RFT3330" s="149"/>
      <c r="RFU3330" s="70"/>
      <c r="RFV3330" s="83"/>
      <c r="RFW3330" s="82"/>
      <c r="RFX3330" s="82"/>
      <c r="RFY3330" s="88"/>
      <c r="RFZ3330" s="85"/>
      <c r="RGA3330" s="125"/>
      <c r="RGB3330" s="149"/>
      <c r="RGC3330" s="70"/>
      <c r="RGD3330" s="83"/>
      <c r="RGE3330" s="82"/>
      <c r="RGF3330" s="82"/>
      <c r="RGG3330" s="88"/>
      <c r="RGH3330" s="85"/>
      <c r="RGI3330" s="125"/>
      <c r="RGJ3330" s="149"/>
      <c r="RGK3330" s="70"/>
      <c r="RGL3330" s="83"/>
      <c r="RGM3330" s="82"/>
      <c r="RGN3330" s="82"/>
      <c r="RGO3330" s="88"/>
      <c r="RGP3330" s="85"/>
      <c r="RGQ3330" s="125"/>
      <c r="RGR3330" s="149"/>
      <c r="RGS3330" s="70"/>
      <c r="RGT3330" s="83"/>
      <c r="RGU3330" s="82"/>
      <c r="RGV3330" s="82"/>
      <c r="RGW3330" s="88"/>
      <c r="RGX3330" s="85"/>
      <c r="RGY3330" s="125"/>
      <c r="RGZ3330" s="149"/>
      <c r="RHA3330" s="70"/>
      <c r="RHB3330" s="83"/>
      <c r="RHC3330" s="82"/>
      <c r="RHD3330" s="82"/>
      <c r="RHE3330" s="88"/>
      <c r="RHF3330" s="85"/>
      <c r="RHG3330" s="125"/>
      <c r="RHH3330" s="149"/>
      <c r="RHI3330" s="70"/>
      <c r="RHJ3330" s="83"/>
      <c r="RHK3330" s="82"/>
      <c r="RHL3330" s="82"/>
      <c r="RHM3330" s="88"/>
      <c r="RHN3330" s="85"/>
      <c r="RHO3330" s="125"/>
      <c r="RHP3330" s="149"/>
      <c r="RHQ3330" s="70"/>
      <c r="RHR3330" s="83"/>
      <c r="RHS3330" s="82"/>
      <c r="RHT3330" s="82"/>
      <c r="RHU3330" s="88"/>
      <c r="RHV3330" s="85"/>
      <c r="RHW3330" s="125"/>
      <c r="RHX3330" s="149"/>
      <c r="RHY3330" s="70"/>
      <c r="RHZ3330" s="83"/>
      <c r="RIA3330" s="82"/>
      <c r="RIB3330" s="82"/>
      <c r="RIC3330" s="88"/>
      <c r="RID3330" s="85"/>
      <c r="RIE3330" s="125"/>
      <c r="RIF3330" s="149"/>
      <c r="RIG3330" s="70"/>
      <c r="RIH3330" s="83"/>
      <c r="RII3330" s="82"/>
      <c r="RIJ3330" s="82"/>
      <c r="RIK3330" s="88"/>
      <c r="RIL3330" s="85"/>
      <c r="RIM3330" s="125"/>
      <c r="RIN3330" s="149"/>
      <c r="RIO3330" s="70"/>
      <c r="RIP3330" s="83"/>
      <c r="RIQ3330" s="82"/>
      <c r="RIR3330" s="82"/>
      <c r="RIS3330" s="88"/>
      <c r="RIT3330" s="85"/>
      <c r="RIU3330" s="125"/>
      <c r="RIV3330" s="149"/>
      <c r="RIW3330" s="70"/>
      <c r="RIX3330" s="83"/>
      <c r="RIY3330" s="82"/>
      <c r="RIZ3330" s="82"/>
      <c r="RJA3330" s="88"/>
      <c r="RJB3330" s="85"/>
      <c r="RJC3330" s="125"/>
      <c r="RJD3330" s="149"/>
      <c r="RJE3330" s="70"/>
      <c r="RJF3330" s="83"/>
      <c r="RJG3330" s="82"/>
      <c r="RJH3330" s="82"/>
      <c r="RJI3330" s="88"/>
      <c r="RJJ3330" s="85"/>
      <c r="RJK3330" s="125"/>
      <c r="RJL3330" s="149"/>
      <c r="RJM3330" s="70"/>
      <c r="RJN3330" s="83"/>
      <c r="RJO3330" s="82"/>
      <c r="RJP3330" s="82"/>
      <c r="RJQ3330" s="88"/>
      <c r="RJR3330" s="85"/>
      <c r="RJS3330" s="125"/>
      <c r="RJT3330" s="149"/>
      <c r="RJU3330" s="70"/>
      <c r="RJV3330" s="83"/>
      <c r="RJW3330" s="82"/>
      <c r="RJX3330" s="82"/>
      <c r="RJY3330" s="88"/>
      <c r="RJZ3330" s="85"/>
      <c r="RKA3330" s="125"/>
      <c r="RKB3330" s="149"/>
      <c r="RKC3330" s="70"/>
      <c r="RKD3330" s="83"/>
      <c r="RKE3330" s="82"/>
      <c r="RKF3330" s="82"/>
      <c r="RKG3330" s="88"/>
      <c r="RKH3330" s="85"/>
      <c r="RKI3330" s="125"/>
      <c r="RKJ3330" s="149"/>
      <c r="RKK3330" s="70"/>
      <c r="RKL3330" s="83"/>
      <c r="RKM3330" s="82"/>
      <c r="RKN3330" s="82"/>
      <c r="RKO3330" s="88"/>
      <c r="RKP3330" s="85"/>
      <c r="RKQ3330" s="125"/>
      <c r="RKR3330" s="149"/>
      <c r="RKS3330" s="70"/>
      <c r="RKT3330" s="83"/>
      <c r="RKU3330" s="82"/>
      <c r="RKV3330" s="82"/>
      <c r="RKW3330" s="88"/>
      <c r="RKX3330" s="85"/>
      <c r="RKY3330" s="125"/>
      <c r="RKZ3330" s="149"/>
      <c r="RLA3330" s="70"/>
      <c r="RLB3330" s="83"/>
      <c r="RLC3330" s="82"/>
      <c r="RLD3330" s="82"/>
      <c r="RLE3330" s="88"/>
      <c r="RLF3330" s="85"/>
      <c r="RLG3330" s="125"/>
      <c r="RLH3330" s="149"/>
      <c r="RLI3330" s="70"/>
      <c r="RLJ3330" s="83"/>
      <c r="RLK3330" s="82"/>
      <c r="RLL3330" s="82"/>
      <c r="RLM3330" s="88"/>
      <c r="RLN3330" s="85"/>
      <c r="RLO3330" s="125"/>
      <c r="RLP3330" s="149"/>
      <c r="RLQ3330" s="70"/>
      <c r="RLR3330" s="83"/>
      <c r="RLS3330" s="82"/>
      <c r="RLT3330" s="82"/>
      <c r="RLU3330" s="88"/>
      <c r="RLV3330" s="85"/>
      <c r="RLW3330" s="125"/>
      <c r="RLX3330" s="149"/>
      <c r="RLY3330" s="70"/>
      <c r="RLZ3330" s="83"/>
      <c r="RMA3330" s="82"/>
      <c r="RMB3330" s="82"/>
      <c r="RMC3330" s="88"/>
      <c r="RMD3330" s="85"/>
      <c r="RME3330" s="125"/>
      <c r="RMF3330" s="149"/>
      <c r="RMG3330" s="70"/>
      <c r="RMH3330" s="83"/>
      <c r="RMI3330" s="82"/>
      <c r="RMJ3330" s="82"/>
      <c r="RMK3330" s="88"/>
      <c r="RML3330" s="85"/>
      <c r="RMM3330" s="125"/>
      <c r="RMN3330" s="149"/>
      <c r="RMO3330" s="70"/>
      <c r="RMP3330" s="83"/>
      <c r="RMQ3330" s="82"/>
      <c r="RMR3330" s="82"/>
      <c r="RMS3330" s="88"/>
      <c r="RMT3330" s="85"/>
      <c r="RMU3330" s="125"/>
      <c r="RMV3330" s="149"/>
      <c r="RMW3330" s="70"/>
      <c r="RMX3330" s="83"/>
      <c r="RMY3330" s="82"/>
      <c r="RMZ3330" s="82"/>
      <c r="RNA3330" s="88"/>
      <c r="RNB3330" s="85"/>
      <c r="RNC3330" s="125"/>
      <c r="RND3330" s="149"/>
      <c r="RNE3330" s="70"/>
      <c r="RNF3330" s="83"/>
      <c r="RNG3330" s="82"/>
      <c r="RNH3330" s="82"/>
      <c r="RNI3330" s="88"/>
      <c r="RNJ3330" s="85"/>
      <c r="RNK3330" s="125"/>
      <c r="RNL3330" s="149"/>
      <c r="RNM3330" s="70"/>
      <c r="RNN3330" s="83"/>
      <c r="RNO3330" s="82"/>
      <c r="RNP3330" s="82"/>
      <c r="RNQ3330" s="88"/>
      <c r="RNR3330" s="85"/>
      <c r="RNS3330" s="125"/>
      <c r="RNT3330" s="149"/>
      <c r="RNU3330" s="70"/>
      <c r="RNV3330" s="83"/>
      <c r="RNW3330" s="82"/>
      <c r="RNX3330" s="82"/>
      <c r="RNY3330" s="88"/>
      <c r="RNZ3330" s="85"/>
      <c r="ROA3330" s="125"/>
      <c r="ROB3330" s="149"/>
      <c r="ROC3330" s="70"/>
      <c r="ROD3330" s="83"/>
      <c r="ROE3330" s="82"/>
      <c r="ROF3330" s="82"/>
      <c r="ROG3330" s="88"/>
      <c r="ROH3330" s="85"/>
      <c r="ROI3330" s="125"/>
      <c r="ROJ3330" s="149"/>
      <c r="ROK3330" s="70"/>
      <c r="ROL3330" s="83"/>
      <c r="ROM3330" s="82"/>
      <c r="RON3330" s="82"/>
      <c r="ROO3330" s="88"/>
      <c r="ROP3330" s="85"/>
      <c r="ROQ3330" s="125"/>
      <c r="ROR3330" s="149"/>
      <c r="ROS3330" s="70"/>
      <c r="ROT3330" s="83"/>
      <c r="ROU3330" s="82"/>
      <c r="ROV3330" s="82"/>
      <c r="ROW3330" s="88"/>
      <c r="ROX3330" s="85"/>
      <c r="ROY3330" s="125"/>
      <c r="ROZ3330" s="149"/>
      <c r="RPA3330" s="70"/>
      <c r="RPB3330" s="83"/>
      <c r="RPC3330" s="82"/>
      <c r="RPD3330" s="82"/>
      <c r="RPE3330" s="88"/>
      <c r="RPF3330" s="85"/>
      <c r="RPG3330" s="125"/>
      <c r="RPH3330" s="149"/>
      <c r="RPI3330" s="70"/>
      <c r="RPJ3330" s="83"/>
      <c r="RPK3330" s="82"/>
      <c r="RPL3330" s="82"/>
      <c r="RPM3330" s="88"/>
      <c r="RPN3330" s="85"/>
      <c r="RPO3330" s="125"/>
      <c r="RPP3330" s="149"/>
      <c r="RPQ3330" s="70"/>
      <c r="RPR3330" s="83"/>
      <c r="RPS3330" s="82"/>
      <c r="RPT3330" s="82"/>
      <c r="RPU3330" s="88"/>
      <c r="RPV3330" s="85"/>
      <c r="RPW3330" s="125"/>
      <c r="RPX3330" s="149"/>
      <c r="RPY3330" s="70"/>
      <c r="RPZ3330" s="83"/>
      <c r="RQA3330" s="82"/>
      <c r="RQB3330" s="82"/>
      <c r="RQC3330" s="88"/>
      <c r="RQD3330" s="85"/>
      <c r="RQE3330" s="125"/>
      <c r="RQF3330" s="149"/>
      <c r="RQG3330" s="70"/>
      <c r="RQH3330" s="83"/>
      <c r="RQI3330" s="82"/>
      <c r="RQJ3330" s="82"/>
      <c r="RQK3330" s="88"/>
      <c r="RQL3330" s="85"/>
      <c r="RQM3330" s="125"/>
      <c r="RQN3330" s="149"/>
      <c r="RQO3330" s="70"/>
      <c r="RQP3330" s="83"/>
      <c r="RQQ3330" s="82"/>
      <c r="RQR3330" s="82"/>
      <c r="RQS3330" s="88"/>
      <c r="RQT3330" s="85"/>
      <c r="RQU3330" s="125"/>
      <c r="RQV3330" s="149"/>
      <c r="RQW3330" s="70"/>
      <c r="RQX3330" s="83"/>
      <c r="RQY3330" s="82"/>
      <c r="RQZ3330" s="82"/>
      <c r="RRA3330" s="88"/>
      <c r="RRB3330" s="85"/>
      <c r="RRC3330" s="125"/>
      <c r="RRD3330" s="149"/>
      <c r="RRE3330" s="70"/>
      <c r="RRF3330" s="83"/>
      <c r="RRG3330" s="82"/>
      <c r="RRH3330" s="82"/>
      <c r="RRI3330" s="88"/>
      <c r="RRJ3330" s="85"/>
      <c r="RRK3330" s="125"/>
      <c r="RRL3330" s="149"/>
      <c r="RRM3330" s="70"/>
      <c r="RRN3330" s="83"/>
      <c r="RRO3330" s="82"/>
      <c r="RRP3330" s="82"/>
      <c r="RRQ3330" s="88"/>
      <c r="RRR3330" s="85"/>
      <c r="RRS3330" s="125"/>
      <c r="RRT3330" s="149"/>
      <c r="RRU3330" s="70"/>
      <c r="RRV3330" s="83"/>
      <c r="RRW3330" s="82"/>
      <c r="RRX3330" s="82"/>
      <c r="RRY3330" s="88"/>
      <c r="RRZ3330" s="85"/>
      <c r="RSA3330" s="125"/>
      <c r="RSB3330" s="149"/>
      <c r="RSC3330" s="70"/>
      <c r="RSD3330" s="83"/>
      <c r="RSE3330" s="82"/>
      <c r="RSF3330" s="82"/>
      <c r="RSG3330" s="88"/>
      <c r="RSH3330" s="85"/>
      <c r="RSI3330" s="125"/>
      <c r="RSJ3330" s="149"/>
      <c r="RSK3330" s="70"/>
      <c r="RSL3330" s="83"/>
      <c r="RSM3330" s="82"/>
      <c r="RSN3330" s="82"/>
      <c r="RSO3330" s="88"/>
      <c r="RSP3330" s="85"/>
      <c r="RSQ3330" s="125"/>
      <c r="RSR3330" s="149"/>
      <c r="RSS3330" s="70"/>
      <c r="RST3330" s="83"/>
      <c r="RSU3330" s="82"/>
      <c r="RSV3330" s="82"/>
      <c r="RSW3330" s="88"/>
      <c r="RSX3330" s="85"/>
      <c r="RSY3330" s="125"/>
      <c r="RSZ3330" s="149"/>
      <c r="RTA3330" s="70"/>
      <c r="RTB3330" s="83"/>
      <c r="RTC3330" s="82"/>
      <c r="RTD3330" s="82"/>
      <c r="RTE3330" s="88"/>
      <c r="RTF3330" s="85"/>
      <c r="RTG3330" s="125"/>
      <c r="RTH3330" s="149"/>
      <c r="RTI3330" s="70"/>
      <c r="RTJ3330" s="83"/>
      <c r="RTK3330" s="82"/>
      <c r="RTL3330" s="82"/>
      <c r="RTM3330" s="88"/>
      <c r="RTN3330" s="85"/>
      <c r="RTO3330" s="125"/>
      <c r="RTP3330" s="149"/>
      <c r="RTQ3330" s="70"/>
      <c r="RTR3330" s="83"/>
      <c r="RTS3330" s="82"/>
      <c r="RTT3330" s="82"/>
      <c r="RTU3330" s="88"/>
      <c r="RTV3330" s="85"/>
      <c r="RTW3330" s="125"/>
      <c r="RTX3330" s="149"/>
      <c r="RTY3330" s="70"/>
      <c r="RTZ3330" s="83"/>
      <c r="RUA3330" s="82"/>
      <c r="RUB3330" s="82"/>
      <c r="RUC3330" s="88"/>
      <c r="RUD3330" s="85"/>
      <c r="RUE3330" s="125"/>
      <c r="RUF3330" s="149"/>
      <c r="RUG3330" s="70"/>
      <c r="RUH3330" s="83"/>
      <c r="RUI3330" s="82"/>
      <c r="RUJ3330" s="82"/>
      <c r="RUK3330" s="88"/>
      <c r="RUL3330" s="85"/>
      <c r="RUM3330" s="125"/>
      <c r="RUN3330" s="149"/>
      <c r="RUO3330" s="70"/>
      <c r="RUP3330" s="83"/>
      <c r="RUQ3330" s="82"/>
      <c r="RUR3330" s="82"/>
      <c r="RUS3330" s="88"/>
      <c r="RUT3330" s="85"/>
      <c r="RUU3330" s="125"/>
      <c r="RUV3330" s="149"/>
      <c r="RUW3330" s="70"/>
      <c r="RUX3330" s="83"/>
      <c r="RUY3330" s="82"/>
      <c r="RUZ3330" s="82"/>
      <c r="RVA3330" s="88"/>
      <c r="RVB3330" s="85"/>
      <c r="RVC3330" s="125"/>
      <c r="RVD3330" s="149"/>
      <c r="RVE3330" s="70"/>
      <c r="RVF3330" s="83"/>
      <c r="RVG3330" s="82"/>
      <c r="RVH3330" s="82"/>
      <c r="RVI3330" s="88"/>
      <c r="RVJ3330" s="85"/>
      <c r="RVK3330" s="125"/>
      <c r="RVL3330" s="149"/>
      <c r="RVM3330" s="70"/>
      <c r="RVN3330" s="83"/>
      <c r="RVO3330" s="82"/>
      <c r="RVP3330" s="82"/>
      <c r="RVQ3330" s="88"/>
      <c r="RVR3330" s="85"/>
      <c r="RVS3330" s="125"/>
      <c r="RVT3330" s="149"/>
      <c r="RVU3330" s="70"/>
      <c r="RVV3330" s="83"/>
      <c r="RVW3330" s="82"/>
      <c r="RVX3330" s="82"/>
      <c r="RVY3330" s="88"/>
      <c r="RVZ3330" s="85"/>
      <c r="RWA3330" s="125"/>
      <c r="RWB3330" s="149"/>
      <c r="RWC3330" s="70"/>
      <c r="RWD3330" s="83"/>
      <c r="RWE3330" s="82"/>
      <c r="RWF3330" s="82"/>
      <c r="RWG3330" s="88"/>
      <c r="RWH3330" s="85"/>
      <c r="RWI3330" s="125"/>
      <c r="RWJ3330" s="149"/>
      <c r="RWK3330" s="70"/>
      <c r="RWL3330" s="83"/>
      <c r="RWM3330" s="82"/>
      <c r="RWN3330" s="82"/>
      <c r="RWO3330" s="88"/>
      <c r="RWP3330" s="85"/>
      <c r="RWQ3330" s="125"/>
      <c r="RWR3330" s="149"/>
      <c r="RWS3330" s="70"/>
      <c r="RWT3330" s="83"/>
      <c r="RWU3330" s="82"/>
      <c r="RWV3330" s="82"/>
      <c r="RWW3330" s="88"/>
      <c r="RWX3330" s="85"/>
      <c r="RWY3330" s="125"/>
      <c r="RWZ3330" s="149"/>
      <c r="RXA3330" s="70"/>
      <c r="RXB3330" s="83"/>
      <c r="RXC3330" s="82"/>
      <c r="RXD3330" s="82"/>
      <c r="RXE3330" s="88"/>
      <c r="RXF3330" s="85"/>
      <c r="RXG3330" s="125"/>
      <c r="RXH3330" s="149"/>
      <c r="RXI3330" s="70"/>
      <c r="RXJ3330" s="83"/>
      <c r="RXK3330" s="82"/>
      <c r="RXL3330" s="82"/>
      <c r="RXM3330" s="88"/>
      <c r="RXN3330" s="85"/>
      <c r="RXO3330" s="125"/>
      <c r="RXP3330" s="149"/>
      <c r="RXQ3330" s="70"/>
      <c r="RXR3330" s="83"/>
      <c r="RXS3330" s="82"/>
      <c r="RXT3330" s="82"/>
      <c r="RXU3330" s="88"/>
      <c r="RXV3330" s="85"/>
      <c r="RXW3330" s="125"/>
      <c r="RXX3330" s="149"/>
      <c r="RXY3330" s="70"/>
      <c r="RXZ3330" s="83"/>
      <c r="RYA3330" s="82"/>
      <c r="RYB3330" s="82"/>
      <c r="RYC3330" s="88"/>
      <c r="RYD3330" s="85"/>
      <c r="RYE3330" s="125"/>
      <c r="RYF3330" s="149"/>
      <c r="RYG3330" s="70"/>
      <c r="RYH3330" s="83"/>
      <c r="RYI3330" s="82"/>
      <c r="RYJ3330" s="82"/>
      <c r="RYK3330" s="88"/>
      <c r="RYL3330" s="85"/>
      <c r="RYM3330" s="125"/>
      <c r="RYN3330" s="149"/>
      <c r="RYO3330" s="70"/>
      <c r="RYP3330" s="83"/>
      <c r="RYQ3330" s="82"/>
      <c r="RYR3330" s="82"/>
      <c r="RYS3330" s="88"/>
      <c r="RYT3330" s="85"/>
      <c r="RYU3330" s="125"/>
      <c r="RYV3330" s="149"/>
      <c r="RYW3330" s="70"/>
      <c r="RYX3330" s="83"/>
      <c r="RYY3330" s="82"/>
      <c r="RYZ3330" s="82"/>
      <c r="RZA3330" s="88"/>
      <c r="RZB3330" s="85"/>
      <c r="RZC3330" s="125"/>
      <c r="RZD3330" s="149"/>
      <c r="RZE3330" s="70"/>
      <c r="RZF3330" s="83"/>
      <c r="RZG3330" s="82"/>
      <c r="RZH3330" s="82"/>
      <c r="RZI3330" s="88"/>
      <c r="RZJ3330" s="85"/>
      <c r="RZK3330" s="125"/>
      <c r="RZL3330" s="149"/>
      <c r="RZM3330" s="70"/>
      <c r="RZN3330" s="83"/>
      <c r="RZO3330" s="82"/>
      <c r="RZP3330" s="82"/>
      <c r="RZQ3330" s="88"/>
      <c r="RZR3330" s="85"/>
      <c r="RZS3330" s="125"/>
      <c r="RZT3330" s="149"/>
      <c r="RZU3330" s="70"/>
      <c r="RZV3330" s="83"/>
      <c r="RZW3330" s="82"/>
      <c r="RZX3330" s="82"/>
      <c r="RZY3330" s="88"/>
      <c r="RZZ3330" s="85"/>
      <c r="SAA3330" s="125"/>
      <c r="SAB3330" s="149"/>
      <c r="SAC3330" s="70"/>
      <c r="SAD3330" s="83"/>
      <c r="SAE3330" s="82"/>
      <c r="SAF3330" s="82"/>
      <c r="SAG3330" s="88"/>
      <c r="SAH3330" s="85"/>
      <c r="SAI3330" s="125"/>
      <c r="SAJ3330" s="149"/>
      <c r="SAK3330" s="70"/>
      <c r="SAL3330" s="83"/>
      <c r="SAM3330" s="82"/>
      <c r="SAN3330" s="82"/>
      <c r="SAO3330" s="88"/>
      <c r="SAP3330" s="85"/>
      <c r="SAQ3330" s="125"/>
      <c r="SAR3330" s="149"/>
      <c r="SAS3330" s="70"/>
      <c r="SAT3330" s="83"/>
      <c r="SAU3330" s="82"/>
      <c r="SAV3330" s="82"/>
      <c r="SAW3330" s="88"/>
      <c r="SAX3330" s="85"/>
      <c r="SAY3330" s="125"/>
      <c r="SAZ3330" s="149"/>
      <c r="SBA3330" s="70"/>
      <c r="SBB3330" s="83"/>
      <c r="SBC3330" s="82"/>
      <c r="SBD3330" s="82"/>
      <c r="SBE3330" s="88"/>
      <c r="SBF3330" s="85"/>
      <c r="SBG3330" s="125"/>
      <c r="SBH3330" s="149"/>
      <c r="SBI3330" s="70"/>
      <c r="SBJ3330" s="83"/>
      <c r="SBK3330" s="82"/>
      <c r="SBL3330" s="82"/>
      <c r="SBM3330" s="88"/>
      <c r="SBN3330" s="85"/>
      <c r="SBO3330" s="125"/>
      <c r="SBP3330" s="149"/>
      <c r="SBQ3330" s="70"/>
      <c r="SBR3330" s="83"/>
      <c r="SBS3330" s="82"/>
      <c r="SBT3330" s="82"/>
      <c r="SBU3330" s="88"/>
      <c r="SBV3330" s="85"/>
      <c r="SBW3330" s="125"/>
      <c r="SBX3330" s="149"/>
      <c r="SBY3330" s="70"/>
      <c r="SBZ3330" s="83"/>
      <c r="SCA3330" s="82"/>
      <c r="SCB3330" s="82"/>
      <c r="SCC3330" s="88"/>
      <c r="SCD3330" s="85"/>
      <c r="SCE3330" s="125"/>
      <c r="SCF3330" s="149"/>
      <c r="SCG3330" s="70"/>
      <c r="SCH3330" s="83"/>
      <c r="SCI3330" s="82"/>
      <c r="SCJ3330" s="82"/>
      <c r="SCK3330" s="88"/>
      <c r="SCL3330" s="85"/>
      <c r="SCM3330" s="125"/>
      <c r="SCN3330" s="149"/>
      <c r="SCO3330" s="70"/>
      <c r="SCP3330" s="83"/>
      <c r="SCQ3330" s="82"/>
      <c r="SCR3330" s="82"/>
      <c r="SCS3330" s="88"/>
      <c r="SCT3330" s="85"/>
      <c r="SCU3330" s="125"/>
      <c r="SCV3330" s="149"/>
      <c r="SCW3330" s="70"/>
      <c r="SCX3330" s="83"/>
      <c r="SCY3330" s="82"/>
      <c r="SCZ3330" s="82"/>
      <c r="SDA3330" s="88"/>
      <c r="SDB3330" s="85"/>
      <c r="SDC3330" s="125"/>
      <c r="SDD3330" s="149"/>
      <c r="SDE3330" s="70"/>
      <c r="SDF3330" s="83"/>
      <c r="SDG3330" s="82"/>
      <c r="SDH3330" s="82"/>
      <c r="SDI3330" s="88"/>
      <c r="SDJ3330" s="85"/>
      <c r="SDK3330" s="125"/>
      <c r="SDL3330" s="149"/>
      <c r="SDM3330" s="70"/>
      <c r="SDN3330" s="83"/>
      <c r="SDO3330" s="82"/>
      <c r="SDP3330" s="82"/>
      <c r="SDQ3330" s="88"/>
      <c r="SDR3330" s="85"/>
      <c r="SDS3330" s="125"/>
      <c r="SDT3330" s="149"/>
      <c r="SDU3330" s="70"/>
      <c r="SDV3330" s="83"/>
      <c r="SDW3330" s="82"/>
      <c r="SDX3330" s="82"/>
      <c r="SDY3330" s="88"/>
      <c r="SDZ3330" s="85"/>
      <c r="SEA3330" s="125"/>
      <c r="SEB3330" s="149"/>
      <c r="SEC3330" s="70"/>
      <c r="SED3330" s="83"/>
      <c r="SEE3330" s="82"/>
      <c r="SEF3330" s="82"/>
      <c r="SEG3330" s="88"/>
      <c r="SEH3330" s="85"/>
      <c r="SEI3330" s="125"/>
      <c r="SEJ3330" s="149"/>
      <c r="SEK3330" s="70"/>
      <c r="SEL3330" s="83"/>
      <c r="SEM3330" s="82"/>
      <c r="SEN3330" s="82"/>
      <c r="SEO3330" s="88"/>
      <c r="SEP3330" s="85"/>
      <c r="SEQ3330" s="125"/>
      <c r="SER3330" s="149"/>
      <c r="SES3330" s="70"/>
      <c r="SET3330" s="83"/>
      <c r="SEU3330" s="82"/>
      <c r="SEV3330" s="82"/>
      <c r="SEW3330" s="88"/>
      <c r="SEX3330" s="85"/>
      <c r="SEY3330" s="125"/>
      <c r="SEZ3330" s="149"/>
      <c r="SFA3330" s="70"/>
      <c r="SFB3330" s="83"/>
      <c r="SFC3330" s="82"/>
      <c r="SFD3330" s="82"/>
      <c r="SFE3330" s="88"/>
      <c r="SFF3330" s="85"/>
      <c r="SFG3330" s="125"/>
      <c r="SFH3330" s="149"/>
      <c r="SFI3330" s="70"/>
      <c r="SFJ3330" s="83"/>
      <c r="SFK3330" s="82"/>
      <c r="SFL3330" s="82"/>
      <c r="SFM3330" s="88"/>
      <c r="SFN3330" s="85"/>
      <c r="SFO3330" s="125"/>
      <c r="SFP3330" s="149"/>
      <c r="SFQ3330" s="70"/>
      <c r="SFR3330" s="83"/>
      <c r="SFS3330" s="82"/>
      <c r="SFT3330" s="82"/>
      <c r="SFU3330" s="88"/>
      <c r="SFV3330" s="85"/>
      <c r="SFW3330" s="125"/>
      <c r="SFX3330" s="149"/>
      <c r="SFY3330" s="70"/>
      <c r="SFZ3330" s="83"/>
      <c r="SGA3330" s="82"/>
      <c r="SGB3330" s="82"/>
      <c r="SGC3330" s="88"/>
      <c r="SGD3330" s="85"/>
      <c r="SGE3330" s="125"/>
      <c r="SGF3330" s="149"/>
      <c r="SGG3330" s="70"/>
      <c r="SGH3330" s="83"/>
      <c r="SGI3330" s="82"/>
      <c r="SGJ3330" s="82"/>
      <c r="SGK3330" s="88"/>
      <c r="SGL3330" s="85"/>
      <c r="SGM3330" s="125"/>
      <c r="SGN3330" s="149"/>
      <c r="SGO3330" s="70"/>
      <c r="SGP3330" s="83"/>
      <c r="SGQ3330" s="82"/>
      <c r="SGR3330" s="82"/>
      <c r="SGS3330" s="88"/>
      <c r="SGT3330" s="85"/>
      <c r="SGU3330" s="125"/>
      <c r="SGV3330" s="149"/>
      <c r="SGW3330" s="70"/>
      <c r="SGX3330" s="83"/>
      <c r="SGY3330" s="82"/>
      <c r="SGZ3330" s="82"/>
      <c r="SHA3330" s="88"/>
      <c r="SHB3330" s="85"/>
      <c r="SHC3330" s="125"/>
      <c r="SHD3330" s="149"/>
      <c r="SHE3330" s="70"/>
      <c r="SHF3330" s="83"/>
      <c r="SHG3330" s="82"/>
      <c r="SHH3330" s="82"/>
      <c r="SHI3330" s="88"/>
      <c r="SHJ3330" s="85"/>
      <c r="SHK3330" s="125"/>
      <c r="SHL3330" s="149"/>
      <c r="SHM3330" s="70"/>
      <c r="SHN3330" s="83"/>
      <c r="SHO3330" s="82"/>
      <c r="SHP3330" s="82"/>
      <c r="SHQ3330" s="88"/>
      <c r="SHR3330" s="85"/>
      <c r="SHS3330" s="125"/>
      <c r="SHT3330" s="149"/>
      <c r="SHU3330" s="70"/>
      <c r="SHV3330" s="83"/>
      <c r="SHW3330" s="82"/>
      <c r="SHX3330" s="82"/>
      <c r="SHY3330" s="88"/>
      <c r="SHZ3330" s="85"/>
      <c r="SIA3330" s="125"/>
      <c r="SIB3330" s="149"/>
      <c r="SIC3330" s="70"/>
      <c r="SID3330" s="83"/>
      <c r="SIE3330" s="82"/>
      <c r="SIF3330" s="82"/>
      <c r="SIG3330" s="88"/>
      <c r="SIH3330" s="85"/>
      <c r="SII3330" s="125"/>
      <c r="SIJ3330" s="149"/>
      <c r="SIK3330" s="70"/>
      <c r="SIL3330" s="83"/>
      <c r="SIM3330" s="82"/>
      <c r="SIN3330" s="82"/>
      <c r="SIO3330" s="88"/>
      <c r="SIP3330" s="85"/>
      <c r="SIQ3330" s="125"/>
      <c r="SIR3330" s="149"/>
      <c r="SIS3330" s="70"/>
      <c r="SIT3330" s="83"/>
      <c r="SIU3330" s="82"/>
      <c r="SIV3330" s="82"/>
      <c r="SIW3330" s="88"/>
      <c r="SIX3330" s="85"/>
      <c r="SIY3330" s="125"/>
      <c r="SIZ3330" s="149"/>
      <c r="SJA3330" s="70"/>
      <c r="SJB3330" s="83"/>
      <c r="SJC3330" s="82"/>
      <c r="SJD3330" s="82"/>
      <c r="SJE3330" s="88"/>
      <c r="SJF3330" s="85"/>
      <c r="SJG3330" s="125"/>
      <c r="SJH3330" s="149"/>
      <c r="SJI3330" s="70"/>
      <c r="SJJ3330" s="83"/>
      <c r="SJK3330" s="82"/>
      <c r="SJL3330" s="82"/>
      <c r="SJM3330" s="88"/>
      <c r="SJN3330" s="85"/>
      <c r="SJO3330" s="125"/>
      <c r="SJP3330" s="149"/>
      <c r="SJQ3330" s="70"/>
      <c r="SJR3330" s="83"/>
      <c r="SJS3330" s="82"/>
      <c r="SJT3330" s="82"/>
      <c r="SJU3330" s="88"/>
      <c r="SJV3330" s="85"/>
      <c r="SJW3330" s="125"/>
      <c r="SJX3330" s="149"/>
      <c r="SJY3330" s="70"/>
      <c r="SJZ3330" s="83"/>
      <c r="SKA3330" s="82"/>
      <c r="SKB3330" s="82"/>
      <c r="SKC3330" s="88"/>
      <c r="SKD3330" s="85"/>
      <c r="SKE3330" s="125"/>
      <c r="SKF3330" s="149"/>
      <c r="SKG3330" s="70"/>
      <c r="SKH3330" s="83"/>
      <c r="SKI3330" s="82"/>
      <c r="SKJ3330" s="82"/>
      <c r="SKK3330" s="88"/>
      <c r="SKL3330" s="85"/>
      <c r="SKM3330" s="125"/>
      <c r="SKN3330" s="149"/>
      <c r="SKO3330" s="70"/>
      <c r="SKP3330" s="83"/>
      <c r="SKQ3330" s="82"/>
      <c r="SKR3330" s="82"/>
      <c r="SKS3330" s="88"/>
      <c r="SKT3330" s="85"/>
      <c r="SKU3330" s="125"/>
      <c r="SKV3330" s="149"/>
      <c r="SKW3330" s="70"/>
      <c r="SKX3330" s="83"/>
      <c r="SKY3330" s="82"/>
      <c r="SKZ3330" s="82"/>
      <c r="SLA3330" s="88"/>
      <c r="SLB3330" s="85"/>
      <c r="SLC3330" s="125"/>
      <c r="SLD3330" s="149"/>
      <c r="SLE3330" s="70"/>
      <c r="SLF3330" s="83"/>
      <c r="SLG3330" s="82"/>
      <c r="SLH3330" s="82"/>
      <c r="SLI3330" s="88"/>
      <c r="SLJ3330" s="85"/>
      <c r="SLK3330" s="125"/>
      <c r="SLL3330" s="149"/>
      <c r="SLM3330" s="70"/>
      <c r="SLN3330" s="83"/>
      <c r="SLO3330" s="82"/>
      <c r="SLP3330" s="82"/>
      <c r="SLQ3330" s="88"/>
      <c r="SLR3330" s="85"/>
      <c r="SLS3330" s="125"/>
      <c r="SLT3330" s="149"/>
      <c r="SLU3330" s="70"/>
      <c r="SLV3330" s="83"/>
      <c r="SLW3330" s="82"/>
      <c r="SLX3330" s="82"/>
      <c r="SLY3330" s="88"/>
      <c r="SLZ3330" s="85"/>
      <c r="SMA3330" s="125"/>
      <c r="SMB3330" s="149"/>
      <c r="SMC3330" s="70"/>
      <c r="SMD3330" s="83"/>
      <c r="SME3330" s="82"/>
      <c r="SMF3330" s="82"/>
      <c r="SMG3330" s="88"/>
      <c r="SMH3330" s="85"/>
      <c r="SMI3330" s="125"/>
      <c r="SMJ3330" s="149"/>
      <c r="SMK3330" s="70"/>
      <c r="SML3330" s="83"/>
      <c r="SMM3330" s="82"/>
      <c r="SMN3330" s="82"/>
      <c r="SMO3330" s="88"/>
      <c r="SMP3330" s="85"/>
      <c r="SMQ3330" s="125"/>
      <c r="SMR3330" s="149"/>
      <c r="SMS3330" s="70"/>
      <c r="SMT3330" s="83"/>
      <c r="SMU3330" s="82"/>
      <c r="SMV3330" s="82"/>
      <c r="SMW3330" s="88"/>
      <c r="SMX3330" s="85"/>
      <c r="SMY3330" s="125"/>
      <c r="SMZ3330" s="149"/>
      <c r="SNA3330" s="70"/>
      <c r="SNB3330" s="83"/>
      <c r="SNC3330" s="82"/>
      <c r="SND3330" s="82"/>
      <c r="SNE3330" s="88"/>
      <c r="SNF3330" s="85"/>
      <c r="SNG3330" s="125"/>
      <c r="SNH3330" s="149"/>
      <c r="SNI3330" s="70"/>
      <c r="SNJ3330" s="83"/>
      <c r="SNK3330" s="82"/>
      <c r="SNL3330" s="82"/>
      <c r="SNM3330" s="88"/>
      <c r="SNN3330" s="85"/>
      <c r="SNO3330" s="125"/>
      <c r="SNP3330" s="149"/>
      <c r="SNQ3330" s="70"/>
      <c r="SNR3330" s="83"/>
      <c r="SNS3330" s="82"/>
      <c r="SNT3330" s="82"/>
      <c r="SNU3330" s="88"/>
      <c r="SNV3330" s="85"/>
      <c r="SNW3330" s="125"/>
      <c r="SNX3330" s="149"/>
      <c r="SNY3330" s="70"/>
      <c r="SNZ3330" s="83"/>
      <c r="SOA3330" s="82"/>
      <c r="SOB3330" s="82"/>
      <c r="SOC3330" s="88"/>
      <c r="SOD3330" s="85"/>
      <c r="SOE3330" s="125"/>
      <c r="SOF3330" s="149"/>
      <c r="SOG3330" s="70"/>
      <c r="SOH3330" s="83"/>
      <c r="SOI3330" s="82"/>
      <c r="SOJ3330" s="82"/>
      <c r="SOK3330" s="88"/>
      <c r="SOL3330" s="85"/>
      <c r="SOM3330" s="125"/>
      <c r="SON3330" s="149"/>
      <c r="SOO3330" s="70"/>
      <c r="SOP3330" s="83"/>
      <c r="SOQ3330" s="82"/>
      <c r="SOR3330" s="82"/>
      <c r="SOS3330" s="88"/>
      <c r="SOT3330" s="85"/>
      <c r="SOU3330" s="125"/>
      <c r="SOV3330" s="149"/>
      <c r="SOW3330" s="70"/>
      <c r="SOX3330" s="83"/>
      <c r="SOY3330" s="82"/>
      <c r="SOZ3330" s="82"/>
      <c r="SPA3330" s="88"/>
      <c r="SPB3330" s="85"/>
      <c r="SPC3330" s="125"/>
      <c r="SPD3330" s="149"/>
      <c r="SPE3330" s="70"/>
      <c r="SPF3330" s="83"/>
      <c r="SPG3330" s="82"/>
      <c r="SPH3330" s="82"/>
      <c r="SPI3330" s="88"/>
      <c r="SPJ3330" s="85"/>
      <c r="SPK3330" s="125"/>
      <c r="SPL3330" s="149"/>
      <c r="SPM3330" s="70"/>
      <c r="SPN3330" s="83"/>
      <c r="SPO3330" s="82"/>
      <c r="SPP3330" s="82"/>
      <c r="SPQ3330" s="88"/>
      <c r="SPR3330" s="85"/>
      <c r="SPS3330" s="125"/>
      <c r="SPT3330" s="149"/>
      <c r="SPU3330" s="70"/>
      <c r="SPV3330" s="83"/>
      <c r="SPW3330" s="82"/>
      <c r="SPX3330" s="82"/>
      <c r="SPY3330" s="88"/>
      <c r="SPZ3330" s="85"/>
      <c r="SQA3330" s="125"/>
      <c r="SQB3330" s="149"/>
      <c r="SQC3330" s="70"/>
      <c r="SQD3330" s="83"/>
      <c r="SQE3330" s="82"/>
      <c r="SQF3330" s="82"/>
      <c r="SQG3330" s="88"/>
      <c r="SQH3330" s="85"/>
      <c r="SQI3330" s="125"/>
      <c r="SQJ3330" s="149"/>
      <c r="SQK3330" s="70"/>
      <c r="SQL3330" s="83"/>
      <c r="SQM3330" s="82"/>
      <c r="SQN3330" s="82"/>
      <c r="SQO3330" s="88"/>
      <c r="SQP3330" s="85"/>
      <c r="SQQ3330" s="125"/>
      <c r="SQR3330" s="149"/>
      <c r="SQS3330" s="70"/>
      <c r="SQT3330" s="83"/>
      <c r="SQU3330" s="82"/>
      <c r="SQV3330" s="82"/>
      <c r="SQW3330" s="88"/>
      <c r="SQX3330" s="85"/>
      <c r="SQY3330" s="125"/>
      <c r="SQZ3330" s="149"/>
      <c r="SRA3330" s="70"/>
      <c r="SRB3330" s="83"/>
      <c r="SRC3330" s="82"/>
      <c r="SRD3330" s="82"/>
      <c r="SRE3330" s="88"/>
      <c r="SRF3330" s="85"/>
      <c r="SRG3330" s="125"/>
      <c r="SRH3330" s="149"/>
      <c r="SRI3330" s="70"/>
      <c r="SRJ3330" s="83"/>
      <c r="SRK3330" s="82"/>
      <c r="SRL3330" s="82"/>
      <c r="SRM3330" s="88"/>
      <c r="SRN3330" s="85"/>
      <c r="SRO3330" s="125"/>
      <c r="SRP3330" s="149"/>
      <c r="SRQ3330" s="70"/>
      <c r="SRR3330" s="83"/>
      <c r="SRS3330" s="82"/>
      <c r="SRT3330" s="82"/>
      <c r="SRU3330" s="88"/>
      <c r="SRV3330" s="85"/>
      <c r="SRW3330" s="125"/>
      <c r="SRX3330" s="149"/>
      <c r="SRY3330" s="70"/>
      <c r="SRZ3330" s="83"/>
      <c r="SSA3330" s="82"/>
      <c r="SSB3330" s="82"/>
      <c r="SSC3330" s="88"/>
      <c r="SSD3330" s="85"/>
      <c r="SSE3330" s="125"/>
      <c r="SSF3330" s="149"/>
      <c r="SSG3330" s="70"/>
      <c r="SSH3330" s="83"/>
      <c r="SSI3330" s="82"/>
      <c r="SSJ3330" s="82"/>
      <c r="SSK3330" s="88"/>
      <c r="SSL3330" s="85"/>
      <c r="SSM3330" s="125"/>
      <c r="SSN3330" s="149"/>
      <c r="SSO3330" s="70"/>
      <c r="SSP3330" s="83"/>
      <c r="SSQ3330" s="82"/>
      <c r="SSR3330" s="82"/>
      <c r="SSS3330" s="88"/>
      <c r="SST3330" s="85"/>
      <c r="SSU3330" s="125"/>
      <c r="SSV3330" s="149"/>
      <c r="SSW3330" s="70"/>
      <c r="SSX3330" s="83"/>
      <c r="SSY3330" s="82"/>
      <c r="SSZ3330" s="82"/>
      <c r="STA3330" s="88"/>
      <c r="STB3330" s="85"/>
      <c r="STC3330" s="125"/>
      <c r="STD3330" s="149"/>
      <c r="STE3330" s="70"/>
      <c r="STF3330" s="83"/>
      <c r="STG3330" s="82"/>
      <c r="STH3330" s="82"/>
      <c r="STI3330" s="88"/>
      <c r="STJ3330" s="85"/>
      <c r="STK3330" s="125"/>
      <c r="STL3330" s="149"/>
      <c r="STM3330" s="70"/>
      <c r="STN3330" s="83"/>
      <c r="STO3330" s="82"/>
      <c r="STP3330" s="82"/>
      <c r="STQ3330" s="88"/>
      <c r="STR3330" s="85"/>
      <c r="STS3330" s="125"/>
      <c r="STT3330" s="149"/>
      <c r="STU3330" s="70"/>
      <c r="STV3330" s="83"/>
      <c r="STW3330" s="82"/>
      <c r="STX3330" s="82"/>
      <c r="STY3330" s="88"/>
      <c r="STZ3330" s="85"/>
      <c r="SUA3330" s="125"/>
      <c r="SUB3330" s="149"/>
      <c r="SUC3330" s="70"/>
      <c r="SUD3330" s="83"/>
      <c r="SUE3330" s="82"/>
      <c r="SUF3330" s="82"/>
      <c r="SUG3330" s="88"/>
      <c r="SUH3330" s="85"/>
      <c r="SUI3330" s="125"/>
      <c r="SUJ3330" s="149"/>
      <c r="SUK3330" s="70"/>
      <c r="SUL3330" s="83"/>
      <c r="SUM3330" s="82"/>
      <c r="SUN3330" s="82"/>
      <c r="SUO3330" s="88"/>
      <c r="SUP3330" s="85"/>
      <c r="SUQ3330" s="125"/>
      <c r="SUR3330" s="149"/>
      <c r="SUS3330" s="70"/>
      <c r="SUT3330" s="83"/>
      <c r="SUU3330" s="82"/>
      <c r="SUV3330" s="82"/>
      <c r="SUW3330" s="88"/>
      <c r="SUX3330" s="85"/>
      <c r="SUY3330" s="125"/>
      <c r="SUZ3330" s="149"/>
      <c r="SVA3330" s="70"/>
      <c r="SVB3330" s="83"/>
      <c r="SVC3330" s="82"/>
      <c r="SVD3330" s="82"/>
      <c r="SVE3330" s="88"/>
      <c r="SVF3330" s="85"/>
      <c r="SVG3330" s="125"/>
      <c r="SVH3330" s="149"/>
      <c r="SVI3330" s="70"/>
      <c r="SVJ3330" s="83"/>
      <c r="SVK3330" s="82"/>
      <c r="SVL3330" s="82"/>
      <c r="SVM3330" s="88"/>
      <c r="SVN3330" s="85"/>
      <c r="SVO3330" s="125"/>
      <c r="SVP3330" s="149"/>
      <c r="SVQ3330" s="70"/>
      <c r="SVR3330" s="83"/>
      <c r="SVS3330" s="82"/>
      <c r="SVT3330" s="82"/>
      <c r="SVU3330" s="88"/>
      <c r="SVV3330" s="85"/>
      <c r="SVW3330" s="125"/>
      <c r="SVX3330" s="149"/>
      <c r="SVY3330" s="70"/>
      <c r="SVZ3330" s="83"/>
      <c r="SWA3330" s="82"/>
      <c r="SWB3330" s="82"/>
      <c r="SWC3330" s="88"/>
      <c r="SWD3330" s="85"/>
      <c r="SWE3330" s="125"/>
      <c r="SWF3330" s="149"/>
      <c r="SWG3330" s="70"/>
      <c r="SWH3330" s="83"/>
      <c r="SWI3330" s="82"/>
      <c r="SWJ3330" s="82"/>
      <c r="SWK3330" s="88"/>
      <c r="SWL3330" s="85"/>
      <c r="SWM3330" s="125"/>
      <c r="SWN3330" s="149"/>
      <c r="SWO3330" s="70"/>
      <c r="SWP3330" s="83"/>
      <c r="SWQ3330" s="82"/>
      <c r="SWR3330" s="82"/>
      <c r="SWS3330" s="88"/>
      <c r="SWT3330" s="85"/>
      <c r="SWU3330" s="125"/>
      <c r="SWV3330" s="149"/>
      <c r="SWW3330" s="70"/>
      <c r="SWX3330" s="83"/>
      <c r="SWY3330" s="82"/>
      <c r="SWZ3330" s="82"/>
      <c r="SXA3330" s="88"/>
      <c r="SXB3330" s="85"/>
      <c r="SXC3330" s="125"/>
      <c r="SXD3330" s="149"/>
      <c r="SXE3330" s="70"/>
      <c r="SXF3330" s="83"/>
      <c r="SXG3330" s="82"/>
      <c r="SXH3330" s="82"/>
      <c r="SXI3330" s="88"/>
      <c r="SXJ3330" s="85"/>
      <c r="SXK3330" s="125"/>
      <c r="SXL3330" s="149"/>
      <c r="SXM3330" s="70"/>
      <c r="SXN3330" s="83"/>
      <c r="SXO3330" s="82"/>
      <c r="SXP3330" s="82"/>
      <c r="SXQ3330" s="88"/>
      <c r="SXR3330" s="85"/>
      <c r="SXS3330" s="125"/>
      <c r="SXT3330" s="149"/>
      <c r="SXU3330" s="70"/>
      <c r="SXV3330" s="83"/>
      <c r="SXW3330" s="82"/>
      <c r="SXX3330" s="82"/>
      <c r="SXY3330" s="88"/>
      <c r="SXZ3330" s="85"/>
      <c r="SYA3330" s="125"/>
      <c r="SYB3330" s="149"/>
      <c r="SYC3330" s="70"/>
      <c r="SYD3330" s="83"/>
      <c r="SYE3330" s="82"/>
      <c r="SYF3330" s="82"/>
      <c r="SYG3330" s="88"/>
      <c r="SYH3330" s="85"/>
      <c r="SYI3330" s="125"/>
      <c r="SYJ3330" s="149"/>
      <c r="SYK3330" s="70"/>
      <c r="SYL3330" s="83"/>
      <c r="SYM3330" s="82"/>
      <c r="SYN3330" s="82"/>
      <c r="SYO3330" s="88"/>
      <c r="SYP3330" s="85"/>
      <c r="SYQ3330" s="125"/>
      <c r="SYR3330" s="149"/>
      <c r="SYS3330" s="70"/>
      <c r="SYT3330" s="83"/>
      <c r="SYU3330" s="82"/>
      <c r="SYV3330" s="82"/>
      <c r="SYW3330" s="88"/>
      <c r="SYX3330" s="85"/>
      <c r="SYY3330" s="125"/>
      <c r="SYZ3330" s="149"/>
      <c r="SZA3330" s="70"/>
      <c r="SZB3330" s="83"/>
      <c r="SZC3330" s="82"/>
      <c r="SZD3330" s="82"/>
      <c r="SZE3330" s="88"/>
      <c r="SZF3330" s="85"/>
      <c r="SZG3330" s="125"/>
      <c r="SZH3330" s="149"/>
      <c r="SZI3330" s="70"/>
      <c r="SZJ3330" s="83"/>
      <c r="SZK3330" s="82"/>
      <c r="SZL3330" s="82"/>
      <c r="SZM3330" s="88"/>
      <c r="SZN3330" s="85"/>
      <c r="SZO3330" s="125"/>
      <c r="SZP3330" s="149"/>
      <c r="SZQ3330" s="70"/>
      <c r="SZR3330" s="83"/>
      <c r="SZS3330" s="82"/>
      <c r="SZT3330" s="82"/>
      <c r="SZU3330" s="88"/>
      <c r="SZV3330" s="85"/>
      <c r="SZW3330" s="125"/>
      <c r="SZX3330" s="149"/>
      <c r="SZY3330" s="70"/>
      <c r="SZZ3330" s="83"/>
      <c r="TAA3330" s="82"/>
      <c r="TAB3330" s="82"/>
      <c r="TAC3330" s="88"/>
      <c r="TAD3330" s="85"/>
      <c r="TAE3330" s="125"/>
      <c r="TAF3330" s="149"/>
      <c r="TAG3330" s="70"/>
      <c r="TAH3330" s="83"/>
      <c r="TAI3330" s="82"/>
      <c r="TAJ3330" s="82"/>
      <c r="TAK3330" s="88"/>
      <c r="TAL3330" s="85"/>
      <c r="TAM3330" s="125"/>
      <c r="TAN3330" s="149"/>
      <c r="TAO3330" s="70"/>
      <c r="TAP3330" s="83"/>
      <c r="TAQ3330" s="82"/>
      <c r="TAR3330" s="82"/>
      <c r="TAS3330" s="88"/>
      <c r="TAT3330" s="85"/>
      <c r="TAU3330" s="125"/>
      <c r="TAV3330" s="149"/>
      <c r="TAW3330" s="70"/>
      <c r="TAX3330" s="83"/>
      <c r="TAY3330" s="82"/>
      <c r="TAZ3330" s="82"/>
      <c r="TBA3330" s="88"/>
      <c r="TBB3330" s="85"/>
      <c r="TBC3330" s="125"/>
      <c r="TBD3330" s="149"/>
      <c r="TBE3330" s="70"/>
      <c r="TBF3330" s="83"/>
      <c r="TBG3330" s="82"/>
      <c r="TBH3330" s="82"/>
      <c r="TBI3330" s="88"/>
      <c r="TBJ3330" s="85"/>
      <c r="TBK3330" s="125"/>
      <c r="TBL3330" s="149"/>
      <c r="TBM3330" s="70"/>
      <c r="TBN3330" s="83"/>
      <c r="TBO3330" s="82"/>
      <c r="TBP3330" s="82"/>
      <c r="TBQ3330" s="88"/>
      <c r="TBR3330" s="85"/>
      <c r="TBS3330" s="125"/>
      <c r="TBT3330" s="149"/>
      <c r="TBU3330" s="70"/>
      <c r="TBV3330" s="83"/>
      <c r="TBW3330" s="82"/>
      <c r="TBX3330" s="82"/>
      <c r="TBY3330" s="88"/>
      <c r="TBZ3330" s="85"/>
      <c r="TCA3330" s="125"/>
      <c r="TCB3330" s="149"/>
      <c r="TCC3330" s="70"/>
      <c r="TCD3330" s="83"/>
      <c r="TCE3330" s="82"/>
      <c r="TCF3330" s="82"/>
      <c r="TCG3330" s="88"/>
      <c r="TCH3330" s="85"/>
      <c r="TCI3330" s="125"/>
      <c r="TCJ3330" s="149"/>
      <c r="TCK3330" s="70"/>
      <c r="TCL3330" s="83"/>
      <c r="TCM3330" s="82"/>
      <c r="TCN3330" s="82"/>
      <c r="TCO3330" s="88"/>
      <c r="TCP3330" s="85"/>
      <c r="TCQ3330" s="125"/>
      <c r="TCR3330" s="149"/>
      <c r="TCS3330" s="70"/>
      <c r="TCT3330" s="83"/>
      <c r="TCU3330" s="82"/>
      <c r="TCV3330" s="82"/>
      <c r="TCW3330" s="88"/>
      <c r="TCX3330" s="85"/>
      <c r="TCY3330" s="125"/>
      <c r="TCZ3330" s="149"/>
      <c r="TDA3330" s="70"/>
      <c r="TDB3330" s="83"/>
      <c r="TDC3330" s="82"/>
      <c r="TDD3330" s="82"/>
      <c r="TDE3330" s="88"/>
      <c r="TDF3330" s="85"/>
      <c r="TDG3330" s="125"/>
      <c r="TDH3330" s="149"/>
      <c r="TDI3330" s="70"/>
      <c r="TDJ3330" s="83"/>
      <c r="TDK3330" s="82"/>
      <c r="TDL3330" s="82"/>
      <c r="TDM3330" s="88"/>
      <c r="TDN3330" s="85"/>
      <c r="TDO3330" s="125"/>
      <c r="TDP3330" s="149"/>
      <c r="TDQ3330" s="70"/>
      <c r="TDR3330" s="83"/>
      <c r="TDS3330" s="82"/>
      <c r="TDT3330" s="82"/>
      <c r="TDU3330" s="88"/>
      <c r="TDV3330" s="85"/>
      <c r="TDW3330" s="125"/>
      <c r="TDX3330" s="149"/>
      <c r="TDY3330" s="70"/>
      <c r="TDZ3330" s="83"/>
      <c r="TEA3330" s="82"/>
      <c r="TEB3330" s="82"/>
      <c r="TEC3330" s="88"/>
      <c r="TED3330" s="85"/>
      <c r="TEE3330" s="125"/>
      <c r="TEF3330" s="149"/>
      <c r="TEG3330" s="70"/>
      <c r="TEH3330" s="83"/>
      <c r="TEI3330" s="82"/>
      <c r="TEJ3330" s="82"/>
      <c r="TEK3330" s="88"/>
      <c r="TEL3330" s="85"/>
      <c r="TEM3330" s="125"/>
      <c r="TEN3330" s="149"/>
      <c r="TEO3330" s="70"/>
      <c r="TEP3330" s="83"/>
      <c r="TEQ3330" s="82"/>
      <c r="TER3330" s="82"/>
      <c r="TES3330" s="88"/>
      <c r="TET3330" s="85"/>
      <c r="TEU3330" s="125"/>
      <c r="TEV3330" s="149"/>
      <c r="TEW3330" s="70"/>
      <c r="TEX3330" s="83"/>
      <c r="TEY3330" s="82"/>
      <c r="TEZ3330" s="82"/>
      <c r="TFA3330" s="88"/>
      <c r="TFB3330" s="85"/>
      <c r="TFC3330" s="125"/>
      <c r="TFD3330" s="149"/>
      <c r="TFE3330" s="70"/>
      <c r="TFF3330" s="83"/>
      <c r="TFG3330" s="82"/>
      <c r="TFH3330" s="82"/>
      <c r="TFI3330" s="88"/>
      <c r="TFJ3330" s="85"/>
      <c r="TFK3330" s="125"/>
      <c r="TFL3330" s="149"/>
      <c r="TFM3330" s="70"/>
      <c r="TFN3330" s="83"/>
      <c r="TFO3330" s="82"/>
      <c r="TFP3330" s="82"/>
      <c r="TFQ3330" s="88"/>
      <c r="TFR3330" s="85"/>
      <c r="TFS3330" s="125"/>
      <c r="TFT3330" s="149"/>
      <c r="TFU3330" s="70"/>
      <c r="TFV3330" s="83"/>
      <c r="TFW3330" s="82"/>
      <c r="TFX3330" s="82"/>
      <c r="TFY3330" s="88"/>
      <c r="TFZ3330" s="85"/>
      <c r="TGA3330" s="125"/>
      <c r="TGB3330" s="149"/>
      <c r="TGC3330" s="70"/>
      <c r="TGD3330" s="83"/>
      <c r="TGE3330" s="82"/>
      <c r="TGF3330" s="82"/>
      <c r="TGG3330" s="88"/>
      <c r="TGH3330" s="85"/>
      <c r="TGI3330" s="125"/>
      <c r="TGJ3330" s="149"/>
      <c r="TGK3330" s="70"/>
      <c r="TGL3330" s="83"/>
      <c r="TGM3330" s="82"/>
      <c r="TGN3330" s="82"/>
      <c r="TGO3330" s="88"/>
      <c r="TGP3330" s="85"/>
      <c r="TGQ3330" s="125"/>
      <c r="TGR3330" s="149"/>
      <c r="TGS3330" s="70"/>
      <c r="TGT3330" s="83"/>
      <c r="TGU3330" s="82"/>
      <c r="TGV3330" s="82"/>
      <c r="TGW3330" s="88"/>
      <c r="TGX3330" s="85"/>
      <c r="TGY3330" s="125"/>
      <c r="TGZ3330" s="149"/>
      <c r="THA3330" s="70"/>
      <c r="THB3330" s="83"/>
      <c r="THC3330" s="82"/>
      <c r="THD3330" s="82"/>
      <c r="THE3330" s="88"/>
      <c r="THF3330" s="85"/>
      <c r="THG3330" s="125"/>
      <c r="THH3330" s="149"/>
      <c r="THI3330" s="70"/>
      <c r="THJ3330" s="83"/>
      <c r="THK3330" s="82"/>
      <c r="THL3330" s="82"/>
      <c r="THM3330" s="88"/>
      <c r="THN3330" s="85"/>
      <c r="THO3330" s="125"/>
      <c r="THP3330" s="149"/>
      <c r="THQ3330" s="70"/>
      <c r="THR3330" s="83"/>
      <c r="THS3330" s="82"/>
      <c r="THT3330" s="82"/>
      <c r="THU3330" s="88"/>
      <c r="THV3330" s="85"/>
      <c r="THW3330" s="125"/>
      <c r="THX3330" s="149"/>
      <c r="THY3330" s="70"/>
      <c r="THZ3330" s="83"/>
      <c r="TIA3330" s="82"/>
      <c r="TIB3330" s="82"/>
      <c r="TIC3330" s="88"/>
      <c r="TID3330" s="85"/>
      <c r="TIE3330" s="125"/>
      <c r="TIF3330" s="149"/>
      <c r="TIG3330" s="70"/>
      <c r="TIH3330" s="83"/>
      <c r="TII3330" s="82"/>
      <c r="TIJ3330" s="82"/>
      <c r="TIK3330" s="88"/>
      <c r="TIL3330" s="85"/>
      <c r="TIM3330" s="125"/>
      <c r="TIN3330" s="149"/>
      <c r="TIO3330" s="70"/>
      <c r="TIP3330" s="83"/>
      <c r="TIQ3330" s="82"/>
      <c r="TIR3330" s="82"/>
      <c r="TIS3330" s="88"/>
      <c r="TIT3330" s="85"/>
      <c r="TIU3330" s="125"/>
      <c r="TIV3330" s="149"/>
      <c r="TIW3330" s="70"/>
      <c r="TIX3330" s="83"/>
      <c r="TIY3330" s="82"/>
      <c r="TIZ3330" s="82"/>
      <c r="TJA3330" s="88"/>
      <c r="TJB3330" s="85"/>
      <c r="TJC3330" s="125"/>
      <c r="TJD3330" s="149"/>
      <c r="TJE3330" s="70"/>
      <c r="TJF3330" s="83"/>
      <c r="TJG3330" s="82"/>
      <c r="TJH3330" s="82"/>
      <c r="TJI3330" s="88"/>
      <c r="TJJ3330" s="85"/>
      <c r="TJK3330" s="125"/>
      <c r="TJL3330" s="149"/>
      <c r="TJM3330" s="70"/>
      <c r="TJN3330" s="83"/>
      <c r="TJO3330" s="82"/>
      <c r="TJP3330" s="82"/>
      <c r="TJQ3330" s="88"/>
      <c r="TJR3330" s="85"/>
      <c r="TJS3330" s="125"/>
      <c r="TJT3330" s="149"/>
      <c r="TJU3330" s="70"/>
      <c r="TJV3330" s="83"/>
      <c r="TJW3330" s="82"/>
      <c r="TJX3330" s="82"/>
      <c r="TJY3330" s="88"/>
      <c r="TJZ3330" s="85"/>
      <c r="TKA3330" s="125"/>
      <c r="TKB3330" s="149"/>
      <c r="TKC3330" s="70"/>
      <c r="TKD3330" s="83"/>
      <c r="TKE3330" s="82"/>
      <c r="TKF3330" s="82"/>
      <c r="TKG3330" s="88"/>
      <c r="TKH3330" s="85"/>
      <c r="TKI3330" s="125"/>
      <c r="TKJ3330" s="149"/>
      <c r="TKK3330" s="70"/>
      <c r="TKL3330" s="83"/>
      <c r="TKM3330" s="82"/>
      <c r="TKN3330" s="82"/>
      <c r="TKO3330" s="88"/>
      <c r="TKP3330" s="85"/>
      <c r="TKQ3330" s="125"/>
      <c r="TKR3330" s="149"/>
      <c r="TKS3330" s="70"/>
      <c r="TKT3330" s="83"/>
      <c r="TKU3330" s="82"/>
      <c r="TKV3330" s="82"/>
      <c r="TKW3330" s="88"/>
      <c r="TKX3330" s="85"/>
      <c r="TKY3330" s="125"/>
      <c r="TKZ3330" s="149"/>
      <c r="TLA3330" s="70"/>
      <c r="TLB3330" s="83"/>
      <c r="TLC3330" s="82"/>
      <c r="TLD3330" s="82"/>
      <c r="TLE3330" s="88"/>
      <c r="TLF3330" s="85"/>
      <c r="TLG3330" s="125"/>
      <c r="TLH3330" s="149"/>
      <c r="TLI3330" s="70"/>
      <c r="TLJ3330" s="83"/>
      <c r="TLK3330" s="82"/>
      <c r="TLL3330" s="82"/>
      <c r="TLM3330" s="88"/>
      <c r="TLN3330" s="85"/>
      <c r="TLO3330" s="125"/>
      <c r="TLP3330" s="149"/>
      <c r="TLQ3330" s="70"/>
      <c r="TLR3330" s="83"/>
      <c r="TLS3330" s="82"/>
      <c r="TLT3330" s="82"/>
      <c r="TLU3330" s="88"/>
      <c r="TLV3330" s="85"/>
      <c r="TLW3330" s="125"/>
      <c r="TLX3330" s="149"/>
      <c r="TLY3330" s="70"/>
      <c r="TLZ3330" s="83"/>
      <c r="TMA3330" s="82"/>
      <c r="TMB3330" s="82"/>
      <c r="TMC3330" s="88"/>
      <c r="TMD3330" s="85"/>
      <c r="TME3330" s="125"/>
      <c r="TMF3330" s="149"/>
      <c r="TMG3330" s="70"/>
      <c r="TMH3330" s="83"/>
      <c r="TMI3330" s="82"/>
      <c r="TMJ3330" s="82"/>
      <c r="TMK3330" s="88"/>
      <c r="TML3330" s="85"/>
      <c r="TMM3330" s="125"/>
      <c r="TMN3330" s="149"/>
      <c r="TMO3330" s="70"/>
      <c r="TMP3330" s="83"/>
      <c r="TMQ3330" s="82"/>
      <c r="TMR3330" s="82"/>
      <c r="TMS3330" s="88"/>
      <c r="TMT3330" s="85"/>
      <c r="TMU3330" s="125"/>
      <c r="TMV3330" s="149"/>
      <c r="TMW3330" s="70"/>
      <c r="TMX3330" s="83"/>
      <c r="TMY3330" s="82"/>
      <c r="TMZ3330" s="82"/>
      <c r="TNA3330" s="88"/>
      <c r="TNB3330" s="85"/>
      <c r="TNC3330" s="125"/>
      <c r="TND3330" s="149"/>
      <c r="TNE3330" s="70"/>
      <c r="TNF3330" s="83"/>
      <c r="TNG3330" s="82"/>
      <c r="TNH3330" s="82"/>
      <c r="TNI3330" s="88"/>
      <c r="TNJ3330" s="85"/>
      <c r="TNK3330" s="125"/>
      <c r="TNL3330" s="149"/>
      <c r="TNM3330" s="70"/>
      <c r="TNN3330" s="83"/>
      <c r="TNO3330" s="82"/>
      <c r="TNP3330" s="82"/>
      <c r="TNQ3330" s="88"/>
      <c r="TNR3330" s="85"/>
      <c r="TNS3330" s="125"/>
      <c r="TNT3330" s="149"/>
      <c r="TNU3330" s="70"/>
      <c r="TNV3330" s="83"/>
      <c r="TNW3330" s="82"/>
      <c r="TNX3330" s="82"/>
      <c r="TNY3330" s="88"/>
      <c r="TNZ3330" s="85"/>
      <c r="TOA3330" s="125"/>
      <c r="TOB3330" s="149"/>
      <c r="TOC3330" s="70"/>
      <c r="TOD3330" s="83"/>
      <c r="TOE3330" s="82"/>
      <c r="TOF3330" s="82"/>
      <c r="TOG3330" s="88"/>
      <c r="TOH3330" s="85"/>
      <c r="TOI3330" s="125"/>
      <c r="TOJ3330" s="149"/>
      <c r="TOK3330" s="70"/>
      <c r="TOL3330" s="83"/>
      <c r="TOM3330" s="82"/>
      <c r="TON3330" s="82"/>
      <c r="TOO3330" s="88"/>
      <c r="TOP3330" s="85"/>
      <c r="TOQ3330" s="125"/>
      <c r="TOR3330" s="149"/>
      <c r="TOS3330" s="70"/>
      <c r="TOT3330" s="83"/>
      <c r="TOU3330" s="82"/>
      <c r="TOV3330" s="82"/>
      <c r="TOW3330" s="88"/>
      <c r="TOX3330" s="85"/>
      <c r="TOY3330" s="125"/>
      <c r="TOZ3330" s="149"/>
      <c r="TPA3330" s="70"/>
      <c r="TPB3330" s="83"/>
      <c r="TPC3330" s="82"/>
      <c r="TPD3330" s="82"/>
      <c r="TPE3330" s="88"/>
      <c r="TPF3330" s="85"/>
      <c r="TPG3330" s="125"/>
      <c r="TPH3330" s="149"/>
      <c r="TPI3330" s="70"/>
      <c r="TPJ3330" s="83"/>
      <c r="TPK3330" s="82"/>
      <c r="TPL3330" s="82"/>
      <c r="TPM3330" s="88"/>
      <c r="TPN3330" s="85"/>
      <c r="TPO3330" s="125"/>
      <c r="TPP3330" s="149"/>
      <c r="TPQ3330" s="70"/>
      <c r="TPR3330" s="83"/>
      <c r="TPS3330" s="82"/>
      <c r="TPT3330" s="82"/>
      <c r="TPU3330" s="88"/>
      <c r="TPV3330" s="85"/>
      <c r="TPW3330" s="125"/>
      <c r="TPX3330" s="149"/>
      <c r="TPY3330" s="70"/>
      <c r="TPZ3330" s="83"/>
      <c r="TQA3330" s="82"/>
      <c r="TQB3330" s="82"/>
      <c r="TQC3330" s="88"/>
      <c r="TQD3330" s="85"/>
      <c r="TQE3330" s="125"/>
      <c r="TQF3330" s="149"/>
      <c r="TQG3330" s="70"/>
      <c r="TQH3330" s="83"/>
      <c r="TQI3330" s="82"/>
      <c r="TQJ3330" s="82"/>
      <c r="TQK3330" s="88"/>
      <c r="TQL3330" s="85"/>
      <c r="TQM3330" s="125"/>
      <c r="TQN3330" s="149"/>
      <c r="TQO3330" s="70"/>
      <c r="TQP3330" s="83"/>
      <c r="TQQ3330" s="82"/>
      <c r="TQR3330" s="82"/>
      <c r="TQS3330" s="88"/>
      <c r="TQT3330" s="85"/>
      <c r="TQU3330" s="125"/>
      <c r="TQV3330" s="149"/>
      <c r="TQW3330" s="70"/>
      <c r="TQX3330" s="83"/>
      <c r="TQY3330" s="82"/>
      <c r="TQZ3330" s="82"/>
      <c r="TRA3330" s="88"/>
      <c r="TRB3330" s="85"/>
      <c r="TRC3330" s="125"/>
      <c r="TRD3330" s="149"/>
      <c r="TRE3330" s="70"/>
      <c r="TRF3330" s="83"/>
      <c r="TRG3330" s="82"/>
      <c r="TRH3330" s="82"/>
      <c r="TRI3330" s="88"/>
      <c r="TRJ3330" s="85"/>
      <c r="TRK3330" s="125"/>
      <c r="TRL3330" s="149"/>
      <c r="TRM3330" s="70"/>
      <c r="TRN3330" s="83"/>
      <c r="TRO3330" s="82"/>
      <c r="TRP3330" s="82"/>
      <c r="TRQ3330" s="88"/>
      <c r="TRR3330" s="85"/>
      <c r="TRS3330" s="125"/>
      <c r="TRT3330" s="149"/>
      <c r="TRU3330" s="70"/>
      <c r="TRV3330" s="83"/>
      <c r="TRW3330" s="82"/>
      <c r="TRX3330" s="82"/>
      <c r="TRY3330" s="88"/>
      <c r="TRZ3330" s="85"/>
      <c r="TSA3330" s="125"/>
      <c r="TSB3330" s="149"/>
      <c r="TSC3330" s="70"/>
      <c r="TSD3330" s="83"/>
      <c r="TSE3330" s="82"/>
      <c r="TSF3330" s="82"/>
      <c r="TSG3330" s="88"/>
      <c r="TSH3330" s="85"/>
      <c r="TSI3330" s="125"/>
      <c r="TSJ3330" s="149"/>
      <c r="TSK3330" s="70"/>
      <c r="TSL3330" s="83"/>
      <c r="TSM3330" s="82"/>
      <c r="TSN3330" s="82"/>
      <c r="TSO3330" s="88"/>
      <c r="TSP3330" s="85"/>
      <c r="TSQ3330" s="125"/>
      <c r="TSR3330" s="149"/>
      <c r="TSS3330" s="70"/>
      <c r="TST3330" s="83"/>
      <c r="TSU3330" s="82"/>
      <c r="TSV3330" s="82"/>
      <c r="TSW3330" s="88"/>
      <c r="TSX3330" s="85"/>
      <c r="TSY3330" s="125"/>
      <c r="TSZ3330" s="149"/>
      <c r="TTA3330" s="70"/>
      <c r="TTB3330" s="83"/>
      <c r="TTC3330" s="82"/>
      <c r="TTD3330" s="82"/>
      <c r="TTE3330" s="88"/>
      <c r="TTF3330" s="85"/>
      <c r="TTG3330" s="125"/>
      <c r="TTH3330" s="149"/>
      <c r="TTI3330" s="70"/>
      <c r="TTJ3330" s="83"/>
      <c r="TTK3330" s="82"/>
      <c r="TTL3330" s="82"/>
      <c r="TTM3330" s="88"/>
      <c r="TTN3330" s="85"/>
      <c r="TTO3330" s="125"/>
      <c r="TTP3330" s="149"/>
      <c r="TTQ3330" s="70"/>
      <c r="TTR3330" s="83"/>
      <c r="TTS3330" s="82"/>
      <c r="TTT3330" s="82"/>
      <c r="TTU3330" s="88"/>
      <c r="TTV3330" s="85"/>
      <c r="TTW3330" s="125"/>
      <c r="TTX3330" s="149"/>
      <c r="TTY3330" s="70"/>
      <c r="TTZ3330" s="83"/>
      <c r="TUA3330" s="82"/>
      <c r="TUB3330" s="82"/>
      <c r="TUC3330" s="88"/>
      <c r="TUD3330" s="85"/>
      <c r="TUE3330" s="125"/>
      <c r="TUF3330" s="149"/>
      <c r="TUG3330" s="70"/>
      <c r="TUH3330" s="83"/>
      <c r="TUI3330" s="82"/>
      <c r="TUJ3330" s="82"/>
      <c r="TUK3330" s="88"/>
      <c r="TUL3330" s="85"/>
      <c r="TUM3330" s="125"/>
      <c r="TUN3330" s="149"/>
      <c r="TUO3330" s="70"/>
      <c r="TUP3330" s="83"/>
      <c r="TUQ3330" s="82"/>
      <c r="TUR3330" s="82"/>
      <c r="TUS3330" s="88"/>
      <c r="TUT3330" s="85"/>
      <c r="TUU3330" s="125"/>
      <c r="TUV3330" s="149"/>
      <c r="TUW3330" s="70"/>
      <c r="TUX3330" s="83"/>
      <c r="TUY3330" s="82"/>
      <c r="TUZ3330" s="82"/>
      <c r="TVA3330" s="88"/>
      <c r="TVB3330" s="85"/>
      <c r="TVC3330" s="125"/>
      <c r="TVD3330" s="149"/>
      <c r="TVE3330" s="70"/>
      <c r="TVF3330" s="83"/>
      <c r="TVG3330" s="82"/>
      <c r="TVH3330" s="82"/>
      <c r="TVI3330" s="88"/>
      <c r="TVJ3330" s="85"/>
      <c r="TVK3330" s="125"/>
      <c r="TVL3330" s="149"/>
      <c r="TVM3330" s="70"/>
      <c r="TVN3330" s="83"/>
      <c r="TVO3330" s="82"/>
      <c r="TVP3330" s="82"/>
      <c r="TVQ3330" s="88"/>
      <c r="TVR3330" s="85"/>
      <c r="TVS3330" s="125"/>
      <c r="TVT3330" s="149"/>
      <c r="TVU3330" s="70"/>
      <c r="TVV3330" s="83"/>
      <c r="TVW3330" s="82"/>
      <c r="TVX3330" s="82"/>
      <c r="TVY3330" s="88"/>
      <c r="TVZ3330" s="85"/>
      <c r="TWA3330" s="125"/>
      <c r="TWB3330" s="149"/>
      <c r="TWC3330" s="70"/>
      <c r="TWD3330" s="83"/>
      <c r="TWE3330" s="82"/>
      <c r="TWF3330" s="82"/>
      <c r="TWG3330" s="88"/>
      <c r="TWH3330" s="85"/>
      <c r="TWI3330" s="125"/>
      <c r="TWJ3330" s="149"/>
      <c r="TWK3330" s="70"/>
      <c r="TWL3330" s="83"/>
      <c r="TWM3330" s="82"/>
      <c r="TWN3330" s="82"/>
      <c r="TWO3330" s="88"/>
      <c r="TWP3330" s="85"/>
      <c r="TWQ3330" s="125"/>
      <c r="TWR3330" s="149"/>
      <c r="TWS3330" s="70"/>
      <c r="TWT3330" s="83"/>
      <c r="TWU3330" s="82"/>
      <c r="TWV3330" s="82"/>
      <c r="TWW3330" s="88"/>
      <c r="TWX3330" s="85"/>
      <c r="TWY3330" s="125"/>
      <c r="TWZ3330" s="149"/>
      <c r="TXA3330" s="70"/>
      <c r="TXB3330" s="83"/>
      <c r="TXC3330" s="82"/>
      <c r="TXD3330" s="82"/>
      <c r="TXE3330" s="88"/>
      <c r="TXF3330" s="85"/>
      <c r="TXG3330" s="125"/>
      <c r="TXH3330" s="149"/>
      <c r="TXI3330" s="70"/>
      <c r="TXJ3330" s="83"/>
      <c r="TXK3330" s="82"/>
      <c r="TXL3330" s="82"/>
      <c r="TXM3330" s="88"/>
      <c r="TXN3330" s="85"/>
      <c r="TXO3330" s="125"/>
      <c r="TXP3330" s="149"/>
      <c r="TXQ3330" s="70"/>
      <c r="TXR3330" s="83"/>
      <c r="TXS3330" s="82"/>
      <c r="TXT3330" s="82"/>
      <c r="TXU3330" s="88"/>
      <c r="TXV3330" s="85"/>
      <c r="TXW3330" s="125"/>
      <c r="TXX3330" s="149"/>
      <c r="TXY3330" s="70"/>
      <c r="TXZ3330" s="83"/>
      <c r="TYA3330" s="82"/>
      <c r="TYB3330" s="82"/>
      <c r="TYC3330" s="88"/>
      <c r="TYD3330" s="85"/>
      <c r="TYE3330" s="125"/>
      <c r="TYF3330" s="149"/>
      <c r="TYG3330" s="70"/>
      <c r="TYH3330" s="83"/>
      <c r="TYI3330" s="82"/>
      <c r="TYJ3330" s="82"/>
      <c r="TYK3330" s="88"/>
      <c r="TYL3330" s="85"/>
      <c r="TYM3330" s="125"/>
      <c r="TYN3330" s="149"/>
      <c r="TYO3330" s="70"/>
      <c r="TYP3330" s="83"/>
      <c r="TYQ3330" s="82"/>
      <c r="TYR3330" s="82"/>
      <c r="TYS3330" s="88"/>
      <c r="TYT3330" s="85"/>
      <c r="TYU3330" s="125"/>
      <c r="TYV3330" s="149"/>
      <c r="TYW3330" s="70"/>
      <c r="TYX3330" s="83"/>
      <c r="TYY3330" s="82"/>
      <c r="TYZ3330" s="82"/>
      <c r="TZA3330" s="88"/>
      <c r="TZB3330" s="85"/>
      <c r="TZC3330" s="125"/>
      <c r="TZD3330" s="149"/>
      <c r="TZE3330" s="70"/>
      <c r="TZF3330" s="83"/>
      <c r="TZG3330" s="82"/>
      <c r="TZH3330" s="82"/>
      <c r="TZI3330" s="88"/>
      <c r="TZJ3330" s="85"/>
      <c r="TZK3330" s="125"/>
      <c r="TZL3330" s="149"/>
      <c r="TZM3330" s="70"/>
      <c r="TZN3330" s="83"/>
      <c r="TZO3330" s="82"/>
      <c r="TZP3330" s="82"/>
      <c r="TZQ3330" s="88"/>
      <c r="TZR3330" s="85"/>
      <c r="TZS3330" s="125"/>
      <c r="TZT3330" s="149"/>
      <c r="TZU3330" s="70"/>
      <c r="TZV3330" s="83"/>
      <c r="TZW3330" s="82"/>
      <c r="TZX3330" s="82"/>
      <c r="TZY3330" s="88"/>
      <c r="TZZ3330" s="85"/>
      <c r="UAA3330" s="125"/>
      <c r="UAB3330" s="149"/>
      <c r="UAC3330" s="70"/>
      <c r="UAD3330" s="83"/>
      <c r="UAE3330" s="82"/>
      <c r="UAF3330" s="82"/>
      <c r="UAG3330" s="88"/>
      <c r="UAH3330" s="85"/>
      <c r="UAI3330" s="125"/>
      <c r="UAJ3330" s="149"/>
      <c r="UAK3330" s="70"/>
      <c r="UAL3330" s="83"/>
      <c r="UAM3330" s="82"/>
      <c r="UAN3330" s="82"/>
      <c r="UAO3330" s="88"/>
      <c r="UAP3330" s="85"/>
      <c r="UAQ3330" s="125"/>
      <c r="UAR3330" s="149"/>
      <c r="UAS3330" s="70"/>
      <c r="UAT3330" s="83"/>
      <c r="UAU3330" s="82"/>
      <c r="UAV3330" s="82"/>
      <c r="UAW3330" s="88"/>
      <c r="UAX3330" s="85"/>
      <c r="UAY3330" s="125"/>
      <c r="UAZ3330" s="149"/>
      <c r="UBA3330" s="70"/>
      <c r="UBB3330" s="83"/>
      <c r="UBC3330" s="82"/>
      <c r="UBD3330" s="82"/>
      <c r="UBE3330" s="88"/>
      <c r="UBF3330" s="85"/>
      <c r="UBG3330" s="125"/>
      <c r="UBH3330" s="149"/>
      <c r="UBI3330" s="70"/>
      <c r="UBJ3330" s="83"/>
      <c r="UBK3330" s="82"/>
      <c r="UBL3330" s="82"/>
      <c r="UBM3330" s="88"/>
      <c r="UBN3330" s="85"/>
      <c r="UBO3330" s="125"/>
      <c r="UBP3330" s="149"/>
      <c r="UBQ3330" s="70"/>
      <c r="UBR3330" s="83"/>
      <c r="UBS3330" s="82"/>
      <c r="UBT3330" s="82"/>
      <c r="UBU3330" s="88"/>
      <c r="UBV3330" s="85"/>
      <c r="UBW3330" s="125"/>
      <c r="UBX3330" s="149"/>
      <c r="UBY3330" s="70"/>
      <c r="UBZ3330" s="83"/>
      <c r="UCA3330" s="82"/>
      <c r="UCB3330" s="82"/>
      <c r="UCC3330" s="88"/>
      <c r="UCD3330" s="85"/>
      <c r="UCE3330" s="125"/>
      <c r="UCF3330" s="149"/>
      <c r="UCG3330" s="70"/>
      <c r="UCH3330" s="83"/>
      <c r="UCI3330" s="82"/>
      <c r="UCJ3330" s="82"/>
      <c r="UCK3330" s="88"/>
      <c r="UCL3330" s="85"/>
      <c r="UCM3330" s="125"/>
      <c r="UCN3330" s="149"/>
      <c r="UCO3330" s="70"/>
      <c r="UCP3330" s="83"/>
      <c r="UCQ3330" s="82"/>
      <c r="UCR3330" s="82"/>
      <c r="UCS3330" s="88"/>
      <c r="UCT3330" s="85"/>
      <c r="UCU3330" s="125"/>
      <c r="UCV3330" s="149"/>
      <c r="UCW3330" s="70"/>
      <c r="UCX3330" s="83"/>
      <c r="UCY3330" s="82"/>
      <c r="UCZ3330" s="82"/>
      <c r="UDA3330" s="88"/>
      <c r="UDB3330" s="85"/>
      <c r="UDC3330" s="125"/>
      <c r="UDD3330" s="149"/>
      <c r="UDE3330" s="70"/>
      <c r="UDF3330" s="83"/>
      <c r="UDG3330" s="82"/>
      <c r="UDH3330" s="82"/>
      <c r="UDI3330" s="88"/>
      <c r="UDJ3330" s="85"/>
      <c r="UDK3330" s="125"/>
      <c r="UDL3330" s="149"/>
      <c r="UDM3330" s="70"/>
      <c r="UDN3330" s="83"/>
      <c r="UDO3330" s="82"/>
      <c r="UDP3330" s="82"/>
      <c r="UDQ3330" s="88"/>
      <c r="UDR3330" s="85"/>
      <c r="UDS3330" s="125"/>
      <c r="UDT3330" s="149"/>
      <c r="UDU3330" s="70"/>
      <c r="UDV3330" s="83"/>
      <c r="UDW3330" s="82"/>
      <c r="UDX3330" s="82"/>
      <c r="UDY3330" s="88"/>
      <c r="UDZ3330" s="85"/>
      <c r="UEA3330" s="125"/>
      <c r="UEB3330" s="149"/>
      <c r="UEC3330" s="70"/>
      <c r="UED3330" s="83"/>
      <c r="UEE3330" s="82"/>
      <c r="UEF3330" s="82"/>
      <c r="UEG3330" s="88"/>
      <c r="UEH3330" s="85"/>
      <c r="UEI3330" s="125"/>
      <c r="UEJ3330" s="149"/>
      <c r="UEK3330" s="70"/>
      <c r="UEL3330" s="83"/>
      <c r="UEM3330" s="82"/>
      <c r="UEN3330" s="82"/>
      <c r="UEO3330" s="88"/>
      <c r="UEP3330" s="85"/>
      <c r="UEQ3330" s="125"/>
      <c r="UER3330" s="149"/>
      <c r="UES3330" s="70"/>
      <c r="UET3330" s="83"/>
      <c r="UEU3330" s="82"/>
      <c r="UEV3330" s="82"/>
      <c r="UEW3330" s="88"/>
      <c r="UEX3330" s="85"/>
      <c r="UEY3330" s="125"/>
      <c r="UEZ3330" s="149"/>
      <c r="UFA3330" s="70"/>
      <c r="UFB3330" s="83"/>
      <c r="UFC3330" s="82"/>
      <c r="UFD3330" s="82"/>
      <c r="UFE3330" s="88"/>
      <c r="UFF3330" s="85"/>
      <c r="UFG3330" s="125"/>
      <c r="UFH3330" s="149"/>
      <c r="UFI3330" s="70"/>
      <c r="UFJ3330" s="83"/>
      <c r="UFK3330" s="82"/>
      <c r="UFL3330" s="82"/>
      <c r="UFM3330" s="88"/>
      <c r="UFN3330" s="85"/>
      <c r="UFO3330" s="125"/>
      <c r="UFP3330" s="149"/>
      <c r="UFQ3330" s="70"/>
      <c r="UFR3330" s="83"/>
      <c r="UFS3330" s="82"/>
      <c r="UFT3330" s="82"/>
      <c r="UFU3330" s="88"/>
      <c r="UFV3330" s="85"/>
      <c r="UFW3330" s="125"/>
      <c r="UFX3330" s="149"/>
      <c r="UFY3330" s="70"/>
      <c r="UFZ3330" s="83"/>
      <c r="UGA3330" s="82"/>
      <c r="UGB3330" s="82"/>
      <c r="UGC3330" s="88"/>
      <c r="UGD3330" s="85"/>
      <c r="UGE3330" s="125"/>
      <c r="UGF3330" s="149"/>
      <c r="UGG3330" s="70"/>
      <c r="UGH3330" s="83"/>
      <c r="UGI3330" s="82"/>
      <c r="UGJ3330" s="82"/>
      <c r="UGK3330" s="88"/>
      <c r="UGL3330" s="85"/>
      <c r="UGM3330" s="125"/>
      <c r="UGN3330" s="149"/>
      <c r="UGO3330" s="70"/>
      <c r="UGP3330" s="83"/>
      <c r="UGQ3330" s="82"/>
      <c r="UGR3330" s="82"/>
      <c r="UGS3330" s="88"/>
      <c r="UGT3330" s="85"/>
      <c r="UGU3330" s="125"/>
      <c r="UGV3330" s="149"/>
      <c r="UGW3330" s="70"/>
      <c r="UGX3330" s="83"/>
      <c r="UGY3330" s="82"/>
      <c r="UGZ3330" s="82"/>
      <c r="UHA3330" s="88"/>
      <c r="UHB3330" s="85"/>
      <c r="UHC3330" s="125"/>
      <c r="UHD3330" s="149"/>
      <c r="UHE3330" s="70"/>
      <c r="UHF3330" s="83"/>
      <c r="UHG3330" s="82"/>
      <c r="UHH3330" s="82"/>
      <c r="UHI3330" s="88"/>
      <c r="UHJ3330" s="85"/>
      <c r="UHK3330" s="125"/>
      <c r="UHL3330" s="149"/>
      <c r="UHM3330" s="70"/>
      <c r="UHN3330" s="83"/>
      <c r="UHO3330" s="82"/>
      <c r="UHP3330" s="82"/>
      <c r="UHQ3330" s="88"/>
      <c r="UHR3330" s="85"/>
      <c r="UHS3330" s="125"/>
      <c r="UHT3330" s="149"/>
      <c r="UHU3330" s="70"/>
      <c r="UHV3330" s="83"/>
      <c r="UHW3330" s="82"/>
      <c r="UHX3330" s="82"/>
      <c r="UHY3330" s="88"/>
      <c r="UHZ3330" s="85"/>
      <c r="UIA3330" s="125"/>
      <c r="UIB3330" s="149"/>
      <c r="UIC3330" s="70"/>
      <c r="UID3330" s="83"/>
      <c r="UIE3330" s="82"/>
      <c r="UIF3330" s="82"/>
      <c r="UIG3330" s="88"/>
      <c r="UIH3330" s="85"/>
      <c r="UII3330" s="125"/>
      <c r="UIJ3330" s="149"/>
      <c r="UIK3330" s="70"/>
      <c r="UIL3330" s="83"/>
      <c r="UIM3330" s="82"/>
      <c r="UIN3330" s="82"/>
      <c r="UIO3330" s="88"/>
      <c r="UIP3330" s="85"/>
      <c r="UIQ3330" s="125"/>
      <c r="UIR3330" s="149"/>
      <c r="UIS3330" s="70"/>
      <c r="UIT3330" s="83"/>
      <c r="UIU3330" s="82"/>
      <c r="UIV3330" s="82"/>
      <c r="UIW3330" s="88"/>
      <c r="UIX3330" s="85"/>
      <c r="UIY3330" s="125"/>
      <c r="UIZ3330" s="149"/>
      <c r="UJA3330" s="70"/>
      <c r="UJB3330" s="83"/>
      <c r="UJC3330" s="82"/>
      <c r="UJD3330" s="82"/>
      <c r="UJE3330" s="88"/>
      <c r="UJF3330" s="85"/>
      <c r="UJG3330" s="125"/>
      <c r="UJH3330" s="149"/>
      <c r="UJI3330" s="70"/>
      <c r="UJJ3330" s="83"/>
      <c r="UJK3330" s="82"/>
      <c r="UJL3330" s="82"/>
      <c r="UJM3330" s="88"/>
      <c r="UJN3330" s="85"/>
      <c r="UJO3330" s="125"/>
      <c r="UJP3330" s="149"/>
      <c r="UJQ3330" s="70"/>
      <c r="UJR3330" s="83"/>
      <c r="UJS3330" s="82"/>
      <c r="UJT3330" s="82"/>
      <c r="UJU3330" s="88"/>
      <c r="UJV3330" s="85"/>
      <c r="UJW3330" s="125"/>
      <c r="UJX3330" s="149"/>
      <c r="UJY3330" s="70"/>
      <c r="UJZ3330" s="83"/>
      <c r="UKA3330" s="82"/>
      <c r="UKB3330" s="82"/>
      <c r="UKC3330" s="88"/>
      <c r="UKD3330" s="85"/>
      <c r="UKE3330" s="125"/>
      <c r="UKF3330" s="149"/>
      <c r="UKG3330" s="70"/>
      <c r="UKH3330" s="83"/>
      <c r="UKI3330" s="82"/>
      <c r="UKJ3330" s="82"/>
      <c r="UKK3330" s="88"/>
      <c r="UKL3330" s="85"/>
      <c r="UKM3330" s="125"/>
      <c r="UKN3330" s="149"/>
      <c r="UKO3330" s="70"/>
      <c r="UKP3330" s="83"/>
      <c r="UKQ3330" s="82"/>
      <c r="UKR3330" s="82"/>
      <c r="UKS3330" s="88"/>
      <c r="UKT3330" s="85"/>
      <c r="UKU3330" s="125"/>
      <c r="UKV3330" s="149"/>
      <c r="UKW3330" s="70"/>
      <c r="UKX3330" s="83"/>
      <c r="UKY3330" s="82"/>
      <c r="UKZ3330" s="82"/>
      <c r="ULA3330" s="88"/>
      <c r="ULB3330" s="85"/>
      <c r="ULC3330" s="125"/>
      <c r="ULD3330" s="149"/>
      <c r="ULE3330" s="70"/>
      <c r="ULF3330" s="83"/>
      <c r="ULG3330" s="82"/>
      <c r="ULH3330" s="82"/>
      <c r="ULI3330" s="88"/>
      <c r="ULJ3330" s="85"/>
      <c r="ULK3330" s="125"/>
      <c r="ULL3330" s="149"/>
      <c r="ULM3330" s="70"/>
      <c r="ULN3330" s="83"/>
      <c r="ULO3330" s="82"/>
      <c r="ULP3330" s="82"/>
      <c r="ULQ3330" s="88"/>
      <c r="ULR3330" s="85"/>
      <c r="ULS3330" s="125"/>
      <c r="ULT3330" s="149"/>
      <c r="ULU3330" s="70"/>
      <c r="ULV3330" s="83"/>
      <c r="ULW3330" s="82"/>
      <c r="ULX3330" s="82"/>
      <c r="ULY3330" s="88"/>
      <c r="ULZ3330" s="85"/>
      <c r="UMA3330" s="125"/>
      <c r="UMB3330" s="149"/>
      <c r="UMC3330" s="70"/>
      <c r="UMD3330" s="83"/>
      <c r="UME3330" s="82"/>
      <c r="UMF3330" s="82"/>
      <c r="UMG3330" s="88"/>
      <c r="UMH3330" s="85"/>
      <c r="UMI3330" s="125"/>
      <c r="UMJ3330" s="149"/>
      <c r="UMK3330" s="70"/>
      <c r="UML3330" s="83"/>
      <c r="UMM3330" s="82"/>
      <c r="UMN3330" s="82"/>
      <c r="UMO3330" s="88"/>
      <c r="UMP3330" s="85"/>
      <c r="UMQ3330" s="125"/>
      <c r="UMR3330" s="149"/>
      <c r="UMS3330" s="70"/>
      <c r="UMT3330" s="83"/>
      <c r="UMU3330" s="82"/>
      <c r="UMV3330" s="82"/>
      <c r="UMW3330" s="88"/>
      <c r="UMX3330" s="85"/>
      <c r="UMY3330" s="125"/>
      <c r="UMZ3330" s="149"/>
      <c r="UNA3330" s="70"/>
      <c r="UNB3330" s="83"/>
      <c r="UNC3330" s="82"/>
      <c r="UND3330" s="82"/>
      <c r="UNE3330" s="88"/>
      <c r="UNF3330" s="85"/>
      <c r="UNG3330" s="125"/>
      <c r="UNH3330" s="149"/>
      <c r="UNI3330" s="70"/>
      <c r="UNJ3330" s="83"/>
      <c r="UNK3330" s="82"/>
      <c r="UNL3330" s="82"/>
      <c r="UNM3330" s="88"/>
      <c r="UNN3330" s="85"/>
      <c r="UNO3330" s="125"/>
      <c r="UNP3330" s="149"/>
      <c r="UNQ3330" s="70"/>
      <c r="UNR3330" s="83"/>
      <c r="UNS3330" s="82"/>
      <c r="UNT3330" s="82"/>
      <c r="UNU3330" s="88"/>
      <c r="UNV3330" s="85"/>
      <c r="UNW3330" s="125"/>
      <c r="UNX3330" s="149"/>
      <c r="UNY3330" s="70"/>
      <c r="UNZ3330" s="83"/>
      <c r="UOA3330" s="82"/>
      <c r="UOB3330" s="82"/>
      <c r="UOC3330" s="88"/>
      <c r="UOD3330" s="85"/>
      <c r="UOE3330" s="125"/>
      <c r="UOF3330" s="149"/>
      <c r="UOG3330" s="70"/>
      <c r="UOH3330" s="83"/>
      <c r="UOI3330" s="82"/>
      <c r="UOJ3330" s="82"/>
      <c r="UOK3330" s="88"/>
      <c r="UOL3330" s="85"/>
      <c r="UOM3330" s="125"/>
      <c r="UON3330" s="149"/>
      <c r="UOO3330" s="70"/>
      <c r="UOP3330" s="83"/>
      <c r="UOQ3330" s="82"/>
      <c r="UOR3330" s="82"/>
      <c r="UOS3330" s="88"/>
      <c r="UOT3330" s="85"/>
      <c r="UOU3330" s="125"/>
      <c r="UOV3330" s="149"/>
      <c r="UOW3330" s="70"/>
      <c r="UOX3330" s="83"/>
      <c r="UOY3330" s="82"/>
      <c r="UOZ3330" s="82"/>
      <c r="UPA3330" s="88"/>
      <c r="UPB3330" s="85"/>
      <c r="UPC3330" s="125"/>
      <c r="UPD3330" s="149"/>
      <c r="UPE3330" s="70"/>
      <c r="UPF3330" s="83"/>
      <c r="UPG3330" s="82"/>
      <c r="UPH3330" s="82"/>
      <c r="UPI3330" s="88"/>
      <c r="UPJ3330" s="85"/>
      <c r="UPK3330" s="125"/>
      <c r="UPL3330" s="149"/>
      <c r="UPM3330" s="70"/>
      <c r="UPN3330" s="83"/>
      <c r="UPO3330" s="82"/>
      <c r="UPP3330" s="82"/>
      <c r="UPQ3330" s="88"/>
      <c r="UPR3330" s="85"/>
      <c r="UPS3330" s="125"/>
      <c r="UPT3330" s="149"/>
      <c r="UPU3330" s="70"/>
      <c r="UPV3330" s="83"/>
      <c r="UPW3330" s="82"/>
      <c r="UPX3330" s="82"/>
      <c r="UPY3330" s="88"/>
      <c r="UPZ3330" s="85"/>
      <c r="UQA3330" s="125"/>
      <c r="UQB3330" s="149"/>
      <c r="UQC3330" s="70"/>
      <c r="UQD3330" s="83"/>
      <c r="UQE3330" s="82"/>
      <c r="UQF3330" s="82"/>
      <c r="UQG3330" s="88"/>
      <c r="UQH3330" s="85"/>
      <c r="UQI3330" s="125"/>
      <c r="UQJ3330" s="149"/>
      <c r="UQK3330" s="70"/>
      <c r="UQL3330" s="83"/>
      <c r="UQM3330" s="82"/>
      <c r="UQN3330" s="82"/>
      <c r="UQO3330" s="88"/>
      <c r="UQP3330" s="85"/>
      <c r="UQQ3330" s="125"/>
      <c r="UQR3330" s="149"/>
      <c r="UQS3330" s="70"/>
      <c r="UQT3330" s="83"/>
      <c r="UQU3330" s="82"/>
      <c r="UQV3330" s="82"/>
      <c r="UQW3330" s="88"/>
      <c r="UQX3330" s="85"/>
      <c r="UQY3330" s="125"/>
      <c r="UQZ3330" s="149"/>
      <c r="URA3330" s="70"/>
      <c r="URB3330" s="83"/>
      <c r="URC3330" s="82"/>
      <c r="URD3330" s="82"/>
      <c r="URE3330" s="88"/>
      <c r="URF3330" s="85"/>
      <c r="URG3330" s="125"/>
      <c r="URH3330" s="149"/>
      <c r="URI3330" s="70"/>
      <c r="URJ3330" s="83"/>
      <c r="URK3330" s="82"/>
      <c r="URL3330" s="82"/>
      <c r="URM3330" s="88"/>
      <c r="URN3330" s="85"/>
      <c r="URO3330" s="125"/>
      <c r="URP3330" s="149"/>
      <c r="URQ3330" s="70"/>
      <c r="URR3330" s="83"/>
      <c r="URS3330" s="82"/>
      <c r="URT3330" s="82"/>
      <c r="URU3330" s="88"/>
      <c r="URV3330" s="85"/>
      <c r="URW3330" s="125"/>
      <c r="URX3330" s="149"/>
      <c r="URY3330" s="70"/>
      <c r="URZ3330" s="83"/>
      <c r="USA3330" s="82"/>
      <c r="USB3330" s="82"/>
      <c r="USC3330" s="88"/>
      <c r="USD3330" s="85"/>
      <c r="USE3330" s="125"/>
      <c r="USF3330" s="149"/>
      <c r="USG3330" s="70"/>
      <c r="USH3330" s="83"/>
      <c r="USI3330" s="82"/>
      <c r="USJ3330" s="82"/>
      <c r="USK3330" s="88"/>
      <c r="USL3330" s="85"/>
      <c r="USM3330" s="125"/>
      <c r="USN3330" s="149"/>
      <c r="USO3330" s="70"/>
      <c r="USP3330" s="83"/>
      <c r="USQ3330" s="82"/>
      <c r="USR3330" s="82"/>
      <c r="USS3330" s="88"/>
      <c r="UST3330" s="85"/>
      <c r="USU3330" s="125"/>
      <c r="USV3330" s="149"/>
      <c r="USW3330" s="70"/>
      <c r="USX3330" s="83"/>
      <c r="USY3330" s="82"/>
      <c r="USZ3330" s="82"/>
      <c r="UTA3330" s="88"/>
      <c r="UTB3330" s="85"/>
      <c r="UTC3330" s="125"/>
      <c r="UTD3330" s="149"/>
      <c r="UTE3330" s="70"/>
      <c r="UTF3330" s="83"/>
      <c r="UTG3330" s="82"/>
      <c r="UTH3330" s="82"/>
      <c r="UTI3330" s="88"/>
      <c r="UTJ3330" s="85"/>
      <c r="UTK3330" s="125"/>
      <c r="UTL3330" s="149"/>
      <c r="UTM3330" s="70"/>
      <c r="UTN3330" s="83"/>
      <c r="UTO3330" s="82"/>
      <c r="UTP3330" s="82"/>
      <c r="UTQ3330" s="88"/>
      <c r="UTR3330" s="85"/>
      <c r="UTS3330" s="125"/>
      <c r="UTT3330" s="149"/>
      <c r="UTU3330" s="70"/>
      <c r="UTV3330" s="83"/>
      <c r="UTW3330" s="82"/>
      <c r="UTX3330" s="82"/>
      <c r="UTY3330" s="88"/>
      <c r="UTZ3330" s="85"/>
      <c r="UUA3330" s="125"/>
      <c r="UUB3330" s="149"/>
      <c r="UUC3330" s="70"/>
      <c r="UUD3330" s="83"/>
      <c r="UUE3330" s="82"/>
      <c r="UUF3330" s="82"/>
      <c r="UUG3330" s="88"/>
      <c r="UUH3330" s="85"/>
      <c r="UUI3330" s="125"/>
      <c r="UUJ3330" s="149"/>
      <c r="UUK3330" s="70"/>
      <c r="UUL3330" s="83"/>
      <c r="UUM3330" s="82"/>
      <c r="UUN3330" s="82"/>
      <c r="UUO3330" s="88"/>
      <c r="UUP3330" s="85"/>
      <c r="UUQ3330" s="125"/>
      <c r="UUR3330" s="149"/>
      <c r="UUS3330" s="70"/>
      <c r="UUT3330" s="83"/>
      <c r="UUU3330" s="82"/>
      <c r="UUV3330" s="82"/>
      <c r="UUW3330" s="88"/>
      <c r="UUX3330" s="85"/>
      <c r="UUY3330" s="125"/>
      <c r="UUZ3330" s="149"/>
      <c r="UVA3330" s="70"/>
      <c r="UVB3330" s="83"/>
      <c r="UVC3330" s="82"/>
      <c r="UVD3330" s="82"/>
      <c r="UVE3330" s="88"/>
      <c r="UVF3330" s="85"/>
      <c r="UVG3330" s="125"/>
      <c r="UVH3330" s="149"/>
      <c r="UVI3330" s="70"/>
      <c r="UVJ3330" s="83"/>
      <c r="UVK3330" s="82"/>
      <c r="UVL3330" s="82"/>
      <c r="UVM3330" s="88"/>
      <c r="UVN3330" s="85"/>
      <c r="UVO3330" s="125"/>
      <c r="UVP3330" s="149"/>
      <c r="UVQ3330" s="70"/>
      <c r="UVR3330" s="83"/>
      <c r="UVS3330" s="82"/>
      <c r="UVT3330" s="82"/>
      <c r="UVU3330" s="88"/>
      <c r="UVV3330" s="85"/>
      <c r="UVW3330" s="125"/>
      <c r="UVX3330" s="149"/>
      <c r="UVY3330" s="70"/>
      <c r="UVZ3330" s="83"/>
      <c r="UWA3330" s="82"/>
      <c r="UWB3330" s="82"/>
      <c r="UWC3330" s="88"/>
      <c r="UWD3330" s="85"/>
      <c r="UWE3330" s="125"/>
      <c r="UWF3330" s="149"/>
      <c r="UWG3330" s="70"/>
      <c r="UWH3330" s="83"/>
      <c r="UWI3330" s="82"/>
      <c r="UWJ3330" s="82"/>
      <c r="UWK3330" s="88"/>
      <c r="UWL3330" s="85"/>
      <c r="UWM3330" s="125"/>
      <c r="UWN3330" s="149"/>
      <c r="UWO3330" s="70"/>
      <c r="UWP3330" s="83"/>
      <c r="UWQ3330" s="82"/>
      <c r="UWR3330" s="82"/>
      <c r="UWS3330" s="88"/>
      <c r="UWT3330" s="85"/>
      <c r="UWU3330" s="125"/>
      <c r="UWV3330" s="149"/>
      <c r="UWW3330" s="70"/>
      <c r="UWX3330" s="83"/>
      <c r="UWY3330" s="82"/>
      <c r="UWZ3330" s="82"/>
      <c r="UXA3330" s="88"/>
      <c r="UXB3330" s="85"/>
      <c r="UXC3330" s="125"/>
      <c r="UXD3330" s="149"/>
      <c r="UXE3330" s="70"/>
      <c r="UXF3330" s="83"/>
      <c r="UXG3330" s="82"/>
      <c r="UXH3330" s="82"/>
      <c r="UXI3330" s="88"/>
      <c r="UXJ3330" s="85"/>
      <c r="UXK3330" s="125"/>
      <c r="UXL3330" s="149"/>
      <c r="UXM3330" s="70"/>
      <c r="UXN3330" s="83"/>
      <c r="UXO3330" s="82"/>
      <c r="UXP3330" s="82"/>
      <c r="UXQ3330" s="88"/>
      <c r="UXR3330" s="85"/>
      <c r="UXS3330" s="125"/>
      <c r="UXT3330" s="149"/>
      <c r="UXU3330" s="70"/>
      <c r="UXV3330" s="83"/>
      <c r="UXW3330" s="82"/>
      <c r="UXX3330" s="82"/>
      <c r="UXY3330" s="88"/>
      <c r="UXZ3330" s="85"/>
      <c r="UYA3330" s="125"/>
      <c r="UYB3330" s="149"/>
      <c r="UYC3330" s="70"/>
      <c r="UYD3330" s="83"/>
      <c r="UYE3330" s="82"/>
      <c r="UYF3330" s="82"/>
      <c r="UYG3330" s="88"/>
      <c r="UYH3330" s="85"/>
      <c r="UYI3330" s="125"/>
      <c r="UYJ3330" s="149"/>
      <c r="UYK3330" s="70"/>
      <c r="UYL3330" s="83"/>
      <c r="UYM3330" s="82"/>
      <c r="UYN3330" s="82"/>
      <c r="UYO3330" s="88"/>
      <c r="UYP3330" s="85"/>
      <c r="UYQ3330" s="125"/>
      <c r="UYR3330" s="149"/>
      <c r="UYS3330" s="70"/>
      <c r="UYT3330" s="83"/>
      <c r="UYU3330" s="82"/>
      <c r="UYV3330" s="82"/>
      <c r="UYW3330" s="88"/>
      <c r="UYX3330" s="85"/>
      <c r="UYY3330" s="125"/>
      <c r="UYZ3330" s="149"/>
      <c r="UZA3330" s="70"/>
      <c r="UZB3330" s="83"/>
      <c r="UZC3330" s="82"/>
      <c r="UZD3330" s="82"/>
      <c r="UZE3330" s="88"/>
      <c r="UZF3330" s="85"/>
      <c r="UZG3330" s="125"/>
      <c r="UZH3330" s="149"/>
      <c r="UZI3330" s="70"/>
      <c r="UZJ3330" s="83"/>
      <c r="UZK3330" s="82"/>
      <c r="UZL3330" s="82"/>
      <c r="UZM3330" s="88"/>
      <c r="UZN3330" s="85"/>
      <c r="UZO3330" s="125"/>
      <c r="UZP3330" s="149"/>
      <c r="UZQ3330" s="70"/>
      <c r="UZR3330" s="83"/>
      <c r="UZS3330" s="82"/>
      <c r="UZT3330" s="82"/>
      <c r="UZU3330" s="88"/>
      <c r="UZV3330" s="85"/>
      <c r="UZW3330" s="125"/>
      <c r="UZX3330" s="149"/>
      <c r="UZY3330" s="70"/>
      <c r="UZZ3330" s="83"/>
      <c r="VAA3330" s="82"/>
      <c r="VAB3330" s="82"/>
      <c r="VAC3330" s="88"/>
      <c r="VAD3330" s="85"/>
      <c r="VAE3330" s="125"/>
      <c r="VAF3330" s="149"/>
      <c r="VAG3330" s="70"/>
      <c r="VAH3330" s="83"/>
      <c r="VAI3330" s="82"/>
      <c r="VAJ3330" s="82"/>
      <c r="VAK3330" s="88"/>
      <c r="VAL3330" s="85"/>
      <c r="VAM3330" s="125"/>
      <c r="VAN3330" s="149"/>
      <c r="VAO3330" s="70"/>
      <c r="VAP3330" s="83"/>
      <c r="VAQ3330" s="82"/>
      <c r="VAR3330" s="82"/>
      <c r="VAS3330" s="88"/>
      <c r="VAT3330" s="85"/>
      <c r="VAU3330" s="125"/>
      <c r="VAV3330" s="149"/>
      <c r="VAW3330" s="70"/>
      <c r="VAX3330" s="83"/>
      <c r="VAY3330" s="82"/>
      <c r="VAZ3330" s="82"/>
      <c r="VBA3330" s="88"/>
      <c r="VBB3330" s="85"/>
      <c r="VBC3330" s="125"/>
      <c r="VBD3330" s="149"/>
      <c r="VBE3330" s="70"/>
      <c r="VBF3330" s="83"/>
      <c r="VBG3330" s="82"/>
      <c r="VBH3330" s="82"/>
      <c r="VBI3330" s="88"/>
      <c r="VBJ3330" s="85"/>
      <c r="VBK3330" s="125"/>
      <c r="VBL3330" s="149"/>
      <c r="VBM3330" s="70"/>
      <c r="VBN3330" s="83"/>
      <c r="VBO3330" s="82"/>
      <c r="VBP3330" s="82"/>
      <c r="VBQ3330" s="88"/>
      <c r="VBR3330" s="85"/>
      <c r="VBS3330" s="125"/>
      <c r="VBT3330" s="149"/>
      <c r="VBU3330" s="70"/>
      <c r="VBV3330" s="83"/>
      <c r="VBW3330" s="82"/>
      <c r="VBX3330" s="82"/>
      <c r="VBY3330" s="88"/>
      <c r="VBZ3330" s="85"/>
      <c r="VCA3330" s="125"/>
      <c r="VCB3330" s="149"/>
      <c r="VCC3330" s="70"/>
      <c r="VCD3330" s="83"/>
      <c r="VCE3330" s="82"/>
      <c r="VCF3330" s="82"/>
      <c r="VCG3330" s="88"/>
      <c r="VCH3330" s="85"/>
      <c r="VCI3330" s="125"/>
      <c r="VCJ3330" s="149"/>
      <c r="VCK3330" s="70"/>
      <c r="VCL3330" s="83"/>
      <c r="VCM3330" s="82"/>
      <c r="VCN3330" s="82"/>
      <c r="VCO3330" s="88"/>
      <c r="VCP3330" s="85"/>
      <c r="VCQ3330" s="125"/>
      <c r="VCR3330" s="149"/>
      <c r="VCS3330" s="70"/>
      <c r="VCT3330" s="83"/>
      <c r="VCU3330" s="82"/>
      <c r="VCV3330" s="82"/>
      <c r="VCW3330" s="88"/>
      <c r="VCX3330" s="85"/>
      <c r="VCY3330" s="125"/>
      <c r="VCZ3330" s="149"/>
      <c r="VDA3330" s="70"/>
      <c r="VDB3330" s="83"/>
      <c r="VDC3330" s="82"/>
      <c r="VDD3330" s="82"/>
      <c r="VDE3330" s="88"/>
      <c r="VDF3330" s="85"/>
      <c r="VDG3330" s="125"/>
      <c r="VDH3330" s="149"/>
      <c r="VDI3330" s="70"/>
      <c r="VDJ3330" s="83"/>
      <c r="VDK3330" s="82"/>
      <c r="VDL3330" s="82"/>
      <c r="VDM3330" s="88"/>
      <c r="VDN3330" s="85"/>
      <c r="VDO3330" s="125"/>
      <c r="VDP3330" s="149"/>
      <c r="VDQ3330" s="70"/>
      <c r="VDR3330" s="83"/>
      <c r="VDS3330" s="82"/>
      <c r="VDT3330" s="82"/>
      <c r="VDU3330" s="88"/>
      <c r="VDV3330" s="85"/>
      <c r="VDW3330" s="125"/>
      <c r="VDX3330" s="149"/>
      <c r="VDY3330" s="70"/>
      <c r="VDZ3330" s="83"/>
      <c r="VEA3330" s="82"/>
      <c r="VEB3330" s="82"/>
      <c r="VEC3330" s="88"/>
      <c r="VED3330" s="85"/>
      <c r="VEE3330" s="125"/>
      <c r="VEF3330" s="149"/>
      <c r="VEG3330" s="70"/>
      <c r="VEH3330" s="83"/>
      <c r="VEI3330" s="82"/>
      <c r="VEJ3330" s="82"/>
      <c r="VEK3330" s="88"/>
      <c r="VEL3330" s="85"/>
      <c r="VEM3330" s="125"/>
      <c r="VEN3330" s="149"/>
      <c r="VEO3330" s="70"/>
      <c r="VEP3330" s="83"/>
      <c r="VEQ3330" s="82"/>
      <c r="VER3330" s="82"/>
      <c r="VES3330" s="88"/>
      <c r="VET3330" s="85"/>
      <c r="VEU3330" s="125"/>
      <c r="VEV3330" s="149"/>
      <c r="VEW3330" s="70"/>
      <c r="VEX3330" s="83"/>
      <c r="VEY3330" s="82"/>
      <c r="VEZ3330" s="82"/>
      <c r="VFA3330" s="88"/>
      <c r="VFB3330" s="85"/>
      <c r="VFC3330" s="125"/>
      <c r="VFD3330" s="149"/>
      <c r="VFE3330" s="70"/>
      <c r="VFF3330" s="83"/>
      <c r="VFG3330" s="82"/>
      <c r="VFH3330" s="82"/>
      <c r="VFI3330" s="88"/>
      <c r="VFJ3330" s="85"/>
      <c r="VFK3330" s="125"/>
      <c r="VFL3330" s="149"/>
      <c r="VFM3330" s="70"/>
      <c r="VFN3330" s="83"/>
      <c r="VFO3330" s="82"/>
      <c r="VFP3330" s="82"/>
      <c r="VFQ3330" s="88"/>
      <c r="VFR3330" s="85"/>
      <c r="VFS3330" s="125"/>
      <c r="VFT3330" s="149"/>
      <c r="VFU3330" s="70"/>
      <c r="VFV3330" s="83"/>
      <c r="VFW3330" s="82"/>
      <c r="VFX3330" s="82"/>
      <c r="VFY3330" s="88"/>
      <c r="VFZ3330" s="85"/>
      <c r="VGA3330" s="125"/>
      <c r="VGB3330" s="149"/>
      <c r="VGC3330" s="70"/>
      <c r="VGD3330" s="83"/>
      <c r="VGE3330" s="82"/>
      <c r="VGF3330" s="82"/>
      <c r="VGG3330" s="88"/>
      <c r="VGH3330" s="85"/>
      <c r="VGI3330" s="125"/>
      <c r="VGJ3330" s="149"/>
      <c r="VGK3330" s="70"/>
      <c r="VGL3330" s="83"/>
      <c r="VGM3330" s="82"/>
      <c r="VGN3330" s="82"/>
      <c r="VGO3330" s="88"/>
      <c r="VGP3330" s="85"/>
      <c r="VGQ3330" s="125"/>
      <c r="VGR3330" s="149"/>
      <c r="VGS3330" s="70"/>
      <c r="VGT3330" s="83"/>
      <c r="VGU3330" s="82"/>
      <c r="VGV3330" s="82"/>
      <c r="VGW3330" s="88"/>
      <c r="VGX3330" s="85"/>
      <c r="VGY3330" s="125"/>
      <c r="VGZ3330" s="149"/>
      <c r="VHA3330" s="70"/>
      <c r="VHB3330" s="83"/>
      <c r="VHC3330" s="82"/>
      <c r="VHD3330" s="82"/>
      <c r="VHE3330" s="88"/>
      <c r="VHF3330" s="85"/>
      <c r="VHG3330" s="125"/>
      <c r="VHH3330" s="149"/>
      <c r="VHI3330" s="70"/>
      <c r="VHJ3330" s="83"/>
      <c r="VHK3330" s="82"/>
      <c r="VHL3330" s="82"/>
      <c r="VHM3330" s="88"/>
      <c r="VHN3330" s="85"/>
      <c r="VHO3330" s="125"/>
      <c r="VHP3330" s="149"/>
      <c r="VHQ3330" s="70"/>
      <c r="VHR3330" s="83"/>
      <c r="VHS3330" s="82"/>
      <c r="VHT3330" s="82"/>
      <c r="VHU3330" s="88"/>
      <c r="VHV3330" s="85"/>
      <c r="VHW3330" s="125"/>
      <c r="VHX3330" s="149"/>
      <c r="VHY3330" s="70"/>
      <c r="VHZ3330" s="83"/>
      <c r="VIA3330" s="82"/>
      <c r="VIB3330" s="82"/>
      <c r="VIC3330" s="88"/>
      <c r="VID3330" s="85"/>
      <c r="VIE3330" s="125"/>
      <c r="VIF3330" s="149"/>
      <c r="VIG3330" s="70"/>
      <c r="VIH3330" s="83"/>
      <c r="VII3330" s="82"/>
      <c r="VIJ3330" s="82"/>
      <c r="VIK3330" s="88"/>
      <c r="VIL3330" s="85"/>
      <c r="VIM3330" s="125"/>
      <c r="VIN3330" s="149"/>
      <c r="VIO3330" s="70"/>
      <c r="VIP3330" s="83"/>
      <c r="VIQ3330" s="82"/>
      <c r="VIR3330" s="82"/>
      <c r="VIS3330" s="88"/>
      <c r="VIT3330" s="85"/>
      <c r="VIU3330" s="125"/>
      <c r="VIV3330" s="149"/>
      <c r="VIW3330" s="70"/>
      <c r="VIX3330" s="83"/>
      <c r="VIY3330" s="82"/>
      <c r="VIZ3330" s="82"/>
      <c r="VJA3330" s="88"/>
      <c r="VJB3330" s="85"/>
      <c r="VJC3330" s="125"/>
      <c r="VJD3330" s="149"/>
      <c r="VJE3330" s="70"/>
      <c r="VJF3330" s="83"/>
      <c r="VJG3330" s="82"/>
      <c r="VJH3330" s="82"/>
      <c r="VJI3330" s="88"/>
      <c r="VJJ3330" s="85"/>
      <c r="VJK3330" s="125"/>
      <c r="VJL3330" s="149"/>
      <c r="VJM3330" s="70"/>
      <c r="VJN3330" s="83"/>
      <c r="VJO3330" s="82"/>
      <c r="VJP3330" s="82"/>
      <c r="VJQ3330" s="88"/>
      <c r="VJR3330" s="85"/>
      <c r="VJS3330" s="125"/>
      <c r="VJT3330" s="149"/>
      <c r="VJU3330" s="70"/>
      <c r="VJV3330" s="83"/>
      <c r="VJW3330" s="82"/>
      <c r="VJX3330" s="82"/>
      <c r="VJY3330" s="88"/>
      <c r="VJZ3330" s="85"/>
      <c r="VKA3330" s="125"/>
      <c r="VKB3330" s="149"/>
      <c r="VKC3330" s="70"/>
      <c r="VKD3330" s="83"/>
      <c r="VKE3330" s="82"/>
      <c r="VKF3330" s="82"/>
      <c r="VKG3330" s="88"/>
      <c r="VKH3330" s="85"/>
      <c r="VKI3330" s="125"/>
      <c r="VKJ3330" s="149"/>
      <c r="VKK3330" s="70"/>
      <c r="VKL3330" s="83"/>
      <c r="VKM3330" s="82"/>
      <c r="VKN3330" s="82"/>
      <c r="VKO3330" s="88"/>
      <c r="VKP3330" s="85"/>
      <c r="VKQ3330" s="125"/>
      <c r="VKR3330" s="149"/>
      <c r="VKS3330" s="70"/>
      <c r="VKT3330" s="83"/>
      <c r="VKU3330" s="82"/>
      <c r="VKV3330" s="82"/>
      <c r="VKW3330" s="88"/>
      <c r="VKX3330" s="85"/>
      <c r="VKY3330" s="125"/>
      <c r="VKZ3330" s="149"/>
      <c r="VLA3330" s="70"/>
      <c r="VLB3330" s="83"/>
      <c r="VLC3330" s="82"/>
      <c r="VLD3330" s="82"/>
      <c r="VLE3330" s="88"/>
      <c r="VLF3330" s="85"/>
      <c r="VLG3330" s="125"/>
      <c r="VLH3330" s="149"/>
      <c r="VLI3330" s="70"/>
      <c r="VLJ3330" s="83"/>
      <c r="VLK3330" s="82"/>
      <c r="VLL3330" s="82"/>
      <c r="VLM3330" s="88"/>
      <c r="VLN3330" s="85"/>
      <c r="VLO3330" s="125"/>
      <c r="VLP3330" s="149"/>
      <c r="VLQ3330" s="70"/>
      <c r="VLR3330" s="83"/>
      <c r="VLS3330" s="82"/>
      <c r="VLT3330" s="82"/>
      <c r="VLU3330" s="88"/>
      <c r="VLV3330" s="85"/>
      <c r="VLW3330" s="125"/>
      <c r="VLX3330" s="149"/>
      <c r="VLY3330" s="70"/>
      <c r="VLZ3330" s="83"/>
      <c r="VMA3330" s="82"/>
      <c r="VMB3330" s="82"/>
      <c r="VMC3330" s="88"/>
      <c r="VMD3330" s="85"/>
      <c r="VME3330" s="125"/>
      <c r="VMF3330" s="149"/>
      <c r="VMG3330" s="70"/>
      <c r="VMH3330" s="83"/>
      <c r="VMI3330" s="82"/>
      <c r="VMJ3330" s="82"/>
      <c r="VMK3330" s="88"/>
      <c r="VML3330" s="85"/>
      <c r="VMM3330" s="125"/>
      <c r="VMN3330" s="149"/>
      <c r="VMO3330" s="70"/>
      <c r="VMP3330" s="83"/>
      <c r="VMQ3330" s="82"/>
      <c r="VMR3330" s="82"/>
      <c r="VMS3330" s="88"/>
      <c r="VMT3330" s="85"/>
      <c r="VMU3330" s="125"/>
      <c r="VMV3330" s="149"/>
      <c r="VMW3330" s="70"/>
      <c r="VMX3330" s="83"/>
      <c r="VMY3330" s="82"/>
      <c r="VMZ3330" s="82"/>
      <c r="VNA3330" s="88"/>
      <c r="VNB3330" s="85"/>
      <c r="VNC3330" s="125"/>
      <c r="VND3330" s="149"/>
      <c r="VNE3330" s="70"/>
      <c r="VNF3330" s="83"/>
      <c r="VNG3330" s="82"/>
      <c r="VNH3330" s="82"/>
      <c r="VNI3330" s="88"/>
      <c r="VNJ3330" s="85"/>
      <c r="VNK3330" s="125"/>
      <c r="VNL3330" s="149"/>
      <c r="VNM3330" s="70"/>
      <c r="VNN3330" s="83"/>
      <c r="VNO3330" s="82"/>
      <c r="VNP3330" s="82"/>
      <c r="VNQ3330" s="88"/>
      <c r="VNR3330" s="85"/>
      <c r="VNS3330" s="125"/>
      <c r="VNT3330" s="149"/>
      <c r="VNU3330" s="70"/>
      <c r="VNV3330" s="83"/>
      <c r="VNW3330" s="82"/>
      <c r="VNX3330" s="82"/>
      <c r="VNY3330" s="88"/>
      <c r="VNZ3330" s="85"/>
      <c r="VOA3330" s="125"/>
      <c r="VOB3330" s="149"/>
      <c r="VOC3330" s="70"/>
      <c r="VOD3330" s="83"/>
      <c r="VOE3330" s="82"/>
      <c r="VOF3330" s="82"/>
      <c r="VOG3330" s="88"/>
      <c r="VOH3330" s="85"/>
      <c r="VOI3330" s="125"/>
      <c r="VOJ3330" s="149"/>
      <c r="VOK3330" s="70"/>
      <c r="VOL3330" s="83"/>
      <c r="VOM3330" s="82"/>
      <c r="VON3330" s="82"/>
      <c r="VOO3330" s="88"/>
      <c r="VOP3330" s="85"/>
      <c r="VOQ3330" s="125"/>
      <c r="VOR3330" s="149"/>
      <c r="VOS3330" s="70"/>
      <c r="VOT3330" s="83"/>
      <c r="VOU3330" s="82"/>
      <c r="VOV3330" s="82"/>
      <c r="VOW3330" s="88"/>
      <c r="VOX3330" s="85"/>
      <c r="VOY3330" s="125"/>
      <c r="VOZ3330" s="149"/>
      <c r="VPA3330" s="70"/>
      <c r="VPB3330" s="83"/>
      <c r="VPC3330" s="82"/>
      <c r="VPD3330" s="82"/>
      <c r="VPE3330" s="88"/>
      <c r="VPF3330" s="85"/>
      <c r="VPG3330" s="125"/>
      <c r="VPH3330" s="149"/>
      <c r="VPI3330" s="70"/>
      <c r="VPJ3330" s="83"/>
      <c r="VPK3330" s="82"/>
      <c r="VPL3330" s="82"/>
      <c r="VPM3330" s="88"/>
      <c r="VPN3330" s="85"/>
      <c r="VPO3330" s="125"/>
      <c r="VPP3330" s="149"/>
      <c r="VPQ3330" s="70"/>
      <c r="VPR3330" s="83"/>
      <c r="VPS3330" s="82"/>
      <c r="VPT3330" s="82"/>
      <c r="VPU3330" s="88"/>
      <c r="VPV3330" s="85"/>
      <c r="VPW3330" s="125"/>
      <c r="VPX3330" s="149"/>
      <c r="VPY3330" s="70"/>
      <c r="VPZ3330" s="83"/>
      <c r="VQA3330" s="82"/>
      <c r="VQB3330" s="82"/>
      <c r="VQC3330" s="88"/>
      <c r="VQD3330" s="85"/>
      <c r="VQE3330" s="125"/>
      <c r="VQF3330" s="149"/>
      <c r="VQG3330" s="70"/>
      <c r="VQH3330" s="83"/>
      <c r="VQI3330" s="82"/>
      <c r="VQJ3330" s="82"/>
      <c r="VQK3330" s="88"/>
      <c r="VQL3330" s="85"/>
      <c r="VQM3330" s="125"/>
      <c r="VQN3330" s="149"/>
      <c r="VQO3330" s="70"/>
      <c r="VQP3330" s="83"/>
      <c r="VQQ3330" s="82"/>
      <c r="VQR3330" s="82"/>
      <c r="VQS3330" s="88"/>
      <c r="VQT3330" s="85"/>
      <c r="VQU3330" s="125"/>
      <c r="VQV3330" s="149"/>
      <c r="VQW3330" s="70"/>
      <c r="VQX3330" s="83"/>
      <c r="VQY3330" s="82"/>
      <c r="VQZ3330" s="82"/>
      <c r="VRA3330" s="88"/>
      <c r="VRB3330" s="85"/>
      <c r="VRC3330" s="125"/>
      <c r="VRD3330" s="149"/>
      <c r="VRE3330" s="70"/>
      <c r="VRF3330" s="83"/>
      <c r="VRG3330" s="82"/>
      <c r="VRH3330" s="82"/>
      <c r="VRI3330" s="88"/>
      <c r="VRJ3330" s="85"/>
      <c r="VRK3330" s="125"/>
      <c r="VRL3330" s="149"/>
      <c r="VRM3330" s="70"/>
      <c r="VRN3330" s="83"/>
      <c r="VRO3330" s="82"/>
      <c r="VRP3330" s="82"/>
      <c r="VRQ3330" s="88"/>
      <c r="VRR3330" s="85"/>
      <c r="VRS3330" s="125"/>
      <c r="VRT3330" s="149"/>
      <c r="VRU3330" s="70"/>
      <c r="VRV3330" s="83"/>
      <c r="VRW3330" s="82"/>
      <c r="VRX3330" s="82"/>
      <c r="VRY3330" s="88"/>
      <c r="VRZ3330" s="85"/>
      <c r="VSA3330" s="125"/>
      <c r="VSB3330" s="149"/>
      <c r="VSC3330" s="70"/>
      <c r="VSD3330" s="83"/>
      <c r="VSE3330" s="82"/>
      <c r="VSF3330" s="82"/>
      <c r="VSG3330" s="88"/>
      <c r="VSH3330" s="85"/>
      <c r="VSI3330" s="125"/>
      <c r="VSJ3330" s="149"/>
      <c r="VSK3330" s="70"/>
      <c r="VSL3330" s="83"/>
      <c r="VSM3330" s="82"/>
      <c r="VSN3330" s="82"/>
      <c r="VSO3330" s="88"/>
      <c r="VSP3330" s="85"/>
      <c r="VSQ3330" s="125"/>
      <c r="VSR3330" s="149"/>
      <c r="VSS3330" s="70"/>
      <c r="VST3330" s="83"/>
      <c r="VSU3330" s="82"/>
      <c r="VSV3330" s="82"/>
      <c r="VSW3330" s="88"/>
      <c r="VSX3330" s="85"/>
      <c r="VSY3330" s="125"/>
      <c r="VSZ3330" s="149"/>
      <c r="VTA3330" s="70"/>
      <c r="VTB3330" s="83"/>
      <c r="VTC3330" s="82"/>
      <c r="VTD3330" s="82"/>
      <c r="VTE3330" s="88"/>
      <c r="VTF3330" s="85"/>
      <c r="VTG3330" s="125"/>
      <c r="VTH3330" s="149"/>
      <c r="VTI3330" s="70"/>
      <c r="VTJ3330" s="83"/>
      <c r="VTK3330" s="82"/>
      <c r="VTL3330" s="82"/>
      <c r="VTM3330" s="88"/>
      <c r="VTN3330" s="85"/>
      <c r="VTO3330" s="125"/>
      <c r="VTP3330" s="149"/>
      <c r="VTQ3330" s="70"/>
      <c r="VTR3330" s="83"/>
      <c r="VTS3330" s="82"/>
      <c r="VTT3330" s="82"/>
      <c r="VTU3330" s="88"/>
      <c r="VTV3330" s="85"/>
      <c r="VTW3330" s="125"/>
      <c r="VTX3330" s="149"/>
      <c r="VTY3330" s="70"/>
      <c r="VTZ3330" s="83"/>
      <c r="VUA3330" s="82"/>
      <c r="VUB3330" s="82"/>
      <c r="VUC3330" s="88"/>
      <c r="VUD3330" s="85"/>
      <c r="VUE3330" s="125"/>
      <c r="VUF3330" s="149"/>
      <c r="VUG3330" s="70"/>
      <c r="VUH3330" s="83"/>
      <c r="VUI3330" s="82"/>
      <c r="VUJ3330" s="82"/>
      <c r="VUK3330" s="88"/>
      <c r="VUL3330" s="85"/>
      <c r="VUM3330" s="125"/>
      <c r="VUN3330" s="149"/>
      <c r="VUO3330" s="70"/>
      <c r="VUP3330" s="83"/>
      <c r="VUQ3330" s="82"/>
      <c r="VUR3330" s="82"/>
      <c r="VUS3330" s="88"/>
      <c r="VUT3330" s="85"/>
      <c r="VUU3330" s="125"/>
      <c r="VUV3330" s="149"/>
      <c r="VUW3330" s="70"/>
      <c r="VUX3330" s="83"/>
      <c r="VUY3330" s="82"/>
      <c r="VUZ3330" s="82"/>
      <c r="VVA3330" s="88"/>
      <c r="VVB3330" s="85"/>
      <c r="VVC3330" s="125"/>
      <c r="VVD3330" s="149"/>
      <c r="VVE3330" s="70"/>
      <c r="VVF3330" s="83"/>
      <c r="VVG3330" s="82"/>
      <c r="VVH3330" s="82"/>
      <c r="VVI3330" s="88"/>
      <c r="VVJ3330" s="85"/>
      <c r="VVK3330" s="125"/>
      <c r="VVL3330" s="149"/>
      <c r="VVM3330" s="70"/>
      <c r="VVN3330" s="83"/>
      <c r="VVO3330" s="82"/>
      <c r="VVP3330" s="82"/>
      <c r="VVQ3330" s="88"/>
      <c r="VVR3330" s="85"/>
      <c r="VVS3330" s="125"/>
      <c r="VVT3330" s="149"/>
      <c r="VVU3330" s="70"/>
      <c r="VVV3330" s="83"/>
      <c r="VVW3330" s="82"/>
      <c r="VVX3330" s="82"/>
      <c r="VVY3330" s="88"/>
      <c r="VVZ3330" s="85"/>
      <c r="VWA3330" s="125"/>
      <c r="VWB3330" s="149"/>
      <c r="VWC3330" s="70"/>
      <c r="VWD3330" s="83"/>
      <c r="VWE3330" s="82"/>
      <c r="VWF3330" s="82"/>
      <c r="VWG3330" s="88"/>
      <c r="VWH3330" s="85"/>
      <c r="VWI3330" s="125"/>
      <c r="VWJ3330" s="149"/>
      <c r="VWK3330" s="70"/>
      <c r="VWL3330" s="83"/>
      <c r="VWM3330" s="82"/>
      <c r="VWN3330" s="82"/>
      <c r="VWO3330" s="88"/>
      <c r="VWP3330" s="85"/>
      <c r="VWQ3330" s="125"/>
      <c r="VWR3330" s="149"/>
      <c r="VWS3330" s="70"/>
      <c r="VWT3330" s="83"/>
      <c r="VWU3330" s="82"/>
      <c r="VWV3330" s="82"/>
      <c r="VWW3330" s="88"/>
      <c r="VWX3330" s="85"/>
      <c r="VWY3330" s="125"/>
      <c r="VWZ3330" s="149"/>
      <c r="VXA3330" s="70"/>
      <c r="VXB3330" s="83"/>
      <c r="VXC3330" s="82"/>
      <c r="VXD3330" s="82"/>
      <c r="VXE3330" s="88"/>
      <c r="VXF3330" s="85"/>
      <c r="VXG3330" s="125"/>
      <c r="VXH3330" s="149"/>
      <c r="VXI3330" s="70"/>
      <c r="VXJ3330" s="83"/>
      <c r="VXK3330" s="82"/>
      <c r="VXL3330" s="82"/>
      <c r="VXM3330" s="88"/>
      <c r="VXN3330" s="85"/>
      <c r="VXO3330" s="125"/>
      <c r="VXP3330" s="149"/>
      <c r="VXQ3330" s="70"/>
      <c r="VXR3330" s="83"/>
      <c r="VXS3330" s="82"/>
      <c r="VXT3330" s="82"/>
      <c r="VXU3330" s="88"/>
      <c r="VXV3330" s="85"/>
      <c r="VXW3330" s="125"/>
      <c r="VXX3330" s="149"/>
      <c r="VXY3330" s="70"/>
      <c r="VXZ3330" s="83"/>
      <c r="VYA3330" s="82"/>
      <c r="VYB3330" s="82"/>
      <c r="VYC3330" s="88"/>
      <c r="VYD3330" s="85"/>
      <c r="VYE3330" s="125"/>
      <c r="VYF3330" s="149"/>
      <c r="VYG3330" s="70"/>
      <c r="VYH3330" s="83"/>
      <c r="VYI3330" s="82"/>
      <c r="VYJ3330" s="82"/>
      <c r="VYK3330" s="88"/>
      <c r="VYL3330" s="85"/>
      <c r="VYM3330" s="125"/>
      <c r="VYN3330" s="149"/>
      <c r="VYO3330" s="70"/>
      <c r="VYP3330" s="83"/>
      <c r="VYQ3330" s="82"/>
      <c r="VYR3330" s="82"/>
      <c r="VYS3330" s="88"/>
      <c r="VYT3330" s="85"/>
      <c r="VYU3330" s="125"/>
      <c r="VYV3330" s="149"/>
      <c r="VYW3330" s="70"/>
      <c r="VYX3330" s="83"/>
      <c r="VYY3330" s="82"/>
      <c r="VYZ3330" s="82"/>
      <c r="VZA3330" s="88"/>
      <c r="VZB3330" s="85"/>
      <c r="VZC3330" s="125"/>
      <c r="VZD3330" s="149"/>
      <c r="VZE3330" s="70"/>
      <c r="VZF3330" s="83"/>
      <c r="VZG3330" s="82"/>
      <c r="VZH3330" s="82"/>
      <c r="VZI3330" s="88"/>
      <c r="VZJ3330" s="85"/>
      <c r="VZK3330" s="125"/>
      <c r="VZL3330" s="149"/>
      <c r="VZM3330" s="70"/>
      <c r="VZN3330" s="83"/>
      <c r="VZO3330" s="82"/>
      <c r="VZP3330" s="82"/>
      <c r="VZQ3330" s="88"/>
      <c r="VZR3330" s="85"/>
      <c r="VZS3330" s="125"/>
      <c r="VZT3330" s="149"/>
      <c r="VZU3330" s="70"/>
      <c r="VZV3330" s="83"/>
      <c r="VZW3330" s="82"/>
      <c r="VZX3330" s="82"/>
      <c r="VZY3330" s="88"/>
      <c r="VZZ3330" s="85"/>
      <c r="WAA3330" s="125"/>
      <c r="WAB3330" s="149"/>
      <c r="WAC3330" s="70"/>
      <c r="WAD3330" s="83"/>
      <c r="WAE3330" s="82"/>
      <c r="WAF3330" s="82"/>
      <c r="WAG3330" s="88"/>
      <c r="WAH3330" s="85"/>
      <c r="WAI3330" s="125"/>
      <c r="WAJ3330" s="149"/>
      <c r="WAK3330" s="70"/>
      <c r="WAL3330" s="83"/>
      <c r="WAM3330" s="82"/>
      <c r="WAN3330" s="82"/>
      <c r="WAO3330" s="88"/>
      <c r="WAP3330" s="85"/>
      <c r="WAQ3330" s="125"/>
      <c r="WAR3330" s="149"/>
      <c r="WAS3330" s="70"/>
      <c r="WAT3330" s="83"/>
      <c r="WAU3330" s="82"/>
      <c r="WAV3330" s="82"/>
      <c r="WAW3330" s="88"/>
      <c r="WAX3330" s="85"/>
      <c r="WAY3330" s="125"/>
      <c r="WAZ3330" s="149"/>
      <c r="WBA3330" s="70"/>
      <c r="WBB3330" s="83"/>
      <c r="WBC3330" s="82"/>
      <c r="WBD3330" s="82"/>
      <c r="WBE3330" s="88"/>
      <c r="WBF3330" s="85"/>
      <c r="WBG3330" s="125"/>
      <c r="WBH3330" s="149"/>
      <c r="WBI3330" s="70"/>
      <c r="WBJ3330" s="83"/>
      <c r="WBK3330" s="82"/>
      <c r="WBL3330" s="82"/>
      <c r="WBM3330" s="88"/>
      <c r="WBN3330" s="85"/>
      <c r="WBO3330" s="125"/>
      <c r="WBP3330" s="149"/>
      <c r="WBQ3330" s="70"/>
      <c r="WBR3330" s="83"/>
      <c r="WBS3330" s="82"/>
      <c r="WBT3330" s="82"/>
      <c r="WBU3330" s="88"/>
      <c r="WBV3330" s="85"/>
      <c r="WBW3330" s="125"/>
      <c r="WBX3330" s="149"/>
      <c r="WBY3330" s="70"/>
      <c r="WBZ3330" s="83"/>
      <c r="WCA3330" s="82"/>
      <c r="WCB3330" s="82"/>
      <c r="WCC3330" s="88"/>
      <c r="WCD3330" s="85"/>
      <c r="WCE3330" s="125"/>
      <c r="WCF3330" s="149"/>
      <c r="WCG3330" s="70"/>
      <c r="WCH3330" s="83"/>
      <c r="WCI3330" s="82"/>
      <c r="WCJ3330" s="82"/>
      <c r="WCK3330" s="88"/>
      <c r="WCL3330" s="85"/>
      <c r="WCM3330" s="125"/>
      <c r="WCN3330" s="149"/>
      <c r="WCO3330" s="70"/>
      <c r="WCP3330" s="83"/>
      <c r="WCQ3330" s="82"/>
      <c r="WCR3330" s="82"/>
      <c r="WCS3330" s="88"/>
      <c r="WCT3330" s="85"/>
      <c r="WCU3330" s="125"/>
      <c r="WCV3330" s="149"/>
      <c r="WCW3330" s="70"/>
      <c r="WCX3330" s="83"/>
      <c r="WCY3330" s="82"/>
      <c r="WCZ3330" s="82"/>
      <c r="WDA3330" s="88"/>
      <c r="WDB3330" s="85"/>
      <c r="WDC3330" s="125"/>
      <c r="WDD3330" s="149"/>
      <c r="WDE3330" s="70"/>
      <c r="WDF3330" s="83"/>
      <c r="WDG3330" s="82"/>
      <c r="WDH3330" s="82"/>
      <c r="WDI3330" s="88"/>
      <c r="WDJ3330" s="85"/>
      <c r="WDK3330" s="125"/>
      <c r="WDL3330" s="149"/>
      <c r="WDM3330" s="70"/>
      <c r="WDN3330" s="83"/>
      <c r="WDO3330" s="82"/>
      <c r="WDP3330" s="82"/>
      <c r="WDQ3330" s="88"/>
      <c r="WDR3330" s="85"/>
      <c r="WDS3330" s="125"/>
      <c r="WDT3330" s="149"/>
      <c r="WDU3330" s="70"/>
      <c r="WDV3330" s="83"/>
      <c r="WDW3330" s="82"/>
      <c r="WDX3330" s="82"/>
      <c r="WDY3330" s="88"/>
      <c r="WDZ3330" s="85"/>
      <c r="WEA3330" s="125"/>
      <c r="WEB3330" s="149"/>
      <c r="WEC3330" s="70"/>
      <c r="WED3330" s="83"/>
      <c r="WEE3330" s="82"/>
      <c r="WEF3330" s="82"/>
      <c r="WEG3330" s="88"/>
      <c r="WEH3330" s="85"/>
      <c r="WEI3330" s="125"/>
      <c r="WEJ3330" s="149"/>
      <c r="WEK3330" s="70"/>
      <c r="WEL3330" s="83"/>
      <c r="WEM3330" s="82"/>
      <c r="WEN3330" s="82"/>
      <c r="WEO3330" s="88"/>
      <c r="WEP3330" s="85"/>
      <c r="WEQ3330" s="125"/>
      <c r="WER3330" s="149"/>
      <c r="WES3330" s="70"/>
      <c r="WET3330" s="83"/>
      <c r="WEU3330" s="82"/>
      <c r="WEV3330" s="82"/>
      <c r="WEW3330" s="88"/>
      <c r="WEX3330" s="85"/>
      <c r="WEY3330" s="125"/>
      <c r="WEZ3330" s="149"/>
      <c r="WFA3330" s="70"/>
      <c r="WFB3330" s="83"/>
      <c r="WFC3330" s="82"/>
      <c r="WFD3330" s="82"/>
      <c r="WFE3330" s="88"/>
      <c r="WFF3330" s="85"/>
      <c r="WFG3330" s="125"/>
      <c r="WFH3330" s="149"/>
      <c r="WFI3330" s="70"/>
      <c r="WFJ3330" s="83"/>
      <c r="WFK3330" s="82"/>
      <c r="WFL3330" s="82"/>
      <c r="WFM3330" s="88"/>
      <c r="WFN3330" s="85"/>
      <c r="WFO3330" s="125"/>
      <c r="WFP3330" s="149"/>
      <c r="WFQ3330" s="70"/>
      <c r="WFR3330" s="83"/>
      <c r="WFS3330" s="82"/>
      <c r="WFT3330" s="82"/>
      <c r="WFU3330" s="88"/>
      <c r="WFV3330" s="85"/>
      <c r="WFW3330" s="125"/>
      <c r="WFX3330" s="149"/>
      <c r="WFY3330" s="70"/>
      <c r="WFZ3330" s="83"/>
      <c r="WGA3330" s="82"/>
      <c r="WGB3330" s="82"/>
      <c r="WGC3330" s="88"/>
      <c r="WGD3330" s="85"/>
      <c r="WGE3330" s="125"/>
      <c r="WGF3330" s="149"/>
      <c r="WGG3330" s="70"/>
      <c r="WGH3330" s="83"/>
      <c r="WGI3330" s="82"/>
      <c r="WGJ3330" s="82"/>
      <c r="WGK3330" s="88"/>
      <c r="WGL3330" s="85"/>
      <c r="WGM3330" s="125"/>
      <c r="WGN3330" s="149"/>
      <c r="WGO3330" s="70"/>
      <c r="WGP3330" s="83"/>
      <c r="WGQ3330" s="82"/>
      <c r="WGR3330" s="82"/>
      <c r="WGS3330" s="88"/>
      <c r="WGT3330" s="85"/>
      <c r="WGU3330" s="125"/>
      <c r="WGV3330" s="149"/>
      <c r="WGW3330" s="70"/>
      <c r="WGX3330" s="83"/>
      <c r="WGY3330" s="82"/>
      <c r="WGZ3330" s="82"/>
      <c r="WHA3330" s="88"/>
      <c r="WHB3330" s="85"/>
      <c r="WHC3330" s="125"/>
      <c r="WHD3330" s="149"/>
      <c r="WHE3330" s="70"/>
      <c r="WHF3330" s="83"/>
      <c r="WHG3330" s="82"/>
      <c r="WHH3330" s="82"/>
      <c r="WHI3330" s="88"/>
      <c r="WHJ3330" s="85"/>
      <c r="WHK3330" s="125"/>
      <c r="WHL3330" s="149"/>
      <c r="WHM3330" s="70"/>
      <c r="WHN3330" s="83"/>
      <c r="WHO3330" s="82"/>
      <c r="WHP3330" s="82"/>
      <c r="WHQ3330" s="88"/>
      <c r="WHR3330" s="85"/>
      <c r="WHS3330" s="125"/>
      <c r="WHT3330" s="149"/>
      <c r="WHU3330" s="70"/>
      <c r="WHV3330" s="83"/>
      <c r="WHW3330" s="82"/>
      <c r="WHX3330" s="82"/>
      <c r="WHY3330" s="88"/>
      <c r="WHZ3330" s="85"/>
      <c r="WIA3330" s="125"/>
      <c r="WIB3330" s="149"/>
      <c r="WIC3330" s="70"/>
      <c r="WID3330" s="83"/>
      <c r="WIE3330" s="82"/>
      <c r="WIF3330" s="82"/>
      <c r="WIG3330" s="88"/>
      <c r="WIH3330" s="85"/>
      <c r="WII3330" s="125"/>
      <c r="WIJ3330" s="149"/>
      <c r="WIK3330" s="70"/>
      <c r="WIL3330" s="83"/>
      <c r="WIM3330" s="82"/>
      <c r="WIN3330" s="82"/>
      <c r="WIO3330" s="88"/>
      <c r="WIP3330" s="85"/>
      <c r="WIQ3330" s="125"/>
      <c r="WIR3330" s="149"/>
      <c r="WIS3330" s="70"/>
      <c r="WIT3330" s="83"/>
      <c r="WIU3330" s="82"/>
      <c r="WIV3330" s="82"/>
      <c r="WIW3330" s="88"/>
      <c r="WIX3330" s="85"/>
      <c r="WIY3330" s="125"/>
      <c r="WIZ3330" s="149"/>
      <c r="WJA3330" s="70"/>
      <c r="WJB3330" s="83"/>
      <c r="WJC3330" s="82"/>
      <c r="WJD3330" s="82"/>
      <c r="WJE3330" s="88"/>
      <c r="WJF3330" s="85"/>
      <c r="WJG3330" s="125"/>
      <c r="WJH3330" s="149"/>
      <c r="WJI3330" s="70"/>
      <c r="WJJ3330" s="83"/>
      <c r="WJK3330" s="82"/>
      <c r="WJL3330" s="82"/>
      <c r="WJM3330" s="88"/>
      <c r="WJN3330" s="85"/>
      <c r="WJO3330" s="125"/>
      <c r="WJP3330" s="149"/>
      <c r="WJQ3330" s="70"/>
      <c r="WJR3330" s="83"/>
      <c r="WJS3330" s="82"/>
      <c r="WJT3330" s="82"/>
      <c r="WJU3330" s="88"/>
      <c r="WJV3330" s="85"/>
      <c r="WJW3330" s="125"/>
      <c r="WJX3330" s="149"/>
      <c r="WJY3330" s="70"/>
      <c r="WJZ3330" s="83"/>
      <c r="WKA3330" s="82"/>
      <c r="WKB3330" s="82"/>
      <c r="WKC3330" s="88"/>
      <c r="WKD3330" s="85"/>
      <c r="WKE3330" s="125"/>
      <c r="WKF3330" s="149"/>
      <c r="WKG3330" s="70"/>
      <c r="WKH3330" s="83"/>
      <c r="WKI3330" s="82"/>
      <c r="WKJ3330" s="82"/>
      <c r="WKK3330" s="88"/>
      <c r="WKL3330" s="85"/>
      <c r="WKM3330" s="125"/>
      <c r="WKN3330" s="149"/>
      <c r="WKO3330" s="70"/>
      <c r="WKP3330" s="83"/>
      <c r="WKQ3330" s="82"/>
      <c r="WKR3330" s="82"/>
      <c r="WKS3330" s="88"/>
      <c r="WKT3330" s="85"/>
      <c r="WKU3330" s="125"/>
      <c r="WKV3330" s="149"/>
      <c r="WKW3330" s="70"/>
      <c r="WKX3330" s="83"/>
      <c r="WKY3330" s="82"/>
      <c r="WKZ3330" s="82"/>
      <c r="WLA3330" s="88"/>
      <c r="WLB3330" s="85"/>
      <c r="WLC3330" s="125"/>
      <c r="WLD3330" s="149"/>
      <c r="WLE3330" s="70"/>
      <c r="WLF3330" s="83"/>
      <c r="WLG3330" s="82"/>
      <c r="WLH3330" s="82"/>
      <c r="WLI3330" s="88"/>
      <c r="WLJ3330" s="85"/>
      <c r="WLK3330" s="125"/>
      <c r="WLL3330" s="149"/>
      <c r="WLM3330" s="70"/>
      <c r="WLN3330" s="83"/>
      <c r="WLO3330" s="82"/>
      <c r="WLP3330" s="82"/>
      <c r="WLQ3330" s="88"/>
      <c r="WLR3330" s="85"/>
      <c r="WLS3330" s="125"/>
      <c r="WLT3330" s="149"/>
      <c r="WLU3330" s="70"/>
      <c r="WLV3330" s="83"/>
      <c r="WLW3330" s="82"/>
      <c r="WLX3330" s="82"/>
      <c r="WLY3330" s="88"/>
      <c r="WLZ3330" s="85"/>
      <c r="WMA3330" s="125"/>
      <c r="WMB3330" s="149"/>
      <c r="WMC3330" s="70"/>
      <c r="WMD3330" s="83"/>
      <c r="WME3330" s="82"/>
      <c r="WMF3330" s="82"/>
      <c r="WMG3330" s="88"/>
      <c r="WMH3330" s="85"/>
      <c r="WMI3330" s="125"/>
      <c r="WMJ3330" s="149"/>
      <c r="WMK3330" s="70"/>
      <c r="WML3330" s="83"/>
      <c r="WMM3330" s="82"/>
      <c r="WMN3330" s="82"/>
      <c r="WMO3330" s="88"/>
      <c r="WMP3330" s="85"/>
      <c r="WMQ3330" s="125"/>
      <c r="WMR3330" s="149"/>
      <c r="WMS3330" s="70"/>
      <c r="WMT3330" s="83"/>
      <c r="WMU3330" s="82"/>
      <c r="WMV3330" s="82"/>
      <c r="WMW3330" s="88"/>
      <c r="WMX3330" s="85"/>
      <c r="WMY3330" s="125"/>
      <c r="WMZ3330" s="149"/>
      <c r="WNA3330" s="70"/>
      <c r="WNB3330" s="83"/>
      <c r="WNC3330" s="82"/>
      <c r="WND3330" s="82"/>
      <c r="WNE3330" s="88"/>
      <c r="WNF3330" s="85"/>
      <c r="WNG3330" s="125"/>
      <c r="WNH3330" s="149"/>
      <c r="WNI3330" s="70"/>
      <c r="WNJ3330" s="83"/>
      <c r="WNK3330" s="82"/>
      <c r="WNL3330" s="82"/>
      <c r="WNM3330" s="88"/>
      <c r="WNN3330" s="85"/>
      <c r="WNO3330" s="125"/>
      <c r="WNP3330" s="149"/>
      <c r="WNQ3330" s="70"/>
      <c r="WNR3330" s="83"/>
      <c r="WNS3330" s="82"/>
      <c r="WNT3330" s="82"/>
      <c r="WNU3330" s="88"/>
      <c r="WNV3330" s="85"/>
      <c r="WNW3330" s="125"/>
      <c r="WNX3330" s="149"/>
      <c r="WNY3330" s="70"/>
      <c r="WNZ3330" s="83"/>
      <c r="WOA3330" s="82"/>
      <c r="WOB3330" s="82"/>
      <c r="WOC3330" s="88"/>
      <c r="WOD3330" s="85"/>
      <c r="WOE3330" s="125"/>
      <c r="WOF3330" s="149"/>
      <c r="WOG3330" s="70"/>
      <c r="WOH3330" s="83"/>
      <c r="WOI3330" s="82"/>
      <c r="WOJ3330" s="82"/>
      <c r="WOK3330" s="88"/>
      <c r="WOL3330" s="85"/>
      <c r="WOM3330" s="125"/>
      <c r="WON3330" s="149"/>
      <c r="WOO3330" s="70"/>
      <c r="WOP3330" s="83"/>
      <c r="WOQ3330" s="82"/>
      <c r="WOR3330" s="82"/>
      <c r="WOS3330" s="88"/>
      <c r="WOT3330" s="85"/>
      <c r="WOU3330" s="125"/>
      <c r="WOV3330" s="149"/>
      <c r="WOW3330" s="70"/>
      <c r="WOX3330" s="83"/>
      <c r="WOY3330" s="82"/>
      <c r="WOZ3330" s="82"/>
      <c r="WPA3330" s="88"/>
      <c r="WPB3330" s="85"/>
      <c r="WPC3330" s="125"/>
      <c r="WPD3330" s="149"/>
      <c r="WPE3330" s="70"/>
      <c r="WPF3330" s="83"/>
      <c r="WPG3330" s="82"/>
      <c r="WPH3330" s="82"/>
      <c r="WPI3330" s="88"/>
      <c r="WPJ3330" s="85"/>
      <c r="WPK3330" s="125"/>
      <c r="WPL3330" s="149"/>
      <c r="WPM3330" s="70"/>
      <c r="WPN3330" s="83"/>
      <c r="WPO3330" s="82"/>
      <c r="WPP3330" s="82"/>
      <c r="WPQ3330" s="88"/>
      <c r="WPR3330" s="85"/>
      <c r="WPS3330" s="125"/>
      <c r="WPT3330" s="149"/>
      <c r="WPU3330" s="70"/>
      <c r="WPV3330" s="83"/>
      <c r="WPW3330" s="82"/>
      <c r="WPX3330" s="82"/>
      <c r="WPY3330" s="88"/>
      <c r="WPZ3330" s="85"/>
      <c r="WQA3330" s="125"/>
      <c r="WQB3330" s="149"/>
      <c r="WQC3330" s="70"/>
      <c r="WQD3330" s="83"/>
      <c r="WQE3330" s="82"/>
      <c r="WQF3330" s="82"/>
      <c r="WQG3330" s="88"/>
      <c r="WQH3330" s="85"/>
      <c r="WQI3330" s="125"/>
      <c r="WQJ3330" s="149"/>
      <c r="WQK3330" s="70"/>
      <c r="WQL3330" s="83"/>
      <c r="WQM3330" s="82"/>
      <c r="WQN3330" s="82"/>
      <c r="WQO3330" s="88"/>
      <c r="WQP3330" s="85"/>
      <c r="WQQ3330" s="125"/>
      <c r="WQR3330" s="149"/>
      <c r="WQS3330" s="70"/>
      <c r="WQT3330" s="83"/>
      <c r="WQU3330" s="82"/>
      <c r="WQV3330" s="82"/>
      <c r="WQW3330" s="88"/>
      <c r="WQX3330" s="85"/>
      <c r="WQY3330" s="125"/>
      <c r="WQZ3330" s="149"/>
      <c r="WRA3330" s="70"/>
      <c r="WRB3330" s="83"/>
      <c r="WRC3330" s="82"/>
      <c r="WRD3330" s="82"/>
      <c r="WRE3330" s="88"/>
      <c r="WRF3330" s="85"/>
      <c r="WRG3330" s="125"/>
      <c r="WRH3330" s="149"/>
      <c r="WRI3330" s="70"/>
      <c r="WRJ3330" s="83"/>
      <c r="WRK3330" s="82"/>
      <c r="WRL3330" s="82"/>
      <c r="WRM3330" s="88"/>
      <c r="WRN3330" s="85"/>
      <c r="WRO3330" s="125"/>
      <c r="WRP3330" s="149"/>
      <c r="WRQ3330" s="70"/>
      <c r="WRR3330" s="83"/>
      <c r="WRS3330" s="82"/>
      <c r="WRT3330" s="82"/>
      <c r="WRU3330" s="88"/>
      <c r="WRV3330" s="85"/>
      <c r="WRW3330" s="125"/>
      <c r="WRX3330" s="149"/>
      <c r="WRY3330" s="70"/>
      <c r="WRZ3330" s="83"/>
      <c r="WSA3330" s="82"/>
      <c r="WSB3330" s="82"/>
      <c r="WSC3330" s="88"/>
      <c r="WSD3330" s="85"/>
      <c r="WSE3330" s="125"/>
      <c r="WSF3330" s="149"/>
      <c r="WSG3330" s="70"/>
      <c r="WSH3330" s="83"/>
      <c r="WSI3330" s="82"/>
      <c r="WSJ3330" s="82"/>
      <c r="WSK3330" s="88"/>
      <c r="WSL3330" s="85"/>
      <c r="WSM3330" s="125"/>
      <c r="WSN3330" s="149"/>
      <c r="WSO3330" s="70"/>
      <c r="WSP3330" s="83"/>
      <c r="WSQ3330" s="82"/>
      <c r="WSR3330" s="82"/>
      <c r="WSS3330" s="88"/>
      <c r="WST3330" s="85"/>
      <c r="WSU3330" s="125"/>
      <c r="WSV3330" s="149"/>
      <c r="WSW3330" s="70"/>
      <c r="WSX3330" s="83"/>
      <c r="WSY3330" s="82"/>
      <c r="WSZ3330" s="82"/>
      <c r="WTA3330" s="88"/>
      <c r="WTB3330" s="85"/>
      <c r="WTC3330" s="125"/>
      <c r="WTD3330" s="149"/>
      <c r="WTE3330" s="70"/>
      <c r="WTF3330" s="83"/>
      <c r="WTG3330" s="82"/>
      <c r="WTH3330" s="82"/>
      <c r="WTI3330" s="88"/>
      <c r="WTJ3330" s="85"/>
      <c r="WTK3330" s="125"/>
      <c r="WTL3330" s="149"/>
      <c r="WTM3330" s="70"/>
      <c r="WTN3330" s="83"/>
      <c r="WTO3330" s="82"/>
      <c r="WTP3330" s="82"/>
      <c r="WTQ3330" s="88"/>
      <c r="WTR3330" s="85"/>
      <c r="WTS3330" s="125"/>
      <c r="WTT3330" s="149"/>
      <c r="WTU3330" s="70"/>
      <c r="WTV3330" s="83"/>
      <c r="WTW3330" s="82"/>
      <c r="WTX3330" s="82"/>
      <c r="WTY3330" s="88"/>
      <c r="WTZ3330" s="85"/>
      <c r="WUA3330" s="125"/>
      <c r="WUB3330" s="149"/>
      <c r="WUC3330" s="70"/>
      <c r="WUD3330" s="83"/>
      <c r="WUE3330" s="82"/>
      <c r="WUF3330" s="82"/>
      <c r="WUG3330" s="88"/>
      <c r="WUH3330" s="85"/>
      <c r="WUI3330" s="125"/>
      <c r="WUJ3330" s="149"/>
      <c r="WUK3330" s="70"/>
      <c r="WUL3330" s="83"/>
      <c r="WUM3330" s="82"/>
      <c r="WUN3330" s="82"/>
      <c r="WUO3330" s="88"/>
      <c r="WUP3330" s="85"/>
      <c r="WUQ3330" s="125"/>
      <c r="WUR3330" s="149"/>
      <c r="WUS3330" s="70"/>
      <c r="WUT3330" s="83"/>
      <c r="WUU3330" s="82"/>
      <c r="WUV3330" s="82"/>
      <c r="WUW3330" s="88"/>
      <c r="WUX3330" s="85"/>
      <c r="WUY3330" s="125"/>
      <c r="WUZ3330" s="149"/>
      <c r="WVA3330" s="70"/>
      <c r="WVB3330" s="83"/>
      <c r="WVC3330" s="82"/>
      <c r="WVD3330" s="82"/>
      <c r="WVE3330" s="88"/>
      <c r="WVF3330" s="85"/>
      <c r="WVG3330" s="125"/>
      <c r="WVH3330" s="149"/>
      <c r="WVI3330" s="70"/>
      <c r="WVJ3330" s="83"/>
      <c r="WVK3330" s="82"/>
      <c r="WVL3330" s="82"/>
      <c r="WVM3330" s="88"/>
      <c r="WVN3330" s="85"/>
      <c r="WVO3330" s="125"/>
      <c r="WVP3330" s="149"/>
      <c r="WVQ3330" s="70"/>
      <c r="WVR3330" s="83"/>
      <c r="WVS3330" s="82"/>
      <c r="WVT3330" s="82"/>
      <c r="WVU3330" s="88"/>
      <c r="WVV3330" s="85"/>
      <c r="WVW3330" s="125"/>
      <c r="WVX3330" s="149"/>
      <c r="WVY3330" s="70"/>
      <c r="WVZ3330" s="83"/>
      <c r="WWA3330" s="82"/>
      <c r="WWB3330" s="82"/>
      <c r="WWC3330" s="88"/>
      <c r="WWD3330" s="85"/>
      <c r="WWE3330" s="125"/>
      <c r="WWF3330" s="149"/>
      <c r="WWG3330" s="70"/>
      <c r="WWH3330" s="83"/>
      <c r="WWI3330" s="82"/>
      <c r="WWJ3330" s="82"/>
      <c r="WWK3330" s="88"/>
      <c r="WWL3330" s="85"/>
      <c r="WWM3330" s="125"/>
      <c r="WWN3330" s="149"/>
      <c r="WWO3330" s="70"/>
      <c r="WWP3330" s="83"/>
      <c r="WWQ3330" s="82"/>
      <c r="WWR3330" s="82"/>
      <c r="WWS3330" s="88"/>
      <c r="WWT3330" s="85"/>
      <c r="WWU3330" s="125"/>
      <c r="WWV3330" s="149"/>
      <c r="WWW3330" s="70"/>
      <c r="WWX3330" s="83"/>
      <c r="WWY3330" s="82"/>
      <c r="WWZ3330" s="82"/>
      <c r="WXA3330" s="88"/>
      <c r="WXB3330" s="85"/>
      <c r="WXC3330" s="125"/>
      <c r="WXD3330" s="149"/>
      <c r="WXE3330" s="70"/>
      <c r="WXF3330" s="83"/>
      <c r="WXG3330" s="82"/>
      <c r="WXH3330" s="82"/>
      <c r="WXI3330" s="88"/>
      <c r="WXJ3330" s="85"/>
      <c r="WXK3330" s="125"/>
      <c r="WXL3330" s="149"/>
      <c r="WXM3330" s="70"/>
      <c r="WXN3330" s="83"/>
      <c r="WXO3330" s="82"/>
      <c r="WXP3330" s="82"/>
      <c r="WXQ3330" s="88"/>
      <c r="WXR3330" s="85"/>
      <c r="WXS3330" s="125"/>
      <c r="WXT3330" s="149"/>
      <c r="WXU3330" s="70"/>
      <c r="WXV3330" s="83"/>
      <c r="WXW3330" s="82"/>
      <c r="WXX3330" s="82"/>
      <c r="WXY3330" s="88"/>
      <c r="WXZ3330" s="85"/>
      <c r="WYA3330" s="125"/>
      <c r="WYB3330" s="149"/>
      <c r="WYC3330" s="70"/>
      <c r="WYD3330" s="83"/>
      <c r="WYE3330" s="82"/>
      <c r="WYF3330" s="82"/>
      <c r="WYG3330" s="88"/>
      <c r="WYH3330" s="85"/>
      <c r="WYI3330" s="125"/>
      <c r="WYJ3330" s="149"/>
      <c r="WYK3330" s="70"/>
      <c r="WYL3330" s="83"/>
      <c r="WYM3330" s="82"/>
      <c r="WYN3330" s="82"/>
      <c r="WYO3330" s="88"/>
      <c r="WYP3330" s="85"/>
      <c r="WYQ3330" s="125"/>
      <c r="WYR3330" s="149"/>
      <c r="WYS3330" s="70"/>
      <c r="WYT3330" s="83"/>
      <c r="WYU3330" s="82"/>
      <c r="WYV3330" s="82"/>
      <c r="WYW3330" s="88"/>
      <c r="WYX3330" s="85"/>
      <c r="WYY3330" s="125"/>
      <c r="WYZ3330" s="149"/>
      <c r="WZA3330" s="70"/>
      <c r="WZB3330" s="83"/>
      <c r="WZC3330" s="82"/>
      <c r="WZD3330" s="82"/>
      <c r="WZE3330" s="88"/>
      <c r="WZF3330" s="85"/>
      <c r="WZG3330" s="125"/>
      <c r="WZH3330" s="149"/>
      <c r="WZI3330" s="70"/>
      <c r="WZJ3330" s="83"/>
      <c r="WZK3330" s="82"/>
      <c r="WZL3330" s="82"/>
      <c r="WZM3330" s="88"/>
      <c r="WZN3330" s="85"/>
      <c r="WZO3330" s="125"/>
      <c r="WZP3330" s="149"/>
      <c r="WZQ3330" s="70"/>
      <c r="WZR3330" s="83"/>
      <c r="WZS3330" s="82"/>
      <c r="WZT3330" s="82"/>
      <c r="WZU3330" s="88"/>
      <c r="WZV3330" s="85"/>
      <c r="WZW3330" s="125"/>
      <c r="WZX3330" s="149"/>
      <c r="WZY3330" s="70"/>
      <c r="WZZ3330" s="83"/>
      <c r="XAA3330" s="82"/>
      <c r="XAB3330" s="82"/>
      <c r="XAC3330" s="88"/>
      <c r="XAD3330" s="85"/>
      <c r="XAE3330" s="125"/>
      <c r="XAF3330" s="149"/>
      <c r="XAG3330" s="70"/>
      <c r="XAH3330" s="83"/>
      <c r="XAI3330" s="82"/>
      <c r="XAJ3330" s="82"/>
      <c r="XAK3330" s="88"/>
      <c r="XAL3330" s="85"/>
      <c r="XAM3330" s="125"/>
      <c r="XAN3330" s="149"/>
      <c r="XAO3330" s="70"/>
      <c r="XAP3330" s="83"/>
      <c r="XAQ3330" s="82"/>
      <c r="XAR3330" s="82"/>
      <c r="XAS3330" s="88"/>
      <c r="XAT3330" s="85"/>
      <c r="XAU3330" s="125"/>
      <c r="XAV3330" s="149"/>
      <c r="XAW3330" s="70"/>
      <c r="XAX3330" s="83"/>
      <c r="XAY3330" s="82"/>
      <c r="XAZ3330" s="82"/>
      <c r="XBA3330" s="88"/>
      <c r="XBB3330" s="85"/>
      <c r="XBC3330" s="125"/>
      <c r="XBD3330" s="149"/>
      <c r="XBE3330" s="70"/>
      <c r="XBF3330" s="83"/>
      <c r="XBG3330" s="82"/>
      <c r="XBH3330" s="82"/>
      <c r="XBI3330" s="88"/>
      <c r="XBJ3330" s="85"/>
      <c r="XBK3330" s="125"/>
      <c r="XBL3330" s="149"/>
      <c r="XBM3330" s="70"/>
      <c r="XBN3330" s="83"/>
      <c r="XBO3330" s="82"/>
      <c r="XBP3330" s="82"/>
      <c r="XBQ3330" s="88"/>
      <c r="XBR3330" s="85"/>
      <c r="XBS3330" s="125"/>
      <c r="XBT3330" s="149"/>
      <c r="XBU3330" s="70"/>
      <c r="XBV3330" s="83"/>
      <c r="XBW3330" s="82"/>
      <c r="XBX3330" s="82"/>
      <c r="XBY3330" s="88"/>
      <c r="XBZ3330" s="85"/>
      <c r="XCA3330" s="125"/>
      <c r="XCB3330" s="149"/>
      <c r="XCC3330" s="70"/>
      <c r="XCD3330" s="83"/>
      <c r="XCE3330" s="82"/>
      <c r="XCF3330" s="82"/>
      <c r="XCG3330" s="88"/>
      <c r="XCH3330" s="85"/>
      <c r="XCI3330" s="125"/>
      <c r="XCJ3330" s="149"/>
      <c r="XCK3330" s="70"/>
      <c r="XCL3330" s="83"/>
      <c r="XCM3330" s="82"/>
      <c r="XCN3330" s="82"/>
      <c r="XCO3330" s="88"/>
      <c r="XCP3330" s="85"/>
      <c r="XCQ3330" s="125"/>
      <c r="XCR3330" s="149"/>
      <c r="XCS3330" s="70"/>
      <c r="XCT3330" s="83"/>
      <c r="XCU3330" s="82"/>
      <c r="XCV3330" s="82"/>
      <c r="XCW3330" s="88"/>
      <c r="XCX3330" s="85"/>
      <c r="XCY3330" s="125"/>
      <c r="XCZ3330" s="149"/>
      <c r="XDA3330" s="70"/>
      <c r="XDB3330" s="83"/>
      <c r="XDC3330" s="82"/>
      <c r="XDD3330" s="82"/>
      <c r="XDE3330" s="88"/>
      <c r="XDF3330" s="85"/>
      <c r="XDG3330" s="125"/>
      <c r="XDH3330" s="149"/>
      <c r="XDI3330" s="70"/>
      <c r="XDJ3330" s="83"/>
      <c r="XDK3330" s="82"/>
      <c r="XDL3330" s="82"/>
      <c r="XDM3330" s="88"/>
      <c r="XDN3330" s="85"/>
      <c r="XDO3330" s="125"/>
      <c r="XDP3330" s="149"/>
      <c r="XDQ3330" s="70"/>
      <c r="XDR3330" s="83"/>
      <c r="XDS3330" s="82"/>
      <c r="XDT3330" s="82"/>
      <c r="XDU3330" s="88"/>
      <c r="XDV3330" s="85"/>
      <c r="XDW3330" s="125"/>
      <c r="XDX3330" s="149"/>
      <c r="XDY3330" s="70"/>
      <c r="XDZ3330" s="83"/>
      <c r="XEA3330" s="82"/>
      <c r="XEB3330" s="82"/>
      <c r="XEC3330" s="88"/>
      <c r="XED3330" s="85"/>
      <c r="XEE3330" s="125"/>
      <c r="XEF3330" s="149"/>
      <c r="XEG3330" s="70"/>
      <c r="XEH3330" s="83"/>
      <c r="XEI3330" s="82"/>
      <c r="XEJ3330" s="82"/>
      <c r="XEK3330" s="88"/>
      <c r="XEL3330" s="85"/>
      <c r="XEM3330" s="125"/>
      <c r="XEN3330" s="149"/>
      <c r="XEO3330" s="70"/>
      <c r="XEP3330" s="83"/>
      <c r="XEQ3330" s="82"/>
      <c r="XER3330" s="82"/>
      <c r="XES3330" s="88"/>
      <c r="XET3330" s="85"/>
      <c r="XEU3330" s="125"/>
      <c r="XEV3330" s="149"/>
      <c r="XEW3330" s="70"/>
      <c r="XEX3330" s="83"/>
      <c r="XEY3330" s="82"/>
      <c r="XEZ3330" s="82"/>
      <c r="XFA3330" s="88"/>
      <c r="XFB3330" s="85"/>
      <c r="XFC3330" s="125"/>
      <c r="XFD3330" s="149"/>
    </row>
    <row r="3331" spans="1:16384" ht="15" x14ac:dyDescent="0.25">
      <c r="A3331" s="83" t="str">
        <f t="shared" si="61"/>
        <v>LCrash-12</v>
      </c>
      <c r="B3331" s="83" t="s">
        <v>129</v>
      </c>
      <c r="C3331" s="82">
        <f>IF(ISBLANK(D3331),_xlfn.AGGREGATE(2,5,C$3317:C3330),"")</f>
        <v>12</v>
      </c>
      <c r="D3331" s="82"/>
      <c r="E3331" s="88" t="s">
        <v>3076</v>
      </c>
      <c r="F3331" s="85" t="s">
        <v>6</v>
      </c>
      <c r="G3331" s="260" t="s">
        <v>9</v>
      </c>
      <c r="H3331" s="149"/>
      <c r="I3331" s="70"/>
      <c r="J3331" s="83"/>
      <c r="K3331" s="82"/>
      <c r="L3331" s="82"/>
      <c r="M3331" s="88"/>
      <c r="N3331" s="85"/>
      <c r="O3331" s="125"/>
      <c r="P3331" s="149"/>
      <c r="Q3331" s="70"/>
      <c r="R3331" s="83"/>
      <c r="S3331" s="82"/>
      <c r="T3331" s="82"/>
      <c r="U3331" s="88"/>
      <c r="V3331" s="85"/>
      <c r="W3331" s="125"/>
      <c r="X3331" s="149"/>
      <c r="Y3331" s="70"/>
      <c r="Z3331" s="83"/>
      <c r="AA3331" s="82"/>
      <c r="AB3331" s="82"/>
      <c r="AC3331" s="88"/>
      <c r="AD3331" s="85"/>
      <c r="AE3331" s="125"/>
      <c r="AF3331" s="149"/>
      <c r="AG3331" s="70"/>
      <c r="AH3331" s="83"/>
      <c r="AI3331" s="82"/>
      <c r="AJ3331" s="82"/>
      <c r="AK3331" s="88"/>
      <c r="AL3331" s="85"/>
      <c r="AM3331" s="125"/>
      <c r="AN3331" s="149"/>
      <c r="AO3331" s="70"/>
      <c r="AP3331" s="83"/>
      <c r="AQ3331" s="82"/>
      <c r="AR3331" s="82"/>
      <c r="AS3331" s="88"/>
      <c r="AT3331" s="85"/>
      <c r="AU3331" s="125"/>
      <c r="AV3331" s="149"/>
      <c r="AW3331" s="70"/>
      <c r="AX3331" s="83"/>
      <c r="AY3331" s="82"/>
      <c r="AZ3331" s="82"/>
      <c r="BA3331" s="88"/>
      <c r="BB3331" s="85"/>
      <c r="BC3331" s="125"/>
      <c r="BD3331" s="149"/>
      <c r="BE3331" s="70"/>
      <c r="BF3331" s="83"/>
      <c r="BG3331" s="82"/>
      <c r="BH3331" s="82"/>
      <c r="BI3331" s="88"/>
      <c r="BJ3331" s="85"/>
      <c r="BK3331" s="125"/>
      <c r="BL3331" s="149"/>
      <c r="BM3331" s="70"/>
      <c r="BN3331" s="83"/>
      <c r="BO3331" s="82"/>
      <c r="BP3331" s="82"/>
      <c r="BQ3331" s="88"/>
      <c r="BR3331" s="85"/>
      <c r="BS3331" s="125"/>
      <c r="BT3331" s="149"/>
      <c r="BU3331" s="70"/>
      <c r="BV3331" s="83"/>
      <c r="BW3331" s="82"/>
      <c r="BX3331" s="82"/>
      <c r="BY3331" s="88"/>
      <c r="BZ3331" s="85"/>
      <c r="CA3331" s="125"/>
      <c r="CB3331" s="149"/>
      <c r="CC3331" s="70"/>
      <c r="CD3331" s="83"/>
      <c r="CE3331" s="82"/>
      <c r="CF3331" s="82"/>
      <c r="CG3331" s="88"/>
      <c r="CH3331" s="85"/>
      <c r="CI3331" s="125"/>
      <c r="CJ3331" s="149"/>
      <c r="CK3331" s="70"/>
      <c r="CL3331" s="83"/>
      <c r="CM3331" s="82"/>
      <c r="CN3331" s="82"/>
      <c r="CO3331" s="88"/>
      <c r="CP3331" s="85"/>
      <c r="CQ3331" s="125"/>
      <c r="CR3331" s="149"/>
      <c r="CS3331" s="70"/>
      <c r="CT3331" s="83"/>
      <c r="CU3331" s="82"/>
      <c r="CV3331" s="82"/>
      <c r="CW3331" s="88"/>
      <c r="CX3331" s="85"/>
      <c r="CY3331" s="125"/>
      <c r="CZ3331" s="149"/>
      <c r="DA3331" s="70"/>
      <c r="DB3331" s="83"/>
      <c r="DC3331" s="82"/>
      <c r="DD3331" s="82"/>
      <c r="DE3331" s="88"/>
      <c r="DF3331" s="85"/>
      <c r="DG3331" s="125"/>
      <c r="DH3331" s="149"/>
      <c r="DI3331" s="70"/>
      <c r="DJ3331" s="83"/>
      <c r="DK3331" s="82"/>
      <c r="DL3331" s="82"/>
      <c r="DM3331" s="88"/>
      <c r="DN3331" s="85"/>
      <c r="DO3331" s="125"/>
      <c r="DP3331" s="149"/>
      <c r="DQ3331" s="70"/>
      <c r="DR3331" s="83"/>
      <c r="DS3331" s="82"/>
      <c r="DT3331" s="82"/>
      <c r="DU3331" s="88"/>
      <c r="DV3331" s="85"/>
      <c r="DW3331" s="125"/>
      <c r="DX3331" s="149"/>
      <c r="DY3331" s="70"/>
      <c r="DZ3331" s="83"/>
      <c r="EA3331" s="82"/>
      <c r="EB3331" s="82"/>
      <c r="EC3331" s="88"/>
      <c r="ED3331" s="85"/>
      <c r="EE3331" s="125"/>
      <c r="EF3331" s="149"/>
      <c r="EG3331" s="70"/>
      <c r="EH3331" s="83"/>
      <c r="EI3331" s="82"/>
      <c r="EJ3331" s="82"/>
      <c r="EK3331" s="88"/>
      <c r="EL3331" s="85"/>
      <c r="EM3331" s="125"/>
      <c r="EN3331" s="149"/>
      <c r="EO3331" s="70"/>
      <c r="EP3331" s="83"/>
      <c r="EQ3331" s="82"/>
      <c r="ER3331" s="82"/>
      <c r="ES3331" s="88"/>
      <c r="ET3331" s="85"/>
      <c r="EU3331" s="125"/>
      <c r="EV3331" s="149"/>
      <c r="EW3331" s="70"/>
      <c r="EX3331" s="83"/>
      <c r="EY3331" s="82"/>
      <c r="EZ3331" s="82"/>
      <c r="FA3331" s="88"/>
      <c r="FB3331" s="85"/>
      <c r="FC3331" s="125"/>
      <c r="FD3331" s="149"/>
      <c r="FE3331" s="70"/>
      <c r="FF3331" s="83"/>
      <c r="FG3331" s="82"/>
      <c r="FH3331" s="82"/>
      <c r="FI3331" s="88"/>
      <c r="FJ3331" s="85"/>
      <c r="FK3331" s="125"/>
      <c r="FL3331" s="149"/>
      <c r="FM3331" s="70"/>
      <c r="FN3331" s="83"/>
      <c r="FO3331" s="82"/>
      <c r="FP3331" s="82"/>
      <c r="FQ3331" s="88"/>
      <c r="FR3331" s="85"/>
      <c r="FS3331" s="125"/>
      <c r="FT3331" s="149"/>
      <c r="FU3331" s="70"/>
      <c r="FV3331" s="83"/>
      <c r="FW3331" s="82"/>
      <c r="FX3331" s="82"/>
      <c r="FY3331" s="88"/>
      <c r="FZ3331" s="85"/>
      <c r="GA3331" s="125"/>
      <c r="GB3331" s="149"/>
      <c r="GC3331" s="70"/>
      <c r="GD3331" s="83"/>
      <c r="GE3331" s="82"/>
      <c r="GF3331" s="82"/>
      <c r="GG3331" s="88"/>
      <c r="GH3331" s="85"/>
      <c r="GI3331" s="125"/>
      <c r="GJ3331" s="149"/>
      <c r="GK3331" s="70"/>
      <c r="GL3331" s="83"/>
      <c r="GM3331" s="82"/>
      <c r="GN3331" s="82"/>
      <c r="GO3331" s="88"/>
      <c r="GP3331" s="85"/>
      <c r="GQ3331" s="125"/>
      <c r="GR3331" s="149"/>
      <c r="GS3331" s="70"/>
      <c r="GT3331" s="83"/>
      <c r="GU3331" s="82"/>
      <c r="GV3331" s="82"/>
      <c r="GW3331" s="88"/>
      <c r="GX3331" s="85"/>
      <c r="GY3331" s="125"/>
      <c r="GZ3331" s="149"/>
      <c r="HA3331" s="70"/>
      <c r="HB3331" s="83"/>
      <c r="HC3331" s="82"/>
      <c r="HD3331" s="82"/>
      <c r="HE3331" s="88"/>
      <c r="HF3331" s="85"/>
      <c r="HG3331" s="125"/>
      <c r="HH3331" s="149"/>
      <c r="HI3331" s="70"/>
      <c r="HJ3331" s="83"/>
      <c r="HK3331" s="82"/>
      <c r="HL3331" s="82"/>
      <c r="HM3331" s="88"/>
      <c r="HN3331" s="85"/>
      <c r="HO3331" s="125"/>
      <c r="HP3331" s="149"/>
      <c r="HQ3331" s="70"/>
      <c r="HR3331" s="83"/>
      <c r="HS3331" s="82"/>
      <c r="HT3331" s="82"/>
      <c r="HU3331" s="88"/>
      <c r="HV3331" s="85"/>
      <c r="HW3331" s="125"/>
      <c r="HX3331" s="149"/>
      <c r="HY3331" s="70"/>
      <c r="HZ3331" s="83"/>
      <c r="IA3331" s="82"/>
      <c r="IB3331" s="82"/>
      <c r="IC3331" s="88"/>
      <c r="ID3331" s="85"/>
      <c r="IE3331" s="125"/>
      <c r="IF3331" s="149"/>
      <c r="IG3331" s="70"/>
      <c r="IH3331" s="83"/>
      <c r="II3331" s="82"/>
      <c r="IJ3331" s="82"/>
      <c r="IK3331" s="88"/>
      <c r="IL3331" s="85"/>
      <c r="IM3331" s="125"/>
      <c r="IN3331" s="149"/>
      <c r="IO3331" s="70"/>
      <c r="IP3331" s="83"/>
      <c r="IQ3331" s="82"/>
      <c r="IR3331" s="82"/>
      <c r="IS3331" s="88"/>
      <c r="IT3331" s="85"/>
      <c r="IU3331" s="125"/>
      <c r="IV3331" s="149"/>
      <c r="IW3331" s="70"/>
      <c r="IX3331" s="83"/>
      <c r="IY3331" s="82"/>
      <c r="IZ3331" s="82"/>
      <c r="JA3331" s="88"/>
      <c r="JB3331" s="85"/>
      <c r="JC3331" s="125"/>
      <c r="JD3331" s="149"/>
      <c r="JE3331" s="70"/>
      <c r="JF3331" s="83"/>
      <c r="JG3331" s="82"/>
      <c r="JH3331" s="82"/>
      <c r="JI3331" s="88"/>
      <c r="JJ3331" s="85"/>
      <c r="JK3331" s="125"/>
      <c r="JL3331" s="149"/>
      <c r="JM3331" s="70"/>
      <c r="JN3331" s="83"/>
      <c r="JO3331" s="82"/>
      <c r="JP3331" s="82"/>
      <c r="JQ3331" s="88"/>
      <c r="JR3331" s="85"/>
      <c r="JS3331" s="125"/>
      <c r="JT3331" s="149"/>
      <c r="JU3331" s="70"/>
      <c r="JV3331" s="83"/>
      <c r="JW3331" s="82"/>
      <c r="JX3331" s="82"/>
      <c r="JY3331" s="88"/>
      <c r="JZ3331" s="85"/>
      <c r="KA3331" s="125"/>
      <c r="KB3331" s="149"/>
      <c r="KC3331" s="70"/>
      <c r="KD3331" s="83"/>
      <c r="KE3331" s="82"/>
      <c r="KF3331" s="82"/>
      <c r="KG3331" s="88"/>
      <c r="KH3331" s="85"/>
      <c r="KI3331" s="125"/>
      <c r="KJ3331" s="149"/>
      <c r="KK3331" s="70"/>
      <c r="KL3331" s="83"/>
      <c r="KM3331" s="82"/>
      <c r="KN3331" s="82"/>
      <c r="KO3331" s="88"/>
      <c r="KP3331" s="85"/>
      <c r="KQ3331" s="125"/>
      <c r="KR3331" s="149"/>
      <c r="KS3331" s="70"/>
      <c r="KT3331" s="83"/>
      <c r="KU3331" s="82"/>
      <c r="KV3331" s="82"/>
      <c r="KW3331" s="88"/>
      <c r="KX3331" s="85"/>
      <c r="KY3331" s="125"/>
      <c r="KZ3331" s="149"/>
      <c r="LA3331" s="70"/>
      <c r="LB3331" s="83"/>
      <c r="LC3331" s="82"/>
      <c r="LD3331" s="82"/>
      <c r="LE3331" s="88"/>
      <c r="LF3331" s="85"/>
      <c r="LG3331" s="125"/>
      <c r="LH3331" s="149"/>
      <c r="LI3331" s="70"/>
      <c r="LJ3331" s="83"/>
      <c r="LK3331" s="82"/>
      <c r="LL3331" s="82"/>
      <c r="LM3331" s="88"/>
      <c r="LN3331" s="85"/>
      <c r="LO3331" s="125"/>
      <c r="LP3331" s="149"/>
      <c r="LQ3331" s="70"/>
      <c r="LR3331" s="83"/>
      <c r="LS3331" s="82"/>
      <c r="LT3331" s="82"/>
      <c r="LU3331" s="88"/>
      <c r="LV3331" s="85"/>
      <c r="LW3331" s="125"/>
      <c r="LX3331" s="149"/>
      <c r="LY3331" s="70"/>
      <c r="LZ3331" s="83"/>
      <c r="MA3331" s="82"/>
      <c r="MB3331" s="82"/>
      <c r="MC3331" s="88"/>
      <c r="MD3331" s="85"/>
      <c r="ME3331" s="125"/>
      <c r="MF3331" s="149"/>
      <c r="MG3331" s="70"/>
      <c r="MH3331" s="83"/>
      <c r="MI3331" s="82"/>
      <c r="MJ3331" s="82"/>
      <c r="MK3331" s="88"/>
      <c r="ML3331" s="85"/>
      <c r="MM3331" s="125"/>
      <c r="MN3331" s="149"/>
      <c r="MO3331" s="70"/>
      <c r="MP3331" s="83"/>
      <c r="MQ3331" s="82"/>
      <c r="MR3331" s="82"/>
      <c r="MS3331" s="88"/>
      <c r="MT3331" s="85"/>
      <c r="MU3331" s="125"/>
      <c r="MV3331" s="149"/>
      <c r="MW3331" s="70"/>
      <c r="MX3331" s="83"/>
      <c r="MY3331" s="82"/>
      <c r="MZ3331" s="82"/>
      <c r="NA3331" s="88"/>
      <c r="NB3331" s="85"/>
      <c r="NC3331" s="125"/>
      <c r="ND3331" s="149"/>
      <c r="NE3331" s="70"/>
      <c r="NF3331" s="83"/>
      <c r="NG3331" s="82"/>
      <c r="NH3331" s="82"/>
      <c r="NI3331" s="88"/>
      <c r="NJ3331" s="85"/>
      <c r="NK3331" s="125"/>
      <c r="NL3331" s="149"/>
      <c r="NM3331" s="70"/>
      <c r="NN3331" s="83"/>
      <c r="NO3331" s="82"/>
      <c r="NP3331" s="82"/>
      <c r="NQ3331" s="88"/>
      <c r="NR3331" s="85"/>
      <c r="NS3331" s="125"/>
      <c r="NT3331" s="149"/>
      <c r="NU3331" s="70"/>
      <c r="NV3331" s="83"/>
      <c r="NW3331" s="82"/>
      <c r="NX3331" s="82"/>
      <c r="NY3331" s="88"/>
      <c r="NZ3331" s="85"/>
      <c r="OA3331" s="125"/>
      <c r="OB3331" s="149"/>
      <c r="OC3331" s="70"/>
      <c r="OD3331" s="83"/>
      <c r="OE3331" s="82"/>
      <c r="OF3331" s="82"/>
      <c r="OG3331" s="88"/>
      <c r="OH3331" s="85"/>
      <c r="OI3331" s="125"/>
      <c r="OJ3331" s="149"/>
      <c r="OK3331" s="70"/>
      <c r="OL3331" s="83"/>
      <c r="OM3331" s="82"/>
      <c r="ON3331" s="82"/>
      <c r="OO3331" s="88"/>
      <c r="OP3331" s="85"/>
      <c r="OQ3331" s="125"/>
      <c r="OR3331" s="149"/>
      <c r="OS3331" s="70"/>
      <c r="OT3331" s="83"/>
      <c r="OU3331" s="82"/>
      <c r="OV3331" s="82"/>
      <c r="OW3331" s="88"/>
      <c r="OX3331" s="85"/>
      <c r="OY3331" s="125"/>
      <c r="OZ3331" s="149"/>
      <c r="PA3331" s="70"/>
      <c r="PB3331" s="83"/>
      <c r="PC3331" s="82"/>
      <c r="PD3331" s="82"/>
      <c r="PE3331" s="88"/>
      <c r="PF3331" s="85"/>
      <c r="PG3331" s="125"/>
      <c r="PH3331" s="149"/>
      <c r="PI3331" s="70"/>
      <c r="PJ3331" s="83"/>
      <c r="PK3331" s="82"/>
      <c r="PL3331" s="82"/>
      <c r="PM3331" s="88"/>
      <c r="PN3331" s="85"/>
      <c r="PO3331" s="125"/>
      <c r="PP3331" s="149"/>
      <c r="PQ3331" s="70"/>
      <c r="PR3331" s="83"/>
      <c r="PS3331" s="82"/>
      <c r="PT3331" s="82"/>
      <c r="PU3331" s="88"/>
      <c r="PV3331" s="85"/>
      <c r="PW3331" s="125"/>
      <c r="PX3331" s="149"/>
      <c r="PY3331" s="70"/>
      <c r="PZ3331" s="83"/>
      <c r="QA3331" s="82"/>
      <c r="QB3331" s="82"/>
      <c r="QC3331" s="88"/>
      <c r="QD3331" s="85"/>
      <c r="QE3331" s="125"/>
      <c r="QF3331" s="149"/>
      <c r="QG3331" s="70"/>
      <c r="QH3331" s="83"/>
      <c r="QI3331" s="82"/>
      <c r="QJ3331" s="82"/>
      <c r="QK3331" s="88"/>
      <c r="QL3331" s="85"/>
      <c r="QM3331" s="125"/>
      <c r="QN3331" s="149"/>
      <c r="QO3331" s="70"/>
      <c r="QP3331" s="83"/>
      <c r="QQ3331" s="82"/>
      <c r="QR3331" s="82"/>
      <c r="QS3331" s="88"/>
      <c r="QT3331" s="85"/>
      <c r="QU3331" s="125"/>
      <c r="QV3331" s="149"/>
      <c r="QW3331" s="70"/>
      <c r="QX3331" s="83"/>
      <c r="QY3331" s="82"/>
      <c r="QZ3331" s="82"/>
      <c r="RA3331" s="88"/>
      <c r="RB3331" s="85"/>
      <c r="RC3331" s="125"/>
      <c r="RD3331" s="149"/>
      <c r="RE3331" s="70"/>
      <c r="RF3331" s="83"/>
      <c r="RG3331" s="82"/>
      <c r="RH3331" s="82"/>
      <c r="RI3331" s="88"/>
      <c r="RJ3331" s="85"/>
      <c r="RK3331" s="125"/>
      <c r="RL3331" s="149"/>
      <c r="RM3331" s="70"/>
      <c r="RN3331" s="83"/>
      <c r="RO3331" s="82"/>
      <c r="RP3331" s="82"/>
      <c r="RQ3331" s="88"/>
      <c r="RR3331" s="85"/>
      <c r="RS3331" s="125"/>
      <c r="RT3331" s="149"/>
      <c r="RU3331" s="70"/>
      <c r="RV3331" s="83"/>
      <c r="RW3331" s="82"/>
      <c r="RX3331" s="82"/>
      <c r="RY3331" s="88"/>
      <c r="RZ3331" s="85"/>
      <c r="SA3331" s="125"/>
      <c r="SB3331" s="149"/>
      <c r="SC3331" s="70"/>
      <c r="SD3331" s="83"/>
      <c r="SE3331" s="82"/>
      <c r="SF3331" s="82"/>
      <c r="SG3331" s="88"/>
      <c r="SH3331" s="85"/>
      <c r="SI3331" s="125"/>
      <c r="SJ3331" s="149"/>
      <c r="SK3331" s="70"/>
      <c r="SL3331" s="83"/>
      <c r="SM3331" s="82"/>
      <c r="SN3331" s="82"/>
      <c r="SO3331" s="88"/>
      <c r="SP3331" s="85"/>
      <c r="SQ3331" s="125"/>
      <c r="SR3331" s="149"/>
      <c r="SS3331" s="70"/>
      <c r="ST3331" s="83"/>
      <c r="SU3331" s="82"/>
      <c r="SV3331" s="82"/>
      <c r="SW3331" s="88"/>
      <c r="SX3331" s="85"/>
      <c r="SY3331" s="125"/>
      <c r="SZ3331" s="149"/>
      <c r="TA3331" s="70"/>
      <c r="TB3331" s="83"/>
      <c r="TC3331" s="82"/>
      <c r="TD3331" s="82"/>
      <c r="TE3331" s="88"/>
      <c r="TF3331" s="85"/>
      <c r="TG3331" s="125"/>
      <c r="TH3331" s="149"/>
      <c r="TI3331" s="70"/>
      <c r="TJ3331" s="83"/>
      <c r="TK3331" s="82"/>
      <c r="TL3331" s="82"/>
      <c r="TM3331" s="88"/>
      <c r="TN3331" s="85"/>
      <c r="TO3331" s="125"/>
      <c r="TP3331" s="149"/>
      <c r="TQ3331" s="70"/>
      <c r="TR3331" s="83"/>
      <c r="TS3331" s="82"/>
      <c r="TT3331" s="82"/>
      <c r="TU3331" s="88"/>
      <c r="TV3331" s="85"/>
      <c r="TW3331" s="125"/>
      <c r="TX3331" s="149"/>
      <c r="TY3331" s="70"/>
      <c r="TZ3331" s="83"/>
      <c r="UA3331" s="82"/>
      <c r="UB3331" s="82"/>
      <c r="UC3331" s="88"/>
      <c r="UD3331" s="85"/>
      <c r="UE3331" s="125"/>
      <c r="UF3331" s="149"/>
      <c r="UG3331" s="70"/>
      <c r="UH3331" s="83"/>
      <c r="UI3331" s="82"/>
      <c r="UJ3331" s="82"/>
      <c r="UK3331" s="88"/>
      <c r="UL3331" s="85"/>
      <c r="UM3331" s="125"/>
      <c r="UN3331" s="149"/>
      <c r="UO3331" s="70"/>
      <c r="UP3331" s="83"/>
      <c r="UQ3331" s="82"/>
      <c r="UR3331" s="82"/>
      <c r="US3331" s="88"/>
      <c r="UT3331" s="85"/>
      <c r="UU3331" s="125"/>
      <c r="UV3331" s="149"/>
      <c r="UW3331" s="70"/>
      <c r="UX3331" s="83"/>
      <c r="UY3331" s="82"/>
      <c r="UZ3331" s="82"/>
      <c r="VA3331" s="88"/>
      <c r="VB3331" s="85"/>
      <c r="VC3331" s="125"/>
      <c r="VD3331" s="149"/>
      <c r="VE3331" s="70"/>
      <c r="VF3331" s="83"/>
      <c r="VG3331" s="82"/>
      <c r="VH3331" s="82"/>
      <c r="VI3331" s="88"/>
      <c r="VJ3331" s="85"/>
      <c r="VK3331" s="125"/>
      <c r="VL3331" s="149"/>
      <c r="VM3331" s="70"/>
      <c r="VN3331" s="83"/>
      <c r="VO3331" s="82"/>
      <c r="VP3331" s="82"/>
      <c r="VQ3331" s="88"/>
      <c r="VR3331" s="85"/>
      <c r="VS3331" s="125"/>
      <c r="VT3331" s="149"/>
      <c r="VU3331" s="70"/>
      <c r="VV3331" s="83"/>
      <c r="VW3331" s="82"/>
      <c r="VX3331" s="82"/>
      <c r="VY3331" s="88"/>
      <c r="VZ3331" s="85"/>
      <c r="WA3331" s="125"/>
      <c r="WB3331" s="149"/>
      <c r="WC3331" s="70"/>
      <c r="WD3331" s="83"/>
      <c r="WE3331" s="82"/>
      <c r="WF3331" s="82"/>
      <c r="WG3331" s="88"/>
      <c r="WH3331" s="85"/>
      <c r="WI3331" s="125"/>
      <c r="WJ3331" s="149"/>
      <c r="WK3331" s="70"/>
      <c r="WL3331" s="83"/>
      <c r="WM3331" s="82"/>
      <c r="WN3331" s="82"/>
      <c r="WO3331" s="88"/>
      <c r="WP3331" s="85"/>
      <c r="WQ3331" s="125"/>
      <c r="WR3331" s="149"/>
      <c r="WS3331" s="70"/>
      <c r="WT3331" s="83"/>
      <c r="WU3331" s="82"/>
      <c r="WV3331" s="82"/>
      <c r="WW3331" s="88"/>
      <c r="WX3331" s="85"/>
      <c r="WY3331" s="125"/>
      <c r="WZ3331" s="149"/>
      <c r="XA3331" s="70"/>
      <c r="XB3331" s="83"/>
      <c r="XC3331" s="82"/>
      <c r="XD3331" s="82"/>
      <c r="XE3331" s="88"/>
      <c r="XF3331" s="85"/>
      <c r="XG3331" s="125"/>
      <c r="XH3331" s="149"/>
      <c r="XI3331" s="70"/>
      <c r="XJ3331" s="83"/>
      <c r="XK3331" s="82"/>
      <c r="XL3331" s="82"/>
      <c r="XM3331" s="88"/>
      <c r="XN3331" s="85"/>
      <c r="XO3331" s="125"/>
      <c r="XP3331" s="149"/>
      <c r="XQ3331" s="70"/>
      <c r="XR3331" s="83"/>
      <c r="XS3331" s="82"/>
      <c r="XT3331" s="82"/>
      <c r="XU3331" s="88"/>
      <c r="XV3331" s="85"/>
      <c r="XW3331" s="125"/>
      <c r="XX3331" s="149"/>
      <c r="XY3331" s="70"/>
      <c r="XZ3331" s="83"/>
      <c r="YA3331" s="82"/>
      <c r="YB3331" s="82"/>
      <c r="YC3331" s="88"/>
      <c r="YD3331" s="85"/>
      <c r="YE3331" s="125"/>
      <c r="YF3331" s="149"/>
      <c r="YG3331" s="70"/>
      <c r="YH3331" s="83"/>
      <c r="YI3331" s="82"/>
      <c r="YJ3331" s="82"/>
      <c r="YK3331" s="88"/>
      <c r="YL3331" s="85"/>
      <c r="YM3331" s="125"/>
      <c r="YN3331" s="149"/>
      <c r="YO3331" s="70"/>
      <c r="YP3331" s="83"/>
      <c r="YQ3331" s="82"/>
      <c r="YR3331" s="82"/>
      <c r="YS3331" s="88"/>
      <c r="YT3331" s="85"/>
      <c r="YU3331" s="125"/>
      <c r="YV3331" s="149"/>
      <c r="YW3331" s="70"/>
      <c r="YX3331" s="83"/>
      <c r="YY3331" s="82"/>
      <c r="YZ3331" s="82"/>
      <c r="ZA3331" s="88"/>
      <c r="ZB3331" s="85"/>
      <c r="ZC3331" s="125"/>
      <c r="ZD3331" s="149"/>
      <c r="ZE3331" s="70"/>
      <c r="ZF3331" s="83"/>
      <c r="ZG3331" s="82"/>
      <c r="ZH3331" s="82"/>
      <c r="ZI3331" s="88"/>
      <c r="ZJ3331" s="85"/>
      <c r="ZK3331" s="125"/>
      <c r="ZL3331" s="149"/>
      <c r="ZM3331" s="70"/>
      <c r="ZN3331" s="83"/>
      <c r="ZO3331" s="82"/>
      <c r="ZP3331" s="82"/>
      <c r="ZQ3331" s="88"/>
      <c r="ZR3331" s="85"/>
      <c r="ZS3331" s="125"/>
      <c r="ZT3331" s="149"/>
      <c r="ZU3331" s="70"/>
      <c r="ZV3331" s="83"/>
      <c r="ZW3331" s="82"/>
      <c r="ZX3331" s="82"/>
      <c r="ZY3331" s="88"/>
      <c r="ZZ3331" s="85"/>
      <c r="AAA3331" s="125"/>
      <c r="AAB3331" s="149"/>
      <c r="AAC3331" s="70"/>
      <c r="AAD3331" s="83"/>
      <c r="AAE3331" s="82"/>
      <c r="AAF3331" s="82"/>
      <c r="AAG3331" s="88"/>
      <c r="AAH3331" s="85"/>
      <c r="AAI3331" s="125"/>
      <c r="AAJ3331" s="149"/>
      <c r="AAK3331" s="70"/>
      <c r="AAL3331" s="83"/>
      <c r="AAM3331" s="82"/>
      <c r="AAN3331" s="82"/>
      <c r="AAO3331" s="88"/>
      <c r="AAP3331" s="85"/>
      <c r="AAQ3331" s="125"/>
      <c r="AAR3331" s="149"/>
      <c r="AAS3331" s="70"/>
      <c r="AAT3331" s="83"/>
      <c r="AAU3331" s="82"/>
      <c r="AAV3331" s="82"/>
      <c r="AAW3331" s="88"/>
      <c r="AAX3331" s="85"/>
      <c r="AAY3331" s="125"/>
      <c r="AAZ3331" s="149"/>
      <c r="ABA3331" s="70"/>
      <c r="ABB3331" s="83"/>
      <c r="ABC3331" s="82"/>
      <c r="ABD3331" s="82"/>
      <c r="ABE3331" s="88"/>
      <c r="ABF3331" s="85"/>
      <c r="ABG3331" s="125"/>
      <c r="ABH3331" s="149"/>
      <c r="ABI3331" s="70"/>
      <c r="ABJ3331" s="83"/>
      <c r="ABK3331" s="82"/>
      <c r="ABL3331" s="82"/>
      <c r="ABM3331" s="88"/>
      <c r="ABN3331" s="85"/>
      <c r="ABO3331" s="125"/>
      <c r="ABP3331" s="149"/>
      <c r="ABQ3331" s="70"/>
      <c r="ABR3331" s="83"/>
      <c r="ABS3331" s="82"/>
      <c r="ABT3331" s="82"/>
      <c r="ABU3331" s="88"/>
      <c r="ABV3331" s="85"/>
      <c r="ABW3331" s="125"/>
      <c r="ABX3331" s="149"/>
      <c r="ABY3331" s="70"/>
      <c r="ABZ3331" s="83"/>
      <c r="ACA3331" s="82"/>
      <c r="ACB3331" s="82"/>
      <c r="ACC3331" s="88"/>
      <c r="ACD3331" s="85"/>
      <c r="ACE3331" s="125"/>
      <c r="ACF3331" s="149"/>
      <c r="ACG3331" s="70"/>
      <c r="ACH3331" s="83"/>
      <c r="ACI3331" s="82"/>
      <c r="ACJ3331" s="82"/>
      <c r="ACK3331" s="88"/>
      <c r="ACL3331" s="85"/>
      <c r="ACM3331" s="125"/>
      <c r="ACN3331" s="149"/>
      <c r="ACO3331" s="70"/>
      <c r="ACP3331" s="83"/>
      <c r="ACQ3331" s="82"/>
      <c r="ACR3331" s="82"/>
      <c r="ACS3331" s="88"/>
      <c r="ACT3331" s="85"/>
      <c r="ACU3331" s="125"/>
      <c r="ACV3331" s="149"/>
      <c r="ACW3331" s="70"/>
      <c r="ACX3331" s="83"/>
      <c r="ACY3331" s="82"/>
      <c r="ACZ3331" s="82"/>
      <c r="ADA3331" s="88"/>
      <c r="ADB3331" s="85"/>
      <c r="ADC3331" s="125"/>
      <c r="ADD3331" s="149"/>
      <c r="ADE3331" s="70"/>
      <c r="ADF3331" s="83"/>
      <c r="ADG3331" s="82"/>
      <c r="ADH3331" s="82"/>
      <c r="ADI3331" s="88"/>
      <c r="ADJ3331" s="85"/>
      <c r="ADK3331" s="125"/>
      <c r="ADL3331" s="149"/>
      <c r="ADM3331" s="70"/>
      <c r="ADN3331" s="83"/>
      <c r="ADO3331" s="82"/>
      <c r="ADP3331" s="82"/>
      <c r="ADQ3331" s="88"/>
      <c r="ADR3331" s="85"/>
      <c r="ADS3331" s="125"/>
      <c r="ADT3331" s="149"/>
      <c r="ADU3331" s="70"/>
      <c r="ADV3331" s="83"/>
      <c r="ADW3331" s="82"/>
      <c r="ADX3331" s="82"/>
      <c r="ADY3331" s="88"/>
      <c r="ADZ3331" s="85"/>
      <c r="AEA3331" s="125"/>
      <c r="AEB3331" s="149"/>
      <c r="AEC3331" s="70"/>
      <c r="AED3331" s="83"/>
      <c r="AEE3331" s="82"/>
      <c r="AEF3331" s="82"/>
      <c r="AEG3331" s="88"/>
      <c r="AEH3331" s="85"/>
      <c r="AEI3331" s="125"/>
      <c r="AEJ3331" s="149"/>
      <c r="AEK3331" s="70"/>
      <c r="AEL3331" s="83"/>
      <c r="AEM3331" s="82"/>
      <c r="AEN3331" s="82"/>
      <c r="AEO3331" s="88"/>
      <c r="AEP3331" s="85"/>
      <c r="AEQ3331" s="125"/>
      <c r="AER3331" s="149"/>
      <c r="AES3331" s="70"/>
      <c r="AET3331" s="83"/>
      <c r="AEU3331" s="82"/>
      <c r="AEV3331" s="82"/>
      <c r="AEW3331" s="88"/>
      <c r="AEX3331" s="85"/>
      <c r="AEY3331" s="125"/>
      <c r="AEZ3331" s="149"/>
      <c r="AFA3331" s="70"/>
      <c r="AFB3331" s="83"/>
      <c r="AFC3331" s="82"/>
      <c r="AFD3331" s="82"/>
      <c r="AFE3331" s="88"/>
      <c r="AFF3331" s="85"/>
      <c r="AFG3331" s="125"/>
      <c r="AFH3331" s="149"/>
      <c r="AFI3331" s="70"/>
      <c r="AFJ3331" s="83"/>
      <c r="AFK3331" s="82"/>
      <c r="AFL3331" s="82"/>
      <c r="AFM3331" s="88"/>
      <c r="AFN3331" s="85"/>
      <c r="AFO3331" s="125"/>
      <c r="AFP3331" s="149"/>
      <c r="AFQ3331" s="70"/>
      <c r="AFR3331" s="83"/>
      <c r="AFS3331" s="82"/>
      <c r="AFT3331" s="82"/>
      <c r="AFU3331" s="88"/>
      <c r="AFV3331" s="85"/>
      <c r="AFW3331" s="125"/>
      <c r="AFX3331" s="149"/>
      <c r="AFY3331" s="70"/>
      <c r="AFZ3331" s="83"/>
      <c r="AGA3331" s="82"/>
      <c r="AGB3331" s="82"/>
      <c r="AGC3331" s="88"/>
      <c r="AGD3331" s="85"/>
      <c r="AGE3331" s="125"/>
      <c r="AGF3331" s="149"/>
      <c r="AGG3331" s="70"/>
      <c r="AGH3331" s="83"/>
      <c r="AGI3331" s="82"/>
      <c r="AGJ3331" s="82"/>
      <c r="AGK3331" s="88"/>
      <c r="AGL3331" s="85"/>
      <c r="AGM3331" s="125"/>
      <c r="AGN3331" s="149"/>
      <c r="AGO3331" s="70"/>
      <c r="AGP3331" s="83"/>
      <c r="AGQ3331" s="82"/>
      <c r="AGR3331" s="82"/>
      <c r="AGS3331" s="88"/>
      <c r="AGT3331" s="85"/>
      <c r="AGU3331" s="125"/>
      <c r="AGV3331" s="149"/>
      <c r="AGW3331" s="70"/>
      <c r="AGX3331" s="83"/>
      <c r="AGY3331" s="82"/>
      <c r="AGZ3331" s="82"/>
      <c r="AHA3331" s="88"/>
      <c r="AHB3331" s="85"/>
      <c r="AHC3331" s="125"/>
      <c r="AHD3331" s="149"/>
      <c r="AHE3331" s="70"/>
      <c r="AHF3331" s="83"/>
      <c r="AHG3331" s="82"/>
      <c r="AHH3331" s="82"/>
      <c r="AHI3331" s="88"/>
      <c r="AHJ3331" s="85"/>
      <c r="AHK3331" s="125"/>
      <c r="AHL3331" s="149"/>
      <c r="AHM3331" s="70"/>
      <c r="AHN3331" s="83"/>
      <c r="AHO3331" s="82"/>
      <c r="AHP3331" s="82"/>
      <c r="AHQ3331" s="88"/>
      <c r="AHR3331" s="85"/>
      <c r="AHS3331" s="125"/>
      <c r="AHT3331" s="149"/>
      <c r="AHU3331" s="70"/>
      <c r="AHV3331" s="83"/>
      <c r="AHW3331" s="82"/>
      <c r="AHX3331" s="82"/>
      <c r="AHY3331" s="88"/>
      <c r="AHZ3331" s="85"/>
      <c r="AIA3331" s="125"/>
      <c r="AIB3331" s="149"/>
      <c r="AIC3331" s="70"/>
      <c r="AID3331" s="83"/>
      <c r="AIE3331" s="82"/>
      <c r="AIF3331" s="82"/>
      <c r="AIG3331" s="88"/>
      <c r="AIH3331" s="85"/>
      <c r="AII3331" s="125"/>
      <c r="AIJ3331" s="149"/>
      <c r="AIK3331" s="70"/>
      <c r="AIL3331" s="83"/>
      <c r="AIM3331" s="82"/>
      <c r="AIN3331" s="82"/>
      <c r="AIO3331" s="88"/>
      <c r="AIP3331" s="85"/>
      <c r="AIQ3331" s="125"/>
      <c r="AIR3331" s="149"/>
      <c r="AIS3331" s="70"/>
      <c r="AIT3331" s="83"/>
      <c r="AIU3331" s="82"/>
      <c r="AIV3331" s="82"/>
      <c r="AIW3331" s="88"/>
      <c r="AIX3331" s="85"/>
      <c r="AIY3331" s="125"/>
      <c r="AIZ3331" s="149"/>
      <c r="AJA3331" s="70"/>
      <c r="AJB3331" s="83"/>
      <c r="AJC3331" s="82"/>
      <c r="AJD3331" s="82"/>
      <c r="AJE3331" s="88"/>
      <c r="AJF3331" s="85"/>
      <c r="AJG3331" s="125"/>
      <c r="AJH3331" s="149"/>
      <c r="AJI3331" s="70"/>
      <c r="AJJ3331" s="83"/>
      <c r="AJK3331" s="82"/>
      <c r="AJL3331" s="82"/>
      <c r="AJM3331" s="88"/>
      <c r="AJN3331" s="85"/>
      <c r="AJO3331" s="125"/>
      <c r="AJP3331" s="149"/>
      <c r="AJQ3331" s="70"/>
      <c r="AJR3331" s="83"/>
      <c r="AJS3331" s="82"/>
      <c r="AJT3331" s="82"/>
      <c r="AJU3331" s="88"/>
      <c r="AJV3331" s="85"/>
      <c r="AJW3331" s="125"/>
      <c r="AJX3331" s="149"/>
      <c r="AJY3331" s="70"/>
      <c r="AJZ3331" s="83"/>
      <c r="AKA3331" s="82"/>
      <c r="AKB3331" s="82"/>
      <c r="AKC3331" s="88"/>
      <c r="AKD3331" s="85"/>
      <c r="AKE3331" s="125"/>
      <c r="AKF3331" s="149"/>
      <c r="AKG3331" s="70"/>
      <c r="AKH3331" s="83"/>
      <c r="AKI3331" s="82"/>
      <c r="AKJ3331" s="82"/>
      <c r="AKK3331" s="88"/>
      <c r="AKL3331" s="85"/>
      <c r="AKM3331" s="125"/>
      <c r="AKN3331" s="149"/>
      <c r="AKO3331" s="70"/>
      <c r="AKP3331" s="83"/>
      <c r="AKQ3331" s="82"/>
      <c r="AKR3331" s="82"/>
      <c r="AKS3331" s="88"/>
      <c r="AKT3331" s="85"/>
      <c r="AKU3331" s="125"/>
      <c r="AKV3331" s="149"/>
      <c r="AKW3331" s="70"/>
      <c r="AKX3331" s="83"/>
      <c r="AKY3331" s="82"/>
      <c r="AKZ3331" s="82"/>
      <c r="ALA3331" s="88"/>
      <c r="ALB3331" s="85"/>
      <c r="ALC3331" s="125"/>
      <c r="ALD3331" s="149"/>
      <c r="ALE3331" s="70"/>
      <c r="ALF3331" s="83"/>
      <c r="ALG3331" s="82"/>
      <c r="ALH3331" s="82"/>
      <c r="ALI3331" s="88"/>
      <c r="ALJ3331" s="85"/>
      <c r="ALK3331" s="125"/>
      <c r="ALL3331" s="149"/>
      <c r="ALM3331" s="70"/>
      <c r="ALN3331" s="83"/>
      <c r="ALO3331" s="82"/>
      <c r="ALP3331" s="82"/>
      <c r="ALQ3331" s="88"/>
      <c r="ALR3331" s="85"/>
      <c r="ALS3331" s="125"/>
      <c r="ALT3331" s="149"/>
      <c r="ALU3331" s="70"/>
      <c r="ALV3331" s="83"/>
      <c r="ALW3331" s="82"/>
      <c r="ALX3331" s="82"/>
      <c r="ALY3331" s="88"/>
      <c r="ALZ3331" s="85"/>
      <c r="AMA3331" s="125"/>
      <c r="AMB3331" s="149"/>
      <c r="AMC3331" s="70"/>
      <c r="AMD3331" s="83"/>
      <c r="AME3331" s="82"/>
      <c r="AMF3331" s="82"/>
      <c r="AMG3331" s="88"/>
      <c r="AMH3331" s="85"/>
      <c r="AMI3331" s="125"/>
      <c r="AMJ3331" s="149"/>
      <c r="AMK3331" s="70"/>
      <c r="AML3331" s="83"/>
      <c r="AMM3331" s="82"/>
      <c r="AMN3331" s="82"/>
      <c r="AMO3331" s="88"/>
      <c r="AMP3331" s="85"/>
      <c r="AMQ3331" s="125"/>
      <c r="AMR3331" s="149"/>
      <c r="AMS3331" s="70"/>
      <c r="AMT3331" s="83"/>
      <c r="AMU3331" s="82"/>
      <c r="AMV3331" s="82"/>
      <c r="AMW3331" s="88"/>
      <c r="AMX3331" s="85"/>
      <c r="AMY3331" s="125"/>
      <c r="AMZ3331" s="149"/>
      <c r="ANA3331" s="70"/>
      <c r="ANB3331" s="83"/>
      <c r="ANC3331" s="82"/>
      <c r="AND3331" s="82"/>
      <c r="ANE3331" s="88"/>
      <c r="ANF3331" s="85"/>
      <c r="ANG3331" s="125"/>
      <c r="ANH3331" s="149"/>
      <c r="ANI3331" s="70"/>
      <c r="ANJ3331" s="83"/>
      <c r="ANK3331" s="82"/>
      <c r="ANL3331" s="82"/>
      <c r="ANM3331" s="88"/>
      <c r="ANN3331" s="85"/>
      <c r="ANO3331" s="125"/>
      <c r="ANP3331" s="149"/>
      <c r="ANQ3331" s="70"/>
      <c r="ANR3331" s="83"/>
      <c r="ANS3331" s="82"/>
      <c r="ANT3331" s="82"/>
      <c r="ANU3331" s="88"/>
      <c r="ANV3331" s="85"/>
      <c r="ANW3331" s="125"/>
      <c r="ANX3331" s="149"/>
      <c r="ANY3331" s="70"/>
      <c r="ANZ3331" s="83"/>
      <c r="AOA3331" s="82"/>
      <c r="AOB3331" s="82"/>
      <c r="AOC3331" s="88"/>
      <c r="AOD3331" s="85"/>
      <c r="AOE3331" s="125"/>
      <c r="AOF3331" s="149"/>
      <c r="AOG3331" s="70"/>
      <c r="AOH3331" s="83"/>
      <c r="AOI3331" s="82"/>
      <c r="AOJ3331" s="82"/>
      <c r="AOK3331" s="88"/>
      <c r="AOL3331" s="85"/>
      <c r="AOM3331" s="125"/>
      <c r="AON3331" s="149"/>
      <c r="AOO3331" s="70"/>
      <c r="AOP3331" s="83"/>
      <c r="AOQ3331" s="82"/>
      <c r="AOR3331" s="82"/>
      <c r="AOS3331" s="88"/>
      <c r="AOT3331" s="85"/>
      <c r="AOU3331" s="125"/>
      <c r="AOV3331" s="149"/>
      <c r="AOW3331" s="70"/>
      <c r="AOX3331" s="83"/>
      <c r="AOY3331" s="82"/>
      <c r="AOZ3331" s="82"/>
      <c r="APA3331" s="88"/>
      <c r="APB3331" s="85"/>
      <c r="APC3331" s="125"/>
      <c r="APD3331" s="149"/>
      <c r="APE3331" s="70"/>
      <c r="APF3331" s="83"/>
      <c r="APG3331" s="82"/>
      <c r="APH3331" s="82"/>
      <c r="API3331" s="88"/>
      <c r="APJ3331" s="85"/>
      <c r="APK3331" s="125"/>
      <c r="APL3331" s="149"/>
      <c r="APM3331" s="70"/>
      <c r="APN3331" s="83"/>
      <c r="APO3331" s="82"/>
      <c r="APP3331" s="82"/>
      <c r="APQ3331" s="88"/>
      <c r="APR3331" s="85"/>
      <c r="APS3331" s="125"/>
      <c r="APT3331" s="149"/>
      <c r="APU3331" s="70"/>
      <c r="APV3331" s="83"/>
      <c r="APW3331" s="82"/>
      <c r="APX3331" s="82"/>
      <c r="APY3331" s="88"/>
      <c r="APZ3331" s="85"/>
      <c r="AQA3331" s="125"/>
      <c r="AQB3331" s="149"/>
      <c r="AQC3331" s="70"/>
      <c r="AQD3331" s="83"/>
      <c r="AQE3331" s="82"/>
      <c r="AQF3331" s="82"/>
      <c r="AQG3331" s="88"/>
      <c r="AQH3331" s="85"/>
      <c r="AQI3331" s="125"/>
      <c r="AQJ3331" s="149"/>
      <c r="AQK3331" s="70"/>
      <c r="AQL3331" s="83"/>
      <c r="AQM3331" s="82"/>
      <c r="AQN3331" s="82"/>
      <c r="AQO3331" s="88"/>
      <c r="AQP3331" s="85"/>
      <c r="AQQ3331" s="125"/>
      <c r="AQR3331" s="149"/>
      <c r="AQS3331" s="70"/>
      <c r="AQT3331" s="83"/>
      <c r="AQU3331" s="82"/>
      <c r="AQV3331" s="82"/>
      <c r="AQW3331" s="88"/>
      <c r="AQX3331" s="85"/>
      <c r="AQY3331" s="125"/>
      <c r="AQZ3331" s="149"/>
      <c r="ARA3331" s="70"/>
      <c r="ARB3331" s="83"/>
      <c r="ARC3331" s="82"/>
      <c r="ARD3331" s="82"/>
      <c r="ARE3331" s="88"/>
      <c r="ARF3331" s="85"/>
      <c r="ARG3331" s="125"/>
      <c r="ARH3331" s="149"/>
      <c r="ARI3331" s="70"/>
      <c r="ARJ3331" s="83"/>
      <c r="ARK3331" s="82"/>
      <c r="ARL3331" s="82"/>
      <c r="ARM3331" s="88"/>
      <c r="ARN3331" s="85"/>
      <c r="ARO3331" s="125"/>
      <c r="ARP3331" s="149"/>
      <c r="ARQ3331" s="70"/>
      <c r="ARR3331" s="83"/>
      <c r="ARS3331" s="82"/>
      <c r="ART3331" s="82"/>
      <c r="ARU3331" s="88"/>
      <c r="ARV3331" s="85"/>
      <c r="ARW3331" s="125"/>
      <c r="ARX3331" s="149"/>
      <c r="ARY3331" s="70"/>
      <c r="ARZ3331" s="83"/>
      <c r="ASA3331" s="82"/>
      <c r="ASB3331" s="82"/>
      <c r="ASC3331" s="88"/>
      <c r="ASD3331" s="85"/>
      <c r="ASE3331" s="125"/>
      <c r="ASF3331" s="149"/>
      <c r="ASG3331" s="70"/>
      <c r="ASH3331" s="83"/>
      <c r="ASI3331" s="82"/>
      <c r="ASJ3331" s="82"/>
      <c r="ASK3331" s="88"/>
      <c r="ASL3331" s="85"/>
      <c r="ASM3331" s="125"/>
      <c r="ASN3331" s="149"/>
      <c r="ASO3331" s="70"/>
      <c r="ASP3331" s="83"/>
      <c r="ASQ3331" s="82"/>
      <c r="ASR3331" s="82"/>
      <c r="ASS3331" s="88"/>
      <c r="AST3331" s="85"/>
      <c r="ASU3331" s="125"/>
      <c r="ASV3331" s="149"/>
      <c r="ASW3331" s="70"/>
      <c r="ASX3331" s="83"/>
      <c r="ASY3331" s="82"/>
      <c r="ASZ3331" s="82"/>
      <c r="ATA3331" s="88"/>
      <c r="ATB3331" s="85"/>
      <c r="ATC3331" s="125"/>
      <c r="ATD3331" s="149"/>
      <c r="ATE3331" s="70"/>
      <c r="ATF3331" s="83"/>
      <c r="ATG3331" s="82"/>
      <c r="ATH3331" s="82"/>
      <c r="ATI3331" s="88"/>
      <c r="ATJ3331" s="85"/>
      <c r="ATK3331" s="125"/>
      <c r="ATL3331" s="149"/>
      <c r="ATM3331" s="70"/>
      <c r="ATN3331" s="83"/>
      <c r="ATO3331" s="82"/>
      <c r="ATP3331" s="82"/>
      <c r="ATQ3331" s="88"/>
      <c r="ATR3331" s="85"/>
      <c r="ATS3331" s="125"/>
      <c r="ATT3331" s="149"/>
      <c r="ATU3331" s="70"/>
      <c r="ATV3331" s="83"/>
      <c r="ATW3331" s="82"/>
      <c r="ATX3331" s="82"/>
      <c r="ATY3331" s="88"/>
      <c r="ATZ3331" s="85"/>
      <c r="AUA3331" s="125"/>
      <c r="AUB3331" s="149"/>
      <c r="AUC3331" s="70"/>
      <c r="AUD3331" s="83"/>
      <c r="AUE3331" s="82"/>
      <c r="AUF3331" s="82"/>
      <c r="AUG3331" s="88"/>
      <c r="AUH3331" s="85"/>
      <c r="AUI3331" s="125"/>
      <c r="AUJ3331" s="149"/>
      <c r="AUK3331" s="70"/>
      <c r="AUL3331" s="83"/>
      <c r="AUM3331" s="82"/>
      <c r="AUN3331" s="82"/>
      <c r="AUO3331" s="88"/>
      <c r="AUP3331" s="85"/>
      <c r="AUQ3331" s="125"/>
      <c r="AUR3331" s="149"/>
      <c r="AUS3331" s="70"/>
      <c r="AUT3331" s="83"/>
      <c r="AUU3331" s="82"/>
      <c r="AUV3331" s="82"/>
      <c r="AUW3331" s="88"/>
      <c r="AUX3331" s="85"/>
      <c r="AUY3331" s="125"/>
      <c r="AUZ3331" s="149"/>
      <c r="AVA3331" s="70"/>
      <c r="AVB3331" s="83"/>
      <c r="AVC3331" s="82"/>
      <c r="AVD3331" s="82"/>
      <c r="AVE3331" s="88"/>
      <c r="AVF3331" s="85"/>
      <c r="AVG3331" s="125"/>
      <c r="AVH3331" s="149"/>
      <c r="AVI3331" s="70"/>
      <c r="AVJ3331" s="83"/>
      <c r="AVK3331" s="82"/>
      <c r="AVL3331" s="82"/>
      <c r="AVM3331" s="88"/>
      <c r="AVN3331" s="85"/>
      <c r="AVO3331" s="125"/>
      <c r="AVP3331" s="149"/>
      <c r="AVQ3331" s="70"/>
      <c r="AVR3331" s="83"/>
      <c r="AVS3331" s="82"/>
      <c r="AVT3331" s="82"/>
      <c r="AVU3331" s="88"/>
      <c r="AVV3331" s="85"/>
      <c r="AVW3331" s="125"/>
      <c r="AVX3331" s="149"/>
      <c r="AVY3331" s="70"/>
      <c r="AVZ3331" s="83"/>
      <c r="AWA3331" s="82"/>
      <c r="AWB3331" s="82"/>
      <c r="AWC3331" s="88"/>
      <c r="AWD3331" s="85"/>
      <c r="AWE3331" s="125"/>
      <c r="AWF3331" s="149"/>
      <c r="AWG3331" s="70"/>
      <c r="AWH3331" s="83"/>
      <c r="AWI3331" s="82"/>
      <c r="AWJ3331" s="82"/>
      <c r="AWK3331" s="88"/>
      <c r="AWL3331" s="85"/>
      <c r="AWM3331" s="125"/>
      <c r="AWN3331" s="149"/>
      <c r="AWO3331" s="70"/>
      <c r="AWP3331" s="83"/>
      <c r="AWQ3331" s="82"/>
      <c r="AWR3331" s="82"/>
      <c r="AWS3331" s="88"/>
      <c r="AWT3331" s="85"/>
      <c r="AWU3331" s="125"/>
      <c r="AWV3331" s="149"/>
      <c r="AWW3331" s="70"/>
      <c r="AWX3331" s="83"/>
      <c r="AWY3331" s="82"/>
      <c r="AWZ3331" s="82"/>
      <c r="AXA3331" s="88"/>
      <c r="AXB3331" s="85"/>
      <c r="AXC3331" s="125"/>
      <c r="AXD3331" s="149"/>
      <c r="AXE3331" s="70"/>
      <c r="AXF3331" s="83"/>
      <c r="AXG3331" s="82"/>
      <c r="AXH3331" s="82"/>
      <c r="AXI3331" s="88"/>
      <c r="AXJ3331" s="85"/>
      <c r="AXK3331" s="125"/>
      <c r="AXL3331" s="149"/>
      <c r="AXM3331" s="70"/>
      <c r="AXN3331" s="83"/>
      <c r="AXO3331" s="82"/>
      <c r="AXP3331" s="82"/>
      <c r="AXQ3331" s="88"/>
      <c r="AXR3331" s="85"/>
      <c r="AXS3331" s="125"/>
      <c r="AXT3331" s="149"/>
      <c r="AXU3331" s="70"/>
      <c r="AXV3331" s="83"/>
      <c r="AXW3331" s="82"/>
      <c r="AXX3331" s="82"/>
      <c r="AXY3331" s="88"/>
      <c r="AXZ3331" s="85"/>
      <c r="AYA3331" s="125"/>
      <c r="AYB3331" s="149"/>
      <c r="AYC3331" s="70"/>
      <c r="AYD3331" s="83"/>
      <c r="AYE3331" s="82"/>
      <c r="AYF3331" s="82"/>
      <c r="AYG3331" s="88"/>
      <c r="AYH3331" s="85"/>
      <c r="AYI3331" s="125"/>
      <c r="AYJ3331" s="149"/>
      <c r="AYK3331" s="70"/>
      <c r="AYL3331" s="83"/>
      <c r="AYM3331" s="82"/>
      <c r="AYN3331" s="82"/>
      <c r="AYO3331" s="88"/>
      <c r="AYP3331" s="85"/>
      <c r="AYQ3331" s="125"/>
      <c r="AYR3331" s="149"/>
      <c r="AYS3331" s="70"/>
      <c r="AYT3331" s="83"/>
      <c r="AYU3331" s="82"/>
      <c r="AYV3331" s="82"/>
      <c r="AYW3331" s="88"/>
      <c r="AYX3331" s="85"/>
      <c r="AYY3331" s="125"/>
      <c r="AYZ3331" s="149"/>
      <c r="AZA3331" s="70"/>
      <c r="AZB3331" s="83"/>
      <c r="AZC3331" s="82"/>
      <c r="AZD3331" s="82"/>
      <c r="AZE3331" s="88"/>
      <c r="AZF3331" s="85"/>
      <c r="AZG3331" s="125"/>
      <c r="AZH3331" s="149"/>
      <c r="AZI3331" s="70"/>
      <c r="AZJ3331" s="83"/>
      <c r="AZK3331" s="82"/>
      <c r="AZL3331" s="82"/>
      <c r="AZM3331" s="88"/>
      <c r="AZN3331" s="85"/>
      <c r="AZO3331" s="125"/>
      <c r="AZP3331" s="149"/>
      <c r="AZQ3331" s="70"/>
      <c r="AZR3331" s="83"/>
      <c r="AZS3331" s="82"/>
      <c r="AZT3331" s="82"/>
      <c r="AZU3331" s="88"/>
      <c r="AZV3331" s="85"/>
      <c r="AZW3331" s="125"/>
      <c r="AZX3331" s="149"/>
      <c r="AZY3331" s="70"/>
      <c r="AZZ3331" s="83"/>
      <c r="BAA3331" s="82"/>
      <c r="BAB3331" s="82"/>
      <c r="BAC3331" s="88"/>
      <c r="BAD3331" s="85"/>
      <c r="BAE3331" s="125"/>
      <c r="BAF3331" s="149"/>
      <c r="BAG3331" s="70"/>
      <c r="BAH3331" s="83"/>
      <c r="BAI3331" s="82"/>
      <c r="BAJ3331" s="82"/>
      <c r="BAK3331" s="88"/>
      <c r="BAL3331" s="85"/>
      <c r="BAM3331" s="125"/>
      <c r="BAN3331" s="149"/>
      <c r="BAO3331" s="70"/>
      <c r="BAP3331" s="83"/>
      <c r="BAQ3331" s="82"/>
      <c r="BAR3331" s="82"/>
      <c r="BAS3331" s="88"/>
      <c r="BAT3331" s="85"/>
      <c r="BAU3331" s="125"/>
      <c r="BAV3331" s="149"/>
      <c r="BAW3331" s="70"/>
      <c r="BAX3331" s="83"/>
      <c r="BAY3331" s="82"/>
      <c r="BAZ3331" s="82"/>
      <c r="BBA3331" s="88"/>
      <c r="BBB3331" s="85"/>
      <c r="BBC3331" s="125"/>
      <c r="BBD3331" s="149"/>
      <c r="BBE3331" s="70"/>
      <c r="BBF3331" s="83"/>
      <c r="BBG3331" s="82"/>
      <c r="BBH3331" s="82"/>
      <c r="BBI3331" s="88"/>
      <c r="BBJ3331" s="85"/>
      <c r="BBK3331" s="125"/>
      <c r="BBL3331" s="149"/>
      <c r="BBM3331" s="70"/>
      <c r="BBN3331" s="83"/>
      <c r="BBO3331" s="82"/>
      <c r="BBP3331" s="82"/>
      <c r="BBQ3331" s="88"/>
      <c r="BBR3331" s="85"/>
      <c r="BBS3331" s="125"/>
      <c r="BBT3331" s="149"/>
      <c r="BBU3331" s="70"/>
      <c r="BBV3331" s="83"/>
      <c r="BBW3331" s="82"/>
      <c r="BBX3331" s="82"/>
      <c r="BBY3331" s="88"/>
      <c r="BBZ3331" s="85"/>
      <c r="BCA3331" s="125"/>
      <c r="BCB3331" s="149"/>
      <c r="BCC3331" s="70"/>
      <c r="BCD3331" s="83"/>
      <c r="BCE3331" s="82"/>
      <c r="BCF3331" s="82"/>
      <c r="BCG3331" s="88"/>
      <c r="BCH3331" s="85"/>
      <c r="BCI3331" s="125"/>
      <c r="BCJ3331" s="149"/>
      <c r="BCK3331" s="70"/>
      <c r="BCL3331" s="83"/>
      <c r="BCM3331" s="82"/>
      <c r="BCN3331" s="82"/>
      <c r="BCO3331" s="88"/>
      <c r="BCP3331" s="85"/>
      <c r="BCQ3331" s="125"/>
      <c r="BCR3331" s="149"/>
      <c r="BCS3331" s="70"/>
      <c r="BCT3331" s="83"/>
      <c r="BCU3331" s="82"/>
      <c r="BCV3331" s="82"/>
      <c r="BCW3331" s="88"/>
      <c r="BCX3331" s="85"/>
      <c r="BCY3331" s="125"/>
      <c r="BCZ3331" s="149"/>
      <c r="BDA3331" s="70"/>
      <c r="BDB3331" s="83"/>
      <c r="BDC3331" s="82"/>
      <c r="BDD3331" s="82"/>
      <c r="BDE3331" s="88"/>
      <c r="BDF3331" s="85"/>
      <c r="BDG3331" s="125"/>
      <c r="BDH3331" s="149"/>
      <c r="BDI3331" s="70"/>
      <c r="BDJ3331" s="83"/>
      <c r="BDK3331" s="82"/>
      <c r="BDL3331" s="82"/>
      <c r="BDM3331" s="88"/>
      <c r="BDN3331" s="85"/>
      <c r="BDO3331" s="125"/>
      <c r="BDP3331" s="149"/>
      <c r="BDQ3331" s="70"/>
      <c r="BDR3331" s="83"/>
      <c r="BDS3331" s="82"/>
      <c r="BDT3331" s="82"/>
      <c r="BDU3331" s="88"/>
      <c r="BDV3331" s="85"/>
      <c r="BDW3331" s="125"/>
      <c r="BDX3331" s="149"/>
      <c r="BDY3331" s="70"/>
      <c r="BDZ3331" s="83"/>
      <c r="BEA3331" s="82"/>
      <c r="BEB3331" s="82"/>
      <c r="BEC3331" s="88"/>
      <c r="BED3331" s="85"/>
      <c r="BEE3331" s="125"/>
      <c r="BEF3331" s="149"/>
      <c r="BEG3331" s="70"/>
      <c r="BEH3331" s="83"/>
      <c r="BEI3331" s="82"/>
      <c r="BEJ3331" s="82"/>
      <c r="BEK3331" s="88"/>
      <c r="BEL3331" s="85"/>
      <c r="BEM3331" s="125"/>
      <c r="BEN3331" s="149"/>
      <c r="BEO3331" s="70"/>
      <c r="BEP3331" s="83"/>
      <c r="BEQ3331" s="82"/>
      <c r="BER3331" s="82"/>
      <c r="BES3331" s="88"/>
      <c r="BET3331" s="85"/>
      <c r="BEU3331" s="125"/>
      <c r="BEV3331" s="149"/>
      <c r="BEW3331" s="70"/>
      <c r="BEX3331" s="83"/>
      <c r="BEY3331" s="82"/>
      <c r="BEZ3331" s="82"/>
      <c r="BFA3331" s="88"/>
      <c r="BFB3331" s="85"/>
      <c r="BFC3331" s="125"/>
      <c r="BFD3331" s="149"/>
      <c r="BFE3331" s="70"/>
      <c r="BFF3331" s="83"/>
      <c r="BFG3331" s="82"/>
      <c r="BFH3331" s="82"/>
      <c r="BFI3331" s="88"/>
      <c r="BFJ3331" s="85"/>
      <c r="BFK3331" s="125"/>
      <c r="BFL3331" s="149"/>
      <c r="BFM3331" s="70"/>
      <c r="BFN3331" s="83"/>
      <c r="BFO3331" s="82"/>
      <c r="BFP3331" s="82"/>
      <c r="BFQ3331" s="88"/>
      <c r="BFR3331" s="85"/>
      <c r="BFS3331" s="125"/>
      <c r="BFT3331" s="149"/>
      <c r="BFU3331" s="70"/>
      <c r="BFV3331" s="83"/>
      <c r="BFW3331" s="82"/>
      <c r="BFX3331" s="82"/>
      <c r="BFY3331" s="88"/>
      <c r="BFZ3331" s="85"/>
      <c r="BGA3331" s="125"/>
      <c r="BGB3331" s="149"/>
      <c r="BGC3331" s="70"/>
      <c r="BGD3331" s="83"/>
      <c r="BGE3331" s="82"/>
      <c r="BGF3331" s="82"/>
      <c r="BGG3331" s="88"/>
      <c r="BGH3331" s="85"/>
      <c r="BGI3331" s="125"/>
      <c r="BGJ3331" s="149"/>
      <c r="BGK3331" s="70"/>
      <c r="BGL3331" s="83"/>
      <c r="BGM3331" s="82"/>
      <c r="BGN3331" s="82"/>
      <c r="BGO3331" s="88"/>
      <c r="BGP3331" s="85"/>
      <c r="BGQ3331" s="125"/>
      <c r="BGR3331" s="149"/>
      <c r="BGS3331" s="70"/>
      <c r="BGT3331" s="83"/>
      <c r="BGU3331" s="82"/>
      <c r="BGV3331" s="82"/>
      <c r="BGW3331" s="88"/>
      <c r="BGX3331" s="85"/>
      <c r="BGY3331" s="125"/>
      <c r="BGZ3331" s="149"/>
      <c r="BHA3331" s="70"/>
      <c r="BHB3331" s="83"/>
      <c r="BHC3331" s="82"/>
      <c r="BHD3331" s="82"/>
      <c r="BHE3331" s="88"/>
      <c r="BHF3331" s="85"/>
      <c r="BHG3331" s="125"/>
      <c r="BHH3331" s="149"/>
      <c r="BHI3331" s="70"/>
      <c r="BHJ3331" s="83"/>
      <c r="BHK3331" s="82"/>
      <c r="BHL3331" s="82"/>
      <c r="BHM3331" s="88"/>
      <c r="BHN3331" s="85"/>
      <c r="BHO3331" s="125"/>
      <c r="BHP3331" s="149"/>
      <c r="BHQ3331" s="70"/>
      <c r="BHR3331" s="83"/>
      <c r="BHS3331" s="82"/>
      <c r="BHT3331" s="82"/>
      <c r="BHU3331" s="88"/>
      <c r="BHV3331" s="85"/>
      <c r="BHW3331" s="125"/>
      <c r="BHX3331" s="149"/>
      <c r="BHY3331" s="70"/>
      <c r="BHZ3331" s="83"/>
      <c r="BIA3331" s="82"/>
      <c r="BIB3331" s="82"/>
      <c r="BIC3331" s="88"/>
      <c r="BID3331" s="85"/>
      <c r="BIE3331" s="125"/>
      <c r="BIF3331" s="149"/>
      <c r="BIG3331" s="70"/>
      <c r="BIH3331" s="83"/>
      <c r="BII3331" s="82"/>
      <c r="BIJ3331" s="82"/>
      <c r="BIK3331" s="88"/>
      <c r="BIL3331" s="85"/>
      <c r="BIM3331" s="125"/>
      <c r="BIN3331" s="149"/>
      <c r="BIO3331" s="70"/>
      <c r="BIP3331" s="83"/>
      <c r="BIQ3331" s="82"/>
      <c r="BIR3331" s="82"/>
      <c r="BIS3331" s="88"/>
      <c r="BIT3331" s="85"/>
      <c r="BIU3331" s="125"/>
      <c r="BIV3331" s="149"/>
      <c r="BIW3331" s="70"/>
      <c r="BIX3331" s="83"/>
      <c r="BIY3331" s="82"/>
      <c r="BIZ3331" s="82"/>
      <c r="BJA3331" s="88"/>
      <c r="BJB3331" s="85"/>
      <c r="BJC3331" s="125"/>
      <c r="BJD3331" s="149"/>
      <c r="BJE3331" s="70"/>
      <c r="BJF3331" s="83"/>
      <c r="BJG3331" s="82"/>
      <c r="BJH3331" s="82"/>
      <c r="BJI3331" s="88"/>
      <c r="BJJ3331" s="85"/>
      <c r="BJK3331" s="125"/>
      <c r="BJL3331" s="149"/>
      <c r="BJM3331" s="70"/>
      <c r="BJN3331" s="83"/>
      <c r="BJO3331" s="82"/>
      <c r="BJP3331" s="82"/>
      <c r="BJQ3331" s="88"/>
      <c r="BJR3331" s="85"/>
      <c r="BJS3331" s="125"/>
      <c r="BJT3331" s="149"/>
      <c r="BJU3331" s="70"/>
      <c r="BJV3331" s="83"/>
      <c r="BJW3331" s="82"/>
      <c r="BJX3331" s="82"/>
      <c r="BJY3331" s="88"/>
      <c r="BJZ3331" s="85"/>
      <c r="BKA3331" s="125"/>
      <c r="BKB3331" s="149"/>
      <c r="BKC3331" s="70"/>
      <c r="BKD3331" s="83"/>
      <c r="BKE3331" s="82"/>
      <c r="BKF3331" s="82"/>
      <c r="BKG3331" s="88"/>
      <c r="BKH3331" s="85"/>
      <c r="BKI3331" s="125"/>
      <c r="BKJ3331" s="149"/>
      <c r="BKK3331" s="70"/>
      <c r="BKL3331" s="83"/>
      <c r="BKM3331" s="82"/>
      <c r="BKN3331" s="82"/>
      <c r="BKO3331" s="88"/>
      <c r="BKP3331" s="85"/>
      <c r="BKQ3331" s="125"/>
      <c r="BKR3331" s="149"/>
      <c r="BKS3331" s="70"/>
      <c r="BKT3331" s="83"/>
      <c r="BKU3331" s="82"/>
      <c r="BKV3331" s="82"/>
      <c r="BKW3331" s="88"/>
      <c r="BKX3331" s="85"/>
      <c r="BKY3331" s="125"/>
      <c r="BKZ3331" s="149"/>
      <c r="BLA3331" s="70"/>
      <c r="BLB3331" s="83"/>
      <c r="BLC3331" s="82"/>
      <c r="BLD3331" s="82"/>
      <c r="BLE3331" s="88"/>
      <c r="BLF3331" s="85"/>
      <c r="BLG3331" s="125"/>
      <c r="BLH3331" s="149"/>
      <c r="BLI3331" s="70"/>
      <c r="BLJ3331" s="83"/>
      <c r="BLK3331" s="82"/>
      <c r="BLL3331" s="82"/>
      <c r="BLM3331" s="88"/>
      <c r="BLN3331" s="85"/>
      <c r="BLO3331" s="125"/>
      <c r="BLP3331" s="149"/>
      <c r="BLQ3331" s="70"/>
      <c r="BLR3331" s="83"/>
      <c r="BLS3331" s="82"/>
      <c r="BLT3331" s="82"/>
      <c r="BLU3331" s="88"/>
      <c r="BLV3331" s="85"/>
      <c r="BLW3331" s="125"/>
      <c r="BLX3331" s="149"/>
      <c r="BLY3331" s="70"/>
      <c r="BLZ3331" s="83"/>
      <c r="BMA3331" s="82"/>
      <c r="BMB3331" s="82"/>
      <c r="BMC3331" s="88"/>
      <c r="BMD3331" s="85"/>
      <c r="BME3331" s="125"/>
      <c r="BMF3331" s="149"/>
      <c r="BMG3331" s="70"/>
      <c r="BMH3331" s="83"/>
      <c r="BMI3331" s="82"/>
      <c r="BMJ3331" s="82"/>
      <c r="BMK3331" s="88"/>
      <c r="BML3331" s="85"/>
      <c r="BMM3331" s="125"/>
      <c r="BMN3331" s="149"/>
      <c r="BMO3331" s="70"/>
      <c r="BMP3331" s="83"/>
      <c r="BMQ3331" s="82"/>
      <c r="BMR3331" s="82"/>
      <c r="BMS3331" s="88"/>
      <c r="BMT3331" s="85"/>
      <c r="BMU3331" s="125"/>
      <c r="BMV3331" s="149"/>
      <c r="BMW3331" s="70"/>
      <c r="BMX3331" s="83"/>
      <c r="BMY3331" s="82"/>
      <c r="BMZ3331" s="82"/>
      <c r="BNA3331" s="88"/>
      <c r="BNB3331" s="85"/>
      <c r="BNC3331" s="125"/>
      <c r="BND3331" s="149"/>
      <c r="BNE3331" s="70"/>
      <c r="BNF3331" s="83"/>
      <c r="BNG3331" s="82"/>
      <c r="BNH3331" s="82"/>
      <c r="BNI3331" s="88"/>
      <c r="BNJ3331" s="85"/>
      <c r="BNK3331" s="125"/>
      <c r="BNL3331" s="149"/>
      <c r="BNM3331" s="70"/>
      <c r="BNN3331" s="83"/>
      <c r="BNO3331" s="82"/>
      <c r="BNP3331" s="82"/>
      <c r="BNQ3331" s="88"/>
      <c r="BNR3331" s="85"/>
      <c r="BNS3331" s="125"/>
      <c r="BNT3331" s="149"/>
      <c r="BNU3331" s="70"/>
      <c r="BNV3331" s="83"/>
      <c r="BNW3331" s="82"/>
      <c r="BNX3331" s="82"/>
      <c r="BNY3331" s="88"/>
      <c r="BNZ3331" s="85"/>
      <c r="BOA3331" s="125"/>
      <c r="BOB3331" s="149"/>
      <c r="BOC3331" s="70"/>
      <c r="BOD3331" s="83"/>
      <c r="BOE3331" s="82"/>
      <c r="BOF3331" s="82"/>
      <c r="BOG3331" s="88"/>
      <c r="BOH3331" s="85"/>
      <c r="BOI3331" s="125"/>
      <c r="BOJ3331" s="149"/>
      <c r="BOK3331" s="70"/>
      <c r="BOL3331" s="83"/>
      <c r="BOM3331" s="82"/>
      <c r="BON3331" s="82"/>
      <c r="BOO3331" s="88"/>
      <c r="BOP3331" s="85"/>
      <c r="BOQ3331" s="125"/>
      <c r="BOR3331" s="149"/>
      <c r="BOS3331" s="70"/>
      <c r="BOT3331" s="83"/>
      <c r="BOU3331" s="82"/>
      <c r="BOV3331" s="82"/>
      <c r="BOW3331" s="88"/>
      <c r="BOX3331" s="85"/>
      <c r="BOY3331" s="125"/>
      <c r="BOZ3331" s="149"/>
      <c r="BPA3331" s="70"/>
      <c r="BPB3331" s="83"/>
      <c r="BPC3331" s="82"/>
      <c r="BPD3331" s="82"/>
      <c r="BPE3331" s="88"/>
      <c r="BPF3331" s="85"/>
      <c r="BPG3331" s="125"/>
      <c r="BPH3331" s="149"/>
      <c r="BPI3331" s="70"/>
      <c r="BPJ3331" s="83"/>
      <c r="BPK3331" s="82"/>
      <c r="BPL3331" s="82"/>
      <c r="BPM3331" s="88"/>
      <c r="BPN3331" s="85"/>
      <c r="BPO3331" s="125"/>
      <c r="BPP3331" s="149"/>
      <c r="BPQ3331" s="70"/>
      <c r="BPR3331" s="83"/>
      <c r="BPS3331" s="82"/>
      <c r="BPT3331" s="82"/>
      <c r="BPU3331" s="88"/>
      <c r="BPV3331" s="85"/>
      <c r="BPW3331" s="125"/>
      <c r="BPX3331" s="149"/>
      <c r="BPY3331" s="70"/>
      <c r="BPZ3331" s="83"/>
      <c r="BQA3331" s="82"/>
      <c r="BQB3331" s="82"/>
      <c r="BQC3331" s="88"/>
      <c r="BQD3331" s="85"/>
      <c r="BQE3331" s="125"/>
      <c r="BQF3331" s="149"/>
      <c r="BQG3331" s="70"/>
      <c r="BQH3331" s="83"/>
      <c r="BQI3331" s="82"/>
      <c r="BQJ3331" s="82"/>
      <c r="BQK3331" s="88"/>
      <c r="BQL3331" s="85"/>
      <c r="BQM3331" s="125"/>
      <c r="BQN3331" s="149"/>
      <c r="BQO3331" s="70"/>
      <c r="BQP3331" s="83"/>
      <c r="BQQ3331" s="82"/>
      <c r="BQR3331" s="82"/>
      <c r="BQS3331" s="88"/>
      <c r="BQT3331" s="85"/>
      <c r="BQU3331" s="125"/>
      <c r="BQV3331" s="149"/>
      <c r="BQW3331" s="70"/>
      <c r="BQX3331" s="83"/>
      <c r="BQY3331" s="82"/>
      <c r="BQZ3331" s="82"/>
      <c r="BRA3331" s="88"/>
      <c r="BRB3331" s="85"/>
      <c r="BRC3331" s="125"/>
      <c r="BRD3331" s="149"/>
      <c r="BRE3331" s="70"/>
      <c r="BRF3331" s="83"/>
      <c r="BRG3331" s="82"/>
      <c r="BRH3331" s="82"/>
      <c r="BRI3331" s="88"/>
      <c r="BRJ3331" s="85"/>
      <c r="BRK3331" s="125"/>
      <c r="BRL3331" s="149"/>
      <c r="BRM3331" s="70"/>
      <c r="BRN3331" s="83"/>
      <c r="BRO3331" s="82"/>
      <c r="BRP3331" s="82"/>
      <c r="BRQ3331" s="88"/>
      <c r="BRR3331" s="85"/>
      <c r="BRS3331" s="125"/>
      <c r="BRT3331" s="149"/>
      <c r="BRU3331" s="70"/>
      <c r="BRV3331" s="83"/>
      <c r="BRW3331" s="82"/>
      <c r="BRX3331" s="82"/>
      <c r="BRY3331" s="88"/>
      <c r="BRZ3331" s="85"/>
      <c r="BSA3331" s="125"/>
      <c r="BSB3331" s="149"/>
      <c r="BSC3331" s="70"/>
      <c r="BSD3331" s="83"/>
      <c r="BSE3331" s="82"/>
      <c r="BSF3331" s="82"/>
      <c r="BSG3331" s="88"/>
      <c r="BSH3331" s="85"/>
      <c r="BSI3331" s="125"/>
      <c r="BSJ3331" s="149"/>
      <c r="BSK3331" s="70"/>
      <c r="BSL3331" s="83"/>
      <c r="BSM3331" s="82"/>
      <c r="BSN3331" s="82"/>
      <c r="BSO3331" s="88"/>
      <c r="BSP3331" s="85"/>
      <c r="BSQ3331" s="125"/>
      <c r="BSR3331" s="149"/>
      <c r="BSS3331" s="70"/>
      <c r="BST3331" s="83"/>
      <c r="BSU3331" s="82"/>
      <c r="BSV3331" s="82"/>
      <c r="BSW3331" s="88"/>
      <c r="BSX3331" s="85"/>
      <c r="BSY3331" s="125"/>
      <c r="BSZ3331" s="149"/>
      <c r="BTA3331" s="70"/>
      <c r="BTB3331" s="83"/>
      <c r="BTC3331" s="82"/>
      <c r="BTD3331" s="82"/>
      <c r="BTE3331" s="88"/>
      <c r="BTF3331" s="85"/>
      <c r="BTG3331" s="125"/>
      <c r="BTH3331" s="149"/>
      <c r="BTI3331" s="70"/>
      <c r="BTJ3331" s="83"/>
      <c r="BTK3331" s="82"/>
      <c r="BTL3331" s="82"/>
      <c r="BTM3331" s="88"/>
      <c r="BTN3331" s="85"/>
      <c r="BTO3331" s="125"/>
      <c r="BTP3331" s="149"/>
      <c r="BTQ3331" s="70"/>
      <c r="BTR3331" s="83"/>
      <c r="BTS3331" s="82"/>
      <c r="BTT3331" s="82"/>
      <c r="BTU3331" s="88"/>
      <c r="BTV3331" s="85"/>
      <c r="BTW3331" s="125"/>
      <c r="BTX3331" s="149"/>
      <c r="BTY3331" s="70"/>
      <c r="BTZ3331" s="83"/>
      <c r="BUA3331" s="82"/>
      <c r="BUB3331" s="82"/>
      <c r="BUC3331" s="88"/>
      <c r="BUD3331" s="85"/>
      <c r="BUE3331" s="125"/>
      <c r="BUF3331" s="149"/>
      <c r="BUG3331" s="70"/>
      <c r="BUH3331" s="83"/>
      <c r="BUI3331" s="82"/>
      <c r="BUJ3331" s="82"/>
      <c r="BUK3331" s="88"/>
      <c r="BUL3331" s="85"/>
      <c r="BUM3331" s="125"/>
      <c r="BUN3331" s="149"/>
      <c r="BUO3331" s="70"/>
      <c r="BUP3331" s="83"/>
      <c r="BUQ3331" s="82"/>
      <c r="BUR3331" s="82"/>
      <c r="BUS3331" s="88"/>
      <c r="BUT3331" s="85"/>
      <c r="BUU3331" s="125"/>
      <c r="BUV3331" s="149"/>
      <c r="BUW3331" s="70"/>
      <c r="BUX3331" s="83"/>
      <c r="BUY3331" s="82"/>
      <c r="BUZ3331" s="82"/>
      <c r="BVA3331" s="88"/>
      <c r="BVB3331" s="85"/>
      <c r="BVC3331" s="125"/>
      <c r="BVD3331" s="149"/>
      <c r="BVE3331" s="70"/>
      <c r="BVF3331" s="83"/>
      <c r="BVG3331" s="82"/>
      <c r="BVH3331" s="82"/>
      <c r="BVI3331" s="88"/>
      <c r="BVJ3331" s="85"/>
      <c r="BVK3331" s="125"/>
      <c r="BVL3331" s="149"/>
      <c r="BVM3331" s="70"/>
      <c r="BVN3331" s="83"/>
      <c r="BVO3331" s="82"/>
      <c r="BVP3331" s="82"/>
      <c r="BVQ3331" s="88"/>
      <c r="BVR3331" s="85"/>
      <c r="BVS3331" s="125"/>
      <c r="BVT3331" s="149"/>
      <c r="BVU3331" s="70"/>
      <c r="BVV3331" s="83"/>
      <c r="BVW3331" s="82"/>
      <c r="BVX3331" s="82"/>
      <c r="BVY3331" s="88"/>
      <c r="BVZ3331" s="85"/>
      <c r="BWA3331" s="125"/>
      <c r="BWB3331" s="149"/>
      <c r="BWC3331" s="70"/>
      <c r="BWD3331" s="83"/>
      <c r="BWE3331" s="82"/>
      <c r="BWF3331" s="82"/>
      <c r="BWG3331" s="88"/>
      <c r="BWH3331" s="85"/>
      <c r="BWI3331" s="125"/>
      <c r="BWJ3331" s="149"/>
      <c r="BWK3331" s="70"/>
      <c r="BWL3331" s="83"/>
      <c r="BWM3331" s="82"/>
      <c r="BWN3331" s="82"/>
      <c r="BWO3331" s="88"/>
      <c r="BWP3331" s="85"/>
      <c r="BWQ3331" s="125"/>
      <c r="BWR3331" s="149"/>
      <c r="BWS3331" s="70"/>
      <c r="BWT3331" s="83"/>
      <c r="BWU3331" s="82"/>
      <c r="BWV3331" s="82"/>
      <c r="BWW3331" s="88"/>
      <c r="BWX3331" s="85"/>
      <c r="BWY3331" s="125"/>
      <c r="BWZ3331" s="149"/>
      <c r="BXA3331" s="70"/>
      <c r="BXB3331" s="83"/>
      <c r="BXC3331" s="82"/>
      <c r="BXD3331" s="82"/>
      <c r="BXE3331" s="88"/>
      <c r="BXF3331" s="85"/>
      <c r="BXG3331" s="125"/>
      <c r="BXH3331" s="149"/>
      <c r="BXI3331" s="70"/>
      <c r="BXJ3331" s="83"/>
      <c r="BXK3331" s="82"/>
      <c r="BXL3331" s="82"/>
      <c r="BXM3331" s="88"/>
      <c r="BXN3331" s="85"/>
      <c r="BXO3331" s="125"/>
      <c r="BXP3331" s="149"/>
      <c r="BXQ3331" s="70"/>
      <c r="BXR3331" s="83"/>
      <c r="BXS3331" s="82"/>
      <c r="BXT3331" s="82"/>
      <c r="BXU3331" s="88"/>
      <c r="BXV3331" s="85"/>
      <c r="BXW3331" s="125"/>
      <c r="BXX3331" s="149"/>
      <c r="BXY3331" s="70"/>
      <c r="BXZ3331" s="83"/>
      <c r="BYA3331" s="82"/>
      <c r="BYB3331" s="82"/>
      <c r="BYC3331" s="88"/>
      <c r="BYD3331" s="85"/>
      <c r="BYE3331" s="125"/>
      <c r="BYF3331" s="149"/>
      <c r="BYG3331" s="70"/>
      <c r="BYH3331" s="83"/>
      <c r="BYI3331" s="82"/>
      <c r="BYJ3331" s="82"/>
      <c r="BYK3331" s="88"/>
      <c r="BYL3331" s="85"/>
      <c r="BYM3331" s="125"/>
      <c r="BYN3331" s="149"/>
      <c r="BYO3331" s="70"/>
      <c r="BYP3331" s="83"/>
      <c r="BYQ3331" s="82"/>
      <c r="BYR3331" s="82"/>
      <c r="BYS3331" s="88"/>
      <c r="BYT3331" s="85"/>
      <c r="BYU3331" s="125"/>
      <c r="BYV3331" s="149"/>
      <c r="BYW3331" s="70"/>
      <c r="BYX3331" s="83"/>
      <c r="BYY3331" s="82"/>
      <c r="BYZ3331" s="82"/>
      <c r="BZA3331" s="88"/>
      <c r="BZB3331" s="85"/>
      <c r="BZC3331" s="125"/>
      <c r="BZD3331" s="149"/>
      <c r="BZE3331" s="70"/>
      <c r="BZF3331" s="83"/>
      <c r="BZG3331" s="82"/>
      <c r="BZH3331" s="82"/>
      <c r="BZI3331" s="88"/>
      <c r="BZJ3331" s="85"/>
      <c r="BZK3331" s="125"/>
      <c r="BZL3331" s="149"/>
      <c r="BZM3331" s="70"/>
      <c r="BZN3331" s="83"/>
      <c r="BZO3331" s="82"/>
      <c r="BZP3331" s="82"/>
      <c r="BZQ3331" s="88"/>
      <c r="BZR3331" s="85"/>
      <c r="BZS3331" s="125"/>
      <c r="BZT3331" s="149"/>
      <c r="BZU3331" s="70"/>
      <c r="BZV3331" s="83"/>
      <c r="BZW3331" s="82"/>
      <c r="BZX3331" s="82"/>
      <c r="BZY3331" s="88"/>
      <c r="BZZ3331" s="85"/>
      <c r="CAA3331" s="125"/>
      <c r="CAB3331" s="149"/>
      <c r="CAC3331" s="70"/>
      <c r="CAD3331" s="83"/>
      <c r="CAE3331" s="82"/>
      <c r="CAF3331" s="82"/>
      <c r="CAG3331" s="88"/>
      <c r="CAH3331" s="85"/>
      <c r="CAI3331" s="125"/>
      <c r="CAJ3331" s="149"/>
      <c r="CAK3331" s="70"/>
      <c r="CAL3331" s="83"/>
      <c r="CAM3331" s="82"/>
      <c r="CAN3331" s="82"/>
      <c r="CAO3331" s="88"/>
      <c r="CAP3331" s="85"/>
      <c r="CAQ3331" s="125"/>
      <c r="CAR3331" s="149"/>
      <c r="CAS3331" s="70"/>
      <c r="CAT3331" s="83"/>
      <c r="CAU3331" s="82"/>
      <c r="CAV3331" s="82"/>
      <c r="CAW3331" s="88"/>
      <c r="CAX3331" s="85"/>
      <c r="CAY3331" s="125"/>
      <c r="CAZ3331" s="149"/>
      <c r="CBA3331" s="70"/>
      <c r="CBB3331" s="83"/>
      <c r="CBC3331" s="82"/>
      <c r="CBD3331" s="82"/>
      <c r="CBE3331" s="88"/>
      <c r="CBF3331" s="85"/>
      <c r="CBG3331" s="125"/>
      <c r="CBH3331" s="149"/>
      <c r="CBI3331" s="70"/>
      <c r="CBJ3331" s="83"/>
      <c r="CBK3331" s="82"/>
      <c r="CBL3331" s="82"/>
      <c r="CBM3331" s="88"/>
      <c r="CBN3331" s="85"/>
      <c r="CBO3331" s="125"/>
      <c r="CBP3331" s="149"/>
      <c r="CBQ3331" s="70"/>
      <c r="CBR3331" s="83"/>
      <c r="CBS3331" s="82"/>
      <c r="CBT3331" s="82"/>
      <c r="CBU3331" s="88"/>
      <c r="CBV3331" s="85"/>
      <c r="CBW3331" s="125"/>
      <c r="CBX3331" s="149"/>
      <c r="CBY3331" s="70"/>
      <c r="CBZ3331" s="83"/>
      <c r="CCA3331" s="82"/>
      <c r="CCB3331" s="82"/>
      <c r="CCC3331" s="88"/>
      <c r="CCD3331" s="85"/>
      <c r="CCE3331" s="125"/>
      <c r="CCF3331" s="149"/>
      <c r="CCG3331" s="70"/>
      <c r="CCH3331" s="83"/>
      <c r="CCI3331" s="82"/>
      <c r="CCJ3331" s="82"/>
      <c r="CCK3331" s="88"/>
      <c r="CCL3331" s="85"/>
      <c r="CCM3331" s="125"/>
      <c r="CCN3331" s="149"/>
      <c r="CCO3331" s="70"/>
      <c r="CCP3331" s="83"/>
      <c r="CCQ3331" s="82"/>
      <c r="CCR3331" s="82"/>
      <c r="CCS3331" s="88"/>
      <c r="CCT3331" s="85"/>
      <c r="CCU3331" s="125"/>
      <c r="CCV3331" s="149"/>
      <c r="CCW3331" s="70"/>
      <c r="CCX3331" s="83"/>
      <c r="CCY3331" s="82"/>
      <c r="CCZ3331" s="82"/>
      <c r="CDA3331" s="88"/>
      <c r="CDB3331" s="85"/>
      <c r="CDC3331" s="125"/>
      <c r="CDD3331" s="149"/>
      <c r="CDE3331" s="70"/>
      <c r="CDF3331" s="83"/>
      <c r="CDG3331" s="82"/>
      <c r="CDH3331" s="82"/>
      <c r="CDI3331" s="88"/>
      <c r="CDJ3331" s="85"/>
      <c r="CDK3331" s="125"/>
      <c r="CDL3331" s="149"/>
      <c r="CDM3331" s="70"/>
      <c r="CDN3331" s="83"/>
      <c r="CDO3331" s="82"/>
      <c r="CDP3331" s="82"/>
      <c r="CDQ3331" s="88"/>
      <c r="CDR3331" s="85"/>
      <c r="CDS3331" s="125"/>
      <c r="CDT3331" s="149"/>
      <c r="CDU3331" s="70"/>
      <c r="CDV3331" s="83"/>
      <c r="CDW3331" s="82"/>
      <c r="CDX3331" s="82"/>
      <c r="CDY3331" s="88"/>
      <c r="CDZ3331" s="85"/>
      <c r="CEA3331" s="125"/>
      <c r="CEB3331" s="149"/>
      <c r="CEC3331" s="70"/>
      <c r="CED3331" s="83"/>
      <c r="CEE3331" s="82"/>
      <c r="CEF3331" s="82"/>
      <c r="CEG3331" s="88"/>
      <c r="CEH3331" s="85"/>
      <c r="CEI3331" s="125"/>
      <c r="CEJ3331" s="149"/>
      <c r="CEK3331" s="70"/>
      <c r="CEL3331" s="83"/>
      <c r="CEM3331" s="82"/>
      <c r="CEN3331" s="82"/>
      <c r="CEO3331" s="88"/>
      <c r="CEP3331" s="85"/>
      <c r="CEQ3331" s="125"/>
      <c r="CER3331" s="149"/>
      <c r="CES3331" s="70"/>
      <c r="CET3331" s="83"/>
      <c r="CEU3331" s="82"/>
      <c r="CEV3331" s="82"/>
      <c r="CEW3331" s="88"/>
      <c r="CEX3331" s="85"/>
      <c r="CEY3331" s="125"/>
      <c r="CEZ3331" s="149"/>
      <c r="CFA3331" s="70"/>
      <c r="CFB3331" s="83"/>
      <c r="CFC3331" s="82"/>
      <c r="CFD3331" s="82"/>
      <c r="CFE3331" s="88"/>
      <c r="CFF3331" s="85"/>
      <c r="CFG3331" s="125"/>
      <c r="CFH3331" s="149"/>
      <c r="CFI3331" s="70"/>
      <c r="CFJ3331" s="83"/>
      <c r="CFK3331" s="82"/>
      <c r="CFL3331" s="82"/>
      <c r="CFM3331" s="88"/>
      <c r="CFN3331" s="85"/>
      <c r="CFO3331" s="125"/>
      <c r="CFP3331" s="149"/>
      <c r="CFQ3331" s="70"/>
      <c r="CFR3331" s="83"/>
      <c r="CFS3331" s="82"/>
      <c r="CFT3331" s="82"/>
      <c r="CFU3331" s="88"/>
      <c r="CFV3331" s="85"/>
      <c r="CFW3331" s="125"/>
      <c r="CFX3331" s="149"/>
      <c r="CFY3331" s="70"/>
      <c r="CFZ3331" s="83"/>
      <c r="CGA3331" s="82"/>
      <c r="CGB3331" s="82"/>
      <c r="CGC3331" s="88"/>
      <c r="CGD3331" s="85"/>
      <c r="CGE3331" s="125"/>
      <c r="CGF3331" s="149"/>
      <c r="CGG3331" s="70"/>
      <c r="CGH3331" s="83"/>
      <c r="CGI3331" s="82"/>
      <c r="CGJ3331" s="82"/>
      <c r="CGK3331" s="88"/>
      <c r="CGL3331" s="85"/>
      <c r="CGM3331" s="125"/>
      <c r="CGN3331" s="149"/>
      <c r="CGO3331" s="70"/>
      <c r="CGP3331" s="83"/>
      <c r="CGQ3331" s="82"/>
      <c r="CGR3331" s="82"/>
      <c r="CGS3331" s="88"/>
      <c r="CGT3331" s="85"/>
      <c r="CGU3331" s="125"/>
      <c r="CGV3331" s="149"/>
      <c r="CGW3331" s="70"/>
      <c r="CGX3331" s="83"/>
      <c r="CGY3331" s="82"/>
      <c r="CGZ3331" s="82"/>
      <c r="CHA3331" s="88"/>
      <c r="CHB3331" s="85"/>
      <c r="CHC3331" s="125"/>
      <c r="CHD3331" s="149"/>
      <c r="CHE3331" s="70"/>
      <c r="CHF3331" s="83"/>
      <c r="CHG3331" s="82"/>
      <c r="CHH3331" s="82"/>
      <c r="CHI3331" s="88"/>
      <c r="CHJ3331" s="85"/>
      <c r="CHK3331" s="125"/>
      <c r="CHL3331" s="149"/>
      <c r="CHM3331" s="70"/>
      <c r="CHN3331" s="83"/>
      <c r="CHO3331" s="82"/>
      <c r="CHP3331" s="82"/>
      <c r="CHQ3331" s="88"/>
      <c r="CHR3331" s="85"/>
      <c r="CHS3331" s="125"/>
      <c r="CHT3331" s="149"/>
      <c r="CHU3331" s="70"/>
      <c r="CHV3331" s="83"/>
      <c r="CHW3331" s="82"/>
      <c r="CHX3331" s="82"/>
      <c r="CHY3331" s="88"/>
      <c r="CHZ3331" s="85"/>
      <c r="CIA3331" s="125"/>
      <c r="CIB3331" s="149"/>
      <c r="CIC3331" s="70"/>
      <c r="CID3331" s="83"/>
      <c r="CIE3331" s="82"/>
      <c r="CIF3331" s="82"/>
      <c r="CIG3331" s="88"/>
      <c r="CIH3331" s="85"/>
      <c r="CII3331" s="125"/>
      <c r="CIJ3331" s="149"/>
      <c r="CIK3331" s="70"/>
      <c r="CIL3331" s="83"/>
      <c r="CIM3331" s="82"/>
      <c r="CIN3331" s="82"/>
      <c r="CIO3331" s="88"/>
      <c r="CIP3331" s="85"/>
      <c r="CIQ3331" s="125"/>
      <c r="CIR3331" s="149"/>
      <c r="CIS3331" s="70"/>
      <c r="CIT3331" s="83"/>
      <c r="CIU3331" s="82"/>
      <c r="CIV3331" s="82"/>
      <c r="CIW3331" s="88"/>
      <c r="CIX3331" s="85"/>
      <c r="CIY3331" s="125"/>
      <c r="CIZ3331" s="149"/>
      <c r="CJA3331" s="70"/>
      <c r="CJB3331" s="83"/>
      <c r="CJC3331" s="82"/>
      <c r="CJD3331" s="82"/>
      <c r="CJE3331" s="88"/>
      <c r="CJF3331" s="85"/>
      <c r="CJG3331" s="125"/>
      <c r="CJH3331" s="149"/>
      <c r="CJI3331" s="70"/>
      <c r="CJJ3331" s="83"/>
      <c r="CJK3331" s="82"/>
      <c r="CJL3331" s="82"/>
      <c r="CJM3331" s="88"/>
      <c r="CJN3331" s="85"/>
      <c r="CJO3331" s="125"/>
      <c r="CJP3331" s="149"/>
      <c r="CJQ3331" s="70"/>
      <c r="CJR3331" s="83"/>
      <c r="CJS3331" s="82"/>
      <c r="CJT3331" s="82"/>
      <c r="CJU3331" s="88"/>
      <c r="CJV3331" s="85"/>
      <c r="CJW3331" s="125"/>
      <c r="CJX3331" s="149"/>
      <c r="CJY3331" s="70"/>
      <c r="CJZ3331" s="83"/>
      <c r="CKA3331" s="82"/>
      <c r="CKB3331" s="82"/>
      <c r="CKC3331" s="88"/>
      <c r="CKD3331" s="85"/>
      <c r="CKE3331" s="125"/>
      <c r="CKF3331" s="149"/>
      <c r="CKG3331" s="70"/>
      <c r="CKH3331" s="83"/>
      <c r="CKI3331" s="82"/>
      <c r="CKJ3331" s="82"/>
      <c r="CKK3331" s="88"/>
      <c r="CKL3331" s="85"/>
      <c r="CKM3331" s="125"/>
      <c r="CKN3331" s="149"/>
      <c r="CKO3331" s="70"/>
      <c r="CKP3331" s="83"/>
      <c r="CKQ3331" s="82"/>
      <c r="CKR3331" s="82"/>
      <c r="CKS3331" s="88"/>
      <c r="CKT3331" s="85"/>
      <c r="CKU3331" s="125"/>
      <c r="CKV3331" s="149"/>
      <c r="CKW3331" s="70"/>
      <c r="CKX3331" s="83"/>
      <c r="CKY3331" s="82"/>
      <c r="CKZ3331" s="82"/>
      <c r="CLA3331" s="88"/>
      <c r="CLB3331" s="85"/>
      <c r="CLC3331" s="125"/>
      <c r="CLD3331" s="149"/>
      <c r="CLE3331" s="70"/>
      <c r="CLF3331" s="83"/>
      <c r="CLG3331" s="82"/>
      <c r="CLH3331" s="82"/>
      <c r="CLI3331" s="88"/>
      <c r="CLJ3331" s="85"/>
      <c r="CLK3331" s="125"/>
      <c r="CLL3331" s="149"/>
      <c r="CLM3331" s="70"/>
      <c r="CLN3331" s="83"/>
      <c r="CLO3331" s="82"/>
      <c r="CLP3331" s="82"/>
      <c r="CLQ3331" s="88"/>
      <c r="CLR3331" s="85"/>
      <c r="CLS3331" s="125"/>
      <c r="CLT3331" s="149"/>
      <c r="CLU3331" s="70"/>
      <c r="CLV3331" s="83"/>
      <c r="CLW3331" s="82"/>
      <c r="CLX3331" s="82"/>
      <c r="CLY3331" s="88"/>
      <c r="CLZ3331" s="85"/>
      <c r="CMA3331" s="125"/>
      <c r="CMB3331" s="149"/>
      <c r="CMC3331" s="70"/>
      <c r="CMD3331" s="83"/>
      <c r="CME3331" s="82"/>
      <c r="CMF3331" s="82"/>
      <c r="CMG3331" s="88"/>
      <c r="CMH3331" s="85"/>
      <c r="CMI3331" s="125"/>
      <c r="CMJ3331" s="149"/>
      <c r="CMK3331" s="70"/>
      <c r="CML3331" s="83"/>
      <c r="CMM3331" s="82"/>
      <c r="CMN3331" s="82"/>
      <c r="CMO3331" s="88"/>
      <c r="CMP3331" s="85"/>
      <c r="CMQ3331" s="125"/>
      <c r="CMR3331" s="149"/>
      <c r="CMS3331" s="70"/>
      <c r="CMT3331" s="83"/>
      <c r="CMU3331" s="82"/>
      <c r="CMV3331" s="82"/>
      <c r="CMW3331" s="88"/>
      <c r="CMX3331" s="85"/>
      <c r="CMY3331" s="125"/>
      <c r="CMZ3331" s="149"/>
      <c r="CNA3331" s="70"/>
      <c r="CNB3331" s="83"/>
      <c r="CNC3331" s="82"/>
      <c r="CND3331" s="82"/>
      <c r="CNE3331" s="88"/>
      <c r="CNF3331" s="85"/>
      <c r="CNG3331" s="125"/>
      <c r="CNH3331" s="149"/>
      <c r="CNI3331" s="70"/>
      <c r="CNJ3331" s="83"/>
      <c r="CNK3331" s="82"/>
      <c r="CNL3331" s="82"/>
      <c r="CNM3331" s="88"/>
      <c r="CNN3331" s="85"/>
      <c r="CNO3331" s="125"/>
      <c r="CNP3331" s="149"/>
      <c r="CNQ3331" s="70"/>
      <c r="CNR3331" s="83"/>
      <c r="CNS3331" s="82"/>
      <c r="CNT3331" s="82"/>
      <c r="CNU3331" s="88"/>
      <c r="CNV3331" s="85"/>
      <c r="CNW3331" s="125"/>
      <c r="CNX3331" s="149"/>
      <c r="CNY3331" s="70"/>
      <c r="CNZ3331" s="83"/>
      <c r="COA3331" s="82"/>
      <c r="COB3331" s="82"/>
      <c r="COC3331" s="88"/>
      <c r="COD3331" s="85"/>
      <c r="COE3331" s="125"/>
      <c r="COF3331" s="149"/>
      <c r="COG3331" s="70"/>
      <c r="COH3331" s="83"/>
      <c r="COI3331" s="82"/>
      <c r="COJ3331" s="82"/>
      <c r="COK3331" s="88"/>
      <c r="COL3331" s="85"/>
      <c r="COM3331" s="125"/>
      <c r="CON3331" s="149"/>
      <c r="COO3331" s="70"/>
      <c r="COP3331" s="83"/>
      <c r="COQ3331" s="82"/>
      <c r="COR3331" s="82"/>
      <c r="COS3331" s="88"/>
      <c r="COT3331" s="85"/>
      <c r="COU3331" s="125"/>
      <c r="COV3331" s="149"/>
      <c r="COW3331" s="70"/>
      <c r="COX3331" s="83"/>
      <c r="COY3331" s="82"/>
      <c r="COZ3331" s="82"/>
      <c r="CPA3331" s="88"/>
      <c r="CPB3331" s="85"/>
      <c r="CPC3331" s="125"/>
      <c r="CPD3331" s="149"/>
      <c r="CPE3331" s="70"/>
      <c r="CPF3331" s="83"/>
      <c r="CPG3331" s="82"/>
      <c r="CPH3331" s="82"/>
      <c r="CPI3331" s="88"/>
      <c r="CPJ3331" s="85"/>
      <c r="CPK3331" s="125"/>
      <c r="CPL3331" s="149"/>
      <c r="CPM3331" s="70"/>
      <c r="CPN3331" s="83"/>
      <c r="CPO3331" s="82"/>
      <c r="CPP3331" s="82"/>
      <c r="CPQ3331" s="88"/>
      <c r="CPR3331" s="85"/>
      <c r="CPS3331" s="125"/>
      <c r="CPT3331" s="149"/>
      <c r="CPU3331" s="70"/>
      <c r="CPV3331" s="83"/>
      <c r="CPW3331" s="82"/>
      <c r="CPX3331" s="82"/>
      <c r="CPY3331" s="88"/>
      <c r="CPZ3331" s="85"/>
      <c r="CQA3331" s="125"/>
      <c r="CQB3331" s="149"/>
      <c r="CQC3331" s="70"/>
      <c r="CQD3331" s="83"/>
      <c r="CQE3331" s="82"/>
      <c r="CQF3331" s="82"/>
      <c r="CQG3331" s="88"/>
      <c r="CQH3331" s="85"/>
      <c r="CQI3331" s="125"/>
      <c r="CQJ3331" s="149"/>
      <c r="CQK3331" s="70"/>
      <c r="CQL3331" s="83"/>
      <c r="CQM3331" s="82"/>
      <c r="CQN3331" s="82"/>
      <c r="CQO3331" s="88"/>
      <c r="CQP3331" s="85"/>
      <c r="CQQ3331" s="125"/>
      <c r="CQR3331" s="149"/>
      <c r="CQS3331" s="70"/>
      <c r="CQT3331" s="83"/>
      <c r="CQU3331" s="82"/>
      <c r="CQV3331" s="82"/>
      <c r="CQW3331" s="88"/>
      <c r="CQX3331" s="85"/>
      <c r="CQY3331" s="125"/>
      <c r="CQZ3331" s="149"/>
      <c r="CRA3331" s="70"/>
      <c r="CRB3331" s="83"/>
      <c r="CRC3331" s="82"/>
      <c r="CRD3331" s="82"/>
      <c r="CRE3331" s="88"/>
      <c r="CRF3331" s="85"/>
      <c r="CRG3331" s="125"/>
      <c r="CRH3331" s="149"/>
      <c r="CRI3331" s="70"/>
      <c r="CRJ3331" s="83"/>
      <c r="CRK3331" s="82"/>
      <c r="CRL3331" s="82"/>
      <c r="CRM3331" s="88"/>
      <c r="CRN3331" s="85"/>
      <c r="CRO3331" s="125"/>
      <c r="CRP3331" s="149"/>
      <c r="CRQ3331" s="70"/>
      <c r="CRR3331" s="83"/>
      <c r="CRS3331" s="82"/>
      <c r="CRT3331" s="82"/>
      <c r="CRU3331" s="88"/>
      <c r="CRV3331" s="85"/>
      <c r="CRW3331" s="125"/>
      <c r="CRX3331" s="149"/>
      <c r="CRY3331" s="70"/>
      <c r="CRZ3331" s="83"/>
      <c r="CSA3331" s="82"/>
      <c r="CSB3331" s="82"/>
      <c r="CSC3331" s="88"/>
      <c r="CSD3331" s="85"/>
      <c r="CSE3331" s="125"/>
      <c r="CSF3331" s="149"/>
      <c r="CSG3331" s="70"/>
      <c r="CSH3331" s="83"/>
      <c r="CSI3331" s="82"/>
      <c r="CSJ3331" s="82"/>
      <c r="CSK3331" s="88"/>
      <c r="CSL3331" s="85"/>
      <c r="CSM3331" s="125"/>
      <c r="CSN3331" s="149"/>
      <c r="CSO3331" s="70"/>
      <c r="CSP3331" s="83"/>
      <c r="CSQ3331" s="82"/>
      <c r="CSR3331" s="82"/>
      <c r="CSS3331" s="88"/>
      <c r="CST3331" s="85"/>
      <c r="CSU3331" s="125"/>
      <c r="CSV3331" s="149"/>
      <c r="CSW3331" s="70"/>
      <c r="CSX3331" s="83"/>
      <c r="CSY3331" s="82"/>
      <c r="CSZ3331" s="82"/>
      <c r="CTA3331" s="88"/>
      <c r="CTB3331" s="85"/>
      <c r="CTC3331" s="125"/>
      <c r="CTD3331" s="149"/>
      <c r="CTE3331" s="70"/>
      <c r="CTF3331" s="83"/>
      <c r="CTG3331" s="82"/>
      <c r="CTH3331" s="82"/>
      <c r="CTI3331" s="88"/>
      <c r="CTJ3331" s="85"/>
      <c r="CTK3331" s="125"/>
      <c r="CTL3331" s="149"/>
      <c r="CTM3331" s="70"/>
      <c r="CTN3331" s="83"/>
      <c r="CTO3331" s="82"/>
      <c r="CTP3331" s="82"/>
      <c r="CTQ3331" s="88"/>
      <c r="CTR3331" s="85"/>
      <c r="CTS3331" s="125"/>
      <c r="CTT3331" s="149"/>
      <c r="CTU3331" s="70"/>
      <c r="CTV3331" s="83"/>
      <c r="CTW3331" s="82"/>
      <c r="CTX3331" s="82"/>
      <c r="CTY3331" s="88"/>
      <c r="CTZ3331" s="85"/>
      <c r="CUA3331" s="125"/>
      <c r="CUB3331" s="149"/>
      <c r="CUC3331" s="70"/>
      <c r="CUD3331" s="83"/>
      <c r="CUE3331" s="82"/>
      <c r="CUF3331" s="82"/>
      <c r="CUG3331" s="88"/>
      <c r="CUH3331" s="85"/>
      <c r="CUI3331" s="125"/>
      <c r="CUJ3331" s="149"/>
      <c r="CUK3331" s="70"/>
      <c r="CUL3331" s="83"/>
      <c r="CUM3331" s="82"/>
      <c r="CUN3331" s="82"/>
      <c r="CUO3331" s="88"/>
      <c r="CUP3331" s="85"/>
      <c r="CUQ3331" s="125"/>
      <c r="CUR3331" s="149"/>
      <c r="CUS3331" s="70"/>
      <c r="CUT3331" s="83"/>
      <c r="CUU3331" s="82"/>
      <c r="CUV3331" s="82"/>
      <c r="CUW3331" s="88"/>
      <c r="CUX3331" s="85"/>
      <c r="CUY3331" s="125"/>
      <c r="CUZ3331" s="149"/>
      <c r="CVA3331" s="70"/>
      <c r="CVB3331" s="83"/>
      <c r="CVC3331" s="82"/>
      <c r="CVD3331" s="82"/>
      <c r="CVE3331" s="88"/>
      <c r="CVF3331" s="85"/>
      <c r="CVG3331" s="125"/>
      <c r="CVH3331" s="149"/>
      <c r="CVI3331" s="70"/>
      <c r="CVJ3331" s="83"/>
      <c r="CVK3331" s="82"/>
      <c r="CVL3331" s="82"/>
      <c r="CVM3331" s="88"/>
      <c r="CVN3331" s="85"/>
      <c r="CVO3331" s="125"/>
      <c r="CVP3331" s="149"/>
      <c r="CVQ3331" s="70"/>
      <c r="CVR3331" s="83"/>
      <c r="CVS3331" s="82"/>
      <c r="CVT3331" s="82"/>
      <c r="CVU3331" s="88"/>
      <c r="CVV3331" s="85"/>
      <c r="CVW3331" s="125"/>
      <c r="CVX3331" s="149"/>
      <c r="CVY3331" s="70"/>
      <c r="CVZ3331" s="83"/>
      <c r="CWA3331" s="82"/>
      <c r="CWB3331" s="82"/>
      <c r="CWC3331" s="88"/>
      <c r="CWD3331" s="85"/>
      <c r="CWE3331" s="125"/>
      <c r="CWF3331" s="149"/>
      <c r="CWG3331" s="70"/>
      <c r="CWH3331" s="83"/>
      <c r="CWI3331" s="82"/>
      <c r="CWJ3331" s="82"/>
      <c r="CWK3331" s="88"/>
      <c r="CWL3331" s="85"/>
      <c r="CWM3331" s="125"/>
      <c r="CWN3331" s="149"/>
      <c r="CWO3331" s="70"/>
      <c r="CWP3331" s="83"/>
      <c r="CWQ3331" s="82"/>
      <c r="CWR3331" s="82"/>
      <c r="CWS3331" s="88"/>
      <c r="CWT3331" s="85"/>
      <c r="CWU3331" s="125"/>
      <c r="CWV3331" s="149"/>
      <c r="CWW3331" s="70"/>
      <c r="CWX3331" s="83"/>
      <c r="CWY3331" s="82"/>
      <c r="CWZ3331" s="82"/>
      <c r="CXA3331" s="88"/>
      <c r="CXB3331" s="85"/>
      <c r="CXC3331" s="125"/>
      <c r="CXD3331" s="149"/>
      <c r="CXE3331" s="70"/>
      <c r="CXF3331" s="83"/>
      <c r="CXG3331" s="82"/>
      <c r="CXH3331" s="82"/>
      <c r="CXI3331" s="88"/>
      <c r="CXJ3331" s="85"/>
      <c r="CXK3331" s="125"/>
      <c r="CXL3331" s="149"/>
      <c r="CXM3331" s="70"/>
      <c r="CXN3331" s="83"/>
      <c r="CXO3331" s="82"/>
      <c r="CXP3331" s="82"/>
      <c r="CXQ3331" s="88"/>
      <c r="CXR3331" s="85"/>
      <c r="CXS3331" s="125"/>
      <c r="CXT3331" s="149"/>
      <c r="CXU3331" s="70"/>
      <c r="CXV3331" s="83"/>
      <c r="CXW3331" s="82"/>
      <c r="CXX3331" s="82"/>
      <c r="CXY3331" s="88"/>
      <c r="CXZ3331" s="85"/>
      <c r="CYA3331" s="125"/>
      <c r="CYB3331" s="149"/>
      <c r="CYC3331" s="70"/>
      <c r="CYD3331" s="83"/>
      <c r="CYE3331" s="82"/>
      <c r="CYF3331" s="82"/>
      <c r="CYG3331" s="88"/>
      <c r="CYH3331" s="85"/>
      <c r="CYI3331" s="125"/>
      <c r="CYJ3331" s="149"/>
      <c r="CYK3331" s="70"/>
      <c r="CYL3331" s="83"/>
      <c r="CYM3331" s="82"/>
      <c r="CYN3331" s="82"/>
      <c r="CYO3331" s="88"/>
      <c r="CYP3331" s="85"/>
      <c r="CYQ3331" s="125"/>
      <c r="CYR3331" s="149"/>
      <c r="CYS3331" s="70"/>
      <c r="CYT3331" s="83"/>
      <c r="CYU3331" s="82"/>
      <c r="CYV3331" s="82"/>
      <c r="CYW3331" s="88"/>
      <c r="CYX3331" s="85"/>
      <c r="CYY3331" s="125"/>
      <c r="CYZ3331" s="149"/>
      <c r="CZA3331" s="70"/>
      <c r="CZB3331" s="83"/>
      <c r="CZC3331" s="82"/>
      <c r="CZD3331" s="82"/>
      <c r="CZE3331" s="88"/>
      <c r="CZF3331" s="85"/>
      <c r="CZG3331" s="125"/>
      <c r="CZH3331" s="149"/>
      <c r="CZI3331" s="70"/>
      <c r="CZJ3331" s="83"/>
      <c r="CZK3331" s="82"/>
      <c r="CZL3331" s="82"/>
      <c r="CZM3331" s="88"/>
      <c r="CZN3331" s="85"/>
      <c r="CZO3331" s="125"/>
      <c r="CZP3331" s="149"/>
      <c r="CZQ3331" s="70"/>
      <c r="CZR3331" s="83"/>
      <c r="CZS3331" s="82"/>
      <c r="CZT3331" s="82"/>
      <c r="CZU3331" s="88"/>
      <c r="CZV3331" s="85"/>
      <c r="CZW3331" s="125"/>
      <c r="CZX3331" s="149"/>
      <c r="CZY3331" s="70"/>
      <c r="CZZ3331" s="83"/>
      <c r="DAA3331" s="82"/>
      <c r="DAB3331" s="82"/>
      <c r="DAC3331" s="88"/>
      <c r="DAD3331" s="85"/>
      <c r="DAE3331" s="125"/>
      <c r="DAF3331" s="149"/>
      <c r="DAG3331" s="70"/>
      <c r="DAH3331" s="83"/>
      <c r="DAI3331" s="82"/>
      <c r="DAJ3331" s="82"/>
      <c r="DAK3331" s="88"/>
      <c r="DAL3331" s="85"/>
      <c r="DAM3331" s="125"/>
      <c r="DAN3331" s="149"/>
      <c r="DAO3331" s="70"/>
      <c r="DAP3331" s="83"/>
      <c r="DAQ3331" s="82"/>
      <c r="DAR3331" s="82"/>
      <c r="DAS3331" s="88"/>
      <c r="DAT3331" s="85"/>
      <c r="DAU3331" s="125"/>
      <c r="DAV3331" s="149"/>
      <c r="DAW3331" s="70"/>
      <c r="DAX3331" s="83"/>
      <c r="DAY3331" s="82"/>
      <c r="DAZ3331" s="82"/>
      <c r="DBA3331" s="88"/>
      <c r="DBB3331" s="85"/>
      <c r="DBC3331" s="125"/>
      <c r="DBD3331" s="149"/>
      <c r="DBE3331" s="70"/>
      <c r="DBF3331" s="83"/>
      <c r="DBG3331" s="82"/>
      <c r="DBH3331" s="82"/>
      <c r="DBI3331" s="88"/>
      <c r="DBJ3331" s="85"/>
      <c r="DBK3331" s="125"/>
      <c r="DBL3331" s="149"/>
      <c r="DBM3331" s="70"/>
      <c r="DBN3331" s="83"/>
      <c r="DBO3331" s="82"/>
      <c r="DBP3331" s="82"/>
      <c r="DBQ3331" s="88"/>
      <c r="DBR3331" s="85"/>
      <c r="DBS3331" s="125"/>
      <c r="DBT3331" s="149"/>
      <c r="DBU3331" s="70"/>
      <c r="DBV3331" s="83"/>
      <c r="DBW3331" s="82"/>
      <c r="DBX3331" s="82"/>
      <c r="DBY3331" s="88"/>
      <c r="DBZ3331" s="85"/>
      <c r="DCA3331" s="125"/>
      <c r="DCB3331" s="149"/>
      <c r="DCC3331" s="70"/>
      <c r="DCD3331" s="83"/>
      <c r="DCE3331" s="82"/>
      <c r="DCF3331" s="82"/>
      <c r="DCG3331" s="88"/>
      <c r="DCH3331" s="85"/>
      <c r="DCI3331" s="125"/>
      <c r="DCJ3331" s="149"/>
      <c r="DCK3331" s="70"/>
      <c r="DCL3331" s="83"/>
      <c r="DCM3331" s="82"/>
      <c r="DCN3331" s="82"/>
      <c r="DCO3331" s="88"/>
      <c r="DCP3331" s="85"/>
      <c r="DCQ3331" s="125"/>
      <c r="DCR3331" s="149"/>
      <c r="DCS3331" s="70"/>
      <c r="DCT3331" s="83"/>
      <c r="DCU3331" s="82"/>
      <c r="DCV3331" s="82"/>
      <c r="DCW3331" s="88"/>
      <c r="DCX3331" s="85"/>
      <c r="DCY3331" s="125"/>
      <c r="DCZ3331" s="149"/>
      <c r="DDA3331" s="70"/>
      <c r="DDB3331" s="83"/>
      <c r="DDC3331" s="82"/>
      <c r="DDD3331" s="82"/>
      <c r="DDE3331" s="88"/>
      <c r="DDF3331" s="85"/>
      <c r="DDG3331" s="125"/>
      <c r="DDH3331" s="149"/>
      <c r="DDI3331" s="70"/>
      <c r="DDJ3331" s="83"/>
      <c r="DDK3331" s="82"/>
      <c r="DDL3331" s="82"/>
      <c r="DDM3331" s="88"/>
      <c r="DDN3331" s="85"/>
      <c r="DDO3331" s="125"/>
      <c r="DDP3331" s="149"/>
      <c r="DDQ3331" s="70"/>
      <c r="DDR3331" s="83"/>
      <c r="DDS3331" s="82"/>
      <c r="DDT3331" s="82"/>
      <c r="DDU3331" s="88"/>
      <c r="DDV3331" s="85"/>
      <c r="DDW3331" s="125"/>
      <c r="DDX3331" s="149"/>
      <c r="DDY3331" s="70"/>
      <c r="DDZ3331" s="83"/>
      <c r="DEA3331" s="82"/>
      <c r="DEB3331" s="82"/>
      <c r="DEC3331" s="88"/>
      <c r="DED3331" s="85"/>
      <c r="DEE3331" s="125"/>
      <c r="DEF3331" s="149"/>
      <c r="DEG3331" s="70"/>
      <c r="DEH3331" s="83"/>
      <c r="DEI3331" s="82"/>
      <c r="DEJ3331" s="82"/>
      <c r="DEK3331" s="88"/>
      <c r="DEL3331" s="85"/>
      <c r="DEM3331" s="125"/>
      <c r="DEN3331" s="149"/>
      <c r="DEO3331" s="70"/>
      <c r="DEP3331" s="83"/>
      <c r="DEQ3331" s="82"/>
      <c r="DER3331" s="82"/>
      <c r="DES3331" s="88"/>
      <c r="DET3331" s="85"/>
      <c r="DEU3331" s="125"/>
      <c r="DEV3331" s="149"/>
      <c r="DEW3331" s="70"/>
      <c r="DEX3331" s="83"/>
      <c r="DEY3331" s="82"/>
      <c r="DEZ3331" s="82"/>
      <c r="DFA3331" s="88"/>
      <c r="DFB3331" s="85"/>
      <c r="DFC3331" s="125"/>
      <c r="DFD3331" s="149"/>
      <c r="DFE3331" s="70"/>
      <c r="DFF3331" s="83"/>
      <c r="DFG3331" s="82"/>
      <c r="DFH3331" s="82"/>
      <c r="DFI3331" s="88"/>
      <c r="DFJ3331" s="85"/>
      <c r="DFK3331" s="125"/>
      <c r="DFL3331" s="149"/>
      <c r="DFM3331" s="70"/>
      <c r="DFN3331" s="83"/>
      <c r="DFO3331" s="82"/>
      <c r="DFP3331" s="82"/>
      <c r="DFQ3331" s="88"/>
      <c r="DFR3331" s="85"/>
      <c r="DFS3331" s="125"/>
      <c r="DFT3331" s="149"/>
      <c r="DFU3331" s="70"/>
      <c r="DFV3331" s="83"/>
      <c r="DFW3331" s="82"/>
      <c r="DFX3331" s="82"/>
      <c r="DFY3331" s="88"/>
      <c r="DFZ3331" s="85"/>
      <c r="DGA3331" s="125"/>
      <c r="DGB3331" s="149"/>
      <c r="DGC3331" s="70"/>
      <c r="DGD3331" s="83"/>
      <c r="DGE3331" s="82"/>
      <c r="DGF3331" s="82"/>
      <c r="DGG3331" s="88"/>
      <c r="DGH3331" s="85"/>
      <c r="DGI3331" s="125"/>
      <c r="DGJ3331" s="149"/>
      <c r="DGK3331" s="70"/>
      <c r="DGL3331" s="83"/>
      <c r="DGM3331" s="82"/>
      <c r="DGN3331" s="82"/>
      <c r="DGO3331" s="88"/>
      <c r="DGP3331" s="85"/>
      <c r="DGQ3331" s="125"/>
      <c r="DGR3331" s="149"/>
      <c r="DGS3331" s="70"/>
      <c r="DGT3331" s="83"/>
      <c r="DGU3331" s="82"/>
      <c r="DGV3331" s="82"/>
      <c r="DGW3331" s="88"/>
      <c r="DGX3331" s="85"/>
      <c r="DGY3331" s="125"/>
      <c r="DGZ3331" s="149"/>
      <c r="DHA3331" s="70"/>
      <c r="DHB3331" s="83"/>
      <c r="DHC3331" s="82"/>
      <c r="DHD3331" s="82"/>
      <c r="DHE3331" s="88"/>
      <c r="DHF3331" s="85"/>
      <c r="DHG3331" s="125"/>
      <c r="DHH3331" s="149"/>
      <c r="DHI3331" s="70"/>
      <c r="DHJ3331" s="83"/>
      <c r="DHK3331" s="82"/>
      <c r="DHL3331" s="82"/>
      <c r="DHM3331" s="88"/>
      <c r="DHN3331" s="85"/>
      <c r="DHO3331" s="125"/>
      <c r="DHP3331" s="149"/>
      <c r="DHQ3331" s="70"/>
      <c r="DHR3331" s="83"/>
      <c r="DHS3331" s="82"/>
      <c r="DHT3331" s="82"/>
      <c r="DHU3331" s="88"/>
      <c r="DHV3331" s="85"/>
      <c r="DHW3331" s="125"/>
      <c r="DHX3331" s="149"/>
      <c r="DHY3331" s="70"/>
      <c r="DHZ3331" s="83"/>
      <c r="DIA3331" s="82"/>
      <c r="DIB3331" s="82"/>
      <c r="DIC3331" s="88"/>
      <c r="DID3331" s="85"/>
      <c r="DIE3331" s="125"/>
      <c r="DIF3331" s="149"/>
      <c r="DIG3331" s="70"/>
      <c r="DIH3331" s="83"/>
      <c r="DII3331" s="82"/>
      <c r="DIJ3331" s="82"/>
      <c r="DIK3331" s="88"/>
      <c r="DIL3331" s="85"/>
      <c r="DIM3331" s="125"/>
      <c r="DIN3331" s="149"/>
      <c r="DIO3331" s="70"/>
      <c r="DIP3331" s="83"/>
      <c r="DIQ3331" s="82"/>
      <c r="DIR3331" s="82"/>
      <c r="DIS3331" s="88"/>
      <c r="DIT3331" s="85"/>
      <c r="DIU3331" s="125"/>
      <c r="DIV3331" s="149"/>
      <c r="DIW3331" s="70"/>
      <c r="DIX3331" s="83"/>
      <c r="DIY3331" s="82"/>
      <c r="DIZ3331" s="82"/>
      <c r="DJA3331" s="88"/>
      <c r="DJB3331" s="85"/>
      <c r="DJC3331" s="125"/>
      <c r="DJD3331" s="149"/>
      <c r="DJE3331" s="70"/>
      <c r="DJF3331" s="83"/>
      <c r="DJG3331" s="82"/>
      <c r="DJH3331" s="82"/>
      <c r="DJI3331" s="88"/>
      <c r="DJJ3331" s="85"/>
      <c r="DJK3331" s="125"/>
      <c r="DJL3331" s="149"/>
      <c r="DJM3331" s="70"/>
      <c r="DJN3331" s="83"/>
      <c r="DJO3331" s="82"/>
      <c r="DJP3331" s="82"/>
      <c r="DJQ3331" s="88"/>
      <c r="DJR3331" s="85"/>
      <c r="DJS3331" s="125"/>
      <c r="DJT3331" s="149"/>
      <c r="DJU3331" s="70"/>
      <c r="DJV3331" s="83"/>
      <c r="DJW3331" s="82"/>
      <c r="DJX3331" s="82"/>
      <c r="DJY3331" s="88"/>
      <c r="DJZ3331" s="85"/>
      <c r="DKA3331" s="125"/>
      <c r="DKB3331" s="149"/>
      <c r="DKC3331" s="70"/>
      <c r="DKD3331" s="83"/>
      <c r="DKE3331" s="82"/>
      <c r="DKF3331" s="82"/>
      <c r="DKG3331" s="88"/>
      <c r="DKH3331" s="85"/>
      <c r="DKI3331" s="125"/>
      <c r="DKJ3331" s="149"/>
      <c r="DKK3331" s="70"/>
      <c r="DKL3331" s="83"/>
      <c r="DKM3331" s="82"/>
      <c r="DKN3331" s="82"/>
      <c r="DKO3331" s="88"/>
      <c r="DKP3331" s="85"/>
      <c r="DKQ3331" s="125"/>
      <c r="DKR3331" s="149"/>
      <c r="DKS3331" s="70"/>
      <c r="DKT3331" s="83"/>
      <c r="DKU3331" s="82"/>
      <c r="DKV3331" s="82"/>
      <c r="DKW3331" s="88"/>
      <c r="DKX3331" s="85"/>
      <c r="DKY3331" s="125"/>
      <c r="DKZ3331" s="149"/>
      <c r="DLA3331" s="70"/>
      <c r="DLB3331" s="83"/>
      <c r="DLC3331" s="82"/>
      <c r="DLD3331" s="82"/>
      <c r="DLE3331" s="88"/>
      <c r="DLF3331" s="85"/>
      <c r="DLG3331" s="125"/>
      <c r="DLH3331" s="149"/>
      <c r="DLI3331" s="70"/>
      <c r="DLJ3331" s="83"/>
      <c r="DLK3331" s="82"/>
      <c r="DLL3331" s="82"/>
      <c r="DLM3331" s="88"/>
      <c r="DLN3331" s="85"/>
      <c r="DLO3331" s="125"/>
      <c r="DLP3331" s="149"/>
      <c r="DLQ3331" s="70"/>
      <c r="DLR3331" s="83"/>
      <c r="DLS3331" s="82"/>
      <c r="DLT3331" s="82"/>
      <c r="DLU3331" s="88"/>
      <c r="DLV3331" s="85"/>
      <c r="DLW3331" s="125"/>
      <c r="DLX3331" s="149"/>
      <c r="DLY3331" s="70"/>
      <c r="DLZ3331" s="83"/>
      <c r="DMA3331" s="82"/>
      <c r="DMB3331" s="82"/>
      <c r="DMC3331" s="88"/>
      <c r="DMD3331" s="85"/>
      <c r="DME3331" s="125"/>
      <c r="DMF3331" s="149"/>
      <c r="DMG3331" s="70"/>
      <c r="DMH3331" s="83"/>
      <c r="DMI3331" s="82"/>
      <c r="DMJ3331" s="82"/>
      <c r="DMK3331" s="88"/>
      <c r="DML3331" s="85"/>
      <c r="DMM3331" s="125"/>
      <c r="DMN3331" s="149"/>
      <c r="DMO3331" s="70"/>
      <c r="DMP3331" s="83"/>
      <c r="DMQ3331" s="82"/>
      <c r="DMR3331" s="82"/>
      <c r="DMS3331" s="88"/>
      <c r="DMT3331" s="85"/>
      <c r="DMU3331" s="125"/>
      <c r="DMV3331" s="149"/>
      <c r="DMW3331" s="70"/>
      <c r="DMX3331" s="83"/>
      <c r="DMY3331" s="82"/>
      <c r="DMZ3331" s="82"/>
      <c r="DNA3331" s="88"/>
      <c r="DNB3331" s="85"/>
      <c r="DNC3331" s="125"/>
      <c r="DND3331" s="149"/>
      <c r="DNE3331" s="70"/>
      <c r="DNF3331" s="83"/>
      <c r="DNG3331" s="82"/>
      <c r="DNH3331" s="82"/>
      <c r="DNI3331" s="88"/>
      <c r="DNJ3331" s="85"/>
      <c r="DNK3331" s="125"/>
      <c r="DNL3331" s="149"/>
      <c r="DNM3331" s="70"/>
      <c r="DNN3331" s="83"/>
      <c r="DNO3331" s="82"/>
      <c r="DNP3331" s="82"/>
      <c r="DNQ3331" s="88"/>
      <c r="DNR3331" s="85"/>
      <c r="DNS3331" s="125"/>
      <c r="DNT3331" s="149"/>
      <c r="DNU3331" s="70"/>
      <c r="DNV3331" s="83"/>
      <c r="DNW3331" s="82"/>
      <c r="DNX3331" s="82"/>
      <c r="DNY3331" s="88"/>
      <c r="DNZ3331" s="85"/>
      <c r="DOA3331" s="125"/>
      <c r="DOB3331" s="149"/>
      <c r="DOC3331" s="70"/>
      <c r="DOD3331" s="83"/>
      <c r="DOE3331" s="82"/>
      <c r="DOF3331" s="82"/>
      <c r="DOG3331" s="88"/>
      <c r="DOH3331" s="85"/>
      <c r="DOI3331" s="125"/>
      <c r="DOJ3331" s="149"/>
      <c r="DOK3331" s="70"/>
      <c r="DOL3331" s="83"/>
      <c r="DOM3331" s="82"/>
      <c r="DON3331" s="82"/>
      <c r="DOO3331" s="88"/>
      <c r="DOP3331" s="85"/>
      <c r="DOQ3331" s="125"/>
      <c r="DOR3331" s="149"/>
      <c r="DOS3331" s="70"/>
      <c r="DOT3331" s="83"/>
      <c r="DOU3331" s="82"/>
      <c r="DOV3331" s="82"/>
      <c r="DOW3331" s="88"/>
      <c r="DOX3331" s="85"/>
      <c r="DOY3331" s="125"/>
      <c r="DOZ3331" s="149"/>
      <c r="DPA3331" s="70"/>
      <c r="DPB3331" s="83"/>
      <c r="DPC3331" s="82"/>
      <c r="DPD3331" s="82"/>
      <c r="DPE3331" s="88"/>
      <c r="DPF3331" s="85"/>
      <c r="DPG3331" s="125"/>
      <c r="DPH3331" s="149"/>
      <c r="DPI3331" s="70"/>
      <c r="DPJ3331" s="83"/>
      <c r="DPK3331" s="82"/>
      <c r="DPL3331" s="82"/>
      <c r="DPM3331" s="88"/>
      <c r="DPN3331" s="85"/>
      <c r="DPO3331" s="125"/>
      <c r="DPP3331" s="149"/>
      <c r="DPQ3331" s="70"/>
      <c r="DPR3331" s="83"/>
      <c r="DPS3331" s="82"/>
      <c r="DPT3331" s="82"/>
      <c r="DPU3331" s="88"/>
      <c r="DPV3331" s="85"/>
      <c r="DPW3331" s="125"/>
      <c r="DPX3331" s="149"/>
      <c r="DPY3331" s="70"/>
      <c r="DPZ3331" s="83"/>
      <c r="DQA3331" s="82"/>
      <c r="DQB3331" s="82"/>
      <c r="DQC3331" s="88"/>
      <c r="DQD3331" s="85"/>
      <c r="DQE3331" s="125"/>
      <c r="DQF3331" s="149"/>
      <c r="DQG3331" s="70"/>
      <c r="DQH3331" s="83"/>
      <c r="DQI3331" s="82"/>
      <c r="DQJ3331" s="82"/>
      <c r="DQK3331" s="88"/>
      <c r="DQL3331" s="85"/>
      <c r="DQM3331" s="125"/>
      <c r="DQN3331" s="149"/>
      <c r="DQO3331" s="70"/>
      <c r="DQP3331" s="83"/>
      <c r="DQQ3331" s="82"/>
      <c r="DQR3331" s="82"/>
      <c r="DQS3331" s="88"/>
      <c r="DQT3331" s="85"/>
      <c r="DQU3331" s="125"/>
      <c r="DQV3331" s="149"/>
      <c r="DQW3331" s="70"/>
      <c r="DQX3331" s="83"/>
      <c r="DQY3331" s="82"/>
      <c r="DQZ3331" s="82"/>
      <c r="DRA3331" s="88"/>
      <c r="DRB3331" s="85"/>
      <c r="DRC3331" s="125"/>
      <c r="DRD3331" s="149"/>
      <c r="DRE3331" s="70"/>
      <c r="DRF3331" s="83"/>
      <c r="DRG3331" s="82"/>
      <c r="DRH3331" s="82"/>
      <c r="DRI3331" s="88"/>
      <c r="DRJ3331" s="85"/>
      <c r="DRK3331" s="125"/>
      <c r="DRL3331" s="149"/>
      <c r="DRM3331" s="70"/>
      <c r="DRN3331" s="83"/>
      <c r="DRO3331" s="82"/>
      <c r="DRP3331" s="82"/>
      <c r="DRQ3331" s="88"/>
      <c r="DRR3331" s="85"/>
      <c r="DRS3331" s="125"/>
      <c r="DRT3331" s="149"/>
      <c r="DRU3331" s="70"/>
      <c r="DRV3331" s="83"/>
      <c r="DRW3331" s="82"/>
      <c r="DRX3331" s="82"/>
      <c r="DRY3331" s="88"/>
      <c r="DRZ3331" s="85"/>
      <c r="DSA3331" s="125"/>
      <c r="DSB3331" s="149"/>
      <c r="DSC3331" s="70"/>
      <c r="DSD3331" s="83"/>
      <c r="DSE3331" s="82"/>
      <c r="DSF3331" s="82"/>
      <c r="DSG3331" s="88"/>
      <c r="DSH3331" s="85"/>
      <c r="DSI3331" s="125"/>
      <c r="DSJ3331" s="149"/>
      <c r="DSK3331" s="70"/>
      <c r="DSL3331" s="83"/>
      <c r="DSM3331" s="82"/>
      <c r="DSN3331" s="82"/>
      <c r="DSO3331" s="88"/>
      <c r="DSP3331" s="85"/>
      <c r="DSQ3331" s="125"/>
      <c r="DSR3331" s="149"/>
      <c r="DSS3331" s="70"/>
      <c r="DST3331" s="83"/>
      <c r="DSU3331" s="82"/>
      <c r="DSV3331" s="82"/>
      <c r="DSW3331" s="88"/>
      <c r="DSX3331" s="85"/>
      <c r="DSY3331" s="125"/>
      <c r="DSZ3331" s="149"/>
      <c r="DTA3331" s="70"/>
      <c r="DTB3331" s="83"/>
      <c r="DTC3331" s="82"/>
      <c r="DTD3331" s="82"/>
      <c r="DTE3331" s="88"/>
      <c r="DTF3331" s="85"/>
      <c r="DTG3331" s="125"/>
      <c r="DTH3331" s="149"/>
      <c r="DTI3331" s="70"/>
      <c r="DTJ3331" s="83"/>
      <c r="DTK3331" s="82"/>
      <c r="DTL3331" s="82"/>
      <c r="DTM3331" s="88"/>
      <c r="DTN3331" s="85"/>
      <c r="DTO3331" s="125"/>
      <c r="DTP3331" s="149"/>
      <c r="DTQ3331" s="70"/>
      <c r="DTR3331" s="83"/>
      <c r="DTS3331" s="82"/>
      <c r="DTT3331" s="82"/>
      <c r="DTU3331" s="88"/>
      <c r="DTV3331" s="85"/>
      <c r="DTW3331" s="125"/>
      <c r="DTX3331" s="149"/>
      <c r="DTY3331" s="70"/>
      <c r="DTZ3331" s="83"/>
      <c r="DUA3331" s="82"/>
      <c r="DUB3331" s="82"/>
      <c r="DUC3331" s="88"/>
      <c r="DUD3331" s="85"/>
      <c r="DUE3331" s="125"/>
      <c r="DUF3331" s="149"/>
      <c r="DUG3331" s="70"/>
      <c r="DUH3331" s="83"/>
      <c r="DUI3331" s="82"/>
      <c r="DUJ3331" s="82"/>
      <c r="DUK3331" s="88"/>
      <c r="DUL3331" s="85"/>
      <c r="DUM3331" s="125"/>
      <c r="DUN3331" s="149"/>
      <c r="DUO3331" s="70"/>
      <c r="DUP3331" s="83"/>
      <c r="DUQ3331" s="82"/>
      <c r="DUR3331" s="82"/>
      <c r="DUS3331" s="88"/>
      <c r="DUT3331" s="85"/>
      <c r="DUU3331" s="125"/>
      <c r="DUV3331" s="149"/>
      <c r="DUW3331" s="70"/>
      <c r="DUX3331" s="83"/>
      <c r="DUY3331" s="82"/>
      <c r="DUZ3331" s="82"/>
      <c r="DVA3331" s="88"/>
      <c r="DVB3331" s="85"/>
      <c r="DVC3331" s="125"/>
      <c r="DVD3331" s="149"/>
      <c r="DVE3331" s="70"/>
      <c r="DVF3331" s="83"/>
      <c r="DVG3331" s="82"/>
      <c r="DVH3331" s="82"/>
      <c r="DVI3331" s="88"/>
      <c r="DVJ3331" s="85"/>
      <c r="DVK3331" s="125"/>
      <c r="DVL3331" s="149"/>
      <c r="DVM3331" s="70"/>
      <c r="DVN3331" s="83"/>
      <c r="DVO3331" s="82"/>
      <c r="DVP3331" s="82"/>
      <c r="DVQ3331" s="88"/>
      <c r="DVR3331" s="85"/>
      <c r="DVS3331" s="125"/>
      <c r="DVT3331" s="149"/>
      <c r="DVU3331" s="70"/>
      <c r="DVV3331" s="83"/>
      <c r="DVW3331" s="82"/>
      <c r="DVX3331" s="82"/>
      <c r="DVY3331" s="88"/>
      <c r="DVZ3331" s="85"/>
      <c r="DWA3331" s="125"/>
      <c r="DWB3331" s="149"/>
      <c r="DWC3331" s="70"/>
      <c r="DWD3331" s="83"/>
      <c r="DWE3331" s="82"/>
      <c r="DWF3331" s="82"/>
      <c r="DWG3331" s="88"/>
      <c r="DWH3331" s="85"/>
      <c r="DWI3331" s="125"/>
      <c r="DWJ3331" s="149"/>
      <c r="DWK3331" s="70"/>
      <c r="DWL3331" s="83"/>
      <c r="DWM3331" s="82"/>
      <c r="DWN3331" s="82"/>
      <c r="DWO3331" s="88"/>
      <c r="DWP3331" s="85"/>
      <c r="DWQ3331" s="125"/>
      <c r="DWR3331" s="149"/>
      <c r="DWS3331" s="70"/>
      <c r="DWT3331" s="83"/>
      <c r="DWU3331" s="82"/>
      <c r="DWV3331" s="82"/>
      <c r="DWW3331" s="88"/>
      <c r="DWX3331" s="85"/>
      <c r="DWY3331" s="125"/>
      <c r="DWZ3331" s="149"/>
      <c r="DXA3331" s="70"/>
      <c r="DXB3331" s="83"/>
      <c r="DXC3331" s="82"/>
      <c r="DXD3331" s="82"/>
      <c r="DXE3331" s="88"/>
      <c r="DXF3331" s="85"/>
      <c r="DXG3331" s="125"/>
      <c r="DXH3331" s="149"/>
      <c r="DXI3331" s="70"/>
      <c r="DXJ3331" s="83"/>
      <c r="DXK3331" s="82"/>
      <c r="DXL3331" s="82"/>
      <c r="DXM3331" s="88"/>
      <c r="DXN3331" s="85"/>
      <c r="DXO3331" s="125"/>
      <c r="DXP3331" s="149"/>
      <c r="DXQ3331" s="70"/>
      <c r="DXR3331" s="83"/>
      <c r="DXS3331" s="82"/>
      <c r="DXT3331" s="82"/>
      <c r="DXU3331" s="88"/>
      <c r="DXV3331" s="85"/>
      <c r="DXW3331" s="125"/>
      <c r="DXX3331" s="149"/>
      <c r="DXY3331" s="70"/>
      <c r="DXZ3331" s="83"/>
      <c r="DYA3331" s="82"/>
      <c r="DYB3331" s="82"/>
      <c r="DYC3331" s="88"/>
      <c r="DYD3331" s="85"/>
      <c r="DYE3331" s="125"/>
      <c r="DYF3331" s="149"/>
      <c r="DYG3331" s="70"/>
      <c r="DYH3331" s="83"/>
      <c r="DYI3331" s="82"/>
      <c r="DYJ3331" s="82"/>
      <c r="DYK3331" s="88"/>
      <c r="DYL3331" s="85"/>
      <c r="DYM3331" s="125"/>
      <c r="DYN3331" s="149"/>
      <c r="DYO3331" s="70"/>
      <c r="DYP3331" s="83"/>
      <c r="DYQ3331" s="82"/>
      <c r="DYR3331" s="82"/>
      <c r="DYS3331" s="88"/>
      <c r="DYT3331" s="85"/>
      <c r="DYU3331" s="125"/>
      <c r="DYV3331" s="149"/>
      <c r="DYW3331" s="70"/>
      <c r="DYX3331" s="83"/>
      <c r="DYY3331" s="82"/>
      <c r="DYZ3331" s="82"/>
      <c r="DZA3331" s="88"/>
      <c r="DZB3331" s="85"/>
      <c r="DZC3331" s="125"/>
      <c r="DZD3331" s="149"/>
      <c r="DZE3331" s="70"/>
      <c r="DZF3331" s="83"/>
      <c r="DZG3331" s="82"/>
      <c r="DZH3331" s="82"/>
      <c r="DZI3331" s="88"/>
      <c r="DZJ3331" s="85"/>
      <c r="DZK3331" s="125"/>
      <c r="DZL3331" s="149"/>
      <c r="DZM3331" s="70"/>
      <c r="DZN3331" s="83"/>
      <c r="DZO3331" s="82"/>
      <c r="DZP3331" s="82"/>
      <c r="DZQ3331" s="88"/>
      <c r="DZR3331" s="85"/>
      <c r="DZS3331" s="125"/>
      <c r="DZT3331" s="149"/>
      <c r="DZU3331" s="70"/>
      <c r="DZV3331" s="83"/>
      <c r="DZW3331" s="82"/>
      <c r="DZX3331" s="82"/>
      <c r="DZY3331" s="88"/>
      <c r="DZZ3331" s="85"/>
      <c r="EAA3331" s="125"/>
      <c r="EAB3331" s="149"/>
      <c r="EAC3331" s="70"/>
      <c r="EAD3331" s="83"/>
      <c r="EAE3331" s="82"/>
      <c r="EAF3331" s="82"/>
      <c r="EAG3331" s="88"/>
      <c r="EAH3331" s="85"/>
      <c r="EAI3331" s="125"/>
      <c r="EAJ3331" s="149"/>
      <c r="EAK3331" s="70"/>
      <c r="EAL3331" s="83"/>
      <c r="EAM3331" s="82"/>
      <c r="EAN3331" s="82"/>
      <c r="EAO3331" s="88"/>
      <c r="EAP3331" s="85"/>
      <c r="EAQ3331" s="125"/>
      <c r="EAR3331" s="149"/>
      <c r="EAS3331" s="70"/>
      <c r="EAT3331" s="83"/>
      <c r="EAU3331" s="82"/>
      <c r="EAV3331" s="82"/>
      <c r="EAW3331" s="88"/>
      <c r="EAX3331" s="85"/>
      <c r="EAY3331" s="125"/>
      <c r="EAZ3331" s="149"/>
      <c r="EBA3331" s="70"/>
      <c r="EBB3331" s="83"/>
      <c r="EBC3331" s="82"/>
      <c r="EBD3331" s="82"/>
      <c r="EBE3331" s="88"/>
      <c r="EBF3331" s="85"/>
      <c r="EBG3331" s="125"/>
      <c r="EBH3331" s="149"/>
      <c r="EBI3331" s="70"/>
      <c r="EBJ3331" s="83"/>
      <c r="EBK3331" s="82"/>
      <c r="EBL3331" s="82"/>
      <c r="EBM3331" s="88"/>
      <c r="EBN3331" s="85"/>
      <c r="EBO3331" s="125"/>
      <c r="EBP3331" s="149"/>
      <c r="EBQ3331" s="70"/>
      <c r="EBR3331" s="83"/>
      <c r="EBS3331" s="82"/>
      <c r="EBT3331" s="82"/>
      <c r="EBU3331" s="88"/>
      <c r="EBV3331" s="85"/>
      <c r="EBW3331" s="125"/>
      <c r="EBX3331" s="149"/>
      <c r="EBY3331" s="70"/>
      <c r="EBZ3331" s="83"/>
      <c r="ECA3331" s="82"/>
      <c r="ECB3331" s="82"/>
      <c r="ECC3331" s="88"/>
      <c r="ECD3331" s="85"/>
      <c r="ECE3331" s="125"/>
      <c r="ECF3331" s="149"/>
      <c r="ECG3331" s="70"/>
      <c r="ECH3331" s="83"/>
      <c r="ECI3331" s="82"/>
      <c r="ECJ3331" s="82"/>
      <c r="ECK3331" s="88"/>
      <c r="ECL3331" s="85"/>
      <c r="ECM3331" s="125"/>
      <c r="ECN3331" s="149"/>
      <c r="ECO3331" s="70"/>
      <c r="ECP3331" s="83"/>
      <c r="ECQ3331" s="82"/>
      <c r="ECR3331" s="82"/>
      <c r="ECS3331" s="88"/>
      <c r="ECT3331" s="85"/>
      <c r="ECU3331" s="125"/>
      <c r="ECV3331" s="149"/>
      <c r="ECW3331" s="70"/>
      <c r="ECX3331" s="83"/>
      <c r="ECY3331" s="82"/>
      <c r="ECZ3331" s="82"/>
      <c r="EDA3331" s="88"/>
      <c r="EDB3331" s="85"/>
      <c r="EDC3331" s="125"/>
      <c r="EDD3331" s="149"/>
      <c r="EDE3331" s="70"/>
      <c r="EDF3331" s="83"/>
      <c r="EDG3331" s="82"/>
      <c r="EDH3331" s="82"/>
      <c r="EDI3331" s="88"/>
      <c r="EDJ3331" s="85"/>
      <c r="EDK3331" s="125"/>
      <c r="EDL3331" s="149"/>
      <c r="EDM3331" s="70"/>
      <c r="EDN3331" s="83"/>
      <c r="EDO3331" s="82"/>
      <c r="EDP3331" s="82"/>
      <c r="EDQ3331" s="88"/>
      <c r="EDR3331" s="85"/>
      <c r="EDS3331" s="125"/>
      <c r="EDT3331" s="149"/>
      <c r="EDU3331" s="70"/>
      <c r="EDV3331" s="83"/>
      <c r="EDW3331" s="82"/>
      <c r="EDX3331" s="82"/>
      <c r="EDY3331" s="88"/>
      <c r="EDZ3331" s="85"/>
      <c r="EEA3331" s="125"/>
      <c r="EEB3331" s="149"/>
      <c r="EEC3331" s="70"/>
      <c r="EED3331" s="83"/>
      <c r="EEE3331" s="82"/>
      <c r="EEF3331" s="82"/>
      <c r="EEG3331" s="88"/>
      <c r="EEH3331" s="85"/>
      <c r="EEI3331" s="125"/>
      <c r="EEJ3331" s="149"/>
      <c r="EEK3331" s="70"/>
      <c r="EEL3331" s="83"/>
      <c r="EEM3331" s="82"/>
      <c r="EEN3331" s="82"/>
      <c r="EEO3331" s="88"/>
      <c r="EEP3331" s="85"/>
      <c r="EEQ3331" s="125"/>
      <c r="EER3331" s="149"/>
      <c r="EES3331" s="70"/>
      <c r="EET3331" s="83"/>
      <c r="EEU3331" s="82"/>
      <c r="EEV3331" s="82"/>
      <c r="EEW3331" s="88"/>
      <c r="EEX3331" s="85"/>
      <c r="EEY3331" s="125"/>
      <c r="EEZ3331" s="149"/>
      <c r="EFA3331" s="70"/>
      <c r="EFB3331" s="83"/>
      <c r="EFC3331" s="82"/>
      <c r="EFD3331" s="82"/>
      <c r="EFE3331" s="88"/>
      <c r="EFF3331" s="85"/>
      <c r="EFG3331" s="125"/>
      <c r="EFH3331" s="149"/>
      <c r="EFI3331" s="70"/>
      <c r="EFJ3331" s="83"/>
      <c r="EFK3331" s="82"/>
      <c r="EFL3331" s="82"/>
      <c r="EFM3331" s="88"/>
      <c r="EFN3331" s="85"/>
      <c r="EFO3331" s="125"/>
      <c r="EFP3331" s="149"/>
      <c r="EFQ3331" s="70"/>
      <c r="EFR3331" s="83"/>
      <c r="EFS3331" s="82"/>
      <c r="EFT3331" s="82"/>
      <c r="EFU3331" s="88"/>
      <c r="EFV3331" s="85"/>
      <c r="EFW3331" s="125"/>
      <c r="EFX3331" s="149"/>
      <c r="EFY3331" s="70"/>
      <c r="EFZ3331" s="83"/>
      <c r="EGA3331" s="82"/>
      <c r="EGB3331" s="82"/>
      <c r="EGC3331" s="88"/>
      <c r="EGD3331" s="85"/>
      <c r="EGE3331" s="125"/>
      <c r="EGF3331" s="149"/>
      <c r="EGG3331" s="70"/>
      <c r="EGH3331" s="83"/>
      <c r="EGI3331" s="82"/>
      <c r="EGJ3331" s="82"/>
      <c r="EGK3331" s="88"/>
      <c r="EGL3331" s="85"/>
      <c r="EGM3331" s="125"/>
      <c r="EGN3331" s="149"/>
      <c r="EGO3331" s="70"/>
      <c r="EGP3331" s="83"/>
      <c r="EGQ3331" s="82"/>
      <c r="EGR3331" s="82"/>
      <c r="EGS3331" s="88"/>
      <c r="EGT3331" s="85"/>
      <c r="EGU3331" s="125"/>
      <c r="EGV3331" s="149"/>
      <c r="EGW3331" s="70"/>
      <c r="EGX3331" s="83"/>
      <c r="EGY3331" s="82"/>
      <c r="EGZ3331" s="82"/>
      <c r="EHA3331" s="88"/>
      <c r="EHB3331" s="85"/>
      <c r="EHC3331" s="125"/>
      <c r="EHD3331" s="149"/>
      <c r="EHE3331" s="70"/>
      <c r="EHF3331" s="83"/>
      <c r="EHG3331" s="82"/>
      <c r="EHH3331" s="82"/>
      <c r="EHI3331" s="88"/>
      <c r="EHJ3331" s="85"/>
      <c r="EHK3331" s="125"/>
      <c r="EHL3331" s="149"/>
      <c r="EHM3331" s="70"/>
      <c r="EHN3331" s="83"/>
      <c r="EHO3331" s="82"/>
      <c r="EHP3331" s="82"/>
      <c r="EHQ3331" s="88"/>
      <c r="EHR3331" s="85"/>
      <c r="EHS3331" s="125"/>
      <c r="EHT3331" s="149"/>
      <c r="EHU3331" s="70"/>
      <c r="EHV3331" s="83"/>
      <c r="EHW3331" s="82"/>
      <c r="EHX3331" s="82"/>
      <c r="EHY3331" s="88"/>
      <c r="EHZ3331" s="85"/>
      <c r="EIA3331" s="125"/>
      <c r="EIB3331" s="149"/>
      <c r="EIC3331" s="70"/>
      <c r="EID3331" s="83"/>
      <c r="EIE3331" s="82"/>
      <c r="EIF3331" s="82"/>
      <c r="EIG3331" s="88"/>
      <c r="EIH3331" s="85"/>
      <c r="EII3331" s="125"/>
      <c r="EIJ3331" s="149"/>
      <c r="EIK3331" s="70"/>
      <c r="EIL3331" s="83"/>
      <c r="EIM3331" s="82"/>
      <c r="EIN3331" s="82"/>
      <c r="EIO3331" s="88"/>
      <c r="EIP3331" s="85"/>
      <c r="EIQ3331" s="125"/>
      <c r="EIR3331" s="149"/>
      <c r="EIS3331" s="70"/>
      <c r="EIT3331" s="83"/>
      <c r="EIU3331" s="82"/>
      <c r="EIV3331" s="82"/>
      <c r="EIW3331" s="88"/>
      <c r="EIX3331" s="85"/>
      <c r="EIY3331" s="125"/>
      <c r="EIZ3331" s="149"/>
      <c r="EJA3331" s="70"/>
      <c r="EJB3331" s="83"/>
      <c r="EJC3331" s="82"/>
      <c r="EJD3331" s="82"/>
      <c r="EJE3331" s="88"/>
      <c r="EJF3331" s="85"/>
      <c r="EJG3331" s="125"/>
      <c r="EJH3331" s="149"/>
      <c r="EJI3331" s="70"/>
      <c r="EJJ3331" s="83"/>
      <c r="EJK3331" s="82"/>
      <c r="EJL3331" s="82"/>
      <c r="EJM3331" s="88"/>
      <c r="EJN3331" s="85"/>
      <c r="EJO3331" s="125"/>
      <c r="EJP3331" s="149"/>
      <c r="EJQ3331" s="70"/>
      <c r="EJR3331" s="83"/>
      <c r="EJS3331" s="82"/>
      <c r="EJT3331" s="82"/>
      <c r="EJU3331" s="88"/>
      <c r="EJV3331" s="85"/>
      <c r="EJW3331" s="125"/>
      <c r="EJX3331" s="149"/>
      <c r="EJY3331" s="70"/>
      <c r="EJZ3331" s="83"/>
      <c r="EKA3331" s="82"/>
      <c r="EKB3331" s="82"/>
      <c r="EKC3331" s="88"/>
      <c r="EKD3331" s="85"/>
      <c r="EKE3331" s="125"/>
      <c r="EKF3331" s="149"/>
      <c r="EKG3331" s="70"/>
      <c r="EKH3331" s="83"/>
      <c r="EKI3331" s="82"/>
      <c r="EKJ3331" s="82"/>
      <c r="EKK3331" s="88"/>
      <c r="EKL3331" s="85"/>
      <c r="EKM3331" s="125"/>
      <c r="EKN3331" s="149"/>
      <c r="EKO3331" s="70"/>
      <c r="EKP3331" s="83"/>
      <c r="EKQ3331" s="82"/>
      <c r="EKR3331" s="82"/>
      <c r="EKS3331" s="88"/>
      <c r="EKT3331" s="85"/>
      <c r="EKU3331" s="125"/>
      <c r="EKV3331" s="149"/>
      <c r="EKW3331" s="70"/>
      <c r="EKX3331" s="83"/>
      <c r="EKY3331" s="82"/>
      <c r="EKZ3331" s="82"/>
      <c r="ELA3331" s="88"/>
      <c r="ELB3331" s="85"/>
      <c r="ELC3331" s="125"/>
      <c r="ELD3331" s="149"/>
      <c r="ELE3331" s="70"/>
      <c r="ELF3331" s="83"/>
      <c r="ELG3331" s="82"/>
      <c r="ELH3331" s="82"/>
      <c r="ELI3331" s="88"/>
      <c r="ELJ3331" s="85"/>
      <c r="ELK3331" s="125"/>
      <c r="ELL3331" s="149"/>
      <c r="ELM3331" s="70"/>
      <c r="ELN3331" s="83"/>
      <c r="ELO3331" s="82"/>
      <c r="ELP3331" s="82"/>
      <c r="ELQ3331" s="88"/>
      <c r="ELR3331" s="85"/>
      <c r="ELS3331" s="125"/>
      <c r="ELT3331" s="149"/>
      <c r="ELU3331" s="70"/>
      <c r="ELV3331" s="83"/>
      <c r="ELW3331" s="82"/>
      <c r="ELX3331" s="82"/>
      <c r="ELY3331" s="88"/>
      <c r="ELZ3331" s="85"/>
      <c r="EMA3331" s="125"/>
      <c r="EMB3331" s="149"/>
      <c r="EMC3331" s="70"/>
      <c r="EMD3331" s="83"/>
      <c r="EME3331" s="82"/>
      <c r="EMF3331" s="82"/>
      <c r="EMG3331" s="88"/>
      <c r="EMH3331" s="85"/>
      <c r="EMI3331" s="125"/>
      <c r="EMJ3331" s="149"/>
      <c r="EMK3331" s="70"/>
      <c r="EML3331" s="83"/>
      <c r="EMM3331" s="82"/>
      <c r="EMN3331" s="82"/>
      <c r="EMO3331" s="88"/>
      <c r="EMP3331" s="85"/>
      <c r="EMQ3331" s="125"/>
      <c r="EMR3331" s="149"/>
      <c r="EMS3331" s="70"/>
      <c r="EMT3331" s="83"/>
      <c r="EMU3331" s="82"/>
      <c r="EMV3331" s="82"/>
      <c r="EMW3331" s="88"/>
      <c r="EMX3331" s="85"/>
      <c r="EMY3331" s="125"/>
      <c r="EMZ3331" s="149"/>
      <c r="ENA3331" s="70"/>
      <c r="ENB3331" s="83"/>
      <c r="ENC3331" s="82"/>
      <c r="END3331" s="82"/>
      <c r="ENE3331" s="88"/>
      <c r="ENF3331" s="85"/>
      <c r="ENG3331" s="125"/>
      <c r="ENH3331" s="149"/>
      <c r="ENI3331" s="70"/>
      <c r="ENJ3331" s="83"/>
      <c r="ENK3331" s="82"/>
      <c r="ENL3331" s="82"/>
      <c r="ENM3331" s="88"/>
      <c r="ENN3331" s="85"/>
      <c r="ENO3331" s="125"/>
      <c r="ENP3331" s="149"/>
      <c r="ENQ3331" s="70"/>
      <c r="ENR3331" s="83"/>
      <c r="ENS3331" s="82"/>
      <c r="ENT3331" s="82"/>
      <c r="ENU3331" s="88"/>
      <c r="ENV3331" s="85"/>
      <c r="ENW3331" s="125"/>
      <c r="ENX3331" s="149"/>
      <c r="ENY3331" s="70"/>
      <c r="ENZ3331" s="83"/>
      <c r="EOA3331" s="82"/>
      <c r="EOB3331" s="82"/>
      <c r="EOC3331" s="88"/>
      <c r="EOD3331" s="85"/>
      <c r="EOE3331" s="125"/>
      <c r="EOF3331" s="149"/>
      <c r="EOG3331" s="70"/>
      <c r="EOH3331" s="83"/>
      <c r="EOI3331" s="82"/>
      <c r="EOJ3331" s="82"/>
      <c r="EOK3331" s="88"/>
      <c r="EOL3331" s="85"/>
      <c r="EOM3331" s="125"/>
      <c r="EON3331" s="149"/>
      <c r="EOO3331" s="70"/>
      <c r="EOP3331" s="83"/>
      <c r="EOQ3331" s="82"/>
      <c r="EOR3331" s="82"/>
      <c r="EOS3331" s="88"/>
      <c r="EOT3331" s="85"/>
      <c r="EOU3331" s="125"/>
      <c r="EOV3331" s="149"/>
      <c r="EOW3331" s="70"/>
      <c r="EOX3331" s="83"/>
      <c r="EOY3331" s="82"/>
      <c r="EOZ3331" s="82"/>
      <c r="EPA3331" s="88"/>
      <c r="EPB3331" s="85"/>
      <c r="EPC3331" s="125"/>
      <c r="EPD3331" s="149"/>
      <c r="EPE3331" s="70"/>
      <c r="EPF3331" s="83"/>
      <c r="EPG3331" s="82"/>
      <c r="EPH3331" s="82"/>
      <c r="EPI3331" s="88"/>
      <c r="EPJ3331" s="85"/>
      <c r="EPK3331" s="125"/>
      <c r="EPL3331" s="149"/>
      <c r="EPM3331" s="70"/>
      <c r="EPN3331" s="83"/>
      <c r="EPO3331" s="82"/>
      <c r="EPP3331" s="82"/>
      <c r="EPQ3331" s="88"/>
      <c r="EPR3331" s="85"/>
      <c r="EPS3331" s="125"/>
      <c r="EPT3331" s="149"/>
      <c r="EPU3331" s="70"/>
      <c r="EPV3331" s="83"/>
      <c r="EPW3331" s="82"/>
      <c r="EPX3331" s="82"/>
      <c r="EPY3331" s="88"/>
      <c r="EPZ3331" s="85"/>
      <c r="EQA3331" s="125"/>
      <c r="EQB3331" s="149"/>
      <c r="EQC3331" s="70"/>
      <c r="EQD3331" s="83"/>
      <c r="EQE3331" s="82"/>
      <c r="EQF3331" s="82"/>
      <c r="EQG3331" s="88"/>
      <c r="EQH3331" s="85"/>
      <c r="EQI3331" s="125"/>
      <c r="EQJ3331" s="149"/>
      <c r="EQK3331" s="70"/>
      <c r="EQL3331" s="83"/>
      <c r="EQM3331" s="82"/>
      <c r="EQN3331" s="82"/>
      <c r="EQO3331" s="88"/>
      <c r="EQP3331" s="85"/>
      <c r="EQQ3331" s="125"/>
      <c r="EQR3331" s="149"/>
      <c r="EQS3331" s="70"/>
      <c r="EQT3331" s="83"/>
      <c r="EQU3331" s="82"/>
      <c r="EQV3331" s="82"/>
      <c r="EQW3331" s="88"/>
      <c r="EQX3331" s="85"/>
      <c r="EQY3331" s="125"/>
      <c r="EQZ3331" s="149"/>
      <c r="ERA3331" s="70"/>
      <c r="ERB3331" s="83"/>
      <c r="ERC3331" s="82"/>
      <c r="ERD3331" s="82"/>
      <c r="ERE3331" s="88"/>
      <c r="ERF3331" s="85"/>
      <c r="ERG3331" s="125"/>
      <c r="ERH3331" s="149"/>
      <c r="ERI3331" s="70"/>
      <c r="ERJ3331" s="83"/>
      <c r="ERK3331" s="82"/>
      <c r="ERL3331" s="82"/>
      <c r="ERM3331" s="88"/>
      <c r="ERN3331" s="85"/>
      <c r="ERO3331" s="125"/>
      <c r="ERP3331" s="149"/>
      <c r="ERQ3331" s="70"/>
      <c r="ERR3331" s="83"/>
      <c r="ERS3331" s="82"/>
      <c r="ERT3331" s="82"/>
      <c r="ERU3331" s="88"/>
      <c r="ERV3331" s="85"/>
      <c r="ERW3331" s="125"/>
      <c r="ERX3331" s="149"/>
      <c r="ERY3331" s="70"/>
      <c r="ERZ3331" s="83"/>
      <c r="ESA3331" s="82"/>
      <c r="ESB3331" s="82"/>
      <c r="ESC3331" s="88"/>
      <c r="ESD3331" s="85"/>
      <c r="ESE3331" s="125"/>
      <c r="ESF3331" s="149"/>
      <c r="ESG3331" s="70"/>
      <c r="ESH3331" s="83"/>
      <c r="ESI3331" s="82"/>
      <c r="ESJ3331" s="82"/>
      <c r="ESK3331" s="88"/>
      <c r="ESL3331" s="85"/>
      <c r="ESM3331" s="125"/>
      <c r="ESN3331" s="149"/>
      <c r="ESO3331" s="70"/>
      <c r="ESP3331" s="83"/>
      <c r="ESQ3331" s="82"/>
      <c r="ESR3331" s="82"/>
      <c r="ESS3331" s="88"/>
      <c r="EST3331" s="85"/>
      <c r="ESU3331" s="125"/>
      <c r="ESV3331" s="149"/>
      <c r="ESW3331" s="70"/>
      <c r="ESX3331" s="83"/>
      <c r="ESY3331" s="82"/>
      <c r="ESZ3331" s="82"/>
      <c r="ETA3331" s="88"/>
      <c r="ETB3331" s="85"/>
      <c r="ETC3331" s="125"/>
      <c r="ETD3331" s="149"/>
      <c r="ETE3331" s="70"/>
      <c r="ETF3331" s="83"/>
      <c r="ETG3331" s="82"/>
      <c r="ETH3331" s="82"/>
      <c r="ETI3331" s="88"/>
      <c r="ETJ3331" s="85"/>
      <c r="ETK3331" s="125"/>
      <c r="ETL3331" s="149"/>
      <c r="ETM3331" s="70"/>
      <c r="ETN3331" s="83"/>
      <c r="ETO3331" s="82"/>
      <c r="ETP3331" s="82"/>
      <c r="ETQ3331" s="88"/>
      <c r="ETR3331" s="85"/>
      <c r="ETS3331" s="125"/>
      <c r="ETT3331" s="149"/>
      <c r="ETU3331" s="70"/>
      <c r="ETV3331" s="83"/>
      <c r="ETW3331" s="82"/>
      <c r="ETX3331" s="82"/>
      <c r="ETY3331" s="88"/>
      <c r="ETZ3331" s="85"/>
      <c r="EUA3331" s="125"/>
      <c r="EUB3331" s="149"/>
      <c r="EUC3331" s="70"/>
      <c r="EUD3331" s="83"/>
      <c r="EUE3331" s="82"/>
      <c r="EUF3331" s="82"/>
      <c r="EUG3331" s="88"/>
      <c r="EUH3331" s="85"/>
      <c r="EUI3331" s="125"/>
      <c r="EUJ3331" s="149"/>
      <c r="EUK3331" s="70"/>
      <c r="EUL3331" s="83"/>
      <c r="EUM3331" s="82"/>
      <c r="EUN3331" s="82"/>
      <c r="EUO3331" s="88"/>
      <c r="EUP3331" s="85"/>
      <c r="EUQ3331" s="125"/>
      <c r="EUR3331" s="149"/>
      <c r="EUS3331" s="70"/>
      <c r="EUT3331" s="83"/>
      <c r="EUU3331" s="82"/>
      <c r="EUV3331" s="82"/>
      <c r="EUW3331" s="88"/>
      <c r="EUX3331" s="85"/>
      <c r="EUY3331" s="125"/>
      <c r="EUZ3331" s="149"/>
      <c r="EVA3331" s="70"/>
      <c r="EVB3331" s="83"/>
      <c r="EVC3331" s="82"/>
      <c r="EVD3331" s="82"/>
      <c r="EVE3331" s="88"/>
      <c r="EVF3331" s="85"/>
      <c r="EVG3331" s="125"/>
      <c r="EVH3331" s="149"/>
      <c r="EVI3331" s="70"/>
      <c r="EVJ3331" s="83"/>
      <c r="EVK3331" s="82"/>
      <c r="EVL3331" s="82"/>
      <c r="EVM3331" s="88"/>
      <c r="EVN3331" s="85"/>
      <c r="EVO3331" s="125"/>
      <c r="EVP3331" s="149"/>
      <c r="EVQ3331" s="70"/>
      <c r="EVR3331" s="83"/>
      <c r="EVS3331" s="82"/>
      <c r="EVT3331" s="82"/>
      <c r="EVU3331" s="88"/>
      <c r="EVV3331" s="85"/>
      <c r="EVW3331" s="125"/>
      <c r="EVX3331" s="149"/>
      <c r="EVY3331" s="70"/>
      <c r="EVZ3331" s="83"/>
      <c r="EWA3331" s="82"/>
      <c r="EWB3331" s="82"/>
      <c r="EWC3331" s="88"/>
      <c r="EWD3331" s="85"/>
      <c r="EWE3331" s="125"/>
      <c r="EWF3331" s="149"/>
      <c r="EWG3331" s="70"/>
      <c r="EWH3331" s="83"/>
      <c r="EWI3331" s="82"/>
      <c r="EWJ3331" s="82"/>
      <c r="EWK3331" s="88"/>
      <c r="EWL3331" s="85"/>
      <c r="EWM3331" s="125"/>
      <c r="EWN3331" s="149"/>
      <c r="EWO3331" s="70"/>
      <c r="EWP3331" s="83"/>
      <c r="EWQ3331" s="82"/>
      <c r="EWR3331" s="82"/>
      <c r="EWS3331" s="88"/>
      <c r="EWT3331" s="85"/>
      <c r="EWU3331" s="125"/>
      <c r="EWV3331" s="149"/>
      <c r="EWW3331" s="70"/>
      <c r="EWX3331" s="83"/>
      <c r="EWY3331" s="82"/>
      <c r="EWZ3331" s="82"/>
      <c r="EXA3331" s="88"/>
      <c r="EXB3331" s="85"/>
      <c r="EXC3331" s="125"/>
      <c r="EXD3331" s="149"/>
      <c r="EXE3331" s="70"/>
      <c r="EXF3331" s="83"/>
      <c r="EXG3331" s="82"/>
      <c r="EXH3331" s="82"/>
      <c r="EXI3331" s="88"/>
      <c r="EXJ3331" s="85"/>
      <c r="EXK3331" s="125"/>
      <c r="EXL3331" s="149"/>
      <c r="EXM3331" s="70"/>
      <c r="EXN3331" s="83"/>
      <c r="EXO3331" s="82"/>
      <c r="EXP3331" s="82"/>
      <c r="EXQ3331" s="88"/>
      <c r="EXR3331" s="85"/>
      <c r="EXS3331" s="125"/>
      <c r="EXT3331" s="149"/>
      <c r="EXU3331" s="70"/>
      <c r="EXV3331" s="83"/>
      <c r="EXW3331" s="82"/>
      <c r="EXX3331" s="82"/>
      <c r="EXY3331" s="88"/>
      <c r="EXZ3331" s="85"/>
      <c r="EYA3331" s="125"/>
      <c r="EYB3331" s="149"/>
      <c r="EYC3331" s="70"/>
      <c r="EYD3331" s="83"/>
      <c r="EYE3331" s="82"/>
      <c r="EYF3331" s="82"/>
      <c r="EYG3331" s="88"/>
      <c r="EYH3331" s="85"/>
      <c r="EYI3331" s="125"/>
      <c r="EYJ3331" s="149"/>
      <c r="EYK3331" s="70"/>
      <c r="EYL3331" s="83"/>
      <c r="EYM3331" s="82"/>
      <c r="EYN3331" s="82"/>
      <c r="EYO3331" s="88"/>
      <c r="EYP3331" s="85"/>
      <c r="EYQ3331" s="125"/>
      <c r="EYR3331" s="149"/>
      <c r="EYS3331" s="70"/>
      <c r="EYT3331" s="83"/>
      <c r="EYU3331" s="82"/>
      <c r="EYV3331" s="82"/>
      <c r="EYW3331" s="88"/>
      <c r="EYX3331" s="85"/>
      <c r="EYY3331" s="125"/>
      <c r="EYZ3331" s="149"/>
      <c r="EZA3331" s="70"/>
      <c r="EZB3331" s="83"/>
      <c r="EZC3331" s="82"/>
      <c r="EZD3331" s="82"/>
      <c r="EZE3331" s="88"/>
      <c r="EZF3331" s="85"/>
      <c r="EZG3331" s="125"/>
      <c r="EZH3331" s="149"/>
      <c r="EZI3331" s="70"/>
      <c r="EZJ3331" s="83"/>
      <c r="EZK3331" s="82"/>
      <c r="EZL3331" s="82"/>
      <c r="EZM3331" s="88"/>
      <c r="EZN3331" s="85"/>
      <c r="EZO3331" s="125"/>
      <c r="EZP3331" s="149"/>
      <c r="EZQ3331" s="70"/>
      <c r="EZR3331" s="83"/>
      <c r="EZS3331" s="82"/>
      <c r="EZT3331" s="82"/>
      <c r="EZU3331" s="88"/>
      <c r="EZV3331" s="85"/>
      <c r="EZW3331" s="125"/>
      <c r="EZX3331" s="149"/>
      <c r="EZY3331" s="70"/>
      <c r="EZZ3331" s="83"/>
      <c r="FAA3331" s="82"/>
      <c r="FAB3331" s="82"/>
      <c r="FAC3331" s="88"/>
      <c r="FAD3331" s="85"/>
      <c r="FAE3331" s="125"/>
      <c r="FAF3331" s="149"/>
      <c r="FAG3331" s="70"/>
      <c r="FAH3331" s="83"/>
      <c r="FAI3331" s="82"/>
      <c r="FAJ3331" s="82"/>
      <c r="FAK3331" s="88"/>
      <c r="FAL3331" s="85"/>
      <c r="FAM3331" s="125"/>
      <c r="FAN3331" s="149"/>
      <c r="FAO3331" s="70"/>
      <c r="FAP3331" s="83"/>
      <c r="FAQ3331" s="82"/>
      <c r="FAR3331" s="82"/>
      <c r="FAS3331" s="88"/>
      <c r="FAT3331" s="85"/>
      <c r="FAU3331" s="125"/>
      <c r="FAV3331" s="149"/>
      <c r="FAW3331" s="70"/>
      <c r="FAX3331" s="83"/>
      <c r="FAY3331" s="82"/>
      <c r="FAZ3331" s="82"/>
      <c r="FBA3331" s="88"/>
      <c r="FBB3331" s="85"/>
      <c r="FBC3331" s="125"/>
      <c r="FBD3331" s="149"/>
      <c r="FBE3331" s="70"/>
      <c r="FBF3331" s="83"/>
      <c r="FBG3331" s="82"/>
      <c r="FBH3331" s="82"/>
      <c r="FBI3331" s="88"/>
      <c r="FBJ3331" s="85"/>
      <c r="FBK3331" s="125"/>
      <c r="FBL3331" s="149"/>
      <c r="FBM3331" s="70"/>
      <c r="FBN3331" s="83"/>
      <c r="FBO3331" s="82"/>
      <c r="FBP3331" s="82"/>
      <c r="FBQ3331" s="88"/>
      <c r="FBR3331" s="85"/>
      <c r="FBS3331" s="125"/>
      <c r="FBT3331" s="149"/>
      <c r="FBU3331" s="70"/>
      <c r="FBV3331" s="83"/>
      <c r="FBW3331" s="82"/>
      <c r="FBX3331" s="82"/>
      <c r="FBY3331" s="88"/>
      <c r="FBZ3331" s="85"/>
      <c r="FCA3331" s="125"/>
      <c r="FCB3331" s="149"/>
      <c r="FCC3331" s="70"/>
      <c r="FCD3331" s="83"/>
      <c r="FCE3331" s="82"/>
      <c r="FCF3331" s="82"/>
      <c r="FCG3331" s="88"/>
      <c r="FCH3331" s="85"/>
      <c r="FCI3331" s="125"/>
      <c r="FCJ3331" s="149"/>
      <c r="FCK3331" s="70"/>
      <c r="FCL3331" s="83"/>
      <c r="FCM3331" s="82"/>
      <c r="FCN3331" s="82"/>
      <c r="FCO3331" s="88"/>
      <c r="FCP3331" s="85"/>
      <c r="FCQ3331" s="125"/>
      <c r="FCR3331" s="149"/>
      <c r="FCS3331" s="70"/>
      <c r="FCT3331" s="83"/>
      <c r="FCU3331" s="82"/>
      <c r="FCV3331" s="82"/>
      <c r="FCW3331" s="88"/>
      <c r="FCX3331" s="85"/>
      <c r="FCY3331" s="125"/>
      <c r="FCZ3331" s="149"/>
      <c r="FDA3331" s="70"/>
      <c r="FDB3331" s="83"/>
      <c r="FDC3331" s="82"/>
      <c r="FDD3331" s="82"/>
      <c r="FDE3331" s="88"/>
      <c r="FDF3331" s="85"/>
      <c r="FDG3331" s="125"/>
      <c r="FDH3331" s="149"/>
      <c r="FDI3331" s="70"/>
      <c r="FDJ3331" s="83"/>
      <c r="FDK3331" s="82"/>
      <c r="FDL3331" s="82"/>
      <c r="FDM3331" s="88"/>
      <c r="FDN3331" s="85"/>
      <c r="FDO3331" s="125"/>
      <c r="FDP3331" s="149"/>
      <c r="FDQ3331" s="70"/>
      <c r="FDR3331" s="83"/>
      <c r="FDS3331" s="82"/>
      <c r="FDT3331" s="82"/>
      <c r="FDU3331" s="88"/>
      <c r="FDV3331" s="85"/>
      <c r="FDW3331" s="125"/>
      <c r="FDX3331" s="149"/>
      <c r="FDY3331" s="70"/>
      <c r="FDZ3331" s="83"/>
      <c r="FEA3331" s="82"/>
      <c r="FEB3331" s="82"/>
      <c r="FEC3331" s="88"/>
      <c r="FED3331" s="85"/>
      <c r="FEE3331" s="125"/>
      <c r="FEF3331" s="149"/>
      <c r="FEG3331" s="70"/>
      <c r="FEH3331" s="83"/>
      <c r="FEI3331" s="82"/>
      <c r="FEJ3331" s="82"/>
      <c r="FEK3331" s="88"/>
      <c r="FEL3331" s="85"/>
      <c r="FEM3331" s="125"/>
      <c r="FEN3331" s="149"/>
      <c r="FEO3331" s="70"/>
      <c r="FEP3331" s="83"/>
      <c r="FEQ3331" s="82"/>
      <c r="FER3331" s="82"/>
      <c r="FES3331" s="88"/>
      <c r="FET3331" s="85"/>
      <c r="FEU3331" s="125"/>
      <c r="FEV3331" s="149"/>
      <c r="FEW3331" s="70"/>
      <c r="FEX3331" s="83"/>
      <c r="FEY3331" s="82"/>
      <c r="FEZ3331" s="82"/>
      <c r="FFA3331" s="88"/>
      <c r="FFB3331" s="85"/>
      <c r="FFC3331" s="125"/>
      <c r="FFD3331" s="149"/>
      <c r="FFE3331" s="70"/>
      <c r="FFF3331" s="83"/>
      <c r="FFG3331" s="82"/>
      <c r="FFH3331" s="82"/>
      <c r="FFI3331" s="88"/>
      <c r="FFJ3331" s="85"/>
      <c r="FFK3331" s="125"/>
      <c r="FFL3331" s="149"/>
      <c r="FFM3331" s="70"/>
      <c r="FFN3331" s="83"/>
      <c r="FFO3331" s="82"/>
      <c r="FFP3331" s="82"/>
      <c r="FFQ3331" s="88"/>
      <c r="FFR3331" s="85"/>
      <c r="FFS3331" s="125"/>
      <c r="FFT3331" s="149"/>
      <c r="FFU3331" s="70"/>
      <c r="FFV3331" s="83"/>
      <c r="FFW3331" s="82"/>
      <c r="FFX3331" s="82"/>
      <c r="FFY3331" s="88"/>
      <c r="FFZ3331" s="85"/>
      <c r="FGA3331" s="125"/>
      <c r="FGB3331" s="149"/>
      <c r="FGC3331" s="70"/>
      <c r="FGD3331" s="83"/>
      <c r="FGE3331" s="82"/>
      <c r="FGF3331" s="82"/>
      <c r="FGG3331" s="88"/>
      <c r="FGH3331" s="85"/>
      <c r="FGI3331" s="125"/>
      <c r="FGJ3331" s="149"/>
      <c r="FGK3331" s="70"/>
      <c r="FGL3331" s="83"/>
      <c r="FGM3331" s="82"/>
      <c r="FGN3331" s="82"/>
      <c r="FGO3331" s="88"/>
      <c r="FGP3331" s="85"/>
      <c r="FGQ3331" s="125"/>
      <c r="FGR3331" s="149"/>
      <c r="FGS3331" s="70"/>
      <c r="FGT3331" s="83"/>
      <c r="FGU3331" s="82"/>
      <c r="FGV3331" s="82"/>
      <c r="FGW3331" s="88"/>
      <c r="FGX3331" s="85"/>
      <c r="FGY3331" s="125"/>
      <c r="FGZ3331" s="149"/>
      <c r="FHA3331" s="70"/>
      <c r="FHB3331" s="83"/>
      <c r="FHC3331" s="82"/>
      <c r="FHD3331" s="82"/>
      <c r="FHE3331" s="88"/>
      <c r="FHF3331" s="85"/>
      <c r="FHG3331" s="125"/>
      <c r="FHH3331" s="149"/>
      <c r="FHI3331" s="70"/>
      <c r="FHJ3331" s="83"/>
      <c r="FHK3331" s="82"/>
      <c r="FHL3331" s="82"/>
      <c r="FHM3331" s="88"/>
      <c r="FHN3331" s="85"/>
      <c r="FHO3331" s="125"/>
      <c r="FHP3331" s="149"/>
      <c r="FHQ3331" s="70"/>
      <c r="FHR3331" s="83"/>
      <c r="FHS3331" s="82"/>
      <c r="FHT3331" s="82"/>
      <c r="FHU3331" s="88"/>
      <c r="FHV3331" s="85"/>
      <c r="FHW3331" s="125"/>
      <c r="FHX3331" s="149"/>
      <c r="FHY3331" s="70"/>
      <c r="FHZ3331" s="83"/>
      <c r="FIA3331" s="82"/>
      <c r="FIB3331" s="82"/>
      <c r="FIC3331" s="88"/>
      <c r="FID3331" s="85"/>
      <c r="FIE3331" s="125"/>
      <c r="FIF3331" s="149"/>
      <c r="FIG3331" s="70"/>
      <c r="FIH3331" s="83"/>
      <c r="FII3331" s="82"/>
      <c r="FIJ3331" s="82"/>
      <c r="FIK3331" s="88"/>
      <c r="FIL3331" s="85"/>
      <c r="FIM3331" s="125"/>
      <c r="FIN3331" s="149"/>
      <c r="FIO3331" s="70"/>
      <c r="FIP3331" s="83"/>
      <c r="FIQ3331" s="82"/>
      <c r="FIR3331" s="82"/>
      <c r="FIS3331" s="88"/>
      <c r="FIT3331" s="85"/>
      <c r="FIU3331" s="125"/>
      <c r="FIV3331" s="149"/>
      <c r="FIW3331" s="70"/>
      <c r="FIX3331" s="83"/>
      <c r="FIY3331" s="82"/>
      <c r="FIZ3331" s="82"/>
      <c r="FJA3331" s="88"/>
      <c r="FJB3331" s="85"/>
      <c r="FJC3331" s="125"/>
      <c r="FJD3331" s="149"/>
      <c r="FJE3331" s="70"/>
      <c r="FJF3331" s="83"/>
      <c r="FJG3331" s="82"/>
      <c r="FJH3331" s="82"/>
      <c r="FJI3331" s="88"/>
      <c r="FJJ3331" s="85"/>
      <c r="FJK3331" s="125"/>
      <c r="FJL3331" s="149"/>
      <c r="FJM3331" s="70"/>
      <c r="FJN3331" s="83"/>
      <c r="FJO3331" s="82"/>
      <c r="FJP3331" s="82"/>
      <c r="FJQ3331" s="88"/>
      <c r="FJR3331" s="85"/>
      <c r="FJS3331" s="125"/>
      <c r="FJT3331" s="149"/>
      <c r="FJU3331" s="70"/>
      <c r="FJV3331" s="83"/>
      <c r="FJW3331" s="82"/>
      <c r="FJX3331" s="82"/>
      <c r="FJY3331" s="88"/>
      <c r="FJZ3331" s="85"/>
      <c r="FKA3331" s="125"/>
      <c r="FKB3331" s="149"/>
      <c r="FKC3331" s="70"/>
      <c r="FKD3331" s="83"/>
      <c r="FKE3331" s="82"/>
      <c r="FKF3331" s="82"/>
      <c r="FKG3331" s="88"/>
      <c r="FKH3331" s="85"/>
      <c r="FKI3331" s="125"/>
      <c r="FKJ3331" s="149"/>
      <c r="FKK3331" s="70"/>
      <c r="FKL3331" s="83"/>
      <c r="FKM3331" s="82"/>
      <c r="FKN3331" s="82"/>
      <c r="FKO3331" s="88"/>
      <c r="FKP3331" s="85"/>
      <c r="FKQ3331" s="125"/>
      <c r="FKR3331" s="149"/>
      <c r="FKS3331" s="70"/>
      <c r="FKT3331" s="83"/>
      <c r="FKU3331" s="82"/>
      <c r="FKV3331" s="82"/>
      <c r="FKW3331" s="88"/>
      <c r="FKX3331" s="85"/>
      <c r="FKY3331" s="125"/>
      <c r="FKZ3331" s="149"/>
      <c r="FLA3331" s="70"/>
      <c r="FLB3331" s="83"/>
      <c r="FLC3331" s="82"/>
      <c r="FLD3331" s="82"/>
      <c r="FLE3331" s="88"/>
      <c r="FLF3331" s="85"/>
      <c r="FLG3331" s="125"/>
      <c r="FLH3331" s="149"/>
      <c r="FLI3331" s="70"/>
      <c r="FLJ3331" s="83"/>
      <c r="FLK3331" s="82"/>
      <c r="FLL3331" s="82"/>
      <c r="FLM3331" s="88"/>
      <c r="FLN3331" s="85"/>
      <c r="FLO3331" s="125"/>
      <c r="FLP3331" s="149"/>
      <c r="FLQ3331" s="70"/>
      <c r="FLR3331" s="83"/>
      <c r="FLS3331" s="82"/>
      <c r="FLT3331" s="82"/>
      <c r="FLU3331" s="88"/>
      <c r="FLV3331" s="85"/>
      <c r="FLW3331" s="125"/>
      <c r="FLX3331" s="149"/>
      <c r="FLY3331" s="70"/>
      <c r="FLZ3331" s="83"/>
      <c r="FMA3331" s="82"/>
      <c r="FMB3331" s="82"/>
      <c r="FMC3331" s="88"/>
      <c r="FMD3331" s="85"/>
      <c r="FME3331" s="125"/>
      <c r="FMF3331" s="149"/>
      <c r="FMG3331" s="70"/>
      <c r="FMH3331" s="83"/>
      <c r="FMI3331" s="82"/>
      <c r="FMJ3331" s="82"/>
      <c r="FMK3331" s="88"/>
      <c r="FML3331" s="85"/>
      <c r="FMM3331" s="125"/>
      <c r="FMN3331" s="149"/>
      <c r="FMO3331" s="70"/>
      <c r="FMP3331" s="83"/>
      <c r="FMQ3331" s="82"/>
      <c r="FMR3331" s="82"/>
      <c r="FMS3331" s="88"/>
      <c r="FMT3331" s="85"/>
      <c r="FMU3331" s="125"/>
      <c r="FMV3331" s="149"/>
      <c r="FMW3331" s="70"/>
      <c r="FMX3331" s="83"/>
      <c r="FMY3331" s="82"/>
      <c r="FMZ3331" s="82"/>
      <c r="FNA3331" s="88"/>
      <c r="FNB3331" s="85"/>
      <c r="FNC3331" s="125"/>
      <c r="FND3331" s="149"/>
      <c r="FNE3331" s="70"/>
      <c r="FNF3331" s="83"/>
      <c r="FNG3331" s="82"/>
      <c r="FNH3331" s="82"/>
      <c r="FNI3331" s="88"/>
      <c r="FNJ3331" s="85"/>
      <c r="FNK3331" s="125"/>
      <c r="FNL3331" s="149"/>
      <c r="FNM3331" s="70"/>
      <c r="FNN3331" s="83"/>
      <c r="FNO3331" s="82"/>
      <c r="FNP3331" s="82"/>
      <c r="FNQ3331" s="88"/>
      <c r="FNR3331" s="85"/>
      <c r="FNS3331" s="125"/>
      <c r="FNT3331" s="149"/>
      <c r="FNU3331" s="70"/>
      <c r="FNV3331" s="83"/>
      <c r="FNW3331" s="82"/>
      <c r="FNX3331" s="82"/>
      <c r="FNY3331" s="88"/>
      <c r="FNZ3331" s="85"/>
      <c r="FOA3331" s="125"/>
      <c r="FOB3331" s="149"/>
      <c r="FOC3331" s="70"/>
      <c r="FOD3331" s="83"/>
      <c r="FOE3331" s="82"/>
      <c r="FOF3331" s="82"/>
      <c r="FOG3331" s="88"/>
      <c r="FOH3331" s="85"/>
      <c r="FOI3331" s="125"/>
      <c r="FOJ3331" s="149"/>
      <c r="FOK3331" s="70"/>
      <c r="FOL3331" s="83"/>
      <c r="FOM3331" s="82"/>
      <c r="FON3331" s="82"/>
      <c r="FOO3331" s="88"/>
      <c r="FOP3331" s="85"/>
      <c r="FOQ3331" s="125"/>
      <c r="FOR3331" s="149"/>
      <c r="FOS3331" s="70"/>
      <c r="FOT3331" s="83"/>
      <c r="FOU3331" s="82"/>
      <c r="FOV3331" s="82"/>
      <c r="FOW3331" s="88"/>
      <c r="FOX3331" s="85"/>
      <c r="FOY3331" s="125"/>
      <c r="FOZ3331" s="149"/>
      <c r="FPA3331" s="70"/>
      <c r="FPB3331" s="83"/>
      <c r="FPC3331" s="82"/>
      <c r="FPD3331" s="82"/>
      <c r="FPE3331" s="88"/>
      <c r="FPF3331" s="85"/>
      <c r="FPG3331" s="125"/>
      <c r="FPH3331" s="149"/>
      <c r="FPI3331" s="70"/>
      <c r="FPJ3331" s="83"/>
      <c r="FPK3331" s="82"/>
      <c r="FPL3331" s="82"/>
      <c r="FPM3331" s="88"/>
      <c r="FPN3331" s="85"/>
      <c r="FPO3331" s="125"/>
      <c r="FPP3331" s="149"/>
      <c r="FPQ3331" s="70"/>
      <c r="FPR3331" s="83"/>
      <c r="FPS3331" s="82"/>
      <c r="FPT3331" s="82"/>
      <c r="FPU3331" s="88"/>
      <c r="FPV3331" s="85"/>
      <c r="FPW3331" s="125"/>
      <c r="FPX3331" s="149"/>
      <c r="FPY3331" s="70"/>
      <c r="FPZ3331" s="83"/>
      <c r="FQA3331" s="82"/>
      <c r="FQB3331" s="82"/>
      <c r="FQC3331" s="88"/>
      <c r="FQD3331" s="85"/>
      <c r="FQE3331" s="125"/>
      <c r="FQF3331" s="149"/>
      <c r="FQG3331" s="70"/>
      <c r="FQH3331" s="83"/>
      <c r="FQI3331" s="82"/>
      <c r="FQJ3331" s="82"/>
      <c r="FQK3331" s="88"/>
      <c r="FQL3331" s="85"/>
      <c r="FQM3331" s="125"/>
      <c r="FQN3331" s="149"/>
      <c r="FQO3331" s="70"/>
      <c r="FQP3331" s="83"/>
      <c r="FQQ3331" s="82"/>
      <c r="FQR3331" s="82"/>
      <c r="FQS3331" s="88"/>
      <c r="FQT3331" s="85"/>
      <c r="FQU3331" s="125"/>
      <c r="FQV3331" s="149"/>
      <c r="FQW3331" s="70"/>
      <c r="FQX3331" s="83"/>
      <c r="FQY3331" s="82"/>
      <c r="FQZ3331" s="82"/>
      <c r="FRA3331" s="88"/>
      <c r="FRB3331" s="85"/>
      <c r="FRC3331" s="125"/>
      <c r="FRD3331" s="149"/>
      <c r="FRE3331" s="70"/>
      <c r="FRF3331" s="83"/>
      <c r="FRG3331" s="82"/>
      <c r="FRH3331" s="82"/>
      <c r="FRI3331" s="88"/>
      <c r="FRJ3331" s="85"/>
      <c r="FRK3331" s="125"/>
      <c r="FRL3331" s="149"/>
      <c r="FRM3331" s="70"/>
      <c r="FRN3331" s="83"/>
      <c r="FRO3331" s="82"/>
      <c r="FRP3331" s="82"/>
      <c r="FRQ3331" s="88"/>
      <c r="FRR3331" s="85"/>
      <c r="FRS3331" s="125"/>
      <c r="FRT3331" s="149"/>
      <c r="FRU3331" s="70"/>
      <c r="FRV3331" s="83"/>
      <c r="FRW3331" s="82"/>
      <c r="FRX3331" s="82"/>
      <c r="FRY3331" s="88"/>
      <c r="FRZ3331" s="85"/>
      <c r="FSA3331" s="125"/>
      <c r="FSB3331" s="149"/>
      <c r="FSC3331" s="70"/>
      <c r="FSD3331" s="83"/>
      <c r="FSE3331" s="82"/>
      <c r="FSF3331" s="82"/>
      <c r="FSG3331" s="88"/>
      <c r="FSH3331" s="85"/>
      <c r="FSI3331" s="125"/>
      <c r="FSJ3331" s="149"/>
      <c r="FSK3331" s="70"/>
      <c r="FSL3331" s="83"/>
      <c r="FSM3331" s="82"/>
      <c r="FSN3331" s="82"/>
      <c r="FSO3331" s="88"/>
      <c r="FSP3331" s="85"/>
      <c r="FSQ3331" s="125"/>
      <c r="FSR3331" s="149"/>
      <c r="FSS3331" s="70"/>
      <c r="FST3331" s="83"/>
      <c r="FSU3331" s="82"/>
      <c r="FSV3331" s="82"/>
      <c r="FSW3331" s="88"/>
      <c r="FSX3331" s="85"/>
      <c r="FSY3331" s="125"/>
      <c r="FSZ3331" s="149"/>
      <c r="FTA3331" s="70"/>
      <c r="FTB3331" s="83"/>
      <c r="FTC3331" s="82"/>
      <c r="FTD3331" s="82"/>
      <c r="FTE3331" s="88"/>
      <c r="FTF3331" s="85"/>
      <c r="FTG3331" s="125"/>
      <c r="FTH3331" s="149"/>
      <c r="FTI3331" s="70"/>
      <c r="FTJ3331" s="83"/>
      <c r="FTK3331" s="82"/>
      <c r="FTL3331" s="82"/>
      <c r="FTM3331" s="88"/>
      <c r="FTN3331" s="85"/>
      <c r="FTO3331" s="125"/>
      <c r="FTP3331" s="149"/>
      <c r="FTQ3331" s="70"/>
      <c r="FTR3331" s="83"/>
      <c r="FTS3331" s="82"/>
      <c r="FTT3331" s="82"/>
      <c r="FTU3331" s="88"/>
      <c r="FTV3331" s="85"/>
      <c r="FTW3331" s="125"/>
      <c r="FTX3331" s="149"/>
      <c r="FTY3331" s="70"/>
      <c r="FTZ3331" s="83"/>
      <c r="FUA3331" s="82"/>
      <c r="FUB3331" s="82"/>
      <c r="FUC3331" s="88"/>
      <c r="FUD3331" s="85"/>
      <c r="FUE3331" s="125"/>
      <c r="FUF3331" s="149"/>
      <c r="FUG3331" s="70"/>
      <c r="FUH3331" s="83"/>
      <c r="FUI3331" s="82"/>
      <c r="FUJ3331" s="82"/>
      <c r="FUK3331" s="88"/>
      <c r="FUL3331" s="85"/>
      <c r="FUM3331" s="125"/>
      <c r="FUN3331" s="149"/>
      <c r="FUO3331" s="70"/>
      <c r="FUP3331" s="83"/>
      <c r="FUQ3331" s="82"/>
      <c r="FUR3331" s="82"/>
      <c r="FUS3331" s="88"/>
      <c r="FUT3331" s="85"/>
      <c r="FUU3331" s="125"/>
      <c r="FUV3331" s="149"/>
      <c r="FUW3331" s="70"/>
      <c r="FUX3331" s="83"/>
      <c r="FUY3331" s="82"/>
      <c r="FUZ3331" s="82"/>
      <c r="FVA3331" s="88"/>
      <c r="FVB3331" s="85"/>
      <c r="FVC3331" s="125"/>
      <c r="FVD3331" s="149"/>
      <c r="FVE3331" s="70"/>
      <c r="FVF3331" s="83"/>
      <c r="FVG3331" s="82"/>
      <c r="FVH3331" s="82"/>
      <c r="FVI3331" s="88"/>
      <c r="FVJ3331" s="85"/>
      <c r="FVK3331" s="125"/>
      <c r="FVL3331" s="149"/>
      <c r="FVM3331" s="70"/>
      <c r="FVN3331" s="83"/>
      <c r="FVO3331" s="82"/>
      <c r="FVP3331" s="82"/>
      <c r="FVQ3331" s="88"/>
      <c r="FVR3331" s="85"/>
      <c r="FVS3331" s="125"/>
      <c r="FVT3331" s="149"/>
      <c r="FVU3331" s="70"/>
      <c r="FVV3331" s="83"/>
      <c r="FVW3331" s="82"/>
      <c r="FVX3331" s="82"/>
      <c r="FVY3331" s="88"/>
      <c r="FVZ3331" s="85"/>
      <c r="FWA3331" s="125"/>
      <c r="FWB3331" s="149"/>
      <c r="FWC3331" s="70"/>
      <c r="FWD3331" s="83"/>
      <c r="FWE3331" s="82"/>
      <c r="FWF3331" s="82"/>
      <c r="FWG3331" s="88"/>
      <c r="FWH3331" s="85"/>
      <c r="FWI3331" s="125"/>
      <c r="FWJ3331" s="149"/>
      <c r="FWK3331" s="70"/>
      <c r="FWL3331" s="83"/>
      <c r="FWM3331" s="82"/>
      <c r="FWN3331" s="82"/>
      <c r="FWO3331" s="88"/>
      <c r="FWP3331" s="85"/>
      <c r="FWQ3331" s="125"/>
      <c r="FWR3331" s="149"/>
      <c r="FWS3331" s="70"/>
      <c r="FWT3331" s="83"/>
      <c r="FWU3331" s="82"/>
      <c r="FWV3331" s="82"/>
      <c r="FWW3331" s="88"/>
      <c r="FWX3331" s="85"/>
      <c r="FWY3331" s="125"/>
      <c r="FWZ3331" s="149"/>
      <c r="FXA3331" s="70"/>
      <c r="FXB3331" s="83"/>
      <c r="FXC3331" s="82"/>
      <c r="FXD3331" s="82"/>
      <c r="FXE3331" s="88"/>
      <c r="FXF3331" s="85"/>
      <c r="FXG3331" s="125"/>
      <c r="FXH3331" s="149"/>
      <c r="FXI3331" s="70"/>
      <c r="FXJ3331" s="83"/>
      <c r="FXK3331" s="82"/>
      <c r="FXL3331" s="82"/>
      <c r="FXM3331" s="88"/>
      <c r="FXN3331" s="85"/>
      <c r="FXO3331" s="125"/>
      <c r="FXP3331" s="149"/>
      <c r="FXQ3331" s="70"/>
      <c r="FXR3331" s="83"/>
      <c r="FXS3331" s="82"/>
      <c r="FXT3331" s="82"/>
      <c r="FXU3331" s="88"/>
      <c r="FXV3331" s="85"/>
      <c r="FXW3331" s="125"/>
      <c r="FXX3331" s="149"/>
      <c r="FXY3331" s="70"/>
      <c r="FXZ3331" s="83"/>
      <c r="FYA3331" s="82"/>
      <c r="FYB3331" s="82"/>
      <c r="FYC3331" s="88"/>
      <c r="FYD3331" s="85"/>
      <c r="FYE3331" s="125"/>
      <c r="FYF3331" s="149"/>
      <c r="FYG3331" s="70"/>
      <c r="FYH3331" s="83"/>
      <c r="FYI3331" s="82"/>
      <c r="FYJ3331" s="82"/>
      <c r="FYK3331" s="88"/>
      <c r="FYL3331" s="85"/>
      <c r="FYM3331" s="125"/>
      <c r="FYN3331" s="149"/>
      <c r="FYO3331" s="70"/>
      <c r="FYP3331" s="83"/>
      <c r="FYQ3331" s="82"/>
      <c r="FYR3331" s="82"/>
      <c r="FYS3331" s="88"/>
      <c r="FYT3331" s="85"/>
      <c r="FYU3331" s="125"/>
      <c r="FYV3331" s="149"/>
      <c r="FYW3331" s="70"/>
      <c r="FYX3331" s="83"/>
      <c r="FYY3331" s="82"/>
      <c r="FYZ3331" s="82"/>
      <c r="FZA3331" s="88"/>
      <c r="FZB3331" s="85"/>
      <c r="FZC3331" s="125"/>
      <c r="FZD3331" s="149"/>
      <c r="FZE3331" s="70"/>
      <c r="FZF3331" s="83"/>
      <c r="FZG3331" s="82"/>
      <c r="FZH3331" s="82"/>
      <c r="FZI3331" s="88"/>
      <c r="FZJ3331" s="85"/>
      <c r="FZK3331" s="125"/>
      <c r="FZL3331" s="149"/>
      <c r="FZM3331" s="70"/>
      <c r="FZN3331" s="83"/>
      <c r="FZO3331" s="82"/>
      <c r="FZP3331" s="82"/>
      <c r="FZQ3331" s="88"/>
      <c r="FZR3331" s="85"/>
      <c r="FZS3331" s="125"/>
      <c r="FZT3331" s="149"/>
      <c r="FZU3331" s="70"/>
      <c r="FZV3331" s="83"/>
      <c r="FZW3331" s="82"/>
      <c r="FZX3331" s="82"/>
      <c r="FZY3331" s="88"/>
      <c r="FZZ3331" s="85"/>
      <c r="GAA3331" s="125"/>
      <c r="GAB3331" s="149"/>
      <c r="GAC3331" s="70"/>
      <c r="GAD3331" s="83"/>
      <c r="GAE3331" s="82"/>
      <c r="GAF3331" s="82"/>
      <c r="GAG3331" s="88"/>
      <c r="GAH3331" s="85"/>
      <c r="GAI3331" s="125"/>
      <c r="GAJ3331" s="149"/>
      <c r="GAK3331" s="70"/>
      <c r="GAL3331" s="83"/>
      <c r="GAM3331" s="82"/>
      <c r="GAN3331" s="82"/>
      <c r="GAO3331" s="88"/>
      <c r="GAP3331" s="85"/>
      <c r="GAQ3331" s="125"/>
      <c r="GAR3331" s="149"/>
      <c r="GAS3331" s="70"/>
      <c r="GAT3331" s="83"/>
      <c r="GAU3331" s="82"/>
      <c r="GAV3331" s="82"/>
      <c r="GAW3331" s="88"/>
      <c r="GAX3331" s="85"/>
      <c r="GAY3331" s="125"/>
      <c r="GAZ3331" s="149"/>
      <c r="GBA3331" s="70"/>
      <c r="GBB3331" s="83"/>
      <c r="GBC3331" s="82"/>
      <c r="GBD3331" s="82"/>
      <c r="GBE3331" s="88"/>
      <c r="GBF3331" s="85"/>
      <c r="GBG3331" s="125"/>
      <c r="GBH3331" s="149"/>
      <c r="GBI3331" s="70"/>
      <c r="GBJ3331" s="83"/>
      <c r="GBK3331" s="82"/>
      <c r="GBL3331" s="82"/>
      <c r="GBM3331" s="88"/>
      <c r="GBN3331" s="85"/>
      <c r="GBO3331" s="125"/>
      <c r="GBP3331" s="149"/>
      <c r="GBQ3331" s="70"/>
      <c r="GBR3331" s="83"/>
      <c r="GBS3331" s="82"/>
      <c r="GBT3331" s="82"/>
      <c r="GBU3331" s="88"/>
      <c r="GBV3331" s="85"/>
      <c r="GBW3331" s="125"/>
      <c r="GBX3331" s="149"/>
      <c r="GBY3331" s="70"/>
      <c r="GBZ3331" s="83"/>
      <c r="GCA3331" s="82"/>
      <c r="GCB3331" s="82"/>
      <c r="GCC3331" s="88"/>
      <c r="GCD3331" s="85"/>
      <c r="GCE3331" s="125"/>
      <c r="GCF3331" s="149"/>
      <c r="GCG3331" s="70"/>
      <c r="GCH3331" s="83"/>
      <c r="GCI3331" s="82"/>
      <c r="GCJ3331" s="82"/>
      <c r="GCK3331" s="88"/>
      <c r="GCL3331" s="85"/>
      <c r="GCM3331" s="125"/>
      <c r="GCN3331" s="149"/>
      <c r="GCO3331" s="70"/>
      <c r="GCP3331" s="83"/>
      <c r="GCQ3331" s="82"/>
      <c r="GCR3331" s="82"/>
      <c r="GCS3331" s="88"/>
      <c r="GCT3331" s="85"/>
      <c r="GCU3331" s="125"/>
      <c r="GCV3331" s="149"/>
      <c r="GCW3331" s="70"/>
      <c r="GCX3331" s="83"/>
      <c r="GCY3331" s="82"/>
      <c r="GCZ3331" s="82"/>
      <c r="GDA3331" s="88"/>
      <c r="GDB3331" s="85"/>
      <c r="GDC3331" s="125"/>
      <c r="GDD3331" s="149"/>
      <c r="GDE3331" s="70"/>
      <c r="GDF3331" s="83"/>
      <c r="GDG3331" s="82"/>
      <c r="GDH3331" s="82"/>
      <c r="GDI3331" s="88"/>
      <c r="GDJ3331" s="85"/>
      <c r="GDK3331" s="125"/>
      <c r="GDL3331" s="149"/>
      <c r="GDM3331" s="70"/>
      <c r="GDN3331" s="83"/>
      <c r="GDO3331" s="82"/>
      <c r="GDP3331" s="82"/>
      <c r="GDQ3331" s="88"/>
      <c r="GDR3331" s="85"/>
      <c r="GDS3331" s="125"/>
      <c r="GDT3331" s="149"/>
      <c r="GDU3331" s="70"/>
      <c r="GDV3331" s="83"/>
      <c r="GDW3331" s="82"/>
      <c r="GDX3331" s="82"/>
      <c r="GDY3331" s="88"/>
      <c r="GDZ3331" s="85"/>
      <c r="GEA3331" s="125"/>
      <c r="GEB3331" s="149"/>
      <c r="GEC3331" s="70"/>
      <c r="GED3331" s="83"/>
      <c r="GEE3331" s="82"/>
      <c r="GEF3331" s="82"/>
      <c r="GEG3331" s="88"/>
      <c r="GEH3331" s="85"/>
      <c r="GEI3331" s="125"/>
      <c r="GEJ3331" s="149"/>
      <c r="GEK3331" s="70"/>
      <c r="GEL3331" s="83"/>
      <c r="GEM3331" s="82"/>
      <c r="GEN3331" s="82"/>
      <c r="GEO3331" s="88"/>
      <c r="GEP3331" s="85"/>
      <c r="GEQ3331" s="125"/>
      <c r="GER3331" s="149"/>
      <c r="GES3331" s="70"/>
      <c r="GET3331" s="83"/>
      <c r="GEU3331" s="82"/>
      <c r="GEV3331" s="82"/>
      <c r="GEW3331" s="88"/>
      <c r="GEX3331" s="85"/>
      <c r="GEY3331" s="125"/>
      <c r="GEZ3331" s="149"/>
      <c r="GFA3331" s="70"/>
      <c r="GFB3331" s="83"/>
      <c r="GFC3331" s="82"/>
      <c r="GFD3331" s="82"/>
      <c r="GFE3331" s="88"/>
      <c r="GFF3331" s="85"/>
      <c r="GFG3331" s="125"/>
      <c r="GFH3331" s="149"/>
      <c r="GFI3331" s="70"/>
      <c r="GFJ3331" s="83"/>
      <c r="GFK3331" s="82"/>
      <c r="GFL3331" s="82"/>
      <c r="GFM3331" s="88"/>
      <c r="GFN3331" s="85"/>
      <c r="GFO3331" s="125"/>
      <c r="GFP3331" s="149"/>
      <c r="GFQ3331" s="70"/>
      <c r="GFR3331" s="83"/>
      <c r="GFS3331" s="82"/>
      <c r="GFT3331" s="82"/>
      <c r="GFU3331" s="88"/>
      <c r="GFV3331" s="85"/>
      <c r="GFW3331" s="125"/>
      <c r="GFX3331" s="149"/>
      <c r="GFY3331" s="70"/>
      <c r="GFZ3331" s="83"/>
      <c r="GGA3331" s="82"/>
      <c r="GGB3331" s="82"/>
      <c r="GGC3331" s="88"/>
      <c r="GGD3331" s="85"/>
      <c r="GGE3331" s="125"/>
      <c r="GGF3331" s="149"/>
      <c r="GGG3331" s="70"/>
      <c r="GGH3331" s="83"/>
      <c r="GGI3331" s="82"/>
      <c r="GGJ3331" s="82"/>
      <c r="GGK3331" s="88"/>
      <c r="GGL3331" s="85"/>
      <c r="GGM3331" s="125"/>
      <c r="GGN3331" s="149"/>
      <c r="GGO3331" s="70"/>
      <c r="GGP3331" s="83"/>
      <c r="GGQ3331" s="82"/>
      <c r="GGR3331" s="82"/>
      <c r="GGS3331" s="88"/>
      <c r="GGT3331" s="85"/>
      <c r="GGU3331" s="125"/>
      <c r="GGV3331" s="149"/>
      <c r="GGW3331" s="70"/>
      <c r="GGX3331" s="83"/>
      <c r="GGY3331" s="82"/>
      <c r="GGZ3331" s="82"/>
      <c r="GHA3331" s="88"/>
      <c r="GHB3331" s="85"/>
      <c r="GHC3331" s="125"/>
      <c r="GHD3331" s="149"/>
      <c r="GHE3331" s="70"/>
      <c r="GHF3331" s="83"/>
      <c r="GHG3331" s="82"/>
      <c r="GHH3331" s="82"/>
      <c r="GHI3331" s="88"/>
      <c r="GHJ3331" s="85"/>
      <c r="GHK3331" s="125"/>
      <c r="GHL3331" s="149"/>
      <c r="GHM3331" s="70"/>
      <c r="GHN3331" s="83"/>
      <c r="GHO3331" s="82"/>
      <c r="GHP3331" s="82"/>
      <c r="GHQ3331" s="88"/>
      <c r="GHR3331" s="85"/>
      <c r="GHS3331" s="125"/>
      <c r="GHT3331" s="149"/>
      <c r="GHU3331" s="70"/>
      <c r="GHV3331" s="83"/>
      <c r="GHW3331" s="82"/>
      <c r="GHX3331" s="82"/>
      <c r="GHY3331" s="88"/>
      <c r="GHZ3331" s="85"/>
      <c r="GIA3331" s="125"/>
      <c r="GIB3331" s="149"/>
      <c r="GIC3331" s="70"/>
      <c r="GID3331" s="83"/>
      <c r="GIE3331" s="82"/>
      <c r="GIF3331" s="82"/>
      <c r="GIG3331" s="88"/>
      <c r="GIH3331" s="85"/>
      <c r="GII3331" s="125"/>
      <c r="GIJ3331" s="149"/>
      <c r="GIK3331" s="70"/>
      <c r="GIL3331" s="83"/>
      <c r="GIM3331" s="82"/>
      <c r="GIN3331" s="82"/>
      <c r="GIO3331" s="88"/>
      <c r="GIP3331" s="85"/>
      <c r="GIQ3331" s="125"/>
      <c r="GIR3331" s="149"/>
      <c r="GIS3331" s="70"/>
      <c r="GIT3331" s="83"/>
      <c r="GIU3331" s="82"/>
      <c r="GIV3331" s="82"/>
      <c r="GIW3331" s="88"/>
      <c r="GIX3331" s="85"/>
      <c r="GIY3331" s="125"/>
      <c r="GIZ3331" s="149"/>
      <c r="GJA3331" s="70"/>
      <c r="GJB3331" s="83"/>
      <c r="GJC3331" s="82"/>
      <c r="GJD3331" s="82"/>
      <c r="GJE3331" s="88"/>
      <c r="GJF3331" s="85"/>
      <c r="GJG3331" s="125"/>
      <c r="GJH3331" s="149"/>
      <c r="GJI3331" s="70"/>
      <c r="GJJ3331" s="83"/>
      <c r="GJK3331" s="82"/>
      <c r="GJL3331" s="82"/>
      <c r="GJM3331" s="88"/>
      <c r="GJN3331" s="85"/>
      <c r="GJO3331" s="125"/>
      <c r="GJP3331" s="149"/>
      <c r="GJQ3331" s="70"/>
      <c r="GJR3331" s="83"/>
      <c r="GJS3331" s="82"/>
      <c r="GJT3331" s="82"/>
      <c r="GJU3331" s="88"/>
      <c r="GJV3331" s="85"/>
      <c r="GJW3331" s="125"/>
      <c r="GJX3331" s="149"/>
      <c r="GJY3331" s="70"/>
      <c r="GJZ3331" s="83"/>
      <c r="GKA3331" s="82"/>
      <c r="GKB3331" s="82"/>
      <c r="GKC3331" s="88"/>
      <c r="GKD3331" s="85"/>
      <c r="GKE3331" s="125"/>
      <c r="GKF3331" s="149"/>
      <c r="GKG3331" s="70"/>
      <c r="GKH3331" s="83"/>
      <c r="GKI3331" s="82"/>
      <c r="GKJ3331" s="82"/>
      <c r="GKK3331" s="88"/>
      <c r="GKL3331" s="85"/>
      <c r="GKM3331" s="125"/>
      <c r="GKN3331" s="149"/>
      <c r="GKO3331" s="70"/>
      <c r="GKP3331" s="83"/>
      <c r="GKQ3331" s="82"/>
      <c r="GKR3331" s="82"/>
      <c r="GKS3331" s="88"/>
      <c r="GKT3331" s="85"/>
      <c r="GKU3331" s="125"/>
      <c r="GKV3331" s="149"/>
      <c r="GKW3331" s="70"/>
      <c r="GKX3331" s="83"/>
      <c r="GKY3331" s="82"/>
      <c r="GKZ3331" s="82"/>
      <c r="GLA3331" s="88"/>
      <c r="GLB3331" s="85"/>
      <c r="GLC3331" s="125"/>
      <c r="GLD3331" s="149"/>
      <c r="GLE3331" s="70"/>
      <c r="GLF3331" s="83"/>
      <c r="GLG3331" s="82"/>
      <c r="GLH3331" s="82"/>
      <c r="GLI3331" s="88"/>
      <c r="GLJ3331" s="85"/>
      <c r="GLK3331" s="125"/>
      <c r="GLL3331" s="149"/>
      <c r="GLM3331" s="70"/>
      <c r="GLN3331" s="83"/>
      <c r="GLO3331" s="82"/>
      <c r="GLP3331" s="82"/>
      <c r="GLQ3331" s="88"/>
      <c r="GLR3331" s="85"/>
      <c r="GLS3331" s="125"/>
      <c r="GLT3331" s="149"/>
      <c r="GLU3331" s="70"/>
      <c r="GLV3331" s="83"/>
      <c r="GLW3331" s="82"/>
      <c r="GLX3331" s="82"/>
      <c r="GLY3331" s="88"/>
      <c r="GLZ3331" s="85"/>
      <c r="GMA3331" s="125"/>
      <c r="GMB3331" s="149"/>
      <c r="GMC3331" s="70"/>
      <c r="GMD3331" s="83"/>
      <c r="GME3331" s="82"/>
      <c r="GMF3331" s="82"/>
      <c r="GMG3331" s="88"/>
      <c r="GMH3331" s="85"/>
      <c r="GMI3331" s="125"/>
      <c r="GMJ3331" s="149"/>
      <c r="GMK3331" s="70"/>
      <c r="GML3331" s="83"/>
      <c r="GMM3331" s="82"/>
      <c r="GMN3331" s="82"/>
      <c r="GMO3331" s="88"/>
      <c r="GMP3331" s="85"/>
      <c r="GMQ3331" s="125"/>
      <c r="GMR3331" s="149"/>
      <c r="GMS3331" s="70"/>
      <c r="GMT3331" s="83"/>
      <c r="GMU3331" s="82"/>
      <c r="GMV3331" s="82"/>
      <c r="GMW3331" s="88"/>
      <c r="GMX3331" s="85"/>
      <c r="GMY3331" s="125"/>
      <c r="GMZ3331" s="149"/>
      <c r="GNA3331" s="70"/>
      <c r="GNB3331" s="83"/>
      <c r="GNC3331" s="82"/>
      <c r="GND3331" s="82"/>
      <c r="GNE3331" s="88"/>
      <c r="GNF3331" s="85"/>
      <c r="GNG3331" s="125"/>
      <c r="GNH3331" s="149"/>
      <c r="GNI3331" s="70"/>
      <c r="GNJ3331" s="83"/>
      <c r="GNK3331" s="82"/>
      <c r="GNL3331" s="82"/>
      <c r="GNM3331" s="88"/>
      <c r="GNN3331" s="85"/>
      <c r="GNO3331" s="125"/>
      <c r="GNP3331" s="149"/>
      <c r="GNQ3331" s="70"/>
      <c r="GNR3331" s="83"/>
      <c r="GNS3331" s="82"/>
      <c r="GNT3331" s="82"/>
      <c r="GNU3331" s="88"/>
      <c r="GNV3331" s="85"/>
      <c r="GNW3331" s="125"/>
      <c r="GNX3331" s="149"/>
      <c r="GNY3331" s="70"/>
      <c r="GNZ3331" s="83"/>
      <c r="GOA3331" s="82"/>
      <c r="GOB3331" s="82"/>
      <c r="GOC3331" s="88"/>
      <c r="GOD3331" s="85"/>
      <c r="GOE3331" s="125"/>
      <c r="GOF3331" s="149"/>
      <c r="GOG3331" s="70"/>
      <c r="GOH3331" s="83"/>
      <c r="GOI3331" s="82"/>
      <c r="GOJ3331" s="82"/>
      <c r="GOK3331" s="88"/>
      <c r="GOL3331" s="85"/>
      <c r="GOM3331" s="125"/>
      <c r="GON3331" s="149"/>
      <c r="GOO3331" s="70"/>
      <c r="GOP3331" s="83"/>
      <c r="GOQ3331" s="82"/>
      <c r="GOR3331" s="82"/>
      <c r="GOS3331" s="88"/>
      <c r="GOT3331" s="85"/>
      <c r="GOU3331" s="125"/>
      <c r="GOV3331" s="149"/>
      <c r="GOW3331" s="70"/>
      <c r="GOX3331" s="83"/>
      <c r="GOY3331" s="82"/>
      <c r="GOZ3331" s="82"/>
      <c r="GPA3331" s="88"/>
      <c r="GPB3331" s="85"/>
      <c r="GPC3331" s="125"/>
      <c r="GPD3331" s="149"/>
      <c r="GPE3331" s="70"/>
      <c r="GPF3331" s="83"/>
      <c r="GPG3331" s="82"/>
      <c r="GPH3331" s="82"/>
      <c r="GPI3331" s="88"/>
      <c r="GPJ3331" s="85"/>
      <c r="GPK3331" s="125"/>
      <c r="GPL3331" s="149"/>
      <c r="GPM3331" s="70"/>
      <c r="GPN3331" s="83"/>
      <c r="GPO3331" s="82"/>
      <c r="GPP3331" s="82"/>
      <c r="GPQ3331" s="88"/>
      <c r="GPR3331" s="85"/>
      <c r="GPS3331" s="125"/>
      <c r="GPT3331" s="149"/>
      <c r="GPU3331" s="70"/>
      <c r="GPV3331" s="83"/>
      <c r="GPW3331" s="82"/>
      <c r="GPX3331" s="82"/>
      <c r="GPY3331" s="88"/>
      <c r="GPZ3331" s="85"/>
      <c r="GQA3331" s="125"/>
      <c r="GQB3331" s="149"/>
      <c r="GQC3331" s="70"/>
      <c r="GQD3331" s="83"/>
      <c r="GQE3331" s="82"/>
      <c r="GQF3331" s="82"/>
      <c r="GQG3331" s="88"/>
      <c r="GQH3331" s="85"/>
      <c r="GQI3331" s="125"/>
      <c r="GQJ3331" s="149"/>
      <c r="GQK3331" s="70"/>
      <c r="GQL3331" s="83"/>
      <c r="GQM3331" s="82"/>
      <c r="GQN3331" s="82"/>
      <c r="GQO3331" s="88"/>
      <c r="GQP3331" s="85"/>
      <c r="GQQ3331" s="125"/>
      <c r="GQR3331" s="149"/>
      <c r="GQS3331" s="70"/>
      <c r="GQT3331" s="83"/>
      <c r="GQU3331" s="82"/>
      <c r="GQV3331" s="82"/>
      <c r="GQW3331" s="88"/>
      <c r="GQX3331" s="85"/>
      <c r="GQY3331" s="125"/>
      <c r="GQZ3331" s="149"/>
      <c r="GRA3331" s="70"/>
      <c r="GRB3331" s="83"/>
      <c r="GRC3331" s="82"/>
      <c r="GRD3331" s="82"/>
      <c r="GRE3331" s="88"/>
      <c r="GRF3331" s="85"/>
      <c r="GRG3331" s="125"/>
      <c r="GRH3331" s="149"/>
      <c r="GRI3331" s="70"/>
      <c r="GRJ3331" s="83"/>
      <c r="GRK3331" s="82"/>
      <c r="GRL3331" s="82"/>
      <c r="GRM3331" s="88"/>
      <c r="GRN3331" s="85"/>
      <c r="GRO3331" s="125"/>
      <c r="GRP3331" s="149"/>
      <c r="GRQ3331" s="70"/>
      <c r="GRR3331" s="83"/>
      <c r="GRS3331" s="82"/>
      <c r="GRT3331" s="82"/>
      <c r="GRU3331" s="88"/>
      <c r="GRV3331" s="85"/>
      <c r="GRW3331" s="125"/>
      <c r="GRX3331" s="149"/>
      <c r="GRY3331" s="70"/>
      <c r="GRZ3331" s="83"/>
      <c r="GSA3331" s="82"/>
      <c r="GSB3331" s="82"/>
      <c r="GSC3331" s="88"/>
      <c r="GSD3331" s="85"/>
      <c r="GSE3331" s="125"/>
      <c r="GSF3331" s="149"/>
      <c r="GSG3331" s="70"/>
      <c r="GSH3331" s="83"/>
      <c r="GSI3331" s="82"/>
      <c r="GSJ3331" s="82"/>
      <c r="GSK3331" s="88"/>
      <c r="GSL3331" s="85"/>
      <c r="GSM3331" s="125"/>
      <c r="GSN3331" s="149"/>
      <c r="GSO3331" s="70"/>
      <c r="GSP3331" s="83"/>
      <c r="GSQ3331" s="82"/>
      <c r="GSR3331" s="82"/>
      <c r="GSS3331" s="88"/>
      <c r="GST3331" s="85"/>
      <c r="GSU3331" s="125"/>
      <c r="GSV3331" s="149"/>
      <c r="GSW3331" s="70"/>
      <c r="GSX3331" s="83"/>
      <c r="GSY3331" s="82"/>
      <c r="GSZ3331" s="82"/>
      <c r="GTA3331" s="88"/>
      <c r="GTB3331" s="85"/>
      <c r="GTC3331" s="125"/>
      <c r="GTD3331" s="149"/>
      <c r="GTE3331" s="70"/>
      <c r="GTF3331" s="83"/>
      <c r="GTG3331" s="82"/>
      <c r="GTH3331" s="82"/>
      <c r="GTI3331" s="88"/>
      <c r="GTJ3331" s="85"/>
      <c r="GTK3331" s="125"/>
      <c r="GTL3331" s="149"/>
      <c r="GTM3331" s="70"/>
      <c r="GTN3331" s="83"/>
      <c r="GTO3331" s="82"/>
      <c r="GTP3331" s="82"/>
      <c r="GTQ3331" s="88"/>
      <c r="GTR3331" s="85"/>
      <c r="GTS3331" s="125"/>
      <c r="GTT3331" s="149"/>
      <c r="GTU3331" s="70"/>
      <c r="GTV3331" s="83"/>
      <c r="GTW3331" s="82"/>
      <c r="GTX3331" s="82"/>
      <c r="GTY3331" s="88"/>
      <c r="GTZ3331" s="85"/>
      <c r="GUA3331" s="125"/>
      <c r="GUB3331" s="149"/>
      <c r="GUC3331" s="70"/>
      <c r="GUD3331" s="83"/>
      <c r="GUE3331" s="82"/>
      <c r="GUF3331" s="82"/>
      <c r="GUG3331" s="88"/>
      <c r="GUH3331" s="85"/>
      <c r="GUI3331" s="125"/>
      <c r="GUJ3331" s="149"/>
      <c r="GUK3331" s="70"/>
      <c r="GUL3331" s="83"/>
      <c r="GUM3331" s="82"/>
      <c r="GUN3331" s="82"/>
      <c r="GUO3331" s="88"/>
      <c r="GUP3331" s="85"/>
      <c r="GUQ3331" s="125"/>
      <c r="GUR3331" s="149"/>
      <c r="GUS3331" s="70"/>
      <c r="GUT3331" s="83"/>
      <c r="GUU3331" s="82"/>
      <c r="GUV3331" s="82"/>
      <c r="GUW3331" s="88"/>
      <c r="GUX3331" s="85"/>
      <c r="GUY3331" s="125"/>
      <c r="GUZ3331" s="149"/>
      <c r="GVA3331" s="70"/>
      <c r="GVB3331" s="83"/>
      <c r="GVC3331" s="82"/>
      <c r="GVD3331" s="82"/>
      <c r="GVE3331" s="88"/>
      <c r="GVF3331" s="85"/>
      <c r="GVG3331" s="125"/>
      <c r="GVH3331" s="149"/>
      <c r="GVI3331" s="70"/>
      <c r="GVJ3331" s="83"/>
      <c r="GVK3331" s="82"/>
      <c r="GVL3331" s="82"/>
      <c r="GVM3331" s="88"/>
      <c r="GVN3331" s="85"/>
      <c r="GVO3331" s="125"/>
      <c r="GVP3331" s="149"/>
      <c r="GVQ3331" s="70"/>
      <c r="GVR3331" s="83"/>
      <c r="GVS3331" s="82"/>
      <c r="GVT3331" s="82"/>
      <c r="GVU3331" s="88"/>
      <c r="GVV3331" s="85"/>
      <c r="GVW3331" s="125"/>
      <c r="GVX3331" s="149"/>
      <c r="GVY3331" s="70"/>
      <c r="GVZ3331" s="83"/>
      <c r="GWA3331" s="82"/>
      <c r="GWB3331" s="82"/>
      <c r="GWC3331" s="88"/>
      <c r="GWD3331" s="85"/>
      <c r="GWE3331" s="125"/>
      <c r="GWF3331" s="149"/>
      <c r="GWG3331" s="70"/>
      <c r="GWH3331" s="83"/>
      <c r="GWI3331" s="82"/>
      <c r="GWJ3331" s="82"/>
      <c r="GWK3331" s="88"/>
      <c r="GWL3331" s="85"/>
      <c r="GWM3331" s="125"/>
      <c r="GWN3331" s="149"/>
      <c r="GWO3331" s="70"/>
      <c r="GWP3331" s="83"/>
      <c r="GWQ3331" s="82"/>
      <c r="GWR3331" s="82"/>
      <c r="GWS3331" s="88"/>
      <c r="GWT3331" s="85"/>
      <c r="GWU3331" s="125"/>
      <c r="GWV3331" s="149"/>
      <c r="GWW3331" s="70"/>
      <c r="GWX3331" s="83"/>
      <c r="GWY3331" s="82"/>
      <c r="GWZ3331" s="82"/>
      <c r="GXA3331" s="88"/>
      <c r="GXB3331" s="85"/>
      <c r="GXC3331" s="125"/>
      <c r="GXD3331" s="149"/>
      <c r="GXE3331" s="70"/>
      <c r="GXF3331" s="83"/>
      <c r="GXG3331" s="82"/>
      <c r="GXH3331" s="82"/>
      <c r="GXI3331" s="88"/>
      <c r="GXJ3331" s="85"/>
      <c r="GXK3331" s="125"/>
      <c r="GXL3331" s="149"/>
      <c r="GXM3331" s="70"/>
      <c r="GXN3331" s="83"/>
      <c r="GXO3331" s="82"/>
      <c r="GXP3331" s="82"/>
      <c r="GXQ3331" s="88"/>
      <c r="GXR3331" s="85"/>
      <c r="GXS3331" s="125"/>
      <c r="GXT3331" s="149"/>
      <c r="GXU3331" s="70"/>
      <c r="GXV3331" s="83"/>
      <c r="GXW3331" s="82"/>
      <c r="GXX3331" s="82"/>
      <c r="GXY3331" s="88"/>
      <c r="GXZ3331" s="85"/>
      <c r="GYA3331" s="125"/>
      <c r="GYB3331" s="149"/>
      <c r="GYC3331" s="70"/>
      <c r="GYD3331" s="83"/>
      <c r="GYE3331" s="82"/>
      <c r="GYF3331" s="82"/>
      <c r="GYG3331" s="88"/>
      <c r="GYH3331" s="85"/>
      <c r="GYI3331" s="125"/>
      <c r="GYJ3331" s="149"/>
      <c r="GYK3331" s="70"/>
      <c r="GYL3331" s="83"/>
      <c r="GYM3331" s="82"/>
      <c r="GYN3331" s="82"/>
      <c r="GYO3331" s="88"/>
      <c r="GYP3331" s="85"/>
      <c r="GYQ3331" s="125"/>
      <c r="GYR3331" s="149"/>
      <c r="GYS3331" s="70"/>
      <c r="GYT3331" s="83"/>
      <c r="GYU3331" s="82"/>
      <c r="GYV3331" s="82"/>
      <c r="GYW3331" s="88"/>
      <c r="GYX3331" s="85"/>
      <c r="GYY3331" s="125"/>
      <c r="GYZ3331" s="149"/>
      <c r="GZA3331" s="70"/>
      <c r="GZB3331" s="83"/>
      <c r="GZC3331" s="82"/>
      <c r="GZD3331" s="82"/>
      <c r="GZE3331" s="88"/>
      <c r="GZF3331" s="85"/>
      <c r="GZG3331" s="125"/>
      <c r="GZH3331" s="149"/>
      <c r="GZI3331" s="70"/>
      <c r="GZJ3331" s="83"/>
      <c r="GZK3331" s="82"/>
      <c r="GZL3331" s="82"/>
      <c r="GZM3331" s="88"/>
      <c r="GZN3331" s="85"/>
      <c r="GZO3331" s="125"/>
      <c r="GZP3331" s="149"/>
      <c r="GZQ3331" s="70"/>
      <c r="GZR3331" s="83"/>
      <c r="GZS3331" s="82"/>
      <c r="GZT3331" s="82"/>
      <c r="GZU3331" s="88"/>
      <c r="GZV3331" s="85"/>
      <c r="GZW3331" s="125"/>
      <c r="GZX3331" s="149"/>
      <c r="GZY3331" s="70"/>
      <c r="GZZ3331" s="83"/>
      <c r="HAA3331" s="82"/>
      <c r="HAB3331" s="82"/>
      <c r="HAC3331" s="88"/>
      <c r="HAD3331" s="85"/>
      <c r="HAE3331" s="125"/>
      <c r="HAF3331" s="149"/>
      <c r="HAG3331" s="70"/>
      <c r="HAH3331" s="83"/>
      <c r="HAI3331" s="82"/>
      <c r="HAJ3331" s="82"/>
      <c r="HAK3331" s="88"/>
      <c r="HAL3331" s="85"/>
      <c r="HAM3331" s="125"/>
      <c r="HAN3331" s="149"/>
      <c r="HAO3331" s="70"/>
      <c r="HAP3331" s="83"/>
      <c r="HAQ3331" s="82"/>
      <c r="HAR3331" s="82"/>
      <c r="HAS3331" s="88"/>
      <c r="HAT3331" s="85"/>
      <c r="HAU3331" s="125"/>
      <c r="HAV3331" s="149"/>
      <c r="HAW3331" s="70"/>
      <c r="HAX3331" s="83"/>
      <c r="HAY3331" s="82"/>
      <c r="HAZ3331" s="82"/>
      <c r="HBA3331" s="88"/>
      <c r="HBB3331" s="85"/>
      <c r="HBC3331" s="125"/>
      <c r="HBD3331" s="149"/>
      <c r="HBE3331" s="70"/>
      <c r="HBF3331" s="83"/>
      <c r="HBG3331" s="82"/>
      <c r="HBH3331" s="82"/>
      <c r="HBI3331" s="88"/>
      <c r="HBJ3331" s="85"/>
      <c r="HBK3331" s="125"/>
      <c r="HBL3331" s="149"/>
      <c r="HBM3331" s="70"/>
      <c r="HBN3331" s="83"/>
      <c r="HBO3331" s="82"/>
      <c r="HBP3331" s="82"/>
      <c r="HBQ3331" s="88"/>
      <c r="HBR3331" s="85"/>
      <c r="HBS3331" s="125"/>
      <c r="HBT3331" s="149"/>
      <c r="HBU3331" s="70"/>
      <c r="HBV3331" s="83"/>
      <c r="HBW3331" s="82"/>
      <c r="HBX3331" s="82"/>
      <c r="HBY3331" s="88"/>
      <c r="HBZ3331" s="85"/>
      <c r="HCA3331" s="125"/>
      <c r="HCB3331" s="149"/>
      <c r="HCC3331" s="70"/>
      <c r="HCD3331" s="83"/>
      <c r="HCE3331" s="82"/>
      <c r="HCF3331" s="82"/>
      <c r="HCG3331" s="88"/>
      <c r="HCH3331" s="85"/>
      <c r="HCI3331" s="125"/>
      <c r="HCJ3331" s="149"/>
      <c r="HCK3331" s="70"/>
      <c r="HCL3331" s="83"/>
      <c r="HCM3331" s="82"/>
      <c r="HCN3331" s="82"/>
      <c r="HCO3331" s="88"/>
      <c r="HCP3331" s="85"/>
      <c r="HCQ3331" s="125"/>
      <c r="HCR3331" s="149"/>
      <c r="HCS3331" s="70"/>
      <c r="HCT3331" s="83"/>
      <c r="HCU3331" s="82"/>
      <c r="HCV3331" s="82"/>
      <c r="HCW3331" s="88"/>
      <c r="HCX3331" s="85"/>
      <c r="HCY3331" s="125"/>
      <c r="HCZ3331" s="149"/>
      <c r="HDA3331" s="70"/>
      <c r="HDB3331" s="83"/>
      <c r="HDC3331" s="82"/>
      <c r="HDD3331" s="82"/>
      <c r="HDE3331" s="88"/>
      <c r="HDF3331" s="85"/>
      <c r="HDG3331" s="125"/>
      <c r="HDH3331" s="149"/>
      <c r="HDI3331" s="70"/>
      <c r="HDJ3331" s="83"/>
      <c r="HDK3331" s="82"/>
      <c r="HDL3331" s="82"/>
      <c r="HDM3331" s="88"/>
      <c r="HDN3331" s="85"/>
      <c r="HDO3331" s="125"/>
      <c r="HDP3331" s="149"/>
      <c r="HDQ3331" s="70"/>
      <c r="HDR3331" s="83"/>
      <c r="HDS3331" s="82"/>
      <c r="HDT3331" s="82"/>
      <c r="HDU3331" s="88"/>
      <c r="HDV3331" s="85"/>
      <c r="HDW3331" s="125"/>
      <c r="HDX3331" s="149"/>
      <c r="HDY3331" s="70"/>
      <c r="HDZ3331" s="83"/>
      <c r="HEA3331" s="82"/>
      <c r="HEB3331" s="82"/>
      <c r="HEC3331" s="88"/>
      <c r="HED3331" s="85"/>
      <c r="HEE3331" s="125"/>
      <c r="HEF3331" s="149"/>
      <c r="HEG3331" s="70"/>
      <c r="HEH3331" s="83"/>
      <c r="HEI3331" s="82"/>
      <c r="HEJ3331" s="82"/>
      <c r="HEK3331" s="88"/>
      <c r="HEL3331" s="85"/>
      <c r="HEM3331" s="125"/>
      <c r="HEN3331" s="149"/>
      <c r="HEO3331" s="70"/>
      <c r="HEP3331" s="83"/>
      <c r="HEQ3331" s="82"/>
      <c r="HER3331" s="82"/>
      <c r="HES3331" s="88"/>
      <c r="HET3331" s="85"/>
      <c r="HEU3331" s="125"/>
      <c r="HEV3331" s="149"/>
      <c r="HEW3331" s="70"/>
      <c r="HEX3331" s="83"/>
      <c r="HEY3331" s="82"/>
      <c r="HEZ3331" s="82"/>
      <c r="HFA3331" s="88"/>
      <c r="HFB3331" s="85"/>
      <c r="HFC3331" s="125"/>
      <c r="HFD3331" s="149"/>
      <c r="HFE3331" s="70"/>
      <c r="HFF3331" s="83"/>
      <c r="HFG3331" s="82"/>
      <c r="HFH3331" s="82"/>
      <c r="HFI3331" s="88"/>
      <c r="HFJ3331" s="85"/>
      <c r="HFK3331" s="125"/>
      <c r="HFL3331" s="149"/>
      <c r="HFM3331" s="70"/>
      <c r="HFN3331" s="83"/>
      <c r="HFO3331" s="82"/>
      <c r="HFP3331" s="82"/>
      <c r="HFQ3331" s="88"/>
      <c r="HFR3331" s="85"/>
      <c r="HFS3331" s="125"/>
      <c r="HFT3331" s="149"/>
      <c r="HFU3331" s="70"/>
      <c r="HFV3331" s="83"/>
      <c r="HFW3331" s="82"/>
      <c r="HFX3331" s="82"/>
      <c r="HFY3331" s="88"/>
      <c r="HFZ3331" s="85"/>
      <c r="HGA3331" s="125"/>
      <c r="HGB3331" s="149"/>
      <c r="HGC3331" s="70"/>
      <c r="HGD3331" s="83"/>
      <c r="HGE3331" s="82"/>
      <c r="HGF3331" s="82"/>
      <c r="HGG3331" s="88"/>
      <c r="HGH3331" s="85"/>
      <c r="HGI3331" s="125"/>
      <c r="HGJ3331" s="149"/>
      <c r="HGK3331" s="70"/>
      <c r="HGL3331" s="83"/>
      <c r="HGM3331" s="82"/>
      <c r="HGN3331" s="82"/>
      <c r="HGO3331" s="88"/>
      <c r="HGP3331" s="85"/>
      <c r="HGQ3331" s="125"/>
      <c r="HGR3331" s="149"/>
      <c r="HGS3331" s="70"/>
      <c r="HGT3331" s="83"/>
      <c r="HGU3331" s="82"/>
      <c r="HGV3331" s="82"/>
      <c r="HGW3331" s="88"/>
      <c r="HGX3331" s="85"/>
      <c r="HGY3331" s="125"/>
      <c r="HGZ3331" s="149"/>
      <c r="HHA3331" s="70"/>
      <c r="HHB3331" s="83"/>
      <c r="HHC3331" s="82"/>
      <c r="HHD3331" s="82"/>
      <c r="HHE3331" s="88"/>
      <c r="HHF3331" s="85"/>
      <c r="HHG3331" s="125"/>
      <c r="HHH3331" s="149"/>
      <c r="HHI3331" s="70"/>
      <c r="HHJ3331" s="83"/>
      <c r="HHK3331" s="82"/>
      <c r="HHL3331" s="82"/>
      <c r="HHM3331" s="88"/>
      <c r="HHN3331" s="85"/>
      <c r="HHO3331" s="125"/>
      <c r="HHP3331" s="149"/>
      <c r="HHQ3331" s="70"/>
      <c r="HHR3331" s="83"/>
      <c r="HHS3331" s="82"/>
      <c r="HHT3331" s="82"/>
      <c r="HHU3331" s="88"/>
      <c r="HHV3331" s="85"/>
      <c r="HHW3331" s="125"/>
      <c r="HHX3331" s="149"/>
      <c r="HHY3331" s="70"/>
      <c r="HHZ3331" s="83"/>
      <c r="HIA3331" s="82"/>
      <c r="HIB3331" s="82"/>
      <c r="HIC3331" s="88"/>
      <c r="HID3331" s="85"/>
      <c r="HIE3331" s="125"/>
      <c r="HIF3331" s="149"/>
      <c r="HIG3331" s="70"/>
      <c r="HIH3331" s="83"/>
      <c r="HII3331" s="82"/>
      <c r="HIJ3331" s="82"/>
      <c r="HIK3331" s="88"/>
      <c r="HIL3331" s="85"/>
      <c r="HIM3331" s="125"/>
      <c r="HIN3331" s="149"/>
      <c r="HIO3331" s="70"/>
      <c r="HIP3331" s="83"/>
      <c r="HIQ3331" s="82"/>
      <c r="HIR3331" s="82"/>
      <c r="HIS3331" s="88"/>
      <c r="HIT3331" s="85"/>
      <c r="HIU3331" s="125"/>
      <c r="HIV3331" s="149"/>
      <c r="HIW3331" s="70"/>
      <c r="HIX3331" s="83"/>
      <c r="HIY3331" s="82"/>
      <c r="HIZ3331" s="82"/>
      <c r="HJA3331" s="88"/>
      <c r="HJB3331" s="85"/>
      <c r="HJC3331" s="125"/>
      <c r="HJD3331" s="149"/>
      <c r="HJE3331" s="70"/>
      <c r="HJF3331" s="83"/>
      <c r="HJG3331" s="82"/>
      <c r="HJH3331" s="82"/>
      <c r="HJI3331" s="88"/>
      <c r="HJJ3331" s="85"/>
      <c r="HJK3331" s="125"/>
      <c r="HJL3331" s="149"/>
      <c r="HJM3331" s="70"/>
      <c r="HJN3331" s="83"/>
      <c r="HJO3331" s="82"/>
      <c r="HJP3331" s="82"/>
      <c r="HJQ3331" s="88"/>
      <c r="HJR3331" s="85"/>
      <c r="HJS3331" s="125"/>
      <c r="HJT3331" s="149"/>
      <c r="HJU3331" s="70"/>
      <c r="HJV3331" s="83"/>
      <c r="HJW3331" s="82"/>
      <c r="HJX3331" s="82"/>
      <c r="HJY3331" s="88"/>
      <c r="HJZ3331" s="85"/>
      <c r="HKA3331" s="125"/>
      <c r="HKB3331" s="149"/>
      <c r="HKC3331" s="70"/>
      <c r="HKD3331" s="83"/>
      <c r="HKE3331" s="82"/>
      <c r="HKF3331" s="82"/>
      <c r="HKG3331" s="88"/>
      <c r="HKH3331" s="85"/>
      <c r="HKI3331" s="125"/>
      <c r="HKJ3331" s="149"/>
      <c r="HKK3331" s="70"/>
      <c r="HKL3331" s="83"/>
      <c r="HKM3331" s="82"/>
      <c r="HKN3331" s="82"/>
      <c r="HKO3331" s="88"/>
      <c r="HKP3331" s="85"/>
      <c r="HKQ3331" s="125"/>
      <c r="HKR3331" s="149"/>
      <c r="HKS3331" s="70"/>
      <c r="HKT3331" s="83"/>
      <c r="HKU3331" s="82"/>
      <c r="HKV3331" s="82"/>
      <c r="HKW3331" s="88"/>
      <c r="HKX3331" s="85"/>
      <c r="HKY3331" s="125"/>
      <c r="HKZ3331" s="149"/>
      <c r="HLA3331" s="70"/>
      <c r="HLB3331" s="83"/>
      <c r="HLC3331" s="82"/>
      <c r="HLD3331" s="82"/>
      <c r="HLE3331" s="88"/>
      <c r="HLF3331" s="85"/>
      <c r="HLG3331" s="125"/>
      <c r="HLH3331" s="149"/>
      <c r="HLI3331" s="70"/>
      <c r="HLJ3331" s="83"/>
      <c r="HLK3331" s="82"/>
      <c r="HLL3331" s="82"/>
      <c r="HLM3331" s="88"/>
      <c r="HLN3331" s="85"/>
      <c r="HLO3331" s="125"/>
      <c r="HLP3331" s="149"/>
      <c r="HLQ3331" s="70"/>
      <c r="HLR3331" s="83"/>
      <c r="HLS3331" s="82"/>
      <c r="HLT3331" s="82"/>
      <c r="HLU3331" s="88"/>
      <c r="HLV3331" s="85"/>
      <c r="HLW3331" s="125"/>
      <c r="HLX3331" s="149"/>
      <c r="HLY3331" s="70"/>
      <c r="HLZ3331" s="83"/>
      <c r="HMA3331" s="82"/>
      <c r="HMB3331" s="82"/>
      <c r="HMC3331" s="88"/>
      <c r="HMD3331" s="85"/>
      <c r="HME3331" s="125"/>
      <c r="HMF3331" s="149"/>
      <c r="HMG3331" s="70"/>
      <c r="HMH3331" s="83"/>
      <c r="HMI3331" s="82"/>
      <c r="HMJ3331" s="82"/>
      <c r="HMK3331" s="88"/>
      <c r="HML3331" s="85"/>
      <c r="HMM3331" s="125"/>
      <c r="HMN3331" s="149"/>
      <c r="HMO3331" s="70"/>
      <c r="HMP3331" s="83"/>
      <c r="HMQ3331" s="82"/>
      <c r="HMR3331" s="82"/>
      <c r="HMS3331" s="88"/>
      <c r="HMT3331" s="85"/>
      <c r="HMU3331" s="125"/>
      <c r="HMV3331" s="149"/>
      <c r="HMW3331" s="70"/>
      <c r="HMX3331" s="83"/>
      <c r="HMY3331" s="82"/>
      <c r="HMZ3331" s="82"/>
      <c r="HNA3331" s="88"/>
      <c r="HNB3331" s="85"/>
      <c r="HNC3331" s="125"/>
      <c r="HND3331" s="149"/>
      <c r="HNE3331" s="70"/>
      <c r="HNF3331" s="83"/>
      <c r="HNG3331" s="82"/>
      <c r="HNH3331" s="82"/>
      <c r="HNI3331" s="88"/>
      <c r="HNJ3331" s="85"/>
      <c r="HNK3331" s="125"/>
      <c r="HNL3331" s="149"/>
      <c r="HNM3331" s="70"/>
      <c r="HNN3331" s="83"/>
      <c r="HNO3331" s="82"/>
      <c r="HNP3331" s="82"/>
      <c r="HNQ3331" s="88"/>
      <c r="HNR3331" s="85"/>
      <c r="HNS3331" s="125"/>
      <c r="HNT3331" s="149"/>
      <c r="HNU3331" s="70"/>
      <c r="HNV3331" s="83"/>
      <c r="HNW3331" s="82"/>
      <c r="HNX3331" s="82"/>
      <c r="HNY3331" s="88"/>
      <c r="HNZ3331" s="85"/>
      <c r="HOA3331" s="125"/>
      <c r="HOB3331" s="149"/>
      <c r="HOC3331" s="70"/>
      <c r="HOD3331" s="83"/>
      <c r="HOE3331" s="82"/>
      <c r="HOF3331" s="82"/>
      <c r="HOG3331" s="88"/>
      <c r="HOH3331" s="85"/>
      <c r="HOI3331" s="125"/>
      <c r="HOJ3331" s="149"/>
      <c r="HOK3331" s="70"/>
      <c r="HOL3331" s="83"/>
      <c r="HOM3331" s="82"/>
      <c r="HON3331" s="82"/>
      <c r="HOO3331" s="88"/>
      <c r="HOP3331" s="85"/>
      <c r="HOQ3331" s="125"/>
      <c r="HOR3331" s="149"/>
      <c r="HOS3331" s="70"/>
      <c r="HOT3331" s="83"/>
      <c r="HOU3331" s="82"/>
      <c r="HOV3331" s="82"/>
      <c r="HOW3331" s="88"/>
      <c r="HOX3331" s="85"/>
      <c r="HOY3331" s="125"/>
      <c r="HOZ3331" s="149"/>
      <c r="HPA3331" s="70"/>
      <c r="HPB3331" s="83"/>
      <c r="HPC3331" s="82"/>
      <c r="HPD3331" s="82"/>
      <c r="HPE3331" s="88"/>
      <c r="HPF3331" s="85"/>
      <c r="HPG3331" s="125"/>
      <c r="HPH3331" s="149"/>
      <c r="HPI3331" s="70"/>
      <c r="HPJ3331" s="83"/>
      <c r="HPK3331" s="82"/>
      <c r="HPL3331" s="82"/>
      <c r="HPM3331" s="88"/>
      <c r="HPN3331" s="85"/>
      <c r="HPO3331" s="125"/>
      <c r="HPP3331" s="149"/>
      <c r="HPQ3331" s="70"/>
      <c r="HPR3331" s="83"/>
      <c r="HPS3331" s="82"/>
      <c r="HPT3331" s="82"/>
      <c r="HPU3331" s="88"/>
      <c r="HPV3331" s="85"/>
      <c r="HPW3331" s="125"/>
      <c r="HPX3331" s="149"/>
      <c r="HPY3331" s="70"/>
      <c r="HPZ3331" s="83"/>
      <c r="HQA3331" s="82"/>
      <c r="HQB3331" s="82"/>
      <c r="HQC3331" s="88"/>
      <c r="HQD3331" s="85"/>
      <c r="HQE3331" s="125"/>
      <c r="HQF3331" s="149"/>
      <c r="HQG3331" s="70"/>
      <c r="HQH3331" s="83"/>
      <c r="HQI3331" s="82"/>
      <c r="HQJ3331" s="82"/>
      <c r="HQK3331" s="88"/>
      <c r="HQL3331" s="85"/>
      <c r="HQM3331" s="125"/>
      <c r="HQN3331" s="149"/>
      <c r="HQO3331" s="70"/>
      <c r="HQP3331" s="83"/>
      <c r="HQQ3331" s="82"/>
      <c r="HQR3331" s="82"/>
      <c r="HQS3331" s="88"/>
      <c r="HQT3331" s="85"/>
      <c r="HQU3331" s="125"/>
      <c r="HQV3331" s="149"/>
      <c r="HQW3331" s="70"/>
      <c r="HQX3331" s="83"/>
      <c r="HQY3331" s="82"/>
      <c r="HQZ3331" s="82"/>
      <c r="HRA3331" s="88"/>
      <c r="HRB3331" s="85"/>
      <c r="HRC3331" s="125"/>
      <c r="HRD3331" s="149"/>
      <c r="HRE3331" s="70"/>
      <c r="HRF3331" s="83"/>
      <c r="HRG3331" s="82"/>
      <c r="HRH3331" s="82"/>
      <c r="HRI3331" s="88"/>
      <c r="HRJ3331" s="85"/>
      <c r="HRK3331" s="125"/>
      <c r="HRL3331" s="149"/>
      <c r="HRM3331" s="70"/>
      <c r="HRN3331" s="83"/>
      <c r="HRO3331" s="82"/>
      <c r="HRP3331" s="82"/>
      <c r="HRQ3331" s="88"/>
      <c r="HRR3331" s="85"/>
      <c r="HRS3331" s="125"/>
      <c r="HRT3331" s="149"/>
      <c r="HRU3331" s="70"/>
      <c r="HRV3331" s="83"/>
      <c r="HRW3331" s="82"/>
      <c r="HRX3331" s="82"/>
      <c r="HRY3331" s="88"/>
      <c r="HRZ3331" s="85"/>
      <c r="HSA3331" s="125"/>
      <c r="HSB3331" s="149"/>
      <c r="HSC3331" s="70"/>
      <c r="HSD3331" s="83"/>
      <c r="HSE3331" s="82"/>
      <c r="HSF3331" s="82"/>
      <c r="HSG3331" s="88"/>
      <c r="HSH3331" s="85"/>
      <c r="HSI3331" s="125"/>
      <c r="HSJ3331" s="149"/>
      <c r="HSK3331" s="70"/>
      <c r="HSL3331" s="83"/>
      <c r="HSM3331" s="82"/>
      <c r="HSN3331" s="82"/>
      <c r="HSO3331" s="88"/>
      <c r="HSP3331" s="85"/>
      <c r="HSQ3331" s="125"/>
      <c r="HSR3331" s="149"/>
      <c r="HSS3331" s="70"/>
      <c r="HST3331" s="83"/>
      <c r="HSU3331" s="82"/>
      <c r="HSV3331" s="82"/>
      <c r="HSW3331" s="88"/>
      <c r="HSX3331" s="85"/>
      <c r="HSY3331" s="125"/>
      <c r="HSZ3331" s="149"/>
      <c r="HTA3331" s="70"/>
      <c r="HTB3331" s="83"/>
      <c r="HTC3331" s="82"/>
      <c r="HTD3331" s="82"/>
      <c r="HTE3331" s="88"/>
      <c r="HTF3331" s="85"/>
      <c r="HTG3331" s="125"/>
      <c r="HTH3331" s="149"/>
      <c r="HTI3331" s="70"/>
      <c r="HTJ3331" s="83"/>
      <c r="HTK3331" s="82"/>
      <c r="HTL3331" s="82"/>
      <c r="HTM3331" s="88"/>
      <c r="HTN3331" s="85"/>
      <c r="HTO3331" s="125"/>
      <c r="HTP3331" s="149"/>
      <c r="HTQ3331" s="70"/>
      <c r="HTR3331" s="83"/>
      <c r="HTS3331" s="82"/>
      <c r="HTT3331" s="82"/>
      <c r="HTU3331" s="88"/>
      <c r="HTV3331" s="85"/>
      <c r="HTW3331" s="125"/>
      <c r="HTX3331" s="149"/>
      <c r="HTY3331" s="70"/>
      <c r="HTZ3331" s="83"/>
      <c r="HUA3331" s="82"/>
      <c r="HUB3331" s="82"/>
      <c r="HUC3331" s="88"/>
      <c r="HUD3331" s="85"/>
      <c r="HUE3331" s="125"/>
      <c r="HUF3331" s="149"/>
      <c r="HUG3331" s="70"/>
      <c r="HUH3331" s="83"/>
      <c r="HUI3331" s="82"/>
      <c r="HUJ3331" s="82"/>
      <c r="HUK3331" s="88"/>
      <c r="HUL3331" s="85"/>
      <c r="HUM3331" s="125"/>
      <c r="HUN3331" s="149"/>
      <c r="HUO3331" s="70"/>
      <c r="HUP3331" s="83"/>
      <c r="HUQ3331" s="82"/>
      <c r="HUR3331" s="82"/>
      <c r="HUS3331" s="88"/>
      <c r="HUT3331" s="85"/>
      <c r="HUU3331" s="125"/>
      <c r="HUV3331" s="149"/>
      <c r="HUW3331" s="70"/>
      <c r="HUX3331" s="83"/>
      <c r="HUY3331" s="82"/>
      <c r="HUZ3331" s="82"/>
      <c r="HVA3331" s="88"/>
      <c r="HVB3331" s="85"/>
      <c r="HVC3331" s="125"/>
      <c r="HVD3331" s="149"/>
      <c r="HVE3331" s="70"/>
      <c r="HVF3331" s="83"/>
      <c r="HVG3331" s="82"/>
      <c r="HVH3331" s="82"/>
      <c r="HVI3331" s="88"/>
      <c r="HVJ3331" s="85"/>
      <c r="HVK3331" s="125"/>
      <c r="HVL3331" s="149"/>
      <c r="HVM3331" s="70"/>
      <c r="HVN3331" s="83"/>
      <c r="HVO3331" s="82"/>
      <c r="HVP3331" s="82"/>
      <c r="HVQ3331" s="88"/>
      <c r="HVR3331" s="85"/>
      <c r="HVS3331" s="125"/>
      <c r="HVT3331" s="149"/>
      <c r="HVU3331" s="70"/>
      <c r="HVV3331" s="83"/>
      <c r="HVW3331" s="82"/>
      <c r="HVX3331" s="82"/>
      <c r="HVY3331" s="88"/>
      <c r="HVZ3331" s="85"/>
      <c r="HWA3331" s="125"/>
      <c r="HWB3331" s="149"/>
      <c r="HWC3331" s="70"/>
      <c r="HWD3331" s="83"/>
      <c r="HWE3331" s="82"/>
      <c r="HWF3331" s="82"/>
      <c r="HWG3331" s="88"/>
      <c r="HWH3331" s="85"/>
      <c r="HWI3331" s="125"/>
      <c r="HWJ3331" s="149"/>
      <c r="HWK3331" s="70"/>
      <c r="HWL3331" s="83"/>
      <c r="HWM3331" s="82"/>
      <c r="HWN3331" s="82"/>
      <c r="HWO3331" s="88"/>
      <c r="HWP3331" s="85"/>
      <c r="HWQ3331" s="125"/>
      <c r="HWR3331" s="149"/>
      <c r="HWS3331" s="70"/>
      <c r="HWT3331" s="83"/>
      <c r="HWU3331" s="82"/>
      <c r="HWV3331" s="82"/>
      <c r="HWW3331" s="88"/>
      <c r="HWX3331" s="85"/>
      <c r="HWY3331" s="125"/>
      <c r="HWZ3331" s="149"/>
      <c r="HXA3331" s="70"/>
      <c r="HXB3331" s="83"/>
      <c r="HXC3331" s="82"/>
      <c r="HXD3331" s="82"/>
      <c r="HXE3331" s="88"/>
      <c r="HXF3331" s="85"/>
      <c r="HXG3331" s="125"/>
      <c r="HXH3331" s="149"/>
      <c r="HXI3331" s="70"/>
      <c r="HXJ3331" s="83"/>
      <c r="HXK3331" s="82"/>
      <c r="HXL3331" s="82"/>
      <c r="HXM3331" s="88"/>
      <c r="HXN3331" s="85"/>
      <c r="HXO3331" s="125"/>
      <c r="HXP3331" s="149"/>
      <c r="HXQ3331" s="70"/>
      <c r="HXR3331" s="83"/>
      <c r="HXS3331" s="82"/>
      <c r="HXT3331" s="82"/>
      <c r="HXU3331" s="88"/>
      <c r="HXV3331" s="85"/>
      <c r="HXW3331" s="125"/>
      <c r="HXX3331" s="149"/>
      <c r="HXY3331" s="70"/>
      <c r="HXZ3331" s="83"/>
      <c r="HYA3331" s="82"/>
      <c r="HYB3331" s="82"/>
      <c r="HYC3331" s="88"/>
      <c r="HYD3331" s="85"/>
      <c r="HYE3331" s="125"/>
      <c r="HYF3331" s="149"/>
      <c r="HYG3331" s="70"/>
      <c r="HYH3331" s="83"/>
      <c r="HYI3331" s="82"/>
      <c r="HYJ3331" s="82"/>
      <c r="HYK3331" s="88"/>
      <c r="HYL3331" s="85"/>
      <c r="HYM3331" s="125"/>
      <c r="HYN3331" s="149"/>
      <c r="HYO3331" s="70"/>
      <c r="HYP3331" s="83"/>
      <c r="HYQ3331" s="82"/>
      <c r="HYR3331" s="82"/>
      <c r="HYS3331" s="88"/>
      <c r="HYT3331" s="85"/>
      <c r="HYU3331" s="125"/>
      <c r="HYV3331" s="149"/>
      <c r="HYW3331" s="70"/>
      <c r="HYX3331" s="83"/>
      <c r="HYY3331" s="82"/>
      <c r="HYZ3331" s="82"/>
      <c r="HZA3331" s="88"/>
      <c r="HZB3331" s="85"/>
      <c r="HZC3331" s="125"/>
      <c r="HZD3331" s="149"/>
      <c r="HZE3331" s="70"/>
      <c r="HZF3331" s="83"/>
      <c r="HZG3331" s="82"/>
      <c r="HZH3331" s="82"/>
      <c r="HZI3331" s="88"/>
      <c r="HZJ3331" s="85"/>
      <c r="HZK3331" s="125"/>
      <c r="HZL3331" s="149"/>
      <c r="HZM3331" s="70"/>
      <c r="HZN3331" s="83"/>
      <c r="HZO3331" s="82"/>
      <c r="HZP3331" s="82"/>
      <c r="HZQ3331" s="88"/>
      <c r="HZR3331" s="85"/>
      <c r="HZS3331" s="125"/>
      <c r="HZT3331" s="149"/>
      <c r="HZU3331" s="70"/>
      <c r="HZV3331" s="83"/>
      <c r="HZW3331" s="82"/>
      <c r="HZX3331" s="82"/>
      <c r="HZY3331" s="88"/>
      <c r="HZZ3331" s="85"/>
      <c r="IAA3331" s="125"/>
      <c r="IAB3331" s="149"/>
      <c r="IAC3331" s="70"/>
      <c r="IAD3331" s="83"/>
      <c r="IAE3331" s="82"/>
      <c r="IAF3331" s="82"/>
      <c r="IAG3331" s="88"/>
      <c r="IAH3331" s="85"/>
      <c r="IAI3331" s="125"/>
      <c r="IAJ3331" s="149"/>
      <c r="IAK3331" s="70"/>
      <c r="IAL3331" s="83"/>
      <c r="IAM3331" s="82"/>
      <c r="IAN3331" s="82"/>
      <c r="IAO3331" s="88"/>
      <c r="IAP3331" s="85"/>
      <c r="IAQ3331" s="125"/>
      <c r="IAR3331" s="149"/>
      <c r="IAS3331" s="70"/>
      <c r="IAT3331" s="83"/>
      <c r="IAU3331" s="82"/>
      <c r="IAV3331" s="82"/>
      <c r="IAW3331" s="88"/>
      <c r="IAX3331" s="85"/>
      <c r="IAY3331" s="125"/>
      <c r="IAZ3331" s="149"/>
      <c r="IBA3331" s="70"/>
      <c r="IBB3331" s="83"/>
      <c r="IBC3331" s="82"/>
      <c r="IBD3331" s="82"/>
      <c r="IBE3331" s="88"/>
      <c r="IBF3331" s="85"/>
      <c r="IBG3331" s="125"/>
      <c r="IBH3331" s="149"/>
      <c r="IBI3331" s="70"/>
      <c r="IBJ3331" s="83"/>
      <c r="IBK3331" s="82"/>
      <c r="IBL3331" s="82"/>
      <c r="IBM3331" s="88"/>
      <c r="IBN3331" s="85"/>
      <c r="IBO3331" s="125"/>
      <c r="IBP3331" s="149"/>
      <c r="IBQ3331" s="70"/>
      <c r="IBR3331" s="83"/>
      <c r="IBS3331" s="82"/>
      <c r="IBT3331" s="82"/>
      <c r="IBU3331" s="88"/>
      <c r="IBV3331" s="85"/>
      <c r="IBW3331" s="125"/>
      <c r="IBX3331" s="149"/>
      <c r="IBY3331" s="70"/>
      <c r="IBZ3331" s="83"/>
      <c r="ICA3331" s="82"/>
      <c r="ICB3331" s="82"/>
      <c r="ICC3331" s="88"/>
      <c r="ICD3331" s="85"/>
      <c r="ICE3331" s="125"/>
      <c r="ICF3331" s="149"/>
      <c r="ICG3331" s="70"/>
      <c r="ICH3331" s="83"/>
      <c r="ICI3331" s="82"/>
      <c r="ICJ3331" s="82"/>
      <c r="ICK3331" s="88"/>
      <c r="ICL3331" s="85"/>
      <c r="ICM3331" s="125"/>
      <c r="ICN3331" s="149"/>
      <c r="ICO3331" s="70"/>
      <c r="ICP3331" s="83"/>
      <c r="ICQ3331" s="82"/>
      <c r="ICR3331" s="82"/>
      <c r="ICS3331" s="88"/>
      <c r="ICT3331" s="85"/>
      <c r="ICU3331" s="125"/>
      <c r="ICV3331" s="149"/>
      <c r="ICW3331" s="70"/>
      <c r="ICX3331" s="83"/>
      <c r="ICY3331" s="82"/>
      <c r="ICZ3331" s="82"/>
      <c r="IDA3331" s="88"/>
      <c r="IDB3331" s="85"/>
      <c r="IDC3331" s="125"/>
      <c r="IDD3331" s="149"/>
      <c r="IDE3331" s="70"/>
      <c r="IDF3331" s="83"/>
      <c r="IDG3331" s="82"/>
      <c r="IDH3331" s="82"/>
      <c r="IDI3331" s="88"/>
      <c r="IDJ3331" s="85"/>
      <c r="IDK3331" s="125"/>
      <c r="IDL3331" s="149"/>
      <c r="IDM3331" s="70"/>
      <c r="IDN3331" s="83"/>
      <c r="IDO3331" s="82"/>
      <c r="IDP3331" s="82"/>
      <c r="IDQ3331" s="88"/>
      <c r="IDR3331" s="85"/>
      <c r="IDS3331" s="125"/>
      <c r="IDT3331" s="149"/>
      <c r="IDU3331" s="70"/>
      <c r="IDV3331" s="83"/>
      <c r="IDW3331" s="82"/>
      <c r="IDX3331" s="82"/>
      <c r="IDY3331" s="88"/>
      <c r="IDZ3331" s="85"/>
      <c r="IEA3331" s="125"/>
      <c r="IEB3331" s="149"/>
      <c r="IEC3331" s="70"/>
      <c r="IED3331" s="83"/>
      <c r="IEE3331" s="82"/>
      <c r="IEF3331" s="82"/>
      <c r="IEG3331" s="88"/>
      <c r="IEH3331" s="85"/>
      <c r="IEI3331" s="125"/>
      <c r="IEJ3331" s="149"/>
      <c r="IEK3331" s="70"/>
      <c r="IEL3331" s="83"/>
      <c r="IEM3331" s="82"/>
      <c r="IEN3331" s="82"/>
      <c r="IEO3331" s="88"/>
      <c r="IEP3331" s="85"/>
      <c r="IEQ3331" s="125"/>
      <c r="IER3331" s="149"/>
      <c r="IES3331" s="70"/>
      <c r="IET3331" s="83"/>
      <c r="IEU3331" s="82"/>
      <c r="IEV3331" s="82"/>
      <c r="IEW3331" s="88"/>
      <c r="IEX3331" s="85"/>
      <c r="IEY3331" s="125"/>
      <c r="IEZ3331" s="149"/>
      <c r="IFA3331" s="70"/>
      <c r="IFB3331" s="83"/>
      <c r="IFC3331" s="82"/>
      <c r="IFD3331" s="82"/>
      <c r="IFE3331" s="88"/>
      <c r="IFF3331" s="85"/>
      <c r="IFG3331" s="125"/>
      <c r="IFH3331" s="149"/>
      <c r="IFI3331" s="70"/>
      <c r="IFJ3331" s="83"/>
      <c r="IFK3331" s="82"/>
      <c r="IFL3331" s="82"/>
      <c r="IFM3331" s="88"/>
      <c r="IFN3331" s="85"/>
      <c r="IFO3331" s="125"/>
      <c r="IFP3331" s="149"/>
      <c r="IFQ3331" s="70"/>
      <c r="IFR3331" s="83"/>
      <c r="IFS3331" s="82"/>
      <c r="IFT3331" s="82"/>
      <c r="IFU3331" s="88"/>
      <c r="IFV3331" s="85"/>
      <c r="IFW3331" s="125"/>
      <c r="IFX3331" s="149"/>
      <c r="IFY3331" s="70"/>
      <c r="IFZ3331" s="83"/>
      <c r="IGA3331" s="82"/>
      <c r="IGB3331" s="82"/>
      <c r="IGC3331" s="88"/>
      <c r="IGD3331" s="85"/>
      <c r="IGE3331" s="125"/>
      <c r="IGF3331" s="149"/>
      <c r="IGG3331" s="70"/>
      <c r="IGH3331" s="83"/>
      <c r="IGI3331" s="82"/>
      <c r="IGJ3331" s="82"/>
      <c r="IGK3331" s="88"/>
      <c r="IGL3331" s="85"/>
      <c r="IGM3331" s="125"/>
      <c r="IGN3331" s="149"/>
      <c r="IGO3331" s="70"/>
      <c r="IGP3331" s="83"/>
      <c r="IGQ3331" s="82"/>
      <c r="IGR3331" s="82"/>
      <c r="IGS3331" s="88"/>
      <c r="IGT3331" s="85"/>
      <c r="IGU3331" s="125"/>
      <c r="IGV3331" s="149"/>
      <c r="IGW3331" s="70"/>
      <c r="IGX3331" s="83"/>
      <c r="IGY3331" s="82"/>
      <c r="IGZ3331" s="82"/>
      <c r="IHA3331" s="88"/>
      <c r="IHB3331" s="85"/>
      <c r="IHC3331" s="125"/>
      <c r="IHD3331" s="149"/>
      <c r="IHE3331" s="70"/>
      <c r="IHF3331" s="83"/>
      <c r="IHG3331" s="82"/>
      <c r="IHH3331" s="82"/>
      <c r="IHI3331" s="88"/>
      <c r="IHJ3331" s="85"/>
      <c r="IHK3331" s="125"/>
      <c r="IHL3331" s="149"/>
      <c r="IHM3331" s="70"/>
      <c r="IHN3331" s="83"/>
      <c r="IHO3331" s="82"/>
      <c r="IHP3331" s="82"/>
      <c r="IHQ3331" s="88"/>
      <c r="IHR3331" s="85"/>
      <c r="IHS3331" s="125"/>
      <c r="IHT3331" s="149"/>
      <c r="IHU3331" s="70"/>
      <c r="IHV3331" s="83"/>
      <c r="IHW3331" s="82"/>
      <c r="IHX3331" s="82"/>
      <c r="IHY3331" s="88"/>
      <c r="IHZ3331" s="85"/>
      <c r="IIA3331" s="125"/>
      <c r="IIB3331" s="149"/>
      <c r="IIC3331" s="70"/>
      <c r="IID3331" s="83"/>
      <c r="IIE3331" s="82"/>
      <c r="IIF3331" s="82"/>
      <c r="IIG3331" s="88"/>
      <c r="IIH3331" s="85"/>
      <c r="III3331" s="125"/>
      <c r="IIJ3331" s="149"/>
      <c r="IIK3331" s="70"/>
      <c r="IIL3331" s="83"/>
      <c r="IIM3331" s="82"/>
      <c r="IIN3331" s="82"/>
      <c r="IIO3331" s="88"/>
      <c r="IIP3331" s="85"/>
      <c r="IIQ3331" s="125"/>
      <c r="IIR3331" s="149"/>
      <c r="IIS3331" s="70"/>
      <c r="IIT3331" s="83"/>
      <c r="IIU3331" s="82"/>
      <c r="IIV3331" s="82"/>
      <c r="IIW3331" s="88"/>
      <c r="IIX3331" s="85"/>
      <c r="IIY3331" s="125"/>
      <c r="IIZ3331" s="149"/>
      <c r="IJA3331" s="70"/>
      <c r="IJB3331" s="83"/>
      <c r="IJC3331" s="82"/>
      <c r="IJD3331" s="82"/>
      <c r="IJE3331" s="88"/>
      <c r="IJF3331" s="85"/>
      <c r="IJG3331" s="125"/>
      <c r="IJH3331" s="149"/>
      <c r="IJI3331" s="70"/>
      <c r="IJJ3331" s="83"/>
      <c r="IJK3331" s="82"/>
      <c r="IJL3331" s="82"/>
      <c r="IJM3331" s="88"/>
      <c r="IJN3331" s="85"/>
      <c r="IJO3331" s="125"/>
      <c r="IJP3331" s="149"/>
      <c r="IJQ3331" s="70"/>
      <c r="IJR3331" s="83"/>
      <c r="IJS3331" s="82"/>
      <c r="IJT3331" s="82"/>
      <c r="IJU3331" s="88"/>
      <c r="IJV3331" s="85"/>
      <c r="IJW3331" s="125"/>
      <c r="IJX3331" s="149"/>
      <c r="IJY3331" s="70"/>
      <c r="IJZ3331" s="83"/>
      <c r="IKA3331" s="82"/>
      <c r="IKB3331" s="82"/>
      <c r="IKC3331" s="88"/>
      <c r="IKD3331" s="85"/>
      <c r="IKE3331" s="125"/>
      <c r="IKF3331" s="149"/>
      <c r="IKG3331" s="70"/>
      <c r="IKH3331" s="83"/>
      <c r="IKI3331" s="82"/>
      <c r="IKJ3331" s="82"/>
      <c r="IKK3331" s="88"/>
      <c r="IKL3331" s="85"/>
      <c r="IKM3331" s="125"/>
      <c r="IKN3331" s="149"/>
      <c r="IKO3331" s="70"/>
      <c r="IKP3331" s="83"/>
      <c r="IKQ3331" s="82"/>
      <c r="IKR3331" s="82"/>
      <c r="IKS3331" s="88"/>
      <c r="IKT3331" s="85"/>
      <c r="IKU3331" s="125"/>
      <c r="IKV3331" s="149"/>
      <c r="IKW3331" s="70"/>
      <c r="IKX3331" s="83"/>
      <c r="IKY3331" s="82"/>
      <c r="IKZ3331" s="82"/>
      <c r="ILA3331" s="88"/>
      <c r="ILB3331" s="85"/>
      <c r="ILC3331" s="125"/>
      <c r="ILD3331" s="149"/>
      <c r="ILE3331" s="70"/>
      <c r="ILF3331" s="83"/>
      <c r="ILG3331" s="82"/>
      <c r="ILH3331" s="82"/>
      <c r="ILI3331" s="88"/>
      <c r="ILJ3331" s="85"/>
      <c r="ILK3331" s="125"/>
      <c r="ILL3331" s="149"/>
      <c r="ILM3331" s="70"/>
      <c r="ILN3331" s="83"/>
      <c r="ILO3331" s="82"/>
      <c r="ILP3331" s="82"/>
      <c r="ILQ3331" s="88"/>
      <c r="ILR3331" s="85"/>
      <c r="ILS3331" s="125"/>
      <c r="ILT3331" s="149"/>
      <c r="ILU3331" s="70"/>
      <c r="ILV3331" s="83"/>
      <c r="ILW3331" s="82"/>
      <c r="ILX3331" s="82"/>
      <c r="ILY3331" s="88"/>
      <c r="ILZ3331" s="85"/>
      <c r="IMA3331" s="125"/>
      <c r="IMB3331" s="149"/>
      <c r="IMC3331" s="70"/>
      <c r="IMD3331" s="83"/>
      <c r="IME3331" s="82"/>
      <c r="IMF3331" s="82"/>
      <c r="IMG3331" s="88"/>
      <c r="IMH3331" s="85"/>
      <c r="IMI3331" s="125"/>
      <c r="IMJ3331" s="149"/>
      <c r="IMK3331" s="70"/>
      <c r="IML3331" s="83"/>
      <c r="IMM3331" s="82"/>
      <c r="IMN3331" s="82"/>
      <c r="IMO3331" s="88"/>
      <c r="IMP3331" s="85"/>
      <c r="IMQ3331" s="125"/>
      <c r="IMR3331" s="149"/>
      <c r="IMS3331" s="70"/>
      <c r="IMT3331" s="83"/>
      <c r="IMU3331" s="82"/>
      <c r="IMV3331" s="82"/>
      <c r="IMW3331" s="88"/>
      <c r="IMX3331" s="85"/>
      <c r="IMY3331" s="125"/>
      <c r="IMZ3331" s="149"/>
      <c r="INA3331" s="70"/>
      <c r="INB3331" s="83"/>
      <c r="INC3331" s="82"/>
      <c r="IND3331" s="82"/>
      <c r="INE3331" s="88"/>
      <c r="INF3331" s="85"/>
      <c r="ING3331" s="125"/>
      <c r="INH3331" s="149"/>
      <c r="INI3331" s="70"/>
      <c r="INJ3331" s="83"/>
      <c r="INK3331" s="82"/>
      <c r="INL3331" s="82"/>
      <c r="INM3331" s="88"/>
      <c r="INN3331" s="85"/>
      <c r="INO3331" s="125"/>
      <c r="INP3331" s="149"/>
      <c r="INQ3331" s="70"/>
      <c r="INR3331" s="83"/>
      <c r="INS3331" s="82"/>
      <c r="INT3331" s="82"/>
      <c r="INU3331" s="88"/>
      <c r="INV3331" s="85"/>
      <c r="INW3331" s="125"/>
      <c r="INX3331" s="149"/>
      <c r="INY3331" s="70"/>
      <c r="INZ3331" s="83"/>
      <c r="IOA3331" s="82"/>
      <c r="IOB3331" s="82"/>
      <c r="IOC3331" s="88"/>
      <c r="IOD3331" s="85"/>
      <c r="IOE3331" s="125"/>
      <c r="IOF3331" s="149"/>
      <c r="IOG3331" s="70"/>
      <c r="IOH3331" s="83"/>
      <c r="IOI3331" s="82"/>
      <c r="IOJ3331" s="82"/>
      <c r="IOK3331" s="88"/>
      <c r="IOL3331" s="85"/>
      <c r="IOM3331" s="125"/>
      <c r="ION3331" s="149"/>
      <c r="IOO3331" s="70"/>
      <c r="IOP3331" s="83"/>
      <c r="IOQ3331" s="82"/>
      <c r="IOR3331" s="82"/>
      <c r="IOS3331" s="88"/>
      <c r="IOT3331" s="85"/>
      <c r="IOU3331" s="125"/>
      <c r="IOV3331" s="149"/>
      <c r="IOW3331" s="70"/>
      <c r="IOX3331" s="83"/>
      <c r="IOY3331" s="82"/>
      <c r="IOZ3331" s="82"/>
      <c r="IPA3331" s="88"/>
      <c r="IPB3331" s="85"/>
      <c r="IPC3331" s="125"/>
      <c r="IPD3331" s="149"/>
      <c r="IPE3331" s="70"/>
      <c r="IPF3331" s="83"/>
      <c r="IPG3331" s="82"/>
      <c r="IPH3331" s="82"/>
      <c r="IPI3331" s="88"/>
      <c r="IPJ3331" s="85"/>
      <c r="IPK3331" s="125"/>
      <c r="IPL3331" s="149"/>
      <c r="IPM3331" s="70"/>
      <c r="IPN3331" s="83"/>
      <c r="IPO3331" s="82"/>
      <c r="IPP3331" s="82"/>
      <c r="IPQ3331" s="88"/>
      <c r="IPR3331" s="85"/>
      <c r="IPS3331" s="125"/>
      <c r="IPT3331" s="149"/>
      <c r="IPU3331" s="70"/>
      <c r="IPV3331" s="83"/>
      <c r="IPW3331" s="82"/>
      <c r="IPX3331" s="82"/>
      <c r="IPY3331" s="88"/>
      <c r="IPZ3331" s="85"/>
      <c r="IQA3331" s="125"/>
      <c r="IQB3331" s="149"/>
      <c r="IQC3331" s="70"/>
      <c r="IQD3331" s="83"/>
      <c r="IQE3331" s="82"/>
      <c r="IQF3331" s="82"/>
      <c r="IQG3331" s="88"/>
      <c r="IQH3331" s="85"/>
      <c r="IQI3331" s="125"/>
      <c r="IQJ3331" s="149"/>
      <c r="IQK3331" s="70"/>
      <c r="IQL3331" s="83"/>
      <c r="IQM3331" s="82"/>
      <c r="IQN3331" s="82"/>
      <c r="IQO3331" s="88"/>
      <c r="IQP3331" s="85"/>
      <c r="IQQ3331" s="125"/>
      <c r="IQR3331" s="149"/>
      <c r="IQS3331" s="70"/>
      <c r="IQT3331" s="83"/>
      <c r="IQU3331" s="82"/>
      <c r="IQV3331" s="82"/>
      <c r="IQW3331" s="88"/>
      <c r="IQX3331" s="85"/>
      <c r="IQY3331" s="125"/>
      <c r="IQZ3331" s="149"/>
      <c r="IRA3331" s="70"/>
      <c r="IRB3331" s="83"/>
      <c r="IRC3331" s="82"/>
      <c r="IRD3331" s="82"/>
      <c r="IRE3331" s="88"/>
      <c r="IRF3331" s="85"/>
      <c r="IRG3331" s="125"/>
      <c r="IRH3331" s="149"/>
      <c r="IRI3331" s="70"/>
      <c r="IRJ3331" s="83"/>
      <c r="IRK3331" s="82"/>
      <c r="IRL3331" s="82"/>
      <c r="IRM3331" s="88"/>
      <c r="IRN3331" s="85"/>
      <c r="IRO3331" s="125"/>
      <c r="IRP3331" s="149"/>
      <c r="IRQ3331" s="70"/>
      <c r="IRR3331" s="83"/>
      <c r="IRS3331" s="82"/>
      <c r="IRT3331" s="82"/>
      <c r="IRU3331" s="88"/>
      <c r="IRV3331" s="85"/>
      <c r="IRW3331" s="125"/>
      <c r="IRX3331" s="149"/>
      <c r="IRY3331" s="70"/>
      <c r="IRZ3331" s="83"/>
      <c r="ISA3331" s="82"/>
      <c r="ISB3331" s="82"/>
      <c r="ISC3331" s="88"/>
      <c r="ISD3331" s="85"/>
      <c r="ISE3331" s="125"/>
      <c r="ISF3331" s="149"/>
      <c r="ISG3331" s="70"/>
      <c r="ISH3331" s="83"/>
      <c r="ISI3331" s="82"/>
      <c r="ISJ3331" s="82"/>
      <c r="ISK3331" s="88"/>
      <c r="ISL3331" s="85"/>
      <c r="ISM3331" s="125"/>
      <c r="ISN3331" s="149"/>
      <c r="ISO3331" s="70"/>
      <c r="ISP3331" s="83"/>
      <c r="ISQ3331" s="82"/>
      <c r="ISR3331" s="82"/>
      <c r="ISS3331" s="88"/>
      <c r="IST3331" s="85"/>
      <c r="ISU3331" s="125"/>
      <c r="ISV3331" s="149"/>
      <c r="ISW3331" s="70"/>
      <c r="ISX3331" s="83"/>
      <c r="ISY3331" s="82"/>
      <c r="ISZ3331" s="82"/>
      <c r="ITA3331" s="88"/>
      <c r="ITB3331" s="85"/>
      <c r="ITC3331" s="125"/>
      <c r="ITD3331" s="149"/>
      <c r="ITE3331" s="70"/>
      <c r="ITF3331" s="83"/>
      <c r="ITG3331" s="82"/>
      <c r="ITH3331" s="82"/>
      <c r="ITI3331" s="88"/>
      <c r="ITJ3331" s="85"/>
      <c r="ITK3331" s="125"/>
      <c r="ITL3331" s="149"/>
      <c r="ITM3331" s="70"/>
      <c r="ITN3331" s="83"/>
      <c r="ITO3331" s="82"/>
      <c r="ITP3331" s="82"/>
      <c r="ITQ3331" s="88"/>
      <c r="ITR3331" s="85"/>
      <c r="ITS3331" s="125"/>
      <c r="ITT3331" s="149"/>
      <c r="ITU3331" s="70"/>
      <c r="ITV3331" s="83"/>
      <c r="ITW3331" s="82"/>
      <c r="ITX3331" s="82"/>
      <c r="ITY3331" s="88"/>
      <c r="ITZ3331" s="85"/>
      <c r="IUA3331" s="125"/>
      <c r="IUB3331" s="149"/>
      <c r="IUC3331" s="70"/>
      <c r="IUD3331" s="83"/>
      <c r="IUE3331" s="82"/>
      <c r="IUF3331" s="82"/>
      <c r="IUG3331" s="88"/>
      <c r="IUH3331" s="85"/>
      <c r="IUI3331" s="125"/>
      <c r="IUJ3331" s="149"/>
      <c r="IUK3331" s="70"/>
      <c r="IUL3331" s="83"/>
      <c r="IUM3331" s="82"/>
      <c r="IUN3331" s="82"/>
      <c r="IUO3331" s="88"/>
      <c r="IUP3331" s="85"/>
      <c r="IUQ3331" s="125"/>
      <c r="IUR3331" s="149"/>
      <c r="IUS3331" s="70"/>
      <c r="IUT3331" s="83"/>
      <c r="IUU3331" s="82"/>
      <c r="IUV3331" s="82"/>
      <c r="IUW3331" s="88"/>
      <c r="IUX3331" s="85"/>
      <c r="IUY3331" s="125"/>
      <c r="IUZ3331" s="149"/>
      <c r="IVA3331" s="70"/>
      <c r="IVB3331" s="83"/>
      <c r="IVC3331" s="82"/>
      <c r="IVD3331" s="82"/>
      <c r="IVE3331" s="88"/>
      <c r="IVF3331" s="85"/>
      <c r="IVG3331" s="125"/>
      <c r="IVH3331" s="149"/>
      <c r="IVI3331" s="70"/>
      <c r="IVJ3331" s="83"/>
      <c r="IVK3331" s="82"/>
      <c r="IVL3331" s="82"/>
      <c r="IVM3331" s="88"/>
      <c r="IVN3331" s="85"/>
      <c r="IVO3331" s="125"/>
      <c r="IVP3331" s="149"/>
      <c r="IVQ3331" s="70"/>
      <c r="IVR3331" s="83"/>
      <c r="IVS3331" s="82"/>
      <c r="IVT3331" s="82"/>
      <c r="IVU3331" s="88"/>
      <c r="IVV3331" s="85"/>
      <c r="IVW3331" s="125"/>
      <c r="IVX3331" s="149"/>
      <c r="IVY3331" s="70"/>
      <c r="IVZ3331" s="83"/>
      <c r="IWA3331" s="82"/>
      <c r="IWB3331" s="82"/>
      <c r="IWC3331" s="88"/>
      <c r="IWD3331" s="85"/>
      <c r="IWE3331" s="125"/>
      <c r="IWF3331" s="149"/>
      <c r="IWG3331" s="70"/>
      <c r="IWH3331" s="83"/>
      <c r="IWI3331" s="82"/>
      <c r="IWJ3331" s="82"/>
      <c r="IWK3331" s="88"/>
      <c r="IWL3331" s="85"/>
      <c r="IWM3331" s="125"/>
      <c r="IWN3331" s="149"/>
      <c r="IWO3331" s="70"/>
      <c r="IWP3331" s="83"/>
      <c r="IWQ3331" s="82"/>
      <c r="IWR3331" s="82"/>
      <c r="IWS3331" s="88"/>
      <c r="IWT3331" s="85"/>
      <c r="IWU3331" s="125"/>
      <c r="IWV3331" s="149"/>
      <c r="IWW3331" s="70"/>
      <c r="IWX3331" s="83"/>
      <c r="IWY3331" s="82"/>
      <c r="IWZ3331" s="82"/>
      <c r="IXA3331" s="88"/>
      <c r="IXB3331" s="85"/>
      <c r="IXC3331" s="125"/>
      <c r="IXD3331" s="149"/>
      <c r="IXE3331" s="70"/>
      <c r="IXF3331" s="83"/>
      <c r="IXG3331" s="82"/>
      <c r="IXH3331" s="82"/>
      <c r="IXI3331" s="88"/>
      <c r="IXJ3331" s="85"/>
      <c r="IXK3331" s="125"/>
      <c r="IXL3331" s="149"/>
      <c r="IXM3331" s="70"/>
      <c r="IXN3331" s="83"/>
      <c r="IXO3331" s="82"/>
      <c r="IXP3331" s="82"/>
      <c r="IXQ3331" s="88"/>
      <c r="IXR3331" s="85"/>
      <c r="IXS3331" s="125"/>
      <c r="IXT3331" s="149"/>
      <c r="IXU3331" s="70"/>
      <c r="IXV3331" s="83"/>
      <c r="IXW3331" s="82"/>
      <c r="IXX3331" s="82"/>
      <c r="IXY3331" s="88"/>
      <c r="IXZ3331" s="85"/>
      <c r="IYA3331" s="125"/>
      <c r="IYB3331" s="149"/>
      <c r="IYC3331" s="70"/>
      <c r="IYD3331" s="83"/>
      <c r="IYE3331" s="82"/>
      <c r="IYF3331" s="82"/>
      <c r="IYG3331" s="88"/>
      <c r="IYH3331" s="85"/>
      <c r="IYI3331" s="125"/>
      <c r="IYJ3331" s="149"/>
      <c r="IYK3331" s="70"/>
      <c r="IYL3331" s="83"/>
      <c r="IYM3331" s="82"/>
      <c r="IYN3331" s="82"/>
      <c r="IYO3331" s="88"/>
      <c r="IYP3331" s="85"/>
      <c r="IYQ3331" s="125"/>
      <c r="IYR3331" s="149"/>
      <c r="IYS3331" s="70"/>
      <c r="IYT3331" s="83"/>
      <c r="IYU3331" s="82"/>
      <c r="IYV3331" s="82"/>
      <c r="IYW3331" s="88"/>
      <c r="IYX3331" s="85"/>
      <c r="IYY3331" s="125"/>
      <c r="IYZ3331" s="149"/>
      <c r="IZA3331" s="70"/>
      <c r="IZB3331" s="83"/>
      <c r="IZC3331" s="82"/>
      <c r="IZD3331" s="82"/>
      <c r="IZE3331" s="88"/>
      <c r="IZF3331" s="85"/>
      <c r="IZG3331" s="125"/>
      <c r="IZH3331" s="149"/>
      <c r="IZI3331" s="70"/>
      <c r="IZJ3331" s="83"/>
      <c r="IZK3331" s="82"/>
      <c r="IZL3331" s="82"/>
      <c r="IZM3331" s="88"/>
      <c r="IZN3331" s="85"/>
      <c r="IZO3331" s="125"/>
      <c r="IZP3331" s="149"/>
      <c r="IZQ3331" s="70"/>
      <c r="IZR3331" s="83"/>
      <c r="IZS3331" s="82"/>
      <c r="IZT3331" s="82"/>
      <c r="IZU3331" s="88"/>
      <c r="IZV3331" s="85"/>
      <c r="IZW3331" s="125"/>
      <c r="IZX3331" s="149"/>
      <c r="IZY3331" s="70"/>
      <c r="IZZ3331" s="83"/>
      <c r="JAA3331" s="82"/>
      <c r="JAB3331" s="82"/>
      <c r="JAC3331" s="88"/>
      <c r="JAD3331" s="85"/>
      <c r="JAE3331" s="125"/>
      <c r="JAF3331" s="149"/>
      <c r="JAG3331" s="70"/>
      <c r="JAH3331" s="83"/>
      <c r="JAI3331" s="82"/>
      <c r="JAJ3331" s="82"/>
      <c r="JAK3331" s="88"/>
      <c r="JAL3331" s="85"/>
      <c r="JAM3331" s="125"/>
      <c r="JAN3331" s="149"/>
      <c r="JAO3331" s="70"/>
      <c r="JAP3331" s="83"/>
      <c r="JAQ3331" s="82"/>
      <c r="JAR3331" s="82"/>
      <c r="JAS3331" s="88"/>
      <c r="JAT3331" s="85"/>
      <c r="JAU3331" s="125"/>
      <c r="JAV3331" s="149"/>
      <c r="JAW3331" s="70"/>
      <c r="JAX3331" s="83"/>
      <c r="JAY3331" s="82"/>
      <c r="JAZ3331" s="82"/>
      <c r="JBA3331" s="88"/>
      <c r="JBB3331" s="85"/>
      <c r="JBC3331" s="125"/>
      <c r="JBD3331" s="149"/>
      <c r="JBE3331" s="70"/>
      <c r="JBF3331" s="83"/>
      <c r="JBG3331" s="82"/>
      <c r="JBH3331" s="82"/>
      <c r="JBI3331" s="88"/>
      <c r="JBJ3331" s="85"/>
      <c r="JBK3331" s="125"/>
      <c r="JBL3331" s="149"/>
      <c r="JBM3331" s="70"/>
      <c r="JBN3331" s="83"/>
      <c r="JBO3331" s="82"/>
      <c r="JBP3331" s="82"/>
      <c r="JBQ3331" s="88"/>
      <c r="JBR3331" s="85"/>
      <c r="JBS3331" s="125"/>
      <c r="JBT3331" s="149"/>
      <c r="JBU3331" s="70"/>
      <c r="JBV3331" s="83"/>
      <c r="JBW3331" s="82"/>
      <c r="JBX3331" s="82"/>
      <c r="JBY3331" s="88"/>
      <c r="JBZ3331" s="85"/>
      <c r="JCA3331" s="125"/>
      <c r="JCB3331" s="149"/>
      <c r="JCC3331" s="70"/>
      <c r="JCD3331" s="83"/>
      <c r="JCE3331" s="82"/>
      <c r="JCF3331" s="82"/>
      <c r="JCG3331" s="88"/>
      <c r="JCH3331" s="85"/>
      <c r="JCI3331" s="125"/>
      <c r="JCJ3331" s="149"/>
      <c r="JCK3331" s="70"/>
      <c r="JCL3331" s="83"/>
      <c r="JCM3331" s="82"/>
      <c r="JCN3331" s="82"/>
      <c r="JCO3331" s="88"/>
      <c r="JCP3331" s="85"/>
      <c r="JCQ3331" s="125"/>
      <c r="JCR3331" s="149"/>
      <c r="JCS3331" s="70"/>
      <c r="JCT3331" s="83"/>
      <c r="JCU3331" s="82"/>
      <c r="JCV3331" s="82"/>
      <c r="JCW3331" s="88"/>
      <c r="JCX3331" s="85"/>
      <c r="JCY3331" s="125"/>
      <c r="JCZ3331" s="149"/>
      <c r="JDA3331" s="70"/>
      <c r="JDB3331" s="83"/>
      <c r="JDC3331" s="82"/>
      <c r="JDD3331" s="82"/>
      <c r="JDE3331" s="88"/>
      <c r="JDF3331" s="85"/>
      <c r="JDG3331" s="125"/>
      <c r="JDH3331" s="149"/>
      <c r="JDI3331" s="70"/>
      <c r="JDJ3331" s="83"/>
      <c r="JDK3331" s="82"/>
      <c r="JDL3331" s="82"/>
      <c r="JDM3331" s="88"/>
      <c r="JDN3331" s="85"/>
      <c r="JDO3331" s="125"/>
      <c r="JDP3331" s="149"/>
      <c r="JDQ3331" s="70"/>
      <c r="JDR3331" s="83"/>
      <c r="JDS3331" s="82"/>
      <c r="JDT3331" s="82"/>
      <c r="JDU3331" s="88"/>
      <c r="JDV3331" s="85"/>
      <c r="JDW3331" s="125"/>
      <c r="JDX3331" s="149"/>
      <c r="JDY3331" s="70"/>
      <c r="JDZ3331" s="83"/>
      <c r="JEA3331" s="82"/>
      <c r="JEB3331" s="82"/>
      <c r="JEC3331" s="88"/>
      <c r="JED3331" s="85"/>
      <c r="JEE3331" s="125"/>
      <c r="JEF3331" s="149"/>
      <c r="JEG3331" s="70"/>
      <c r="JEH3331" s="83"/>
      <c r="JEI3331" s="82"/>
      <c r="JEJ3331" s="82"/>
      <c r="JEK3331" s="88"/>
      <c r="JEL3331" s="85"/>
      <c r="JEM3331" s="125"/>
      <c r="JEN3331" s="149"/>
      <c r="JEO3331" s="70"/>
      <c r="JEP3331" s="83"/>
      <c r="JEQ3331" s="82"/>
      <c r="JER3331" s="82"/>
      <c r="JES3331" s="88"/>
      <c r="JET3331" s="85"/>
      <c r="JEU3331" s="125"/>
      <c r="JEV3331" s="149"/>
      <c r="JEW3331" s="70"/>
      <c r="JEX3331" s="83"/>
      <c r="JEY3331" s="82"/>
      <c r="JEZ3331" s="82"/>
      <c r="JFA3331" s="88"/>
      <c r="JFB3331" s="85"/>
      <c r="JFC3331" s="125"/>
      <c r="JFD3331" s="149"/>
      <c r="JFE3331" s="70"/>
      <c r="JFF3331" s="83"/>
      <c r="JFG3331" s="82"/>
      <c r="JFH3331" s="82"/>
      <c r="JFI3331" s="88"/>
      <c r="JFJ3331" s="85"/>
      <c r="JFK3331" s="125"/>
      <c r="JFL3331" s="149"/>
      <c r="JFM3331" s="70"/>
      <c r="JFN3331" s="83"/>
      <c r="JFO3331" s="82"/>
      <c r="JFP3331" s="82"/>
      <c r="JFQ3331" s="88"/>
      <c r="JFR3331" s="85"/>
      <c r="JFS3331" s="125"/>
      <c r="JFT3331" s="149"/>
      <c r="JFU3331" s="70"/>
      <c r="JFV3331" s="83"/>
      <c r="JFW3331" s="82"/>
      <c r="JFX3331" s="82"/>
      <c r="JFY3331" s="88"/>
      <c r="JFZ3331" s="85"/>
      <c r="JGA3331" s="125"/>
      <c r="JGB3331" s="149"/>
      <c r="JGC3331" s="70"/>
      <c r="JGD3331" s="83"/>
      <c r="JGE3331" s="82"/>
      <c r="JGF3331" s="82"/>
      <c r="JGG3331" s="88"/>
      <c r="JGH3331" s="85"/>
      <c r="JGI3331" s="125"/>
      <c r="JGJ3331" s="149"/>
      <c r="JGK3331" s="70"/>
      <c r="JGL3331" s="83"/>
      <c r="JGM3331" s="82"/>
      <c r="JGN3331" s="82"/>
      <c r="JGO3331" s="88"/>
      <c r="JGP3331" s="85"/>
      <c r="JGQ3331" s="125"/>
      <c r="JGR3331" s="149"/>
      <c r="JGS3331" s="70"/>
      <c r="JGT3331" s="83"/>
      <c r="JGU3331" s="82"/>
      <c r="JGV3331" s="82"/>
      <c r="JGW3331" s="88"/>
      <c r="JGX3331" s="85"/>
      <c r="JGY3331" s="125"/>
      <c r="JGZ3331" s="149"/>
      <c r="JHA3331" s="70"/>
      <c r="JHB3331" s="83"/>
      <c r="JHC3331" s="82"/>
      <c r="JHD3331" s="82"/>
      <c r="JHE3331" s="88"/>
      <c r="JHF3331" s="85"/>
      <c r="JHG3331" s="125"/>
      <c r="JHH3331" s="149"/>
      <c r="JHI3331" s="70"/>
      <c r="JHJ3331" s="83"/>
      <c r="JHK3331" s="82"/>
      <c r="JHL3331" s="82"/>
      <c r="JHM3331" s="88"/>
      <c r="JHN3331" s="85"/>
      <c r="JHO3331" s="125"/>
      <c r="JHP3331" s="149"/>
      <c r="JHQ3331" s="70"/>
      <c r="JHR3331" s="83"/>
      <c r="JHS3331" s="82"/>
      <c r="JHT3331" s="82"/>
      <c r="JHU3331" s="88"/>
      <c r="JHV3331" s="85"/>
      <c r="JHW3331" s="125"/>
      <c r="JHX3331" s="149"/>
      <c r="JHY3331" s="70"/>
      <c r="JHZ3331" s="83"/>
      <c r="JIA3331" s="82"/>
      <c r="JIB3331" s="82"/>
      <c r="JIC3331" s="88"/>
      <c r="JID3331" s="85"/>
      <c r="JIE3331" s="125"/>
      <c r="JIF3331" s="149"/>
      <c r="JIG3331" s="70"/>
      <c r="JIH3331" s="83"/>
      <c r="JII3331" s="82"/>
      <c r="JIJ3331" s="82"/>
      <c r="JIK3331" s="88"/>
      <c r="JIL3331" s="85"/>
      <c r="JIM3331" s="125"/>
      <c r="JIN3331" s="149"/>
      <c r="JIO3331" s="70"/>
      <c r="JIP3331" s="83"/>
      <c r="JIQ3331" s="82"/>
      <c r="JIR3331" s="82"/>
      <c r="JIS3331" s="88"/>
      <c r="JIT3331" s="85"/>
      <c r="JIU3331" s="125"/>
      <c r="JIV3331" s="149"/>
      <c r="JIW3331" s="70"/>
      <c r="JIX3331" s="83"/>
      <c r="JIY3331" s="82"/>
      <c r="JIZ3331" s="82"/>
      <c r="JJA3331" s="88"/>
      <c r="JJB3331" s="85"/>
      <c r="JJC3331" s="125"/>
      <c r="JJD3331" s="149"/>
      <c r="JJE3331" s="70"/>
      <c r="JJF3331" s="83"/>
      <c r="JJG3331" s="82"/>
      <c r="JJH3331" s="82"/>
      <c r="JJI3331" s="88"/>
      <c r="JJJ3331" s="85"/>
      <c r="JJK3331" s="125"/>
      <c r="JJL3331" s="149"/>
      <c r="JJM3331" s="70"/>
      <c r="JJN3331" s="83"/>
      <c r="JJO3331" s="82"/>
      <c r="JJP3331" s="82"/>
      <c r="JJQ3331" s="88"/>
      <c r="JJR3331" s="85"/>
      <c r="JJS3331" s="125"/>
      <c r="JJT3331" s="149"/>
      <c r="JJU3331" s="70"/>
      <c r="JJV3331" s="83"/>
      <c r="JJW3331" s="82"/>
      <c r="JJX3331" s="82"/>
      <c r="JJY3331" s="88"/>
      <c r="JJZ3331" s="85"/>
      <c r="JKA3331" s="125"/>
      <c r="JKB3331" s="149"/>
      <c r="JKC3331" s="70"/>
      <c r="JKD3331" s="83"/>
      <c r="JKE3331" s="82"/>
      <c r="JKF3331" s="82"/>
      <c r="JKG3331" s="88"/>
      <c r="JKH3331" s="85"/>
      <c r="JKI3331" s="125"/>
      <c r="JKJ3331" s="149"/>
      <c r="JKK3331" s="70"/>
      <c r="JKL3331" s="83"/>
      <c r="JKM3331" s="82"/>
      <c r="JKN3331" s="82"/>
      <c r="JKO3331" s="88"/>
      <c r="JKP3331" s="85"/>
      <c r="JKQ3331" s="125"/>
      <c r="JKR3331" s="149"/>
      <c r="JKS3331" s="70"/>
      <c r="JKT3331" s="83"/>
      <c r="JKU3331" s="82"/>
      <c r="JKV3331" s="82"/>
      <c r="JKW3331" s="88"/>
      <c r="JKX3331" s="85"/>
      <c r="JKY3331" s="125"/>
      <c r="JKZ3331" s="149"/>
      <c r="JLA3331" s="70"/>
      <c r="JLB3331" s="83"/>
      <c r="JLC3331" s="82"/>
      <c r="JLD3331" s="82"/>
      <c r="JLE3331" s="88"/>
      <c r="JLF3331" s="85"/>
      <c r="JLG3331" s="125"/>
      <c r="JLH3331" s="149"/>
      <c r="JLI3331" s="70"/>
      <c r="JLJ3331" s="83"/>
      <c r="JLK3331" s="82"/>
      <c r="JLL3331" s="82"/>
      <c r="JLM3331" s="88"/>
      <c r="JLN3331" s="85"/>
      <c r="JLO3331" s="125"/>
      <c r="JLP3331" s="149"/>
      <c r="JLQ3331" s="70"/>
      <c r="JLR3331" s="83"/>
      <c r="JLS3331" s="82"/>
      <c r="JLT3331" s="82"/>
      <c r="JLU3331" s="88"/>
      <c r="JLV3331" s="85"/>
      <c r="JLW3331" s="125"/>
      <c r="JLX3331" s="149"/>
      <c r="JLY3331" s="70"/>
      <c r="JLZ3331" s="83"/>
      <c r="JMA3331" s="82"/>
      <c r="JMB3331" s="82"/>
      <c r="JMC3331" s="88"/>
      <c r="JMD3331" s="85"/>
      <c r="JME3331" s="125"/>
      <c r="JMF3331" s="149"/>
      <c r="JMG3331" s="70"/>
      <c r="JMH3331" s="83"/>
      <c r="JMI3331" s="82"/>
      <c r="JMJ3331" s="82"/>
      <c r="JMK3331" s="88"/>
      <c r="JML3331" s="85"/>
      <c r="JMM3331" s="125"/>
      <c r="JMN3331" s="149"/>
      <c r="JMO3331" s="70"/>
      <c r="JMP3331" s="83"/>
      <c r="JMQ3331" s="82"/>
      <c r="JMR3331" s="82"/>
      <c r="JMS3331" s="88"/>
      <c r="JMT3331" s="85"/>
      <c r="JMU3331" s="125"/>
      <c r="JMV3331" s="149"/>
      <c r="JMW3331" s="70"/>
      <c r="JMX3331" s="83"/>
      <c r="JMY3331" s="82"/>
      <c r="JMZ3331" s="82"/>
      <c r="JNA3331" s="88"/>
      <c r="JNB3331" s="85"/>
      <c r="JNC3331" s="125"/>
      <c r="JND3331" s="149"/>
      <c r="JNE3331" s="70"/>
      <c r="JNF3331" s="83"/>
      <c r="JNG3331" s="82"/>
      <c r="JNH3331" s="82"/>
      <c r="JNI3331" s="88"/>
      <c r="JNJ3331" s="85"/>
      <c r="JNK3331" s="125"/>
      <c r="JNL3331" s="149"/>
      <c r="JNM3331" s="70"/>
      <c r="JNN3331" s="83"/>
      <c r="JNO3331" s="82"/>
      <c r="JNP3331" s="82"/>
      <c r="JNQ3331" s="88"/>
      <c r="JNR3331" s="85"/>
      <c r="JNS3331" s="125"/>
      <c r="JNT3331" s="149"/>
      <c r="JNU3331" s="70"/>
      <c r="JNV3331" s="83"/>
      <c r="JNW3331" s="82"/>
      <c r="JNX3331" s="82"/>
      <c r="JNY3331" s="88"/>
      <c r="JNZ3331" s="85"/>
      <c r="JOA3331" s="125"/>
      <c r="JOB3331" s="149"/>
      <c r="JOC3331" s="70"/>
      <c r="JOD3331" s="83"/>
      <c r="JOE3331" s="82"/>
      <c r="JOF3331" s="82"/>
      <c r="JOG3331" s="88"/>
      <c r="JOH3331" s="85"/>
      <c r="JOI3331" s="125"/>
      <c r="JOJ3331" s="149"/>
      <c r="JOK3331" s="70"/>
      <c r="JOL3331" s="83"/>
      <c r="JOM3331" s="82"/>
      <c r="JON3331" s="82"/>
      <c r="JOO3331" s="88"/>
      <c r="JOP3331" s="85"/>
      <c r="JOQ3331" s="125"/>
      <c r="JOR3331" s="149"/>
      <c r="JOS3331" s="70"/>
      <c r="JOT3331" s="83"/>
      <c r="JOU3331" s="82"/>
      <c r="JOV3331" s="82"/>
      <c r="JOW3331" s="88"/>
      <c r="JOX3331" s="85"/>
      <c r="JOY3331" s="125"/>
      <c r="JOZ3331" s="149"/>
      <c r="JPA3331" s="70"/>
      <c r="JPB3331" s="83"/>
      <c r="JPC3331" s="82"/>
      <c r="JPD3331" s="82"/>
      <c r="JPE3331" s="88"/>
      <c r="JPF3331" s="85"/>
      <c r="JPG3331" s="125"/>
      <c r="JPH3331" s="149"/>
      <c r="JPI3331" s="70"/>
      <c r="JPJ3331" s="83"/>
      <c r="JPK3331" s="82"/>
      <c r="JPL3331" s="82"/>
      <c r="JPM3331" s="88"/>
      <c r="JPN3331" s="85"/>
      <c r="JPO3331" s="125"/>
      <c r="JPP3331" s="149"/>
      <c r="JPQ3331" s="70"/>
      <c r="JPR3331" s="83"/>
      <c r="JPS3331" s="82"/>
      <c r="JPT3331" s="82"/>
      <c r="JPU3331" s="88"/>
      <c r="JPV3331" s="85"/>
      <c r="JPW3331" s="125"/>
      <c r="JPX3331" s="149"/>
      <c r="JPY3331" s="70"/>
      <c r="JPZ3331" s="83"/>
      <c r="JQA3331" s="82"/>
      <c r="JQB3331" s="82"/>
      <c r="JQC3331" s="88"/>
      <c r="JQD3331" s="85"/>
      <c r="JQE3331" s="125"/>
      <c r="JQF3331" s="149"/>
      <c r="JQG3331" s="70"/>
      <c r="JQH3331" s="83"/>
      <c r="JQI3331" s="82"/>
      <c r="JQJ3331" s="82"/>
      <c r="JQK3331" s="88"/>
      <c r="JQL3331" s="85"/>
      <c r="JQM3331" s="125"/>
      <c r="JQN3331" s="149"/>
      <c r="JQO3331" s="70"/>
      <c r="JQP3331" s="83"/>
      <c r="JQQ3331" s="82"/>
      <c r="JQR3331" s="82"/>
      <c r="JQS3331" s="88"/>
      <c r="JQT3331" s="85"/>
      <c r="JQU3331" s="125"/>
      <c r="JQV3331" s="149"/>
      <c r="JQW3331" s="70"/>
      <c r="JQX3331" s="83"/>
      <c r="JQY3331" s="82"/>
      <c r="JQZ3331" s="82"/>
      <c r="JRA3331" s="88"/>
      <c r="JRB3331" s="85"/>
      <c r="JRC3331" s="125"/>
      <c r="JRD3331" s="149"/>
      <c r="JRE3331" s="70"/>
      <c r="JRF3331" s="83"/>
      <c r="JRG3331" s="82"/>
      <c r="JRH3331" s="82"/>
      <c r="JRI3331" s="88"/>
      <c r="JRJ3331" s="85"/>
      <c r="JRK3331" s="125"/>
      <c r="JRL3331" s="149"/>
      <c r="JRM3331" s="70"/>
      <c r="JRN3331" s="83"/>
      <c r="JRO3331" s="82"/>
      <c r="JRP3331" s="82"/>
      <c r="JRQ3331" s="88"/>
      <c r="JRR3331" s="85"/>
      <c r="JRS3331" s="125"/>
      <c r="JRT3331" s="149"/>
      <c r="JRU3331" s="70"/>
      <c r="JRV3331" s="83"/>
      <c r="JRW3331" s="82"/>
      <c r="JRX3331" s="82"/>
      <c r="JRY3331" s="88"/>
      <c r="JRZ3331" s="85"/>
      <c r="JSA3331" s="125"/>
      <c r="JSB3331" s="149"/>
      <c r="JSC3331" s="70"/>
      <c r="JSD3331" s="83"/>
      <c r="JSE3331" s="82"/>
      <c r="JSF3331" s="82"/>
      <c r="JSG3331" s="88"/>
      <c r="JSH3331" s="85"/>
      <c r="JSI3331" s="125"/>
      <c r="JSJ3331" s="149"/>
      <c r="JSK3331" s="70"/>
      <c r="JSL3331" s="83"/>
      <c r="JSM3331" s="82"/>
      <c r="JSN3331" s="82"/>
      <c r="JSO3331" s="88"/>
      <c r="JSP3331" s="85"/>
      <c r="JSQ3331" s="125"/>
      <c r="JSR3331" s="149"/>
      <c r="JSS3331" s="70"/>
      <c r="JST3331" s="83"/>
      <c r="JSU3331" s="82"/>
      <c r="JSV3331" s="82"/>
      <c r="JSW3331" s="88"/>
      <c r="JSX3331" s="85"/>
      <c r="JSY3331" s="125"/>
      <c r="JSZ3331" s="149"/>
      <c r="JTA3331" s="70"/>
      <c r="JTB3331" s="83"/>
      <c r="JTC3331" s="82"/>
      <c r="JTD3331" s="82"/>
      <c r="JTE3331" s="88"/>
      <c r="JTF3331" s="85"/>
      <c r="JTG3331" s="125"/>
      <c r="JTH3331" s="149"/>
      <c r="JTI3331" s="70"/>
      <c r="JTJ3331" s="83"/>
      <c r="JTK3331" s="82"/>
      <c r="JTL3331" s="82"/>
      <c r="JTM3331" s="88"/>
      <c r="JTN3331" s="85"/>
      <c r="JTO3331" s="125"/>
      <c r="JTP3331" s="149"/>
      <c r="JTQ3331" s="70"/>
      <c r="JTR3331" s="83"/>
      <c r="JTS3331" s="82"/>
      <c r="JTT3331" s="82"/>
      <c r="JTU3331" s="88"/>
      <c r="JTV3331" s="85"/>
      <c r="JTW3331" s="125"/>
      <c r="JTX3331" s="149"/>
      <c r="JTY3331" s="70"/>
      <c r="JTZ3331" s="83"/>
      <c r="JUA3331" s="82"/>
      <c r="JUB3331" s="82"/>
      <c r="JUC3331" s="88"/>
      <c r="JUD3331" s="85"/>
      <c r="JUE3331" s="125"/>
      <c r="JUF3331" s="149"/>
      <c r="JUG3331" s="70"/>
      <c r="JUH3331" s="83"/>
      <c r="JUI3331" s="82"/>
      <c r="JUJ3331" s="82"/>
      <c r="JUK3331" s="88"/>
      <c r="JUL3331" s="85"/>
      <c r="JUM3331" s="125"/>
      <c r="JUN3331" s="149"/>
      <c r="JUO3331" s="70"/>
      <c r="JUP3331" s="83"/>
      <c r="JUQ3331" s="82"/>
      <c r="JUR3331" s="82"/>
      <c r="JUS3331" s="88"/>
      <c r="JUT3331" s="85"/>
      <c r="JUU3331" s="125"/>
      <c r="JUV3331" s="149"/>
      <c r="JUW3331" s="70"/>
      <c r="JUX3331" s="83"/>
      <c r="JUY3331" s="82"/>
      <c r="JUZ3331" s="82"/>
      <c r="JVA3331" s="88"/>
      <c r="JVB3331" s="85"/>
      <c r="JVC3331" s="125"/>
      <c r="JVD3331" s="149"/>
      <c r="JVE3331" s="70"/>
      <c r="JVF3331" s="83"/>
      <c r="JVG3331" s="82"/>
      <c r="JVH3331" s="82"/>
      <c r="JVI3331" s="88"/>
      <c r="JVJ3331" s="85"/>
      <c r="JVK3331" s="125"/>
      <c r="JVL3331" s="149"/>
      <c r="JVM3331" s="70"/>
      <c r="JVN3331" s="83"/>
      <c r="JVO3331" s="82"/>
      <c r="JVP3331" s="82"/>
      <c r="JVQ3331" s="88"/>
      <c r="JVR3331" s="85"/>
      <c r="JVS3331" s="125"/>
      <c r="JVT3331" s="149"/>
      <c r="JVU3331" s="70"/>
      <c r="JVV3331" s="83"/>
      <c r="JVW3331" s="82"/>
      <c r="JVX3331" s="82"/>
      <c r="JVY3331" s="88"/>
      <c r="JVZ3331" s="85"/>
      <c r="JWA3331" s="125"/>
      <c r="JWB3331" s="149"/>
      <c r="JWC3331" s="70"/>
      <c r="JWD3331" s="83"/>
      <c r="JWE3331" s="82"/>
      <c r="JWF3331" s="82"/>
      <c r="JWG3331" s="88"/>
      <c r="JWH3331" s="85"/>
      <c r="JWI3331" s="125"/>
      <c r="JWJ3331" s="149"/>
      <c r="JWK3331" s="70"/>
      <c r="JWL3331" s="83"/>
      <c r="JWM3331" s="82"/>
      <c r="JWN3331" s="82"/>
      <c r="JWO3331" s="88"/>
      <c r="JWP3331" s="85"/>
      <c r="JWQ3331" s="125"/>
      <c r="JWR3331" s="149"/>
      <c r="JWS3331" s="70"/>
      <c r="JWT3331" s="83"/>
      <c r="JWU3331" s="82"/>
      <c r="JWV3331" s="82"/>
      <c r="JWW3331" s="88"/>
      <c r="JWX3331" s="85"/>
      <c r="JWY3331" s="125"/>
      <c r="JWZ3331" s="149"/>
      <c r="JXA3331" s="70"/>
      <c r="JXB3331" s="83"/>
      <c r="JXC3331" s="82"/>
      <c r="JXD3331" s="82"/>
      <c r="JXE3331" s="88"/>
      <c r="JXF3331" s="85"/>
      <c r="JXG3331" s="125"/>
      <c r="JXH3331" s="149"/>
      <c r="JXI3331" s="70"/>
      <c r="JXJ3331" s="83"/>
      <c r="JXK3331" s="82"/>
      <c r="JXL3331" s="82"/>
      <c r="JXM3331" s="88"/>
      <c r="JXN3331" s="85"/>
      <c r="JXO3331" s="125"/>
      <c r="JXP3331" s="149"/>
      <c r="JXQ3331" s="70"/>
      <c r="JXR3331" s="83"/>
      <c r="JXS3331" s="82"/>
      <c r="JXT3331" s="82"/>
      <c r="JXU3331" s="88"/>
      <c r="JXV3331" s="85"/>
      <c r="JXW3331" s="125"/>
      <c r="JXX3331" s="149"/>
      <c r="JXY3331" s="70"/>
      <c r="JXZ3331" s="83"/>
      <c r="JYA3331" s="82"/>
      <c r="JYB3331" s="82"/>
      <c r="JYC3331" s="88"/>
      <c r="JYD3331" s="85"/>
      <c r="JYE3331" s="125"/>
      <c r="JYF3331" s="149"/>
      <c r="JYG3331" s="70"/>
      <c r="JYH3331" s="83"/>
      <c r="JYI3331" s="82"/>
      <c r="JYJ3331" s="82"/>
      <c r="JYK3331" s="88"/>
      <c r="JYL3331" s="85"/>
      <c r="JYM3331" s="125"/>
      <c r="JYN3331" s="149"/>
      <c r="JYO3331" s="70"/>
      <c r="JYP3331" s="83"/>
      <c r="JYQ3331" s="82"/>
      <c r="JYR3331" s="82"/>
      <c r="JYS3331" s="88"/>
      <c r="JYT3331" s="85"/>
      <c r="JYU3331" s="125"/>
      <c r="JYV3331" s="149"/>
      <c r="JYW3331" s="70"/>
      <c r="JYX3331" s="83"/>
      <c r="JYY3331" s="82"/>
      <c r="JYZ3331" s="82"/>
      <c r="JZA3331" s="88"/>
      <c r="JZB3331" s="85"/>
      <c r="JZC3331" s="125"/>
      <c r="JZD3331" s="149"/>
      <c r="JZE3331" s="70"/>
      <c r="JZF3331" s="83"/>
      <c r="JZG3331" s="82"/>
      <c r="JZH3331" s="82"/>
      <c r="JZI3331" s="88"/>
      <c r="JZJ3331" s="85"/>
      <c r="JZK3331" s="125"/>
      <c r="JZL3331" s="149"/>
      <c r="JZM3331" s="70"/>
      <c r="JZN3331" s="83"/>
      <c r="JZO3331" s="82"/>
      <c r="JZP3331" s="82"/>
      <c r="JZQ3331" s="88"/>
      <c r="JZR3331" s="85"/>
      <c r="JZS3331" s="125"/>
      <c r="JZT3331" s="149"/>
      <c r="JZU3331" s="70"/>
      <c r="JZV3331" s="83"/>
      <c r="JZW3331" s="82"/>
      <c r="JZX3331" s="82"/>
      <c r="JZY3331" s="88"/>
      <c r="JZZ3331" s="85"/>
      <c r="KAA3331" s="125"/>
      <c r="KAB3331" s="149"/>
      <c r="KAC3331" s="70"/>
      <c r="KAD3331" s="83"/>
      <c r="KAE3331" s="82"/>
      <c r="KAF3331" s="82"/>
      <c r="KAG3331" s="88"/>
      <c r="KAH3331" s="85"/>
      <c r="KAI3331" s="125"/>
      <c r="KAJ3331" s="149"/>
      <c r="KAK3331" s="70"/>
      <c r="KAL3331" s="83"/>
      <c r="KAM3331" s="82"/>
      <c r="KAN3331" s="82"/>
      <c r="KAO3331" s="88"/>
      <c r="KAP3331" s="85"/>
      <c r="KAQ3331" s="125"/>
      <c r="KAR3331" s="149"/>
      <c r="KAS3331" s="70"/>
      <c r="KAT3331" s="83"/>
      <c r="KAU3331" s="82"/>
      <c r="KAV3331" s="82"/>
      <c r="KAW3331" s="88"/>
      <c r="KAX3331" s="85"/>
      <c r="KAY3331" s="125"/>
      <c r="KAZ3331" s="149"/>
      <c r="KBA3331" s="70"/>
      <c r="KBB3331" s="83"/>
      <c r="KBC3331" s="82"/>
      <c r="KBD3331" s="82"/>
      <c r="KBE3331" s="88"/>
      <c r="KBF3331" s="85"/>
      <c r="KBG3331" s="125"/>
      <c r="KBH3331" s="149"/>
      <c r="KBI3331" s="70"/>
      <c r="KBJ3331" s="83"/>
      <c r="KBK3331" s="82"/>
      <c r="KBL3331" s="82"/>
      <c r="KBM3331" s="88"/>
      <c r="KBN3331" s="85"/>
      <c r="KBO3331" s="125"/>
      <c r="KBP3331" s="149"/>
      <c r="KBQ3331" s="70"/>
      <c r="KBR3331" s="83"/>
      <c r="KBS3331" s="82"/>
      <c r="KBT3331" s="82"/>
      <c r="KBU3331" s="88"/>
      <c r="KBV3331" s="85"/>
      <c r="KBW3331" s="125"/>
      <c r="KBX3331" s="149"/>
      <c r="KBY3331" s="70"/>
      <c r="KBZ3331" s="83"/>
      <c r="KCA3331" s="82"/>
      <c r="KCB3331" s="82"/>
      <c r="KCC3331" s="88"/>
      <c r="KCD3331" s="85"/>
      <c r="KCE3331" s="125"/>
      <c r="KCF3331" s="149"/>
      <c r="KCG3331" s="70"/>
      <c r="KCH3331" s="83"/>
      <c r="KCI3331" s="82"/>
      <c r="KCJ3331" s="82"/>
      <c r="KCK3331" s="88"/>
      <c r="KCL3331" s="85"/>
      <c r="KCM3331" s="125"/>
      <c r="KCN3331" s="149"/>
      <c r="KCO3331" s="70"/>
      <c r="KCP3331" s="83"/>
      <c r="KCQ3331" s="82"/>
      <c r="KCR3331" s="82"/>
      <c r="KCS3331" s="88"/>
      <c r="KCT3331" s="85"/>
      <c r="KCU3331" s="125"/>
      <c r="KCV3331" s="149"/>
      <c r="KCW3331" s="70"/>
      <c r="KCX3331" s="83"/>
      <c r="KCY3331" s="82"/>
      <c r="KCZ3331" s="82"/>
      <c r="KDA3331" s="88"/>
      <c r="KDB3331" s="85"/>
      <c r="KDC3331" s="125"/>
      <c r="KDD3331" s="149"/>
      <c r="KDE3331" s="70"/>
      <c r="KDF3331" s="83"/>
      <c r="KDG3331" s="82"/>
      <c r="KDH3331" s="82"/>
      <c r="KDI3331" s="88"/>
      <c r="KDJ3331" s="85"/>
      <c r="KDK3331" s="125"/>
      <c r="KDL3331" s="149"/>
      <c r="KDM3331" s="70"/>
      <c r="KDN3331" s="83"/>
      <c r="KDO3331" s="82"/>
      <c r="KDP3331" s="82"/>
      <c r="KDQ3331" s="88"/>
      <c r="KDR3331" s="85"/>
      <c r="KDS3331" s="125"/>
      <c r="KDT3331" s="149"/>
      <c r="KDU3331" s="70"/>
      <c r="KDV3331" s="83"/>
      <c r="KDW3331" s="82"/>
      <c r="KDX3331" s="82"/>
      <c r="KDY3331" s="88"/>
      <c r="KDZ3331" s="85"/>
      <c r="KEA3331" s="125"/>
      <c r="KEB3331" s="149"/>
      <c r="KEC3331" s="70"/>
      <c r="KED3331" s="83"/>
      <c r="KEE3331" s="82"/>
      <c r="KEF3331" s="82"/>
      <c r="KEG3331" s="88"/>
      <c r="KEH3331" s="85"/>
      <c r="KEI3331" s="125"/>
      <c r="KEJ3331" s="149"/>
      <c r="KEK3331" s="70"/>
      <c r="KEL3331" s="83"/>
      <c r="KEM3331" s="82"/>
      <c r="KEN3331" s="82"/>
      <c r="KEO3331" s="88"/>
      <c r="KEP3331" s="85"/>
      <c r="KEQ3331" s="125"/>
      <c r="KER3331" s="149"/>
      <c r="KES3331" s="70"/>
      <c r="KET3331" s="83"/>
      <c r="KEU3331" s="82"/>
      <c r="KEV3331" s="82"/>
      <c r="KEW3331" s="88"/>
      <c r="KEX3331" s="85"/>
      <c r="KEY3331" s="125"/>
      <c r="KEZ3331" s="149"/>
      <c r="KFA3331" s="70"/>
      <c r="KFB3331" s="83"/>
      <c r="KFC3331" s="82"/>
      <c r="KFD3331" s="82"/>
      <c r="KFE3331" s="88"/>
      <c r="KFF3331" s="85"/>
      <c r="KFG3331" s="125"/>
      <c r="KFH3331" s="149"/>
      <c r="KFI3331" s="70"/>
      <c r="KFJ3331" s="83"/>
      <c r="KFK3331" s="82"/>
      <c r="KFL3331" s="82"/>
      <c r="KFM3331" s="88"/>
      <c r="KFN3331" s="85"/>
      <c r="KFO3331" s="125"/>
      <c r="KFP3331" s="149"/>
      <c r="KFQ3331" s="70"/>
      <c r="KFR3331" s="83"/>
      <c r="KFS3331" s="82"/>
      <c r="KFT3331" s="82"/>
      <c r="KFU3331" s="88"/>
      <c r="KFV3331" s="85"/>
      <c r="KFW3331" s="125"/>
      <c r="KFX3331" s="149"/>
      <c r="KFY3331" s="70"/>
      <c r="KFZ3331" s="83"/>
      <c r="KGA3331" s="82"/>
      <c r="KGB3331" s="82"/>
      <c r="KGC3331" s="88"/>
      <c r="KGD3331" s="85"/>
      <c r="KGE3331" s="125"/>
      <c r="KGF3331" s="149"/>
      <c r="KGG3331" s="70"/>
      <c r="KGH3331" s="83"/>
      <c r="KGI3331" s="82"/>
      <c r="KGJ3331" s="82"/>
      <c r="KGK3331" s="88"/>
      <c r="KGL3331" s="85"/>
      <c r="KGM3331" s="125"/>
      <c r="KGN3331" s="149"/>
      <c r="KGO3331" s="70"/>
      <c r="KGP3331" s="83"/>
      <c r="KGQ3331" s="82"/>
      <c r="KGR3331" s="82"/>
      <c r="KGS3331" s="88"/>
      <c r="KGT3331" s="85"/>
      <c r="KGU3331" s="125"/>
      <c r="KGV3331" s="149"/>
      <c r="KGW3331" s="70"/>
      <c r="KGX3331" s="83"/>
      <c r="KGY3331" s="82"/>
      <c r="KGZ3331" s="82"/>
      <c r="KHA3331" s="88"/>
      <c r="KHB3331" s="85"/>
      <c r="KHC3331" s="125"/>
      <c r="KHD3331" s="149"/>
      <c r="KHE3331" s="70"/>
      <c r="KHF3331" s="83"/>
      <c r="KHG3331" s="82"/>
      <c r="KHH3331" s="82"/>
      <c r="KHI3331" s="88"/>
      <c r="KHJ3331" s="85"/>
      <c r="KHK3331" s="125"/>
      <c r="KHL3331" s="149"/>
      <c r="KHM3331" s="70"/>
      <c r="KHN3331" s="83"/>
      <c r="KHO3331" s="82"/>
      <c r="KHP3331" s="82"/>
      <c r="KHQ3331" s="88"/>
      <c r="KHR3331" s="85"/>
      <c r="KHS3331" s="125"/>
      <c r="KHT3331" s="149"/>
      <c r="KHU3331" s="70"/>
      <c r="KHV3331" s="83"/>
      <c r="KHW3331" s="82"/>
      <c r="KHX3331" s="82"/>
      <c r="KHY3331" s="88"/>
      <c r="KHZ3331" s="85"/>
      <c r="KIA3331" s="125"/>
      <c r="KIB3331" s="149"/>
      <c r="KIC3331" s="70"/>
      <c r="KID3331" s="83"/>
      <c r="KIE3331" s="82"/>
      <c r="KIF3331" s="82"/>
      <c r="KIG3331" s="88"/>
      <c r="KIH3331" s="85"/>
      <c r="KII3331" s="125"/>
      <c r="KIJ3331" s="149"/>
      <c r="KIK3331" s="70"/>
      <c r="KIL3331" s="83"/>
      <c r="KIM3331" s="82"/>
      <c r="KIN3331" s="82"/>
      <c r="KIO3331" s="88"/>
      <c r="KIP3331" s="85"/>
      <c r="KIQ3331" s="125"/>
      <c r="KIR3331" s="149"/>
      <c r="KIS3331" s="70"/>
      <c r="KIT3331" s="83"/>
      <c r="KIU3331" s="82"/>
      <c r="KIV3331" s="82"/>
      <c r="KIW3331" s="88"/>
      <c r="KIX3331" s="85"/>
      <c r="KIY3331" s="125"/>
      <c r="KIZ3331" s="149"/>
      <c r="KJA3331" s="70"/>
      <c r="KJB3331" s="83"/>
      <c r="KJC3331" s="82"/>
      <c r="KJD3331" s="82"/>
      <c r="KJE3331" s="88"/>
      <c r="KJF3331" s="85"/>
      <c r="KJG3331" s="125"/>
      <c r="KJH3331" s="149"/>
      <c r="KJI3331" s="70"/>
      <c r="KJJ3331" s="83"/>
      <c r="KJK3331" s="82"/>
      <c r="KJL3331" s="82"/>
      <c r="KJM3331" s="88"/>
      <c r="KJN3331" s="85"/>
      <c r="KJO3331" s="125"/>
      <c r="KJP3331" s="149"/>
      <c r="KJQ3331" s="70"/>
      <c r="KJR3331" s="83"/>
      <c r="KJS3331" s="82"/>
      <c r="KJT3331" s="82"/>
      <c r="KJU3331" s="88"/>
      <c r="KJV3331" s="85"/>
      <c r="KJW3331" s="125"/>
      <c r="KJX3331" s="149"/>
      <c r="KJY3331" s="70"/>
      <c r="KJZ3331" s="83"/>
      <c r="KKA3331" s="82"/>
      <c r="KKB3331" s="82"/>
      <c r="KKC3331" s="88"/>
      <c r="KKD3331" s="85"/>
      <c r="KKE3331" s="125"/>
      <c r="KKF3331" s="149"/>
      <c r="KKG3331" s="70"/>
      <c r="KKH3331" s="83"/>
      <c r="KKI3331" s="82"/>
      <c r="KKJ3331" s="82"/>
      <c r="KKK3331" s="88"/>
      <c r="KKL3331" s="85"/>
      <c r="KKM3331" s="125"/>
      <c r="KKN3331" s="149"/>
      <c r="KKO3331" s="70"/>
      <c r="KKP3331" s="83"/>
      <c r="KKQ3331" s="82"/>
      <c r="KKR3331" s="82"/>
      <c r="KKS3331" s="88"/>
      <c r="KKT3331" s="85"/>
      <c r="KKU3331" s="125"/>
      <c r="KKV3331" s="149"/>
      <c r="KKW3331" s="70"/>
      <c r="KKX3331" s="83"/>
      <c r="KKY3331" s="82"/>
      <c r="KKZ3331" s="82"/>
      <c r="KLA3331" s="88"/>
      <c r="KLB3331" s="85"/>
      <c r="KLC3331" s="125"/>
      <c r="KLD3331" s="149"/>
      <c r="KLE3331" s="70"/>
      <c r="KLF3331" s="83"/>
      <c r="KLG3331" s="82"/>
      <c r="KLH3331" s="82"/>
      <c r="KLI3331" s="88"/>
      <c r="KLJ3331" s="85"/>
      <c r="KLK3331" s="125"/>
      <c r="KLL3331" s="149"/>
      <c r="KLM3331" s="70"/>
      <c r="KLN3331" s="83"/>
      <c r="KLO3331" s="82"/>
      <c r="KLP3331" s="82"/>
      <c r="KLQ3331" s="88"/>
      <c r="KLR3331" s="85"/>
      <c r="KLS3331" s="125"/>
      <c r="KLT3331" s="149"/>
      <c r="KLU3331" s="70"/>
      <c r="KLV3331" s="83"/>
      <c r="KLW3331" s="82"/>
      <c r="KLX3331" s="82"/>
      <c r="KLY3331" s="88"/>
      <c r="KLZ3331" s="85"/>
      <c r="KMA3331" s="125"/>
      <c r="KMB3331" s="149"/>
      <c r="KMC3331" s="70"/>
      <c r="KMD3331" s="83"/>
      <c r="KME3331" s="82"/>
      <c r="KMF3331" s="82"/>
      <c r="KMG3331" s="88"/>
      <c r="KMH3331" s="85"/>
      <c r="KMI3331" s="125"/>
      <c r="KMJ3331" s="149"/>
      <c r="KMK3331" s="70"/>
      <c r="KML3331" s="83"/>
      <c r="KMM3331" s="82"/>
      <c r="KMN3331" s="82"/>
      <c r="KMO3331" s="88"/>
      <c r="KMP3331" s="85"/>
      <c r="KMQ3331" s="125"/>
      <c r="KMR3331" s="149"/>
      <c r="KMS3331" s="70"/>
      <c r="KMT3331" s="83"/>
      <c r="KMU3331" s="82"/>
      <c r="KMV3331" s="82"/>
      <c r="KMW3331" s="88"/>
      <c r="KMX3331" s="85"/>
      <c r="KMY3331" s="125"/>
      <c r="KMZ3331" s="149"/>
      <c r="KNA3331" s="70"/>
      <c r="KNB3331" s="83"/>
      <c r="KNC3331" s="82"/>
      <c r="KND3331" s="82"/>
      <c r="KNE3331" s="88"/>
      <c r="KNF3331" s="85"/>
      <c r="KNG3331" s="125"/>
      <c r="KNH3331" s="149"/>
      <c r="KNI3331" s="70"/>
      <c r="KNJ3331" s="83"/>
      <c r="KNK3331" s="82"/>
      <c r="KNL3331" s="82"/>
      <c r="KNM3331" s="88"/>
      <c r="KNN3331" s="85"/>
      <c r="KNO3331" s="125"/>
      <c r="KNP3331" s="149"/>
      <c r="KNQ3331" s="70"/>
      <c r="KNR3331" s="83"/>
      <c r="KNS3331" s="82"/>
      <c r="KNT3331" s="82"/>
      <c r="KNU3331" s="88"/>
      <c r="KNV3331" s="85"/>
      <c r="KNW3331" s="125"/>
      <c r="KNX3331" s="149"/>
      <c r="KNY3331" s="70"/>
      <c r="KNZ3331" s="83"/>
      <c r="KOA3331" s="82"/>
      <c r="KOB3331" s="82"/>
      <c r="KOC3331" s="88"/>
      <c r="KOD3331" s="85"/>
      <c r="KOE3331" s="125"/>
      <c r="KOF3331" s="149"/>
      <c r="KOG3331" s="70"/>
      <c r="KOH3331" s="83"/>
      <c r="KOI3331" s="82"/>
      <c r="KOJ3331" s="82"/>
      <c r="KOK3331" s="88"/>
      <c r="KOL3331" s="85"/>
      <c r="KOM3331" s="125"/>
      <c r="KON3331" s="149"/>
      <c r="KOO3331" s="70"/>
      <c r="KOP3331" s="83"/>
      <c r="KOQ3331" s="82"/>
      <c r="KOR3331" s="82"/>
      <c r="KOS3331" s="88"/>
      <c r="KOT3331" s="85"/>
      <c r="KOU3331" s="125"/>
      <c r="KOV3331" s="149"/>
      <c r="KOW3331" s="70"/>
      <c r="KOX3331" s="83"/>
      <c r="KOY3331" s="82"/>
      <c r="KOZ3331" s="82"/>
      <c r="KPA3331" s="88"/>
      <c r="KPB3331" s="85"/>
      <c r="KPC3331" s="125"/>
      <c r="KPD3331" s="149"/>
      <c r="KPE3331" s="70"/>
      <c r="KPF3331" s="83"/>
      <c r="KPG3331" s="82"/>
      <c r="KPH3331" s="82"/>
      <c r="KPI3331" s="88"/>
      <c r="KPJ3331" s="85"/>
      <c r="KPK3331" s="125"/>
      <c r="KPL3331" s="149"/>
      <c r="KPM3331" s="70"/>
      <c r="KPN3331" s="83"/>
      <c r="KPO3331" s="82"/>
      <c r="KPP3331" s="82"/>
      <c r="KPQ3331" s="88"/>
      <c r="KPR3331" s="85"/>
      <c r="KPS3331" s="125"/>
      <c r="KPT3331" s="149"/>
      <c r="KPU3331" s="70"/>
      <c r="KPV3331" s="83"/>
      <c r="KPW3331" s="82"/>
      <c r="KPX3331" s="82"/>
      <c r="KPY3331" s="88"/>
      <c r="KPZ3331" s="85"/>
      <c r="KQA3331" s="125"/>
      <c r="KQB3331" s="149"/>
      <c r="KQC3331" s="70"/>
      <c r="KQD3331" s="83"/>
      <c r="KQE3331" s="82"/>
      <c r="KQF3331" s="82"/>
      <c r="KQG3331" s="88"/>
      <c r="KQH3331" s="85"/>
      <c r="KQI3331" s="125"/>
      <c r="KQJ3331" s="149"/>
      <c r="KQK3331" s="70"/>
      <c r="KQL3331" s="83"/>
      <c r="KQM3331" s="82"/>
      <c r="KQN3331" s="82"/>
      <c r="KQO3331" s="88"/>
      <c r="KQP3331" s="85"/>
      <c r="KQQ3331" s="125"/>
      <c r="KQR3331" s="149"/>
      <c r="KQS3331" s="70"/>
      <c r="KQT3331" s="83"/>
      <c r="KQU3331" s="82"/>
      <c r="KQV3331" s="82"/>
      <c r="KQW3331" s="88"/>
      <c r="KQX3331" s="85"/>
      <c r="KQY3331" s="125"/>
      <c r="KQZ3331" s="149"/>
      <c r="KRA3331" s="70"/>
      <c r="KRB3331" s="83"/>
      <c r="KRC3331" s="82"/>
      <c r="KRD3331" s="82"/>
      <c r="KRE3331" s="88"/>
      <c r="KRF3331" s="85"/>
      <c r="KRG3331" s="125"/>
      <c r="KRH3331" s="149"/>
      <c r="KRI3331" s="70"/>
      <c r="KRJ3331" s="83"/>
      <c r="KRK3331" s="82"/>
      <c r="KRL3331" s="82"/>
      <c r="KRM3331" s="88"/>
      <c r="KRN3331" s="85"/>
      <c r="KRO3331" s="125"/>
      <c r="KRP3331" s="149"/>
      <c r="KRQ3331" s="70"/>
      <c r="KRR3331" s="83"/>
      <c r="KRS3331" s="82"/>
      <c r="KRT3331" s="82"/>
      <c r="KRU3331" s="88"/>
      <c r="KRV3331" s="85"/>
      <c r="KRW3331" s="125"/>
      <c r="KRX3331" s="149"/>
      <c r="KRY3331" s="70"/>
      <c r="KRZ3331" s="83"/>
      <c r="KSA3331" s="82"/>
      <c r="KSB3331" s="82"/>
      <c r="KSC3331" s="88"/>
      <c r="KSD3331" s="85"/>
      <c r="KSE3331" s="125"/>
      <c r="KSF3331" s="149"/>
      <c r="KSG3331" s="70"/>
      <c r="KSH3331" s="83"/>
      <c r="KSI3331" s="82"/>
      <c r="KSJ3331" s="82"/>
      <c r="KSK3331" s="88"/>
      <c r="KSL3331" s="85"/>
      <c r="KSM3331" s="125"/>
      <c r="KSN3331" s="149"/>
      <c r="KSO3331" s="70"/>
      <c r="KSP3331" s="83"/>
      <c r="KSQ3331" s="82"/>
      <c r="KSR3331" s="82"/>
      <c r="KSS3331" s="88"/>
      <c r="KST3331" s="85"/>
      <c r="KSU3331" s="125"/>
      <c r="KSV3331" s="149"/>
      <c r="KSW3331" s="70"/>
      <c r="KSX3331" s="83"/>
      <c r="KSY3331" s="82"/>
      <c r="KSZ3331" s="82"/>
      <c r="KTA3331" s="88"/>
      <c r="KTB3331" s="85"/>
      <c r="KTC3331" s="125"/>
      <c r="KTD3331" s="149"/>
      <c r="KTE3331" s="70"/>
      <c r="KTF3331" s="83"/>
      <c r="KTG3331" s="82"/>
      <c r="KTH3331" s="82"/>
      <c r="KTI3331" s="88"/>
      <c r="KTJ3331" s="85"/>
      <c r="KTK3331" s="125"/>
      <c r="KTL3331" s="149"/>
      <c r="KTM3331" s="70"/>
      <c r="KTN3331" s="83"/>
      <c r="KTO3331" s="82"/>
      <c r="KTP3331" s="82"/>
      <c r="KTQ3331" s="88"/>
      <c r="KTR3331" s="85"/>
      <c r="KTS3331" s="125"/>
      <c r="KTT3331" s="149"/>
      <c r="KTU3331" s="70"/>
      <c r="KTV3331" s="83"/>
      <c r="KTW3331" s="82"/>
      <c r="KTX3331" s="82"/>
      <c r="KTY3331" s="88"/>
      <c r="KTZ3331" s="85"/>
      <c r="KUA3331" s="125"/>
      <c r="KUB3331" s="149"/>
      <c r="KUC3331" s="70"/>
      <c r="KUD3331" s="83"/>
      <c r="KUE3331" s="82"/>
      <c r="KUF3331" s="82"/>
      <c r="KUG3331" s="88"/>
      <c r="KUH3331" s="85"/>
      <c r="KUI3331" s="125"/>
      <c r="KUJ3331" s="149"/>
      <c r="KUK3331" s="70"/>
      <c r="KUL3331" s="83"/>
      <c r="KUM3331" s="82"/>
      <c r="KUN3331" s="82"/>
      <c r="KUO3331" s="88"/>
      <c r="KUP3331" s="85"/>
      <c r="KUQ3331" s="125"/>
      <c r="KUR3331" s="149"/>
      <c r="KUS3331" s="70"/>
      <c r="KUT3331" s="83"/>
      <c r="KUU3331" s="82"/>
      <c r="KUV3331" s="82"/>
      <c r="KUW3331" s="88"/>
      <c r="KUX3331" s="85"/>
      <c r="KUY3331" s="125"/>
      <c r="KUZ3331" s="149"/>
      <c r="KVA3331" s="70"/>
      <c r="KVB3331" s="83"/>
      <c r="KVC3331" s="82"/>
      <c r="KVD3331" s="82"/>
      <c r="KVE3331" s="88"/>
      <c r="KVF3331" s="85"/>
      <c r="KVG3331" s="125"/>
      <c r="KVH3331" s="149"/>
      <c r="KVI3331" s="70"/>
      <c r="KVJ3331" s="83"/>
      <c r="KVK3331" s="82"/>
      <c r="KVL3331" s="82"/>
      <c r="KVM3331" s="88"/>
      <c r="KVN3331" s="85"/>
      <c r="KVO3331" s="125"/>
      <c r="KVP3331" s="149"/>
      <c r="KVQ3331" s="70"/>
      <c r="KVR3331" s="83"/>
      <c r="KVS3331" s="82"/>
      <c r="KVT3331" s="82"/>
      <c r="KVU3331" s="88"/>
      <c r="KVV3331" s="85"/>
      <c r="KVW3331" s="125"/>
      <c r="KVX3331" s="149"/>
      <c r="KVY3331" s="70"/>
      <c r="KVZ3331" s="83"/>
      <c r="KWA3331" s="82"/>
      <c r="KWB3331" s="82"/>
      <c r="KWC3331" s="88"/>
      <c r="KWD3331" s="85"/>
      <c r="KWE3331" s="125"/>
      <c r="KWF3331" s="149"/>
      <c r="KWG3331" s="70"/>
      <c r="KWH3331" s="83"/>
      <c r="KWI3331" s="82"/>
      <c r="KWJ3331" s="82"/>
      <c r="KWK3331" s="88"/>
      <c r="KWL3331" s="85"/>
      <c r="KWM3331" s="125"/>
      <c r="KWN3331" s="149"/>
      <c r="KWO3331" s="70"/>
      <c r="KWP3331" s="83"/>
      <c r="KWQ3331" s="82"/>
      <c r="KWR3331" s="82"/>
      <c r="KWS3331" s="88"/>
      <c r="KWT3331" s="85"/>
      <c r="KWU3331" s="125"/>
      <c r="KWV3331" s="149"/>
      <c r="KWW3331" s="70"/>
      <c r="KWX3331" s="83"/>
      <c r="KWY3331" s="82"/>
      <c r="KWZ3331" s="82"/>
      <c r="KXA3331" s="88"/>
      <c r="KXB3331" s="85"/>
      <c r="KXC3331" s="125"/>
      <c r="KXD3331" s="149"/>
      <c r="KXE3331" s="70"/>
      <c r="KXF3331" s="83"/>
      <c r="KXG3331" s="82"/>
      <c r="KXH3331" s="82"/>
      <c r="KXI3331" s="88"/>
      <c r="KXJ3331" s="85"/>
      <c r="KXK3331" s="125"/>
      <c r="KXL3331" s="149"/>
      <c r="KXM3331" s="70"/>
      <c r="KXN3331" s="83"/>
      <c r="KXO3331" s="82"/>
      <c r="KXP3331" s="82"/>
      <c r="KXQ3331" s="88"/>
      <c r="KXR3331" s="85"/>
      <c r="KXS3331" s="125"/>
      <c r="KXT3331" s="149"/>
      <c r="KXU3331" s="70"/>
      <c r="KXV3331" s="83"/>
      <c r="KXW3331" s="82"/>
      <c r="KXX3331" s="82"/>
      <c r="KXY3331" s="88"/>
      <c r="KXZ3331" s="85"/>
      <c r="KYA3331" s="125"/>
      <c r="KYB3331" s="149"/>
      <c r="KYC3331" s="70"/>
      <c r="KYD3331" s="83"/>
      <c r="KYE3331" s="82"/>
      <c r="KYF3331" s="82"/>
      <c r="KYG3331" s="88"/>
      <c r="KYH3331" s="85"/>
      <c r="KYI3331" s="125"/>
      <c r="KYJ3331" s="149"/>
      <c r="KYK3331" s="70"/>
      <c r="KYL3331" s="83"/>
      <c r="KYM3331" s="82"/>
      <c r="KYN3331" s="82"/>
      <c r="KYO3331" s="88"/>
      <c r="KYP3331" s="85"/>
      <c r="KYQ3331" s="125"/>
      <c r="KYR3331" s="149"/>
      <c r="KYS3331" s="70"/>
      <c r="KYT3331" s="83"/>
      <c r="KYU3331" s="82"/>
      <c r="KYV3331" s="82"/>
      <c r="KYW3331" s="88"/>
      <c r="KYX3331" s="85"/>
      <c r="KYY3331" s="125"/>
      <c r="KYZ3331" s="149"/>
      <c r="KZA3331" s="70"/>
      <c r="KZB3331" s="83"/>
      <c r="KZC3331" s="82"/>
      <c r="KZD3331" s="82"/>
      <c r="KZE3331" s="88"/>
      <c r="KZF3331" s="85"/>
      <c r="KZG3331" s="125"/>
      <c r="KZH3331" s="149"/>
      <c r="KZI3331" s="70"/>
      <c r="KZJ3331" s="83"/>
      <c r="KZK3331" s="82"/>
      <c r="KZL3331" s="82"/>
      <c r="KZM3331" s="88"/>
      <c r="KZN3331" s="85"/>
      <c r="KZO3331" s="125"/>
      <c r="KZP3331" s="149"/>
      <c r="KZQ3331" s="70"/>
      <c r="KZR3331" s="83"/>
      <c r="KZS3331" s="82"/>
      <c r="KZT3331" s="82"/>
      <c r="KZU3331" s="88"/>
      <c r="KZV3331" s="85"/>
      <c r="KZW3331" s="125"/>
      <c r="KZX3331" s="149"/>
      <c r="KZY3331" s="70"/>
      <c r="KZZ3331" s="83"/>
      <c r="LAA3331" s="82"/>
      <c r="LAB3331" s="82"/>
      <c r="LAC3331" s="88"/>
      <c r="LAD3331" s="85"/>
      <c r="LAE3331" s="125"/>
      <c r="LAF3331" s="149"/>
      <c r="LAG3331" s="70"/>
      <c r="LAH3331" s="83"/>
      <c r="LAI3331" s="82"/>
      <c r="LAJ3331" s="82"/>
      <c r="LAK3331" s="88"/>
      <c r="LAL3331" s="85"/>
      <c r="LAM3331" s="125"/>
      <c r="LAN3331" s="149"/>
      <c r="LAO3331" s="70"/>
      <c r="LAP3331" s="83"/>
      <c r="LAQ3331" s="82"/>
      <c r="LAR3331" s="82"/>
      <c r="LAS3331" s="88"/>
      <c r="LAT3331" s="85"/>
      <c r="LAU3331" s="125"/>
      <c r="LAV3331" s="149"/>
      <c r="LAW3331" s="70"/>
      <c r="LAX3331" s="83"/>
      <c r="LAY3331" s="82"/>
      <c r="LAZ3331" s="82"/>
      <c r="LBA3331" s="88"/>
      <c r="LBB3331" s="85"/>
      <c r="LBC3331" s="125"/>
      <c r="LBD3331" s="149"/>
      <c r="LBE3331" s="70"/>
      <c r="LBF3331" s="83"/>
      <c r="LBG3331" s="82"/>
      <c r="LBH3331" s="82"/>
      <c r="LBI3331" s="88"/>
      <c r="LBJ3331" s="85"/>
      <c r="LBK3331" s="125"/>
      <c r="LBL3331" s="149"/>
      <c r="LBM3331" s="70"/>
      <c r="LBN3331" s="83"/>
      <c r="LBO3331" s="82"/>
      <c r="LBP3331" s="82"/>
      <c r="LBQ3331" s="88"/>
      <c r="LBR3331" s="85"/>
      <c r="LBS3331" s="125"/>
      <c r="LBT3331" s="149"/>
      <c r="LBU3331" s="70"/>
      <c r="LBV3331" s="83"/>
      <c r="LBW3331" s="82"/>
      <c r="LBX3331" s="82"/>
      <c r="LBY3331" s="88"/>
      <c r="LBZ3331" s="85"/>
      <c r="LCA3331" s="125"/>
      <c r="LCB3331" s="149"/>
      <c r="LCC3331" s="70"/>
      <c r="LCD3331" s="83"/>
      <c r="LCE3331" s="82"/>
      <c r="LCF3331" s="82"/>
      <c r="LCG3331" s="88"/>
      <c r="LCH3331" s="85"/>
      <c r="LCI3331" s="125"/>
      <c r="LCJ3331" s="149"/>
      <c r="LCK3331" s="70"/>
      <c r="LCL3331" s="83"/>
      <c r="LCM3331" s="82"/>
      <c r="LCN3331" s="82"/>
      <c r="LCO3331" s="88"/>
      <c r="LCP3331" s="85"/>
      <c r="LCQ3331" s="125"/>
      <c r="LCR3331" s="149"/>
      <c r="LCS3331" s="70"/>
      <c r="LCT3331" s="83"/>
      <c r="LCU3331" s="82"/>
      <c r="LCV3331" s="82"/>
      <c r="LCW3331" s="88"/>
      <c r="LCX3331" s="85"/>
      <c r="LCY3331" s="125"/>
      <c r="LCZ3331" s="149"/>
      <c r="LDA3331" s="70"/>
      <c r="LDB3331" s="83"/>
      <c r="LDC3331" s="82"/>
      <c r="LDD3331" s="82"/>
      <c r="LDE3331" s="88"/>
      <c r="LDF3331" s="85"/>
      <c r="LDG3331" s="125"/>
      <c r="LDH3331" s="149"/>
      <c r="LDI3331" s="70"/>
      <c r="LDJ3331" s="83"/>
      <c r="LDK3331" s="82"/>
      <c r="LDL3331" s="82"/>
      <c r="LDM3331" s="88"/>
      <c r="LDN3331" s="85"/>
      <c r="LDO3331" s="125"/>
      <c r="LDP3331" s="149"/>
      <c r="LDQ3331" s="70"/>
      <c r="LDR3331" s="83"/>
      <c r="LDS3331" s="82"/>
      <c r="LDT3331" s="82"/>
      <c r="LDU3331" s="88"/>
      <c r="LDV3331" s="85"/>
      <c r="LDW3331" s="125"/>
      <c r="LDX3331" s="149"/>
      <c r="LDY3331" s="70"/>
      <c r="LDZ3331" s="83"/>
      <c r="LEA3331" s="82"/>
      <c r="LEB3331" s="82"/>
      <c r="LEC3331" s="88"/>
      <c r="LED3331" s="85"/>
      <c r="LEE3331" s="125"/>
      <c r="LEF3331" s="149"/>
      <c r="LEG3331" s="70"/>
      <c r="LEH3331" s="83"/>
      <c r="LEI3331" s="82"/>
      <c r="LEJ3331" s="82"/>
      <c r="LEK3331" s="88"/>
      <c r="LEL3331" s="85"/>
      <c r="LEM3331" s="125"/>
      <c r="LEN3331" s="149"/>
      <c r="LEO3331" s="70"/>
      <c r="LEP3331" s="83"/>
      <c r="LEQ3331" s="82"/>
      <c r="LER3331" s="82"/>
      <c r="LES3331" s="88"/>
      <c r="LET3331" s="85"/>
      <c r="LEU3331" s="125"/>
      <c r="LEV3331" s="149"/>
      <c r="LEW3331" s="70"/>
      <c r="LEX3331" s="83"/>
      <c r="LEY3331" s="82"/>
      <c r="LEZ3331" s="82"/>
      <c r="LFA3331" s="88"/>
      <c r="LFB3331" s="85"/>
      <c r="LFC3331" s="125"/>
      <c r="LFD3331" s="149"/>
      <c r="LFE3331" s="70"/>
      <c r="LFF3331" s="83"/>
      <c r="LFG3331" s="82"/>
      <c r="LFH3331" s="82"/>
      <c r="LFI3331" s="88"/>
      <c r="LFJ3331" s="85"/>
      <c r="LFK3331" s="125"/>
      <c r="LFL3331" s="149"/>
      <c r="LFM3331" s="70"/>
      <c r="LFN3331" s="83"/>
      <c r="LFO3331" s="82"/>
      <c r="LFP3331" s="82"/>
      <c r="LFQ3331" s="88"/>
      <c r="LFR3331" s="85"/>
      <c r="LFS3331" s="125"/>
      <c r="LFT3331" s="149"/>
      <c r="LFU3331" s="70"/>
      <c r="LFV3331" s="83"/>
      <c r="LFW3331" s="82"/>
      <c r="LFX3331" s="82"/>
      <c r="LFY3331" s="88"/>
      <c r="LFZ3331" s="85"/>
      <c r="LGA3331" s="125"/>
      <c r="LGB3331" s="149"/>
      <c r="LGC3331" s="70"/>
      <c r="LGD3331" s="83"/>
      <c r="LGE3331" s="82"/>
      <c r="LGF3331" s="82"/>
      <c r="LGG3331" s="88"/>
      <c r="LGH3331" s="85"/>
      <c r="LGI3331" s="125"/>
      <c r="LGJ3331" s="149"/>
      <c r="LGK3331" s="70"/>
      <c r="LGL3331" s="83"/>
      <c r="LGM3331" s="82"/>
      <c r="LGN3331" s="82"/>
      <c r="LGO3331" s="88"/>
      <c r="LGP3331" s="85"/>
      <c r="LGQ3331" s="125"/>
      <c r="LGR3331" s="149"/>
      <c r="LGS3331" s="70"/>
      <c r="LGT3331" s="83"/>
      <c r="LGU3331" s="82"/>
      <c r="LGV3331" s="82"/>
      <c r="LGW3331" s="88"/>
      <c r="LGX3331" s="85"/>
      <c r="LGY3331" s="125"/>
      <c r="LGZ3331" s="149"/>
      <c r="LHA3331" s="70"/>
      <c r="LHB3331" s="83"/>
      <c r="LHC3331" s="82"/>
      <c r="LHD3331" s="82"/>
      <c r="LHE3331" s="88"/>
      <c r="LHF3331" s="85"/>
      <c r="LHG3331" s="125"/>
      <c r="LHH3331" s="149"/>
      <c r="LHI3331" s="70"/>
      <c r="LHJ3331" s="83"/>
      <c r="LHK3331" s="82"/>
      <c r="LHL3331" s="82"/>
      <c r="LHM3331" s="88"/>
      <c r="LHN3331" s="85"/>
      <c r="LHO3331" s="125"/>
      <c r="LHP3331" s="149"/>
      <c r="LHQ3331" s="70"/>
      <c r="LHR3331" s="83"/>
      <c r="LHS3331" s="82"/>
      <c r="LHT3331" s="82"/>
      <c r="LHU3331" s="88"/>
      <c r="LHV3331" s="85"/>
      <c r="LHW3331" s="125"/>
      <c r="LHX3331" s="149"/>
      <c r="LHY3331" s="70"/>
      <c r="LHZ3331" s="83"/>
      <c r="LIA3331" s="82"/>
      <c r="LIB3331" s="82"/>
      <c r="LIC3331" s="88"/>
      <c r="LID3331" s="85"/>
      <c r="LIE3331" s="125"/>
      <c r="LIF3331" s="149"/>
      <c r="LIG3331" s="70"/>
      <c r="LIH3331" s="83"/>
      <c r="LII3331" s="82"/>
      <c r="LIJ3331" s="82"/>
      <c r="LIK3331" s="88"/>
      <c r="LIL3331" s="85"/>
      <c r="LIM3331" s="125"/>
      <c r="LIN3331" s="149"/>
      <c r="LIO3331" s="70"/>
      <c r="LIP3331" s="83"/>
      <c r="LIQ3331" s="82"/>
      <c r="LIR3331" s="82"/>
      <c r="LIS3331" s="88"/>
      <c r="LIT3331" s="85"/>
      <c r="LIU3331" s="125"/>
      <c r="LIV3331" s="149"/>
      <c r="LIW3331" s="70"/>
      <c r="LIX3331" s="83"/>
      <c r="LIY3331" s="82"/>
      <c r="LIZ3331" s="82"/>
      <c r="LJA3331" s="88"/>
      <c r="LJB3331" s="85"/>
      <c r="LJC3331" s="125"/>
      <c r="LJD3331" s="149"/>
      <c r="LJE3331" s="70"/>
      <c r="LJF3331" s="83"/>
      <c r="LJG3331" s="82"/>
      <c r="LJH3331" s="82"/>
      <c r="LJI3331" s="88"/>
      <c r="LJJ3331" s="85"/>
      <c r="LJK3331" s="125"/>
      <c r="LJL3331" s="149"/>
      <c r="LJM3331" s="70"/>
      <c r="LJN3331" s="83"/>
      <c r="LJO3331" s="82"/>
      <c r="LJP3331" s="82"/>
      <c r="LJQ3331" s="88"/>
      <c r="LJR3331" s="85"/>
      <c r="LJS3331" s="125"/>
      <c r="LJT3331" s="149"/>
      <c r="LJU3331" s="70"/>
      <c r="LJV3331" s="83"/>
      <c r="LJW3331" s="82"/>
      <c r="LJX3331" s="82"/>
      <c r="LJY3331" s="88"/>
      <c r="LJZ3331" s="85"/>
      <c r="LKA3331" s="125"/>
      <c r="LKB3331" s="149"/>
      <c r="LKC3331" s="70"/>
      <c r="LKD3331" s="83"/>
      <c r="LKE3331" s="82"/>
      <c r="LKF3331" s="82"/>
      <c r="LKG3331" s="88"/>
      <c r="LKH3331" s="85"/>
      <c r="LKI3331" s="125"/>
      <c r="LKJ3331" s="149"/>
      <c r="LKK3331" s="70"/>
      <c r="LKL3331" s="83"/>
      <c r="LKM3331" s="82"/>
      <c r="LKN3331" s="82"/>
      <c r="LKO3331" s="88"/>
      <c r="LKP3331" s="85"/>
      <c r="LKQ3331" s="125"/>
      <c r="LKR3331" s="149"/>
      <c r="LKS3331" s="70"/>
      <c r="LKT3331" s="83"/>
      <c r="LKU3331" s="82"/>
      <c r="LKV3331" s="82"/>
      <c r="LKW3331" s="88"/>
      <c r="LKX3331" s="85"/>
      <c r="LKY3331" s="125"/>
      <c r="LKZ3331" s="149"/>
      <c r="LLA3331" s="70"/>
      <c r="LLB3331" s="83"/>
      <c r="LLC3331" s="82"/>
      <c r="LLD3331" s="82"/>
      <c r="LLE3331" s="88"/>
      <c r="LLF3331" s="85"/>
      <c r="LLG3331" s="125"/>
      <c r="LLH3331" s="149"/>
      <c r="LLI3331" s="70"/>
      <c r="LLJ3331" s="83"/>
      <c r="LLK3331" s="82"/>
      <c r="LLL3331" s="82"/>
      <c r="LLM3331" s="88"/>
      <c r="LLN3331" s="85"/>
      <c r="LLO3331" s="125"/>
      <c r="LLP3331" s="149"/>
      <c r="LLQ3331" s="70"/>
      <c r="LLR3331" s="83"/>
      <c r="LLS3331" s="82"/>
      <c r="LLT3331" s="82"/>
      <c r="LLU3331" s="88"/>
      <c r="LLV3331" s="85"/>
      <c r="LLW3331" s="125"/>
      <c r="LLX3331" s="149"/>
      <c r="LLY3331" s="70"/>
      <c r="LLZ3331" s="83"/>
      <c r="LMA3331" s="82"/>
      <c r="LMB3331" s="82"/>
      <c r="LMC3331" s="88"/>
      <c r="LMD3331" s="85"/>
      <c r="LME3331" s="125"/>
      <c r="LMF3331" s="149"/>
      <c r="LMG3331" s="70"/>
      <c r="LMH3331" s="83"/>
      <c r="LMI3331" s="82"/>
      <c r="LMJ3331" s="82"/>
      <c r="LMK3331" s="88"/>
      <c r="LML3331" s="85"/>
      <c r="LMM3331" s="125"/>
      <c r="LMN3331" s="149"/>
      <c r="LMO3331" s="70"/>
      <c r="LMP3331" s="83"/>
      <c r="LMQ3331" s="82"/>
      <c r="LMR3331" s="82"/>
      <c r="LMS3331" s="88"/>
      <c r="LMT3331" s="85"/>
      <c r="LMU3331" s="125"/>
      <c r="LMV3331" s="149"/>
      <c r="LMW3331" s="70"/>
      <c r="LMX3331" s="83"/>
      <c r="LMY3331" s="82"/>
      <c r="LMZ3331" s="82"/>
      <c r="LNA3331" s="88"/>
      <c r="LNB3331" s="85"/>
      <c r="LNC3331" s="125"/>
      <c r="LND3331" s="149"/>
      <c r="LNE3331" s="70"/>
      <c r="LNF3331" s="83"/>
      <c r="LNG3331" s="82"/>
      <c r="LNH3331" s="82"/>
      <c r="LNI3331" s="88"/>
      <c r="LNJ3331" s="85"/>
      <c r="LNK3331" s="125"/>
      <c r="LNL3331" s="149"/>
      <c r="LNM3331" s="70"/>
      <c r="LNN3331" s="83"/>
      <c r="LNO3331" s="82"/>
      <c r="LNP3331" s="82"/>
      <c r="LNQ3331" s="88"/>
      <c r="LNR3331" s="85"/>
      <c r="LNS3331" s="125"/>
      <c r="LNT3331" s="149"/>
      <c r="LNU3331" s="70"/>
      <c r="LNV3331" s="83"/>
      <c r="LNW3331" s="82"/>
      <c r="LNX3331" s="82"/>
      <c r="LNY3331" s="88"/>
      <c r="LNZ3331" s="85"/>
      <c r="LOA3331" s="125"/>
      <c r="LOB3331" s="149"/>
      <c r="LOC3331" s="70"/>
      <c r="LOD3331" s="83"/>
      <c r="LOE3331" s="82"/>
      <c r="LOF3331" s="82"/>
      <c r="LOG3331" s="88"/>
      <c r="LOH3331" s="85"/>
      <c r="LOI3331" s="125"/>
      <c r="LOJ3331" s="149"/>
      <c r="LOK3331" s="70"/>
      <c r="LOL3331" s="83"/>
      <c r="LOM3331" s="82"/>
      <c r="LON3331" s="82"/>
      <c r="LOO3331" s="88"/>
      <c r="LOP3331" s="85"/>
      <c r="LOQ3331" s="125"/>
      <c r="LOR3331" s="149"/>
      <c r="LOS3331" s="70"/>
      <c r="LOT3331" s="83"/>
      <c r="LOU3331" s="82"/>
      <c r="LOV3331" s="82"/>
      <c r="LOW3331" s="88"/>
      <c r="LOX3331" s="85"/>
      <c r="LOY3331" s="125"/>
      <c r="LOZ3331" s="149"/>
      <c r="LPA3331" s="70"/>
      <c r="LPB3331" s="83"/>
      <c r="LPC3331" s="82"/>
      <c r="LPD3331" s="82"/>
      <c r="LPE3331" s="88"/>
      <c r="LPF3331" s="85"/>
      <c r="LPG3331" s="125"/>
      <c r="LPH3331" s="149"/>
      <c r="LPI3331" s="70"/>
      <c r="LPJ3331" s="83"/>
      <c r="LPK3331" s="82"/>
      <c r="LPL3331" s="82"/>
      <c r="LPM3331" s="88"/>
      <c r="LPN3331" s="85"/>
      <c r="LPO3331" s="125"/>
      <c r="LPP3331" s="149"/>
      <c r="LPQ3331" s="70"/>
      <c r="LPR3331" s="83"/>
      <c r="LPS3331" s="82"/>
      <c r="LPT3331" s="82"/>
      <c r="LPU3331" s="88"/>
      <c r="LPV3331" s="85"/>
      <c r="LPW3331" s="125"/>
      <c r="LPX3331" s="149"/>
      <c r="LPY3331" s="70"/>
      <c r="LPZ3331" s="83"/>
      <c r="LQA3331" s="82"/>
      <c r="LQB3331" s="82"/>
      <c r="LQC3331" s="88"/>
      <c r="LQD3331" s="85"/>
      <c r="LQE3331" s="125"/>
      <c r="LQF3331" s="149"/>
      <c r="LQG3331" s="70"/>
      <c r="LQH3331" s="83"/>
      <c r="LQI3331" s="82"/>
      <c r="LQJ3331" s="82"/>
      <c r="LQK3331" s="88"/>
      <c r="LQL3331" s="85"/>
      <c r="LQM3331" s="125"/>
      <c r="LQN3331" s="149"/>
      <c r="LQO3331" s="70"/>
      <c r="LQP3331" s="83"/>
      <c r="LQQ3331" s="82"/>
      <c r="LQR3331" s="82"/>
      <c r="LQS3331" s="88"/>
      <c r="LQT3331" s="85"/>
      <c r="LQU3331" s="125"/>
      <c r="LQV3331" s="149"/>
      <c r="LQW3331" s="70"/>
      <c r="LQX3331" s="83"/>
      <c r="LQY3331" s="82"/>
      <c r="LQZ3331" s="82"/>
      <c r="LRA3331" s="88"/>
      <c r="LRB3331" s="85"/>
      <c r="LRC3331" s="125"/>
      <c r="LRD3331" s="149"/>
      <c r="LRE3331" s="70"/>
      <c r="LRF3331" s="83"/>
      <c r="LRG3331" s="82"/>
      <c r="LRH3331" s="82"/>
      <c r="LRI3331" s="88"/>
      <c r="LRJ3331" s="85"/>
      <c r="LRK3331" s="125"/>
      <c r="LRL3331" s="149"/>
      <c r="LRM3331" s="70"/>
      <c r="LRN3331" s="83"/>
      <c r="LRO3331" s="82"/>
      <c r="LRP3331" s="82"/>
      <c r="LRQ3331" s="88"/>
      <c r="LRR3331" s="85"/>
      <c r="LRS3331" s="125"/>
      <c r="LRT3331" s="149"/>
      <c r="LRU3331" s="70"/>
      <c r="LRV3331" s="83"/>
      <c r="LRW3331" s="82"/>
      <c r="LRX3331" s="82"/>
      <c r="LRY3331" s="88"/>
      <c r="LRZ3331" s="85"/>
      <c r="LSA3331" s="125"/>
      <c r="LSB3331" s="149"/>
      <c r="LSC3331" s="70"/>
      <c r="LSD3331" s="83"/>
      <c r="LSE3331" s="82"/>
      <c r="LSF3331" s="82"/>
      <c r="LSG3331" s="88"/>
      <c r="LSH3331" s="85"/>
      <c r="LSI3331" s="125"/>
      <c r="LSJ3331" s="149"/>
      <c r="LSK3331" s="70"/>
      <c r="LSL3331" s="83"/>
      <c r="LSM3331" s="82"/>
      <c r="LSN3331" s="82"/>
      <c r="LSO3331" s="88"/>
      <c r="LSP3331" s="85"/>
      <c r="LSQ3331" s="125"/>
      <c r="LSR3331" s="149"/>
      <c r="LSS3331" s="70"/>
      <c r="LST3331" s="83"/>
      <c r="LSU3331" s="82"/>
      <c r="LSV3331" s="82"/>
      <c r="LSW3331" s="88"/>
      <c r="LSX3331" s="85"/>
      <c r="LSY3331" s="125"/>
      <c r="LSZ3331" s="149"/>
      <c r="LTA3331" s="70"/>
      <c r="LTB3331" s="83"/>
      <c r="LTC3331" s="82"/>
      <c r="LTD3331" s="82"/>
      <c r="LTE3331" s="88"/>
      <c r="LTF3331" s="85"/>
      <c r="LTG3331" s="125"/>
      <c r="LTH3331" s="149"/>
      <c r="LTI3331" s="70"/>
      <c r="LTJ3331" s="83"/>
      <c r="LTK3331" s="82"/>
      <c r="LTL3331" s="82"/>
      <c r="LTM3331" s="88"/>
      <c r="LTN3331" s="85"/>
      <c r="LTO3331" s="125"/>
      <c r="LTP3331" s="149"/>
      <c r="LTQ3331" s="70"/>
      <c r="LTR3331" s="83"/>
      <c r="LTS3331" s="82"/>
      <c r="LTT3331" s="82"/>
      <c r="LTU3331" s="88"/>
      <c r="LTV3331" s="85"/>
      <c r="LTW3331" s="125"/>
      <c r="LTX3331" s="149"/>
      <c r="LTY3331" s="70"/>
      <c r="LTZ3331" s="83"/>
      <c r="LUA3331" s="82"/>
      <c r="LUB3331" s="82"/>
      <c r="LUC3331" s="88"/>
      <c r="LUD3331" s="85"/>
      <c r="LUE3331" s="125"/>
      <c r="LUF3331" s="149"/>
      <c r="LUG3331" s="70"/>
      <c r="LUH3331" s="83"/>
      <c r="LUI3331" s="82"/>
      <c r="LUJ3331" s="82"/>
      <c r="LUK3331" s="88"/>
      <c r="LUL3331" s="85"/>
      <c r="LUM3331" s="125"/>
      <c r="LUN3331" s="149"/>
      <c r="LUO3331" s="70"/>
      <c r="LUP3331" s="83"/>
      <c r="LUQ3331" s="82"/>
      <c r="LUR3331" s="82"/>
      <c r="LUS3331" s="88"/>
      <c r="LUT3331" s="85"/>
      <c r="LUU3331" s="125"/>
      <c r="LUV3331" s="149"/>
      <c r="LUW3331" s="70"/>
      <c r="LUX3331" s="83"/>
      <c r="LUY3331" s="82"/>
      <c r="LUZ3331" s="82"/>
      <c r="LVA3331" s="88"/>
      <c r="LVB3331" s="85"/>
      <c r="LVC3331" s="125"/>
      <c r="LVD3331" s="149"/>
      <c r="LVE3331" s="70"/>
      <c r="LVF3331" s="83"/>
      <c r="LVG3331" s="82"/>
      <c r="LVH3331" s="82"/>
      <c r="LVI3331" s="88"/>
      <c r="LVJ3331" s="85"/>
      <c r="LVK3331" s="125"/>
      <c r="LVL3331" s="149"/>
      <c r="LVM3331" s="70"/>
      <c r="LVN3331" s="83"/>
      <c r="LVO3331" s="82"/>
      <c r="LVP3331" s="82"/>
      <c r="LVQ3331" s="88"/>
      <c r="LVR3331" s="85"/>
      <c r="LVS3331" s="125"/>
      <c r="LVT3331" s="149"/>
      <c r="LVU3331" s="70"/>
      <c r="LVV3331" s="83"/>
      <c r="LVW3331" s="82"/>
      <c r="LVX3331" s="82"/>
      <c r="LVY3331" s="88"/>
      <c r="LVZ3331" s="85"/>
      <c r="LWA3331" s="125"/>
      <c r="LWB3331" s="149"/>
      <c r="LWC3331" s="70"/>
      <c r="LWD3331" s="83"/>
      <c r="LWE3331" s="82"/>
      <c r="LWF3331" s="82"/>
      <c r="LWG3331" s="88"/>
      <c r="LWH3331" s="85"/>
      <c r="LWI3331" s="125"/>
      <c r="LWJ3331" s="149"/>
      <c r="LWK3331" s="70"/>
      <c r="LWL3331" s="83"/>
      <c r="LWM3331" s="82"/>
      <c r="LWN3331" s="82"/>
      <c r="LWO3331" s="88"/>
      <c r="LWP3331" s="85"/>
      <c r="LWQ3331" s="125"/>
      <c r="LWR3331" s="149"/>
      <c r="LWS3331" s="70"/>
      <c r="LWT3331" s="83"/>
      <c r="LWU3331" s="82"/>
      <c r="LWV3331" s="82"/>
      <c r="LWW3331" s="88"/>
      <c r="LWX3331" s="85"/>
      <c r="LWY3331" s="125"/>
      <c r="LWZ3331" s="149"/>
      <c r="LXA3331" s="70"/>
      <c r="LXB3331" s="83"/>
      <c r="LXC3331" s="82"/>
      <c r="LXD3331" s="82"/>
      <c r="LXE3331" s="88"/>
      <c r="LXF3331" s="85"/>
      <c r="LXG3331" s="125"/>
      <c r="LXH3331" s="149"/>
      <c r="LXI3331" s="70"/>
      <c r="LXJ3331" s="83"/>
      <c r="LXK3331" s="82"/>
      <c r="LXL3331" s="82"/>
      <c r="LXM3331" s="88"/>
      <c r="LXN3331" s="85"/>
      <c r="LXO3331" s="125"/>
      <c r="LXP3331" s="149"/>
      <c r="LXQ3331" s="70"/>
      <c r="LXR3331" s="83"/>
      <c r="LXS3331" s="82"/>
      <c r="LXT3331" s="82"/>
      <c r="LXU3331" s="88"/>
      <c r="LXV3331" s="85"/>
      <c r="LXW3331" s="125"/>
      <c r="LXX3331" s="149"/>
      <c r="LXY3331" s="70"/>
      <c r="LXZ3331" s="83"/>
      <c r="LYA3331" s="82"/>
      <c r="LYB3331" s="82"/>
      <c r="LYC3331" s="88"/>
      <c r="LYD3331" s="85"/>
      <c r="LYE3331" s="125"/>
      <c r="LYF3331" s="149"/>
      <c r="LYG3331" s="70"/>
      <c r="LYH3331" s="83"/>
      <c r="LYI3331" s="82"/>
      <c r="LYJ3331" s="82"/>
      <c r="LYK3331" s="88"/>
      <c r="LYL3331" s="85"/>
      <c r="LYM3331" s="125"/>
      <c r="LYN3331" s="149"/>
      <c r="LYO3331" s="70"/>
      <c r="LYP3331" s="83"/>
      <c r="LYQ3331" s="82"/>
      <c r="LYR3331" s="82"/>
      <c r="LYS3331" s="88"/>
      <c r="LYT3331" s="85"/>
      <c r="LYU3331" s="125"/>
      <c r="LYV3331" s="149"/>
      <c r="LYW3331" s="70"/>
      <c r="LYX3331" s="83"/>
      <c r="LYY3331" s="82"/>
      <c r="LYZ3331" s="82"/>
      <c r="LZA3331" s="88"/>
      <c r="LZB3331" s="85"/>
      <c r="LZC3331" s="125"/>
      <c r="LZD3331" s="149"/>
      <c r="LZE3331" s="70"/>
      <c r="LZF3331" s="83"/>
      <c r="LZG3331" s="82"/>
      <c r="LZH3331" s="82"/>
      <c r="LZI3331" s="88"/>
      <c r="LZJ3331" s="85"/>
      <c r="LZK3331" s="125"/>
      <c r="LZL3331" s="149"/>
      <c r="LZM3331" s="70"/>
      <c r="LZN3331" s="83"/>
      <c r="LZO3331" s="82"/>
      <c r="LZP3331" s="82"/>
      <c r="LZQ3331" s="88"/>
      <c r="LZR3331" s="85"/>
      <c r="LZS3331" s="125"/>
      <c r="LZT3331" s="149"/>
      <c r="LZU3331" s="70"/>
      <c r="LZV3331" s="83"/>
      <c r="LZW3331" s="82"/>
      <c r="LZX3331" s="82"/>
      <c r="LZY3331" s="88"/>
      <c r="LZZ3331" s="85"/>
      <c r="MAA3331" s="125"/>
      <c r="MAB3331" s="149"/>
      <c r="MAC3331" s="70"/>
      <c r="MAD3331" s="83"/>
      <c r="MAE3331" s="82"/>
      <c r="MAF3331" s="82"/>
      <c r="MAG3331" s="88"/>
      <c r="MAH3331" s="85"/>
      <c r="MAI3331" s="125"/>
      <c r="MAJ3331" s="149"/>
      <c r="MAK3331" s="70"/>
      <c r="MAL3331" s="83"/>
      <c r="MAM3331" s="82"/>
      <c r="MAN3331" s="82"/>
      <c r="MAO3331" s="88"/>
      <c r="MAP3331" s="85"/>
      <c r="MAQ3331" s="125"/>
      <c r="MAR3331" s="149"/>
      <c r="MAS3331" s="70"/>
      <c r="MAT3331" s="83"/>
      <c r="MAU3331" s="82"/>
      <c r="MAV3331" s="82"/>
      <c r="MAW3331" s="88"/>
      <c r="MAX3331" s="85"/>
      <c r="MAY3331" s="125"/>
      <c r="MAZ3331" s="149"/>
      <c r="MBA3331" s="70"/>
      <c r="MBB3331" s="83"/>
      <c r="MBC3331" s="82"/>
      <c r="MBD3331" s="82"/>
      <c r="MBE3331" s="88"/>
      <c r="MBF3331" s="85"/>
      <c r="MBG3331" s="125"/>
      <c r="MBH3331" s="149"/>
      <c r="MBI3331" s="70"/>
      <c r="MBJ3331" s="83"/>
      <c r="MBK3331" s="82"/>
      <c r="MBL3331" s="82"/>
      <c r="MBM3331" s="88"/>
      <c r="MBN3331" s="85"/>
      <c r="MBO3331" s="125"/>
      <c r="MBP3331" s="149"/>
      <c r="MBQ3331" s="70"/>
      <c r="MBR3331" s="83"/>
      <c r="MBS3331" s="82"/>
      <c r="MBT3331" s="82"/>
      <c r="MBU3331" s="88"/>
      <c r="MBV3331" s="85"/>
      <c r="MBW3331" s="125"/>
      <c r="MBX3331" s="149"/>
      <c r="MBY3331" s="70"/>
      <c r="MBZ3331" s="83"/>
      <c r="MCA3331" s="82"/>
      <c r="MCB3331" s="82"/>
      <c r="MCC3331" s="88"/>
      <c r="MCD3331" s="85"/>
      <c r="MCE3331" s="125"/>
      <c r="MCF3331" s="149"/>
      <c r="MCG3331" s="70"/>
      <c r="MCH3331" s="83"/>
      <c r="MCI3331" s="82"/>
      <c r="MCJ3331" s="82"/>
      <c r="MCK3331" s="88"/>
      <c r="MCL3331" s="85"/>
      <c r="MCM3331" s="125"/>
      <c r="MCN3331" s="149"/>
      <c r="MCO3331" s="70"/>
      <c r="MCP3331" s="83"/>
      <c r="MCQ3331" s="82"/>
      <c r="MCR3331" s="82"/>
      <c r="MCS3331" s="88"/>
      <c r="MCT3331" s="85"/>
      <c r="MCU3331" s="125"/>
      <c r="MCV3331" s="149"/>
      <c r="MCW3331" s="70"/>
      <c r="MCX3331" s="83"/>
      <c r="MCY3331" s="82"/>
      <c r="MCZ3331" s="82"/>
      <c r="MDA3331" s="88"/>
      <c r="MDB3331" s="85"/>
      <c r="MDC3331" s="125"/>
      <c r="MDD3331" s="149"/>
      <c r="MDE3331" s="70"/>
      <c r="MDF3331" s="83"/>
      <c r="MDG3331" s="82"/>
      <c r="MDH3331" s="82"/>
      <c r="MDI3331" s="88"/>
      <c r="MDJ3331" s="85"/>
      <c r="MDK3331" s="125"/>
      <c r="MDL3331" s="149"/>
      <c r="MDM3331" s="70"/>
      <c r="MDN3331" s="83"/>
      <c r="MDO3331" s="82"/>
      <c r="MDP3331" s="82"/>
      <c r="MDQ3331" s="88"/>
      <c r="MDR3331" s="85"/>
      <c r="MDS3331" s="125"/>
      <c r="MDT3331" s="149"/>
      <c r="MDU3331" s="70"/>
      <c r="MDV3331" s="83"/>
      <c r="MDW3331" s="82"/>
      <c r="MDX3331" s="82"/>
      <c r="MDY3331" s="88"/>
      <c r="MDZ3331" s="85"/>
      <c r="MEA3331" s="125"/>
      <c r="MEB3331" s="149"/>
      <c r="MEC3331" s="70"/>
      <c r="MED3331" s="83"/>
      <c r="MEE3331" s="82"/>
      <c r="MEF3331" s="82"/>
      <c r="MEG3331" s="88"/>
      <c r="MEH3331" s="85"/>
      <c r="MEI3331" s="125"/>
      <c r="MEJ3331" s="149"/>
      <c r="MEK3331" s="70"/>
      <c r="MEL3331" s="83"/>
      <c r="MEM3331" s="82"/>
      <c r="MEN3331" s="82"/>
      <c r="MEO3331" s="88"/>
      <c r="MEP3331" s="85"/>
      <c r="MEQ3331" s="125"/>
      <c r="MER3331" s="149"/>
      <c r="MES3331" s="70"/>
      <c r="MET3331" s="83"/>
      <c r="MEU3331" s="82"/>
      <c r="MEV3331" s="82"/>
      <c r="MEW3331" s="88"/>
      <c r="MEX3331" s="85"/>
      <c r="MEY3331" s="125"/>
      <c r="MEZ3331" s="149"/>
      <c r="MFA3331" s="70"/>
      <c r="MFB3331" s="83"/>
      <c r="MFC3331" s="82"/>
      <c r="MFD3331" s="82"/>
      <c r="MFE3331" s="88"/>
      <c r="MFF3331" s="85"/>
      <c r="MFG3331" s="125"/>
      <c r="MFH3331" s="149"/>
      <c r="MFI3331" s="70"/>
      <c r="MFJ3331" s="83"/>
      <c r="MFK3331" s="82"/>
      <c r="MFL3331" s="82"/>
      <c r="MFM3331" s="88"/>
      <c r="MFN3331" s="85"/>
      <c r="MFO3331" s="125"/>
      <c r="MFP3331" s="149"/>
      <c r="MFQ3331" s="70"/>
      <c r="MFR3331" s="83"/>
      <c r="MFS3331" s="82"/>
      <c r="MFT3331" s="82"/>
      <c r="MFU3331" s="88"/>
      <c r="MFV3331" s="85"/>
      <c r="MFW3331" s="125"/>
      <c r="MFX3331" s="149"/>
      <c r="MFY3331" s="70"/>
      <c r="MFZ3331" s="83"/>
      <c r="MGA3331" s="82"/>
      <c r="MGB3331" s="82"/>
      <c r="MGC3331" s="88"/>
      <c r="MGD3331" s="85"/>
      <c r="MGE3331" s="125"/>
      <c r="MGF3331" s="149"/>
      <c r="MGG3331" s="70"/>
      <c r="MGH3331" s="83"/>
      <c r="MGI3331" s="82"/>
      <c r="MGJ3331" s="82"/>
      <c r="MGK3331" s="88"/>
      <c r="MGL3331" s="85"/>
      <c r="MGM3331" s="125"/>
      <c r="MGN3331" s="149"/>
      <c r="MGO3331" s="70"/>
      <c r="MGP3331" s="83"/>
      <c r="MGQ3331" s="82"/>
      <c r="MGR3331" s="82"/>
      <c r="MGS3331" s="88"/>
      <c r="MGT3331" s="85"/>
      <c r="MGU3331" s="125"/>
      <c r="MGV3331" s="149"/>
      <c r="MGW3331" s="70"/>
      <c r="MGX3331" s="83"/>
      <c r="MGY3331" s="82"/>
      <c r="MGZ3331" s="82"/>
      <c r="MHA3331" s="88"/>
      <c r="MHB3331" s="85"/>
      <c r="MHC3331" s="125"/>
      <c r="MHD3331" s="149"/>
      <c r="MHE3331" s="70"/>
      <c r="MHF3331" s="83"/>
      <c r="MHG3331" s="82"/>
      <c r="MHH3331" s="82"/>
      <c r="MHI3331" s="88"/>
      <c r="MHJ3331" s="85"/>
      <c r="MHK3331" s="125"/>
      <c r="MHL3331" s="149"/>
      <c r="MHM3331" s="70"/>
      <c r="MHN3331" s="83"/>
      <c r="MHO3331" s="82"/>
      <c r="MHP3331" s="82"/>
      <c r="MHQ3331" s="88"/>
      <c r="MHR3331" s="85"/>
      <c r="MHS3331" s="125"/>
      <c r="MHT3331" s="149"/>
      <c r="MHU3331" s="70"/>
      <c r="MHV3331" s="83"/>
      <c r="MHW3331" s="82"/>
      <c r="MHX3331" s="82"/>
      <c r="MHY3331" s="88"/>
      <c r="MHZ3331" s="85"/>
      <c r="MIA3331" s="125"/>
      <c r="MIB3331" s="149"/>
      <c r="MIC3331" s="70"/>
      <c r="MID3331" s="83"/>
      <c r="MIE3331" s="82"/>
      <c r="MIF3331" s="82"/>
      <c r="MIG3331" s="88"/>
      <c r="MIH3331" s="85"/>
      <c r="MII3331" s="125"/>
      <c r="MIJ3331" s="149"/>
      <c r="MIK3331" s="70"/>
      <c r="MIL3331" s="83"/>
      <c r="MIM3331" s="82"/>
      <c r="MIN3331" s="82"/>
      <c r="MIO3331" s="88"/>
      <c r="MIP3331" s="85"/>
      <c r="MIQ3331" s="125"/>
      <c r="MIR3331" s="149"/>
      <c r="MIS3331" s="70"/>
      <c r="MIT3331" s="83"/>
      <c r="MIU3331" s="82"/>
      <c r="MIV3331" s="82"/>
      <c r="MIW3331" s="88"/>
      <c r="MIX3331" s="85"/>
      <c r="MIY3331" s="125"/>
      <c r="MIZ3331" s="149"/>
      <c r="MJA3331" s="70"/>
      <c r="MJB3331" s="83"/>
      <c r="MJC3331" s="82"/>
      <c r="MJD3331" s="82"/>
      <c r="MJE3331" s="88"/>
      <c r="MJF3331" s="85"/>
      <c r="MJG3331" s="125"/>
      <c r="MJH3331" s="149"/>
      <c r="MJI3331" s="70"/>
      <c r="MJJ3331" s="83"/>
      <c r="MJK3331" s="82"/>
      <c r="MJL3331" s="82"/>
      <c r="MJM3331" s="88"/>
      <c r="MJN3331" s="85"/>
      <c r="MJO3331" s="125"/>
      <c r="MJP3331" s="149"/>
      <c r="MJQ3331" s="70"/>
      <c r="MJR3331" s="83"/>
      <c r="MJS3331" s="82"/>
      <c r="MJT3331" s="82"/>
      <c r="MJU3331" s="88"/>
      <c r="MJV3331" s="85"/>
      <c r="MJW3331" s="125"/>
      <c r="MJX3331" s="149"/>
      <c r="MJY3331" s="70"/>
      <c r="MJZ3331" s="83"/>
      <c r="MKA3331" s="82"/>
      <c r="MKB3331" s="82"/>
      <c r="MKC3331" s="88"/>
      <c r="MKD3331" s="85"/>
      <c r="MKE3331" s="125"/>
      <c r="MKF3331" s="149"/>
      <c r="MKG3331" s="70"/>
      <c r="MKH3331" s="83"/>
      <c r="MKI3331" s="82"/>
      <c r="MKJ3331" s="82"/>
      <c r="MKK3331" s="88"/>
      <c r="MKL3331" s="85"/>
      <c r="MKM3331" s="125"/>
      <c r="MKN3331" s="149"/>
      <c r="MKO3331" s="70"/>
      <c r="MKP3331" s="83"/>
      <c r="MKQ3331" s="82"/>
      <c r="MKR3331" s="82"/>
      <c r="MKS3331" s="88"/>
      <c r="MKT3331" s="85"/>
      <c r="MKU3331" s="125"/>
      <c r="MKV3331" s="149"/>
      <c r="MKW3331" s="70"/>
      <c r="MKX3331" s="83"/>
      <c r="MKY3331" s="82"/>
      <c r="MKZ3331" s="82"/>
      <c r="MLA3331" s="88"/>
      <c r="MLB3331" s="85"/>
      <c r="MLC3331" s="125"/>
      <c r="MLD3331" s="149"/>
      <c r="MLE3331" s="70"/>
      <c r="MLF3331" s="83"/>
      <c r="MLG3331" s="82"/>
      <c r="MLH3331" s="82"/>
      <c r="MLI3331" s="88"/>
      <c r="MLJ3331" s="85"/>
      <c r="MLK3331" s="125"/>
      <c r="MLL3331" s="149"/>
      <c r="MLM3331" s="70"/>
      <c r="MLN3331" s="83"/>
      <c r="MLO3331" s="82"/>
      <c r="MLP3331" s="82"/>
      <c r="MLQ3331" s="88"/>
      <c r="MLR3331" s="85"/>
      <c r="MLS3331" s="125"/>
      <c r="MLT3331" s="149"/>
      <c r="MLU3331" s="70"/>
      <c r="MLV3331" s="83"/>
      <c r="MLW3331" s="82"/>
      <c r="MLX3331" s="82"/>
      <c r="MLY3331" s="88"/>
      <c r="MLZ3331" s="85"/>
      <c r="MMA3331" s="125"/>
      <c r="MMB3331" s="149"/>
      <c r="MMC3331" s="70"/>
      <c r="MMD3331" s="83"/>
      <c r="MME3331" s="82"/>
      <c r="MMF3331" s="82"/>
      <c r="MMG3331" s="88"/>
      <c r="MMH3331" s="85"/>
      <c r="MMI3331" s="125"/>
      <c r="MMJ3331" s="149"/>
      <c r="MMK3331" s="70"/>
      <c r="MML3331" s="83"/>
      <c r="MMM3331" s="82"/>
      <c r="MMN3331" s="82"/>
      <c r="MMO3331" s="88"/>
      <c r="MMP3331" s="85"/>
      <c r="MMQ3331" s="125"/>
      <c r="MMR3331" s="149"/>
      <c r="MMS3331" s="70"/>
      <c r="MMT3331" s="83"/>
      <c r="MMU3331" s="82"/>
      <c r="MMV3331" s="82"/>
      <c r="MMW3331" s="88"/>
      <c r="MMX3331" s="85"/>
      <c r="MMY3331" s="125"/>
      <c r="MMZ3331" s="149"/>
      <c r="MNA3331" s="70"/>
      <c r="MNB3331" s="83"/>
      <c r="MNC3331" s="82"/>
      <c r="MND3331" s="82"/>
      <c r="MNE3331" s="88"/>
      <c r="MNF3331" s="85"/>
      <c r="MNG3331" s="125"/>
      <c r="MNH3331" s="149"/>
      <c r="MNI3331" s="70"/>
      <c r="MNJ3331" s="83"/>
      <c r="MNK3331" s="82"/>
      <c r="MNL3331" s="82"/>
      <c r="MNM3331" s="88"/>
      <c r="MNN3331" s="85"/>
      <c r="MNO3331" s="125"/>
      <c r="MNP3331" s="149"/>
      <c r="MNQ3331" s="70"/>
      <c r="MNR3331" s="83"/>
      <c r="MNS3331" s="82"/>
      <c r="MNT3331" s="82"/>
      <c r="MNU3331" s="88"/>
      <c r="MNV3331" s="85"/>
      <c r="MNW3331" s="125"/>
      <c r="MNX3331" s="149"/>
      <c r="MNY3331" s="70"/>
      <c r="MNZ3331" s="83"/>
      <c r="MOA3331" s="82"/>
      <c r="MOB3331" s="82"/>
      <c r="MOC3331" s="88"/>
      <c r="MOD3331" s="85"/>
      <c r="MOE3331" s="125"/>
      <c r="MOF3331" s="149"/>
      <c r="MOG3331" s="70"/>
      <c r="MOH3331" s="83"/>
      <c r="MOI3331" s="82"/>
      <c r="MOJ3331" s="82"/>
      <c r="MOK3331" s="88"/>
      <c r="MOL3331" s="85"/>
      <c r="MOM3331" s="125"/>
      <c r="MON3331" s="149"/>
      <c r="MOO3331" s="70"/>
      <c r="MOP3331" s="83"/>
      <c r="MOQ3331" s="82"/>
      <c r="MOR3331" s="82"/>
      <c r="MOS3331" s="88"/>
      <c r="MOT3331" s="85"/>
      <c r="MOU3331" s="125"/>
      <c r="MOV3331" s="149"/>
      <c r="MOW3331" s="70"/>
      <c r="MOX3331" s="83"/>
      <c r="MOY3331" s="82"/>
      <c r="MOZ3331" s="82"/>
      <c r="MPA3331" s="88"/>
      <c r="MPB3331" s="85"/>
      <c r="MPC3331" s="125"/>
      <c r="MPD3331" s="149"/>
      <c r="MPE3331" s="70"/>
      <c r="MPF3331" s="83"/>
      <c r="MPG3331" s="82"/>
      <c r="MPH3331" s="82"/>
      <c r="MPI3331" s="88"/>
      <c r="MPJ3331" s="85"/>
      <c r="MPK3331" s="125"/>
      <c r="MPL3331" s="149"/>
      <c r="MPM3331" s="70"/>
      <c r="MPN3331" s="83"/>
      <c r="MPO3331" s="82"/>
      <c r="MPP3331" s="82"/>
      <c r="MPQ3331" s="88"/>
      <c r="MPR3331" s="85"/>
      <c r="MPS3331" s="125"/>
      <c r="MPT3331" s="149"/>
      <c r="MPU3331" s="70"/>
      <c r="MPV3331" s="83"/>
      <c r="MPW3331" s="82"/>
      <c r="MPX3331" s="82"/>
      <c r="MPY3331" s="88"/>
      <c r="MPZ3331" s="85"/>
      <c r="MQA3331" s="125"/>
      <c r="MQB3331" s="149"/>
      <c r="MQC3331" s="70"/>
      <c r="MQD3331" s="83"/>
      <c r="MQE3331" s="82"/>
      <c r="MQF3331" s="82"/>
      <c r="MQG3331" s="88"/>
      <c r="MQH3331" s="85"/>
      <c r="MQI3331" s="125"/>
      <c r="MQJ3331" s="149"/>
      <c r="MQK3331" s="70"/>
      <c r="MQL3331" s="83"/>
      <c r="MQM3331" s="82"/>
      <c r="MQN3331" s="82"/>
      <c r="MQO3331" s="88"/>
      <c r="MQP3331" s="85"/>
      <c r="MQQ3331" s="125"/>
      <c r="MQR3331" s="149"/>
      <c r="MQS3331" s="70"/>
      <c r="MQT3331" s="83"/>
      <c r="MQU3331" s="82"/>
      <c r="MQV3331" s="82"/>
      <c r="MQW3331" s="88"/>
      <c r="MQX3331" s="85"/>
      <c r="MQY3331" s="125"/>
      <c r="MQZ3331" s="149"/>
      <c r="MRA3331" s="70"/>
      <c r="MRB3331" s="83"/>
      <c r="MRC3331" s="82"/>
      <c r="MRD3331" s="82"/>
      <c r="MRE3331" s="88"/>
      <c r="MRF3331" s="85"/>
      <c r="MRG3331" s="125"/>
      <c r="MRH3331" s="149"/>
      <c r="MRI3331" s="70"/>
      <c r="MRJ3331" s="83"/>
      <c r="MRK3331" s="82"/>
      <c r="MRL3331" s="82"/>
      <c r="MRM3331" s="88"/>
      <c r="MRN3331" s="85"/>
      <c r="MRO3331" s="125"/>
      <c r="MRP3331" s="149"/>
      <c r="MRQ3331" s="70"/>
      <c r="MRR3331" s="83"/>
      <c r="MRS3331" s="82"/>
      <c r="MRT3331" s="82"/>
      <c r="MRU3331" s="88"/>
      <c r="MRV3331" s="85"/>
      <c r="MRW3331" s="125"/>
      <c r="MRX3331" s="149"/>
      <c r="MRY3331" s="70"/>
      <c r="MRZ3331" s="83"/>
      <c r="MSA3331" s="82"/>
      <c r="MSB3331" s="82"/>
      <c r="MSC3331" s="88"/>
      <c r="MSD3331" s="85"/>
      <c r="MSE3331" s="125"/>
      <c r="MSF3331" s="149"/>
      <c r="MSG3331" s="70"/>
      <c r="MSH3331" s="83"/>
      <c r="MSI3331" s="82"/>
      <c r="MSJ3331" s="82"/>
      <c r="MSK3331" s="88"/>
      <c r="MSL3331" s="85"/>
      <c r="MSM3331" s="125"/>
      <c r="MSN3331" s="149"/>
      <c r="MSO3331" s="70"/>
      <c r="MSP3331" s="83"/>
      <c r="MSQ3331" s="82"/>
      <c r="MSR3331" s="82"/>
      <c r="MSS3331" s="88"/>
      <c r="MST3331" s="85"/>
      <c r="MSU3331" s="125"/>
      <c r="MSV3331" s="149"/>
      <c r="MSW3331" s="70"/>
      <c r="MSX3331" s="83"/>
      <c r="MSY3331" s="82"/>
      <c r="MSZ3331" s="82"/>
      <c r="MTA3331" s="88"/>
      <c r="MTB3331" s="85"/>
      <c r="MTC3331" s="125"/>
      <c r="MTD3331" s="149"/>
      <c r="MTE3331" s="70"/>
      <c r="MTF3331" s="83"/>
      <c r="MTG3331" s="82"/>
      <c r="MTH3331" s="82"/>
      <c r="MTI3331" s="88"/>
      <c r="MTJ3331" s="85"/>
      <c r="MTK3331" s="125"/>
      <c r="MTL3331" s="149"/>
      <c r="MTM3331" s="70"/>
      <c r="MTN3331" s="83"/>
      <c r="MTO3331" s="82"/>
      <c r="MTP3331" s="82"/>
      <c r="MTQ3331" s="88"/>
      <c r="MTR3331" s="85"/>
      <c r="MTS3331" s="125"/>
      <c r="MTT3331" s="149"/>
      <c r="MTU3331" s="70"/>
      <c r="MTV3331" s="83"/>
      <c r="MTW3331" s="82"/>
      <c r="MTX3331" s="82"/>
      <c r="MTY3331" s="88"/>
      <c r="MTZ3331" s="85"/>
      <c r="MUA3331" s="125"/>
      <c r="MUB3331" s="149"/>
      <c r="MUC3331" s="70"/>
      <c r="MUD3331" s="83"/>
      <c r="MUE3331" s="82"/>
      <c r="MUF3331" s="82"/>
      <c r="MUG3331" s="88"/>
      <c r="MUH3331" s="85"/>
      <c r="MUI3331" s="125"/>
      <c r="MUJ3331" s="149"/>
      <c r="MUK3331" s="70"/>
      <c r="MUL3331" s="83"/>
      <c r="MUM3331" s="82"/>
      <c r="MUN3331" s="82"/>
      <c r="MUO3331" s="88"/>
      <c r="MUP3331" s="85"/>
      <c r="MUQ3331" s="125"/>
      <c r="MUR3331" s="149"/>
      <c r="MUS3331" s="70"/>
      <c r="MUT3331" s="83"/>
      <c r="MUU3331" s="82"/>
      <c r="MUV3331" s="82"/>
      <c r="MUW3331" s="88"/>
      <c r="MUX3331" s="85"/>
      <c r="MUY3331" s="125"/>
      <c r="MUZ3331" s="149"/>
      <c r="MVA3331" s="70"/>
      <c r="MVB3331" s="83"/>
      <c r="MVC3331" s="82"/>
      <c r="MVD3331" s="82"/>
      <c r="MVE3331" s="88"/>
      <c r="MVF3331" s="85"/>
      <c r="MVG3331" s="125"/>
      <c r="MVH3331" s="149"/>
      <c r="MVI3331" s="70"/>
      <c r="MVJ3331" s="83"/>
      <c r="MVK3331" s="82"/>
      <c r="MVL3331" s="82"/>
      <c r="MVM3331" s="88"/>
      <c r="MVN3331" s="85"/>
      <c r="MVO3331" s="125"/>
      <c r="MVP3331" s="149"/>
      <c r="MVQ3331" s="70"/>
      <c r="MVR3331" s="83"/>
      <c r="MVS3331" s="82"/>
      <c r="MVT3331" s="82"/>
      <c r="MVU3331" s="88"/>
      <c r="MVV3331" s="85"/>
      <c r="MVW3331" s="125"/>
      <c r="MVX3331" s="149"/>
      <c r="MVY3331" s="70"/>
      <c r="MVZ3331" s="83"/>
      <c r="MWA3331" s="82"/>
      <c r="MWB3331" s="82"/>
      <c r="MWC3331" s="88"/>
      <c r="MWD3331" s="85"/>
      <c r="MWE3331" s="125"/>
      <c r="MWF3331" s="149"/>
      <c r="MWG3331" s="70"/>
      <c r="MWH3331" s="83"/>
      <c r="MWI3331" s="82"/>
      <c r="MWJ3331" s="82"/>
      <c r="MWK3331" s="88"/>
      <c r="MWL3331" s="85"/>
      <c r="MWM3331" s="125"/>
      <c r="MWN3331" s="149"/>
      <c r="MWO3331" s="70"/>
      <c r="MWP3331" s="83"/>
      <c r="MWQ3331" s="82"/>
      <c r="MWR3331" s="82"/>
      <c r="MWS3331" s="88"/>
      <c r="MWT3331" s="85"/>
      <c r="MWU3331" s="125"/>
      <c r="MWV3331" s="149"/>
      <c r="MWW3331" s="70"/>
      <c r="MWX3331" s="83"/>
      <c r="MWY3331" s="82"/>
      <c r="MWZ3331" s="82"/>
      <c r="MXA3331" s="88"/>
      <c r="MXB3331" s="85"/>
      <c r="MXC3331" s="125"/>
      <c r="MXD3331" s="149"/>
      <c r="MXE3331" s="70"/>
      <c r="MXF3331" s="83"/>
      <c r="MXG3331" s="82"/>
      <c r="MXH3331" s="82"/>
      <c r="MXI3331" s="88"/>
      <c r="MXJ3331" s="85"/>
      <c r="MXK3331" s="125"/>
      <c r="MXL3331" s="149"/>
      <c r="MXM3331" s="70"/>
      <c r="MXN3331" s="83"/>
      <c r="MXO3331" s="82"/>
      <c r="MXP3331" s="82"/>
      <c r="MXQ3331" s="88"/>
      <c r="MXR3331" s="85"/>
      <c r="MXS3331" s="125"/>
      <c r="MXT3331" s="149"/>
      <c r="MXU3331" s="70"/>
      <c r="MXV3331" s="83"/>
      <c r="MXW3331" s="82"/>
      <c r="MXX3331" s="82"/>
      <c r="MXY3331" s="88"/>
      <c r="MXZ3331" s="85"/>
      <c r="MYA3331" s="125"/>
      <c r="MYB3331" s="149"/>
      <c r="MYC3331" s="70"/>
      <c r="MYD3331" s="83"/>
      <c r="MYE3331" s="82"/>
      <c r="MYF3331" s="82"/>
      <c r="MYG3331" s="88"/>
      <c r="MYH3331" s="85"/>
      <c r="MYI3331" s="125"/>
      <c r="MYJ3331" s="149"/>
      <c r="MYK3331" s="70"/>
      <c r="MYL3331" s="83"/>
      <c r="MYM3331" s="82"/>
      <c r="MYN3331" s="82"/>
      <c r="MYO3331" s="88"/>
      <c r="MYP3331" s="85"/>
      <c r="MYQ3331" s="125"/>
      <c r="MYR3331" s="149"/>
      <c r="MYS3331" s="70"/>
      <c r="MYT3331" s="83"/>
      <c r="MYU3331" s="82"/>
      <c r="MYV3331" s="82"/>
      <c r="MYW3331" s="88"/>
      <c r="MYX3331" s="85"/>
      <c r="MYY3331" s="125"/>
      <c r="MYZ3331" s="149"/>
      <c r="MZA3331" s="70"/>
      <c r="MZB3331" s="83"/>
      <c r="MZC3331" s="82"/>
      <c r="MZD3331" s="82"/>
      <c r="MZE3331" s="88"/>
      <c r="MZF3331" s="85"/>
      <c r="MZG3331" s="125"/>
      <c r="MZH3331" s="149"/>
      <c r="MZI3331" s="70"/>
      <c r="MZJ3331" s="83"/>
      <c r="MZK3331" s="82"/>
      <c r="MZL3331" s="82"/>
      <c r="MZM3331" s="88"/>
      <c r="MZN3331" s="85"/>
      <c r="MZO3331" s="125"/>
      <c r="MZP3331" s="149"/>
      <c r="MZQ3331" s="70"/>
      <c r="MZR3331" s="83"/>
      <c r="MZS3331" s="82"/>
      <c r="MZT3331" s="82"/>
      <c r="MZU3331" s="88"/>
      <c r="MZV3331" s="85"/>
      <c r="MZW3331" s="125"/>
      <c r="MZX3331" s="149"/>
      <c r="MZY3331" s="70"/>
      <c r="MZZ3331" s="83"/>
      <c r="NAA3331" s="82"/>
      <c r="NAB3331" s="82"/>
      <c r="NAC3331" s="88"/>
      <c r="NAD3331" s="85"/>
      <c r="NAE3331" s="125"/>
      <c r="NAF3331" s="149"/>
      <c r="NAG3331" s="70"/>
      <c r="NAH3331" s="83"/>
      <c r="NAI3331" s="82"/>
      <c r="NAJ3331" s="82"/>
      <c r="NAK3331" s="88"/>
      <c r="NAL3331" s="85"/>
      <c r="NAM3331" s="125"/>
      <c r="NAN3331" s="149"/>
      <c r="NAO3331" s="70"/>
      <c r="NAP3331" s="83"/>
      <c r="NAQ3331" s="82"/>
      <c r="NAR3331" s="82"/>
      <c r="NAS3331" s="88"/>
      <c r="NAT3331" s="85"/>
      <c r="NAU3331" s="125"/>
      <c r="NAV3331" s="149"/>
      <c r="NAW3331" s="70"/>
      <c r="NAX3331" s="83"/>
      <c r="NAY3331" s="82"/>
      <c r="NAZ3331" s="82"/>
      <c r="NBA3331" s="88"/>
      <c r="NBB3331" s="85"/>
      <c r="NBC3331" s="125"/>
      <c r="NBD3331" s="149"/>
      <c r="NBE3331" s="70"/>
      <c r="NBF3331" s="83"/>
      <c r="NBG3331" s="82"/>
      <c r="NBH3331" s="82"/>
      <c r="NBI3331" s="88"/>
      <c r="NBJ3331" s="85"/>
      <c r="NBK3331" s="125"/>
      <c r="NBL3331" s="149"/>
      <c r="NBM3331" s="70"/>
      <c r="NBN3331" s="83"/>
      <c r="NBO3331" s="82"/>
      <c r="NBP3331" s="82"/>
      <c r="NBQ3331" s="88"/>
      <c r="NBR3331" s="85"/>
      <c r="NBS3331" s="125"/>
      <c r="NBT3331" s="149"/>
      <c r="NBU3331" s="70"/>
      <c r="NBV3331" s="83"/>
      <c r="NBW3331" s="82"/>
      <c r="NBX3331" s="82"/>
      <c r="NBY3331" s="88"/>
      <c r="NBZ3331" s="85"/>
      <c r="NCA3331" s="125"/>
      <c r="NCB3331" s="149"/>
      <c r="NCC3331" s="70"/>
      <c r="NCD3331" s="83"/>
      <c r="NCE3331" s="82"/>
      <c r="NCF3331" s="82"/>
      <c r="NCG3331" s="88"/>
      <c r="NCH3331" s="85"/>
      <c r="NCI3331" s="125"/>
      <c r="NCJ3331" s="149"/>
      <c r="NCK3331" s="70"/>
      <c r="NCL3331" s="83"/>
      <c r="NCM3331" s="82"/>
      <c r="NCN3331" s="82"/>
      <c r="NCO3331" s="88"/>
      <c r="NCP3331" s="85"/>
      <c r="NCQ3331" s="125"/>
      <c r="NCR3331" s="149"/>
      <c r="NCS3331" s="70"/>
      <c r="NCT3331" s="83"/>
      <c r="NCU3331" s="82"/>
      <c r="NCV3331" s="82"/>
      <c r="NCW3331" s="88"/>
      <c r="NCX3331" s="85"/>
      <c r="NCY3331" s="125"/>
      <c r="NCZ3331" s="149"/>
      <c r="NDA3331" s="70"/>
      <c r="NDB3331" s="83"/>
      <c r="NDC3331" s="82"/>
      <c r="NDD3331" s="82"/>
      <c r="NDE3331" s="88"/>
      <c r="NDF3331" s="85"/>
      <c r="NDG3331" s="125"/>
      <c r="NDH3331" s="149"/>
      <c r="NDI3331" s="70"/>
      <c r="NDJ3331" s="83"/>
      <c r="NDK3331" s="82"/>
      <c r="NDL3331" s="82"/>
      <c r="NDM3331" s="88"/>
      <c r="NDN3331" s="85"/>
      <c r="NDO3331" s="125"/>
      <c r="NDP3331" s="149"/>
      <c r="NDQ3331" s="70"/>
      <c r="NDR3331" s="83"/>
      <c r="NDS3331" s="82"/>
      <c r="NDT3331" s="82"/>
      <c r="NDU3331" s="88"/>
      <c r="NDV3331" s="85"/>
      <c r="NDW3331" s="125"/>
      <c r="NDX3331" s="149"/>
      <c r="NDY3331" s="70"/>
      <c r="NDZ3331" s="83"/>
      <c r="NEA3331" s="82"/>
      <c r="NEB3331" s="82"/>
      <c r="NEC3331" s="88"/>
      <c r="NED3331" s="85"/>
      <c r="NEE3331" s="125"/>
      <c r="NEF3331" s="149"/>
      <c r="NEG3331" s="70"/>
      <c r="NEH3331" s="83"/>
      <c r="NEI3331" s="82"/>
      <c r="NEJ3331" s="82"/>
      <c r="NEK3331" s="88"/>
      <c r="NEL3331" s="85"/>
      <c r="NEM3331" s="125"/>
      <c r="NEN3331" s="149"/>
      <c r="NEO3331" s="70"/>
      <c r="NEP3331" s="83"/>
      <c r="NEQ3331" s="82"/>
      <c r="NER3331" s="82"/>
      <c r="NES3331" s="88"/>
      <c r="NET3331" s="85"/>
      <c r="NEU3331" s="125"/>
      <c r="NEV3331" s="149"/>
      <c r="NEW3331" s="70"/>
      <c r="NEX3331" s="83"/>
      <c r="NEY3331" s="82"/>
      <c r="NEZ3331" s="82"/>
      <c r="NFA3331" s="88"/>
      <c r="NFB3331" s="85"/>
      <c r="NFC3331" s="125"/>
      <c r="NFD3331" s="149"/>
      <c r="NFE3331" s="70"/>
      <c r="NFF3331" s="83"/>
      <c r="NFG3331" s="82"/>
      <c r="NFH3331" s="82"/>
      <c r="NFI3331" s="88"/>
      <c r="NFJ3331" s="85"/>
      <c r="NFK3331" s="125"/>
      <c r="NFL3331" s="149"/>
      <c r="NFM3331" s="70"/>
      <c r="NFN3331" s="83"/>
      <c r="NFO3331" s="82"/>
      <c r="NFP3331" s="82"/>
      <c r="NFQ3331" s="88"/>
      <c r="NFR3331" s="85"/>
      <c r="NFS3331" s="125"/>
      <c r="NFT3331" s="149"/>
      <c r="NFU3331" s="70"/>
      <c r="NFV3331" s="83"/>
      <c r="NFW3331" s="82"/>
      <c r="NFX3331" s="82"/>
      <c r="NFY3331" s="88"/>
      <c r="NFZ3331" s="85"/>
      <c r="NGA3331" s="125"/>
      <c r="NGB3331" s="149"/>
      <c r="NGC3331" s="70"/>
      <c r="NGD3331" s="83"/>
      <c r="NGE3331" s="82"/>
      <c r="NGF3331" s="82"/>
      <c r="NGG3331" s="88"/>
      <c r="NGH3331" s="85"/>
      <c r="NGI3331" s="125"/>
      <c r="NGJ3331" s="149"/>
      <c r="NGK3331" s="70"/>
      <c r="NGL3331" s="83"/>
      <c r="NGM3331" s="82"/>
      <c r="NGN3331" s="82"/>
      <c r="NGO3331" s="88"/>
      <c r="NGP3331" s="85"/>
      <c r="NGQ3331" s="125"/>
      <c r="NGR3331" s="149"/>
      <c r="NGS3331" s="70"/>
      <c r="NGT3331" s="83"/>
      <c r="NGU3331" s="82"/>
      <c r="NGV3331" s="82"/>
      <c r="NGW3331" s="88"/>
      <c r="NGX3331" s="85"/>
      <c r="NGY3331" s="125"/>
      <c r="NGZ3331" s="149"/>
      <c r="NHA3331" s="70"/>
      <c r="NHB3331" s="83"/>
      <c r="NHC3331" s="82"/>
      <c r="NHD3331" s="82"/>
      <c r="NHE3331" s="88"/>
      <c r="NHF3331" s="85"/>
      <c r="NHG3331" s="125"/>
      <c r="NHH3331" s="149"/>
      <c r="NHI3331" s="70"/>
      <c r="NHJ3331" s="83"/>
      <c r="NHK3331" s="82"/>
      <c r="NHL3331" s="82"/>
      <c r="NHM3331" s="88"/>
      <c r="NHN3331" s="85"/>
      <c r="NHO3331" s="125"/>
      <c r="NHP3331" s="149"/>
      <c r="NHQ3331" s="70"/>
      <c r="NHR3331" s="83"/>
      <c r="NHS3331" s="82"/>
      <c r="NHT3331" s="82"/>
      <c r="NHU3331" s="88"/>
      <c r="NHV3331" s="85"/>
      <c r="NHW3331" s="125"/>
      <c r="NHX3331" s="149"/>
      <c r="NHY3331" s="70"/>
      <c r="NHZ3331" s="83"/>
      <c r="NIA3331" s="82"/>
      <c r="NIB3331" s="82"/>
      <c r="NIC3331" s="88"/>
      <c r="NID3331" s="85"/>
      <c r="NIE3331" s="125"/>
      <c r="NIF3331" s="149"/>
      <c r="NIG3331" s="70"/>
      <c r="NIH3331" s="83"/>
      <c r="NII3331" s="82"/>
      <c r="NIJ3331" s="82"/>
      <c r="NIK3331" s="88"/>
      <c r="NIL3331" s="85"/>
      <c r="NIM3331" s="125"/>
      <c r="NIN3331" s="149"/>
      <c r="NIO3331" s="70"/>
      <c r="NIP3331" s="83"/>
      <c r="NIQ3331" s="82"/>
      <c r="NIR3331" s="82"/>
      <c r="NIS3331" s="88"/>
      <c r="NIT3331" s="85"/>
      <c r="NIU3331" s="125"/>
      <c r="NIV3331" s="149"/>
      <c r="NIW3331" s="70"/>
      <c r="NIX3331" s="83"/>
      <c r="NIY3331" s="82"/>
      <c r="NIZ3331" s="82"/>
      <c r="NJA3331" s="88"/>
      <c r="NJB3331" s="85"/>
      <c r="NJC3331" s="125"/>
      <c r="NJD3331" s="149"/>
      <c r="NJE3331" s="70"/>
      <c r="NJF3331" s="83"/>
      <c r="NJG3331" s="82"/>
      <c r="NJH3331" s="82"/>
      <c r="NJI3331" s="88"/>
      <c r="NJJ3331" s="85"/>
      <c r="NJK3331" s="125"/>
      <c r="NJL3331" s="149"/>
      <c r="NJM3331" s="70"/>
      <c r="NJN3331" s="83"/>
      <c r="NJO3331" s="82"/>
      <c r="NJP3331" s="82"/>
      <c r="NJQ3331" s="88"/>
      <c r="NJR3331" s="85"/>
      <c r="NJS3331" s="125"/>
      <c r="NJT3331" s="149"/>
      <c r="NJU3331" s="70"/>
      <c r="NJV3331" s="83"/>
      <c r="NJW3331" s="82"/>
      <c r="NJX3331" s="82"/>
      <c r="NJY3331" s="88"/>
      <c r="NJZ3331" s="85"/>
      <c r="NKA3331" s="125"/>
      <c r="NKB3331" s="149"/>
      <c r="NKC3331" s="70"/>
      <c r="NKD3331" s="83"/>
      <c r="NKE3331" s="82"/>
      <c r="NKF3331" s="82"/>
      <c r="NKG3331" s="88"/>
      <c r="NKH3331" s="85"/>
      <c r="NKI3331" s="125"/>
      <c r="NKJ3331" s="149"/>
      <c r="NKK3331" s="70"/>
      <c r="NKL3331" s="83"/>
      <c r="NKM3331" s="82"/>
      <c r="NKN3331" s="82"/>
      <c r="NKO3331" s="88"/>
      <c r="NKP3331" s="85"/>
      <c r="NKQ3331" s="125"/>
      <c r="NKR3331" s="149"/>
      <c r="NKS3331" s="70"/>
      <c r="NKT3331" s="83"/>
      <c r="NKU3331" s="82"/>
      <c r="NKV3331" s="82"/>
      <c r="NKW3331" s="88"/>
      <c r="NKX3331" s="85"/>
      <c r="NKY3331" s="125"/>
      <c r="NKZ3331" s="149"/>
      <c r="NLA3331" s="70"/>
      <c r="NLB3331" s="83"/>
      <c r="NLC3331" s="82"/>
      <c r="NLD3331" s="82"/>
      <c r="NLE3331" s="88"/>
      <c r="NLF3331" s="85"/>
      <c r="NLG3331" s="125"/>
      <c r="NLH3331" s="149"/>
      <c r="NLI3331" s="70"/>
      <c r="NLJ3331" s="83"/>
      <c r="NLK3331" s="82"/>
      <c r="NLL3331" s="82"/>
      <c r="NLM3331" s="88"/>
      <c r="NLN3331" s="85"/>
      <c r="NLO3331" s="125"/>
      <c r="NLP3331" s="149"/>
      <c r="NLQ3331" s="70"/>
      <c r="NLR3331" s="83"/>
      <c r="NLS3331" s="82"/>
      <c r="NLT3331" s="82"/>
      <c r="NLU3331" s="88"/>
      <c r="NLV3331" s="85"/>
      <c r="NLW3331" s="125"/>
      <c r="NLX3331" s="149"/>
      <c r="NLY3331" s="70"/>
      <c r="NLZ3331" s="83"/>
      <c r="NMA3331" s="82"/>
      <c r="NMB3331" s="82"/>
      <c r="NMC3331" s="88"/>
      <c r="NMD3331" s="85"/>
      <c r="NME3331" s="125"/>
      <c r="NMF3331" s="149"/>
      <c r="NMG3331" s="70"/>
      <c r="NMH3331" s="83"/>
      <c r="NMI3331" s="82"/>
      <c r="NMJ3331" s="82"/>
      <c r="NMK3331" s="88"/>
      <c r="NML3331" s="85"/>
      <c r="NMM3331" s="125"/>
      <c r="NMN3331" s="149"/>
      <c r="NMO3331" s="70"/>
      <c r="NMP3331" s="83"/>
      <c r="NMQ3331" s="82"/>
      <c r="NMR3331" s="82"/>
      <c r="NMS3331" s="88"/>
      <c r="NMT3331" s="85"/>
      <c r="NMU3331" s="125"/>
      <c r="NMV3331" s="149"/>
      <c r="NMW3331" s="70"/>
      <c r="NMX3331" s="83"/>
      <c r="NMY3331" s="82"/>
      <c r="NMZ3331" s="82"/>
      <c r="NNA3331" s="88"/>
      <c r="NNB3331" s="85"/>
      <c r="NNC3331" s="125"/>
      <c r="NND3331" s="149"/>
      <c r="NNE3331" s="70"/>
      <c r="NNF3331" s="83"/>
      <c r="NNG3331" s="82"/>
      <c r="NNH3331" s="82"/>
      <c r="NNI3331" s="88"/>
      <c r="NNJ3331" s="85"/>
      <c r="NNK3331" s="125"/>
      <c r="NNL3331" s="149"/>
      <c r="NNM3331" s="70"/>
      <c r="NNN3331" s="83"/>
      <c r="NNO3331" s="82"/>
      <c r="NNP3331" s="82"/>
      <c r="NNQ3331" s="88"/>
      <c r="NNR3331" s="85"/>
      <c r="NNS3331" s="125"/>
      <c r="NNT3331" s="149"/>
      <c r="NNU3331" s="70"/>
      <c r="NNV3331" s="83"/>
      <c r="NNW3331" s="82"/>
      <c r="NNX3331" s="82"/>
      <c r="NNY3331" s="88"/>
      <c r="NNZ3331" s="85"/>
      <c r="NOA3331" s="125"/>
      <c r="NOB3331" s="149"/>
      <c r="NOC3331" s="70"/>
      <c r="NOD3331" s="83"/>
      <c r="NOE3331" s="82"/>
      <c r="NOF3331" s="82"/>
      <c r="NOG3331" s="88"/>
      <c r="NOH3331" s="85"/>
      <c r="NOI3331" s="125"/>
      <c r="NOJ3331" s="149"/>
      <c r="NOK3331" s="70"/>
      <c r="NOL3331" s="83"/>
      <c r="NOM3331" s="82"/>
      <c r="NON3331" s="82"/>
      <c r="NOO3331" s="88"/>
      <c r="NOP3331" s="85"/>
      <c r="NOQ3331" s="125"/>
      <c r="NOR3331" s="149"/>
      <c r="NOS3331" s="70"/>
      <c r="NOT3331" s="83"/>
      <c r="NOU3331" s="82"/>
      <c r="NOV3331" s="82"/>
      <c r="NOW3331" s="88"/>
      <c r="NOX3331" s="85"/>
      <c r="NOY3331" s="125"/>
      <c r="NOZ3331" s="149"/>
      <c r="NPA3331" s="70"/>
      <c r="NPB3331" s="83"/>
      <c r="NPC3331" s="82"/>
      <c r="NPD3331" s="82"/>
      <c r="NPE3331" s="88"/>
      <c r="NPF3331" s="85"/>
      <c r="NPG3331" s="125"/>
      <c r="NPH3331" s="149"/>
      <c r="NPI3331" s="70"/>
      <c r="NPJ3331" s="83"/>
      <c r="NPK3331" s="82"/>
      <c r="NPL3331" s="82"/>
      <c r="NPM3331" s="88"/>
      <c r="NPN3331" s="85"/>
      <c r="NPO3331" s="125"/>
      <c r="NPP3331" s="149"/>
      <c r="NPQ3331" s="70"/>
      <c r="NPR3331" s="83"/>
      <c r="NPS3331" s="82"/>
      <c r="NPT3331" s="82"/>
      <c r="NPU3331" s="88"/>
      <c r="NPV3331" s="85"/>
      <c r="NPW3331" s="125"/>
      <c r="NPX3331" s="149"/>
      <c r="NPY3331" s="70"/>
      <c r="NPZ3331" s="83"/>
      <c r="NQA3331" s="82"/>
      <c r="NQB3331" s="82"/>
      <c r="NQC3331" s="88"/>
      <c r="NQD3331" s="85"/>
      <c r="NQE3331" s="125"/>
      <c r="NQF3331" s="149"/>
      <c r="NQG3331" s="70"/>
      <c r="NQH3331" s="83"/>
      <c r="NQI3331" s="82"/>
      <c r="NQJ3331" s="82"/>
      <c r="NQK3331" s="88"/>
      <c r="NQL3331" s="85"/>
      <c r="NQM3331" s="125"/>
      <c r="NQN3331" s="149"/>
      <c r="NQO3331" s="70"/>
      <c r="NQP3331" s="83"/>
      <c r="NQQ3331" s="82"/>
      <c r="NQR3331" s="82"/>
      <c r="NQS3331" s="88"/>
      <c r="NQT3331" s="85"/>
      <c r="NQU3331" s="125"/>
      <c r="NQV3331" s="149"/>
      <c r="NQW3331" s="70"/>
      <c r="NQX3331" s="83"/>
      <c r="NQY3331" s="82"/>
      <c r="NQZ3331" s="82"/>
      <c r="NRA3331" s="88"/>
      <c r="NRB3331" s="85"/>
      <c r="NRC3331" s="125"/>
      <c r="NRD3331" s="149"/>
      <c r="NRE3331" s="70"/>
      <c r="NRF3331" s="83"/>
      <c r="NRG3331" s="82"/>
      <c r="NRH3331" s="82"/>
      <c r="NRI3331" s="88"/>
      <c r="NRJ3331" s="85"/>
      <c r="NRK3331" s="125"/>
      <c r="NRL3331" s="149"/>
      <c r="NRM3331" s="70"/>
      <c r="NRN3331" s="83"/>
      <c r="NRO3331" s="82"/>
      <c r="NRP3331" s="82"/>
      <c r="NRQ3331" s="88"/>
      <c r="NRR3331" s="85"/>
      <c r="NRS3331" s="125"/>
      <c r="NRT3331" s="149"/>
      <c r="NRU3331" s="70"/>
      <c r="NRV3331" s="83"/>
      <c r="NRW3331" s="82"/>
      <c r="NRX3331" s="82"/>
      <c r="NRY3331" s="88"/>
      <c r="NRZ3331" s="85"/>
      <c r="NSA3331" s="125"/>
      <c r="NSB3331" s="149"/>
      <c r="NSC3331" s="70"/>
      <c r="NSD3331" s="83"/>
      <c r="NSE3331" s="82"/>
      <c r="NSF3331" s="82"/>
      <c r="NSG3331" s="88"/>
      <c r="NSH3331" s="85"/>
      <c r="NSI3331" s="125"/>
      <c r="NSJ3331" s="149"/>
      <c r="NSK3331" s="70"/>
      <c r="NSL3331" s="83"/>
      <c r="NSM3331" s="82"/>
      <c r="NSN3331" s="82"/>
      <c r="NSO3331" s="88"/>
      <c r="NSP3331" s="85"/>
      <c r="NSQ3331" s="125"/>
      <c r="NSR3331" s="149"/>
      <c r="NSS3331" s="70"/>
      <c r="NST3331" s="83"/>
      <c r="NSU3331" s="82"/>
      <c r="NSV3331" s="82"/>
      <c r="NSW3331" s="88"/>
      <c r="NSX3331" s="85"/>
      <c r="NSY3331" s="125"/>
      <c r="NSZ3331" s="149"/>
      <c r="NTA3331" s="70"/>
      <c r="NTB3331" s="83"/>
      <c r="NTC3331" s="82"/>
      <c r="NTD3331" s="82"/>
      <c r="NTE3331" s="88"/>
      <c r="NTF3331" s="85"/>
      <c r="NTG3331" s="125"/>
      <c r="NTH3331" s="149"/>
      <c r="NTI3331" s="70"/>
      <c r="NTJ3331" s="83"/>
      <c r="NTK3331" s="82"/>
      <c r="NTL3331" s="82"/>
      <c r="NTM3331" s="88"/>
      <c r="NTN3331" s="85"/>
      <c r="NTO3331" s="125"/>
      <c r="NTP3331" s="149"/>
      <c r="NTQ3331" s="70"/>
      <c r="NTR3331" s="83"/>
      <c r="NTS3331" s="82"/>
      <c r="NTT3331" s="82"/>
      <c r="NTU3331" s="88"/>
      <c r="NTV3331" s="85"/>
      <c r="NTW3331" s="125"/>
      <c r="NTX3331" s="149"/>
      <c r="NTY3331" s="70"/>
      <c r="NTZ3331" s="83"/>
      <c r="NUA3331" s="82"/>
      <c r="NUB3331" s="82"/>
      <c r="NUC3331" s="88"/>
      <c r="NUD3331" s="85"/>
      <c r="NUE3331" s="125"/>
      <c r="NUF3331" s="149"/>
      <c r="NUG3331" s="70"/>
      <c r="NUH3331" s="83"/>
      <c r="NUI3331" s="82"/>
      <c r="NUJ3331" s="82"/>
      <c r="NUK3331" s="88"/>
      <c r="NUL3331" s="85"/>
      <c r="NUM3331" s="125"/>
      <c r="NUN3331" s="149"/>
      <c r="NUO3331" s="70"/>
      <c r="NUP3331" s="83"/>
      <c r="NUQ3331" s="82"/>
      <c r="NUR3331" s="82"/>
      <c r="NUS3331" s="88"/>
      <c r="NUT3331" s="85"/>
      <c r="NUU3331" s="125"/>
      <c r="NUV3331" s="149"/>
      <c r="NUW3331" s="70"/>
      <c r="NUX3331" s="83"/>
      <c r="NUY3331" s="82"/>
      <c r="NUZ3331" s="82"/>
      <c r="NVA3331" s="88"/>
      <c r="NVB3331" s="85"/>
      <c r="NVC3331" s="125"/>
      <c r="NVD3331" s="149"/>
      <c r="NVE3331" s="70"/>
      <c r="NVF3331" s="83"/>
      <c r="NVG3331" s="82"/>
      <c r="NVH3331" s="82"/>
      <c r="NVI3331" s="88"/>
      <c r="NVJ3331" s="85"/>
      <c r="NVK3331" s="125"/>
      <c r="NVL3331" s="149"/>
      <c r="NVM3331" s="70"/>
      <c r="NVN3331" s="83"/>
      <c r="NVO3331" s="82"/>
      <c r="NVP3331" s="82"/>
      <c r="NVQ3331" s="88"/>
      <c r="NVR3331" s="85"/>
      <c r="NVS3331" s="125"/>
      <c r="NVT3331" s="149"/>
      <c r="NVU3331" s="70"/>
      <c r="NVV3331" s="83"/>
      <c r="NVW3331" s="82"/>
      <c r="NVX3331" s="82"/>
      <c r="NVY3331" s="88"/>
      <c r="NVZ3331" s="85"/>
      <c r="NWA3331" s="125"/>
      <c r="NWB3331" s="149"/>
      <c r="NWC3331" s="70"/>
      <c r="NWD3331" s="83"/>
      <c r="NWE3331" s="82"/>
      <c r="NWF3331" s="82"/>
      <c r="NWG3331" s="88"/>
      <c r="NWH3331" s="85"/>
      <c r="NWI3331" s="125"/>
      <c r="NWJ3331" s="149"/>
      <c r="NWK3331" s="70"/>
      <c r="NWL3331" s="83"/>
      <c r="NWM3331" s="82"/>
      <c r="NWN3331" s="82"/>
      <c r="NWO3331" s="88"/>
      <c r="NWP3331" s="85"/>
      <c r="NWQ3331" s="125"/>
      <c r="NWR3331" s="149"/>
      <c r="NWS3331" s="70"/>
      <c r="NWT3331" s="83"/>
      <c r="NWU3331" s="82"/>
      <c r="NWV3331" s="82"/>
      <c r="NWW3331" s="88"/>
      <c r="NWX3331" s="85"/>
      <c r="NWY3331" s="125"/>
      <c r="NWZ3331" s="149"/>
      <c r="NXA3331" s="70"/>
      <c r="NXB3331" s="83"/>
      <c r="NXC3331" s="82"/>
      <c r="NXD3331" s="82"/>
      <c r="NXE3331" s="88"/>
      <c r="NXF3331" s="85"/>
      <c r="NXG3331" s="125"/>
      <c r="NXH3331" s="149"/>
      <c r="NXI3331" s="70"/>
      <c r="NXJ3331" s="83"/>
      <c r="NXK3331" s="82"/>
      <c r="NXL3331" s="82"/>
      <c r="NXM3331" s="88"/>
      <c r="NXN3331" s="85"/>
      <c r="NXO3331" s="125"/>
      <c r="NXP3331" s="149"/>
      <c r="NXQ3331" s="70"/>
      <c r="NXR3331" s="83"/>
      <c r="NXS3331" s="82"/>
      <c r="NXT3331" s="82"/>
      <c r="NXU3331" s="88"/>
      <c r="NXV3331" s="85"/>
      <c r="NXW3331" s="125"/>
      <c r="NXX3331" s="149"/>
      <c r="NXY3331" s="70"/>
      <c r="NXZ3331" s="83"/>
      <c r="NYA3331" s="82"/>
      <c r="NYB3331" s="82"/>
      <c r="NYC3331" s="88"/>
      <c r="NYD3331" s="85"/>
      <c r="NYE3331" s="125"/>
      <c r="NYF3331" s="149"/>
      <c r="NYG3331" s="70"/>
      <c r="NYH3331" s="83"/>
      <c r="NYI3331" s="82"/>
      <c r="NYJ3331" s="82"/>
      <c r="NYK3331" s="88"/>
      <c r="NYL3331" s="85"/>
      <c r="NYM3331" s="125"/>
      <c r="NYN3331" s="149"/>
      <c r="NYO3331" s="70"/>
      <c r="NYP3331" s="83"/>
      <c r="NYQ3331" s="82"/>
      <c r="NYR3331" s="82"/>
      <c r="NYS3331" s="88"/>
      <c r="NYT3331" s="85"/>
      <c r="NYU3331" s="125"/>
      <c r="NYV3331" s="149"/>
      <c r="NYW3331" s="70"/>
      <c r="NYX3331" s="83"/>
      <c r="NYY3331" s="82"/>
      <c r="NYZ3331" s="82"/>
      <c r="NZA3331" s="88"/>
      <c r="NZB3331" s="85"/>
      <c r="NZC3331" s="125"/>
      <c r="NZD3331" s="149"/>
      <c r="NZE3331" s="70"/>
      <c r="NZF3331" s="83"/>
      <c r="NZG3331" s="82"/>
      <c r="NZH3331" s="82"/>
      <c r="NZI3331" s="88"/>
      <c r="NZJ3331" s="85"/>
      <c r="NZK3331" s="125"/>
      <c r="NZL3331" s="149"/>
      <c r="NZM3331" s="70"/>
      <c r="NZN3331" s="83"/>
      <c r="NZO3331" s="82"/>
      <c r="NZP3331" s="82"/>
      <c r="NZQ3331" s="88"/>
      <c r="NZR3331" s="85"/>
      <c r="NZS3331" s="125"/>
      <c r="NZT3331" s="149"/>
      <c r="NZU3331" s="70"/>
      <c r="NZV3331" s="83"/>
      <c r="NZW3331" s="82"/>
      <c r="NZX3331" s="82"/>
      <c r="NZY3331" s="88"/>
      <c r="NZZ3331" s="85"/>
      <c r="OAA3331" s="125"/>
      <c r="OAB3331" s="149"/>
      <c r="OAC3331" s="70"/>
      <c r="OAD3331" s="83"/>
      <c r="OAE3331" s="82"/>
      <c r="OAF3331" s="82"/>
      <c r="OAG3331" s="88"/>
      <c r="OAH3331" s="85"/>
      <c r="OAI3331" s="125"/>
      <c r="OAJ3331" s="149"/>
      <c r="OAK3331" s="70"/>
      <c r="OAL3331" s="83"/>
      <c r="OAM3331" s="82"/>
      <c r="OAN3331" s="82"/>
      <c r="OAO3331" s="88"/>
      <c r="OAP3331" s="85"/>
      <c r="OAQ3331" s="125"/>
      <c r="OAR3331" s="149"/>
      <c r="OAS3331" s="70"/>
      <c r="OAT3331" s="83"/>
      <c r="OAU3331" s="82"/>
      <c r="OAV3331" s="82"/>
      <c r="OAW3331" s="88"/>
      <c r="OAX3331" s="85"/>
      <c r="OAY3331" s="125"/>
      <c r="OAZ3331" s="149"/>
      <c r="OBA3331" s="70"/>
      <c r="OBB3331" s="83"/>
      <c r="OBC3331" s="82"/>
      <c r="OBD3331" s="82"/>
      <c r="OBE3331" s="88"/>
      <c r="OBF3331" s="85"/>
      <c r="OBG3331" s="125"/>
      <c r="OBH3331" s="149"/>
      <c r="OBI3331" s="70"/>
      <c r="OBJ3331" s="83"/>
      <c r="OBK3331" s="82"/>
      <c r="OBL3331" s="82"/>
      <c r="OBM3331" s="88"/>
      <c r="OBN3331" s="85"/>
      <c r="OBO3331" s="125"/>
      <c r="OBP3331" s="149"/>
      <c r="OBQ3331" s="70"/>
      <c r="OBR3331" s="83"/>
      <c r="OBS3331" s="82"/>
      <c r="OBT3331" s="82"/>
      <c r="OBU3331" s="88"/>
      <c r="OBV3331" s="85"/>
      <c r="OBW3331" s="125"/>
      <c r="OBX3331" s="149"/>
      <c r="OBY3331" s="70"/>
      <c r="OBZ3331" s="83"/>
      <c r="OCA3331" s="82"/>
      <c r="OCB3331" s="82"/>
      <c r="OCC3331" s="88"/>
      <c r="OCD3331" s="85"/>
      <c r="OCE3331" s="125"/>
      <c r="OCF3331" s="149"/>
      <c r="OCG3331" s="70"/>
      <c r="OCH3331" s="83"/>
      <c r="OCI3331" s="82"/>
      <c r="OCJ3331" s="82"/>
      <c r="OCK3331" s="88"/>
      <c r="OCL3331" s="85"/>
      <c r="OCM3331" s="125"/>
      <c r="OCN3331" s="149"/>
      <c r="OCO3331" s="70"/>
      <c r="OCP3331" s="83"/>
      <c r="OCQ3331" s="82"/>
      <c r="OCR3331" s="82"/>
      <c r="OCS3331" s="88"/>
      <c r="OCT3331" s="85"/>
      <c r="OCU3331" s="125"/>
      <c r="OCV3331" s="149"/>
      <c r="OCW3331" s="70"/>
      <c r="OCX3331" s="83"/>
      <c r="OCY3331" s="82"/>
      <c r="OCZ3331" s="82"/>
      <c r="ODA3331" s="88"/>
      <c r="ODB3331" s="85"/>
      <c r="ODC3331" s="125"/>
      <c r="ODD3331" s="149"/>
      <c r="ODE3331" s="70"/>
      <c r="ODF3331" s="83"/>
      <c r="ODG3331" s="82"/>
      <c r="ODH3331" s="82"/>
      <c r="ODI3331" s="88"/>
      <c r="ODJ3331" s="85"/>
      <c r="ODK3331" s="125"/>
      <c r="ODL3331" s="149"/>
      <c r="ODM3331" s="70"/>
      <c r="ODN3331" s="83"/>
      <c r="ODO3331" s="82"/>
      <c r="ODP3331" s="82"/>
      <c r="ODQ3331" s="88"/>
      <c r="ODR3331" s="85"/>
      <c r="ODS3331" s="125"/>
      <c r="ODT3331" s="149"/>
      <c r="ODU3331" s="70"/>
      <c r="ODV3331" s="83"/>
      <c r="ODW3331" s="82"/>
      <c r="ODX3331" s="82"/>
      <c r="ODY3331" s="88"/>
      <c r="ODZ3331" s="85"/>
      <c r="OEA3331" s="125"/>
      <c r="OEB3331" s="149"/>
      <c r="OEC3331" s="70"/>
      <c r="OED3331" s="83"/>
      <c r="OEE3331" s="82"/>
      <c r="OEF3331" s="82"/>
      <c r="OEG3331" s="88"/>
      <c r="OEH3331" s="85"/>
      <c r="OEI3331" s="125"/>
      <c r="OEJ3331" s="149"/>
      <c r="OEK3331" s="70"/>
      <c r="OEL3331" s="83"/>
      <c r="OEM3331" s="82"/>
      <c r="OEN3331" s="82"/>
      <c r="OEO3331" s="88"/>
      <c r="OEP3331" s="85"/>
      <c r="OEQ3331" s="125"/>
      <c r="OER3331" s="149"/>
      <c r="OES3331" s="70"/>
      <c r="OET3331" s="83"/>
      <c r="OEU3331" s="82"/>
      <c r="OEV3331" s="82"/>
      <c r="OEW3331" s="88"/>
      <c r="OEX3331" s="85"/>
      <c r="OEY3331" s="125"/>
      <c r="OEZ3331" s="149"/>
      <c r="OFA3331" s="70"/>
      <c r="OFB3331" s="83"/>
      <c r="OFC3331" s="82"/>
      <c r="OFD3331" s="82"/>
      <c r="OFE3331" s="88"/>
      <c r="OFF3331" s="85"/>
      <c r="OFG3331" s="125"/>
      <c r="OFH3331" s="149"/>
      <c r="OFI3331" s="70"/>
      <c r="OFJ3331" s="83"/>
      <c r="OFK3331" s="82"/>
      <c r="OFL3331" s="82"/>
      <c r="OFM3331" s="88"/>
      <c r="OFN3331" s="85"/>
      <c r="OFO3331" s="125"/>
      <c r="OFP3331" s="149"/>
      <c r="OFQ3331" s="70"/>
      <c r="OFR3331" s="83"/>
      <c r="OFS3331" s="82"/>
      <c r="OFT3331" s="82"/>
      <c r="OFU3331" s="88"/>
      <c r="OFV3331" s="85"/>
      <c r="OFW3331" s="125"/>
      <c r="OFX3331" s="149"/>
      <c r="OFY3331" s="70"/>
      <c r="OFZ3331" s="83"/>
      <c r="OGA3331" s="82"/>
      <c r="OGB3331" s="82"/>
      <c r="OGC3331" s="88"/>
      <c r="OGD3331" s="85"/>
      <c r="OGE3331" s="125"/>
      <c r="OGF3331" s="149"/>
      <c r="OGG3331" s="70"/>
      <c r="OGH3331" s="83"/>
      <c r="OGI3331" s="82"/>
      <c r="OGJ3331" s="82"/>
      <c r="OGK3331" s="88"/>
      <c r="OGL3331" s="85"/>
      <c r="OGM3331" s="125"/>
      <c r="OGN3331" s="149"/>
      <c r="OGO3331" s="70"/>
      <c r="OGP3331" s="83"/>
      <c r="OGQ3331" s="82"/>
      <c r="OGR3331" s="82"/>
      <c r="OGS3331" s="88"/>
      <c r="OGT3331" s="85"/>
      <c r="OGU3331" s="125"/>
      <c r="OGV3331" s="149"/>
      <c r="OGW3331" s="70"/>
      <c r="OGX3331" s="83"/>
      <c r="OGY3331" s="82"/>
      <c r="OGZ3331" s="82"/>
      <c r="OHA3331" s="88"/>
      <c r="OHB3331" s="85"/>
      <c r="OHC3331" s="125"/>
      <c r="OHD3331" s="149"/>
      <c r="OHE3331" s="70"/>
      <c r="OHF3331" s="83"/>
      <c r="OHG3331" s="82"/>
      <c r="OHH3331" s="82"/>
      <c r="OHI3331" s="88"/>
      <c r="OHJ3331" s="85"/>
      <c r="OHK3331" s="125"/>
      <c r="OHL3331" s="149"/>
      <c r="OHM3331" s="70"/>
      <c r="OHN3331" s="83"/>
      <c r="OHO3331" s="82"/>
      <c r="OHP3331" s="82"/>
      <c r="OHQ3331" s="88"/>
      <c r="OHR3331" s="85"/>
      <c r="OHS3331" s="125"/>
      <c r="OHT3331" s="149"/>
      <c r="OHU3331" s="70"/>
      <c r="OHV3331" s="83"/>
      <c r="OHW3331" s="82"/>
      <c r="OHX3331" s="82"/>
      <c r="OHY3331" s="88"/>
      <c r="OHZ3331" s="85"/>
      <c r="OIA3331" s="125"/>
      <c r="OIB3331" s="149"/>
      <c r="OIC3331" s="70"/>
      <c r="OID3331" s="83"/>
      <c r="OIE3331" s="82"/>
      <c r="OIF3331" s="82"/>
      <c r="OIG3331" s="88"/>
      <c r="OIH3331" s="85"/>
      <c r="OII3331" s="125"/>
      <c r="OIJ3331" s="149"/>
      <c r="OIK3331" s="70"/>
      <c r="OIL3331" s="83"/>
      <c r="OIM3331" s="82"/>
      <c r="OIN3331" s="82"/>
      <c r="OIO3331" s="88"/>
      <c r="OIP3331" s="85"/>
      <c r="OIQ3331" s="125"/>
      <c r="OIR3331" s="149"/>
      <c r="OIS3331" s="70"/>
      <c r="OIT3331" s="83"/>
      <c r="OIU3331" s="82"/>
      <c r="OIV3331" s="82"/>
      <c r="OIW3331" s="88"/>
      <c r="OIX3331" s="85"/>
      <c r="OIY3331" s="125"/>
      <c r="OIZ3331" s="149"/>
      <c r="OJA3331" s="70"/>
      <c r="OJB3331" s="83"/>
      <c r="OJC3331" s="82"/>
      <c r="OJD3331" s="82"/>
      <c r="OJE3331" s="88"/>
      <c r="OJF3331" s="85"/>
      <c r="OJG3331" s="125"/>
      <c r="OJH3331" s="149"/>
      <c r="OJI3331" s="70"/>
      <c r="OJJ3331" s="83"/>
      <c r="OJK3331" s="82"/>
      <c r="OJL3331" s="82"/>
      <c r="OJM3331" s="88"/>
      <c r="OJN3331" s="85"/>
      <c r="OJO3331" s="125"/>
      <c r="OJP3331" s="149"/>
      <c r="OJQ3331" s="70"/>
      <c r="OJR3331" s="83"/>
      <c r="OJS3331" s="82"/>
      <c r="OJT3331" s="82"/>
      <c r="OJU3331" s="88"/>
      <c r="OJV3331" s="85"/>
      <c r="OJW3331" s="125"/>
      <c r="OJX3331" s="149"/>
      <c r="OJY3331" s="70"/>
      <c r="OJZ3331" s="83"/>
      <c r="OKA3331" s="82"/>
      <c r="OKB3331" s="82"/>
      <c r="OKC3331" s="88"/>
      <c r="OKD3331" s="85"/>
      <c r="OKE3331" s="125"/>
      <c r="OKF3331" s="149"/>
      <c r="OKG3331" s="70"/>
      <c r="OKH3331" s="83"/>
      <c r="OKI3331" s="82"/>
      <c r="OKJ3331" s="82"/>
      <c r="OKK3331" s="88"/>
      <c r="OKL3331" s="85"/>
      <c r="OKM3331" s="125"/>
      <c r="OKN3331" s="149"/>
      <c r="OKO3331" s="70"/>
      <c r="OKP3331" s="83"/>
      <c r="OKQ3331" s="82"/>
      <c r="OKR3331" s="82"/>
      <c r="OKS3331" s="88"/>
      <c r="OKT3331" s="85"/>
      <c r="OKU3331" s="125"/>
      <c r="OKV3331" s="149"/>
      <c r="OKW3331" s="70"/>
      <c r="OKX3331" s="83"/>
      <c r="OKY3331" s="82"/>
      <c r="OKZ3331" s="82"/>
      <c r="OLA3331" s="88"/>
      <c r="OLB3331" s="85"/>
      <c r="OLC3331" s="125"/>
      <c r="OLD3331" s="149"/>
      <c r="OLE3331" s="70"/>
      <c r="OLF3331" s="83"/>
      <c r="OLG3331" s="82"/>
      <c r="OLH3331" s="82"/>
      <c r="OLI3331" s="88"/>
      <c r="OLJ3331" s="85"/>
      <c r="OLK3331" s="125"/>
      <c r="OLL3331" s="149"/>
      <c r="OLM3331" s="70"/>
      <c r="OLN3331" s="83"/>
      <c r="OLO3331" s="82"/>
      <c r="OLP3331" s="82"/>
      <c r="OLQ3331" s="88"/>
      <c r="OLR3331" s="85"/>
      <c r="OLS3331" s="125"/>
      <c r="OLT3331" s="149"/>
      <c r="OLU3331" s="70"/>
      <c r="OLV3331" s="83"/>
      <c r="OLW3331" s="82"/>
      <c r="OLX3331" s="82"/>
      <c r="OLY3331" s="88"/>
      <c r="OLZ3331" s="85"/>
      <c r="OMA3331" s="125"/>
      <c r="OMB3331" s="149"/>
      <c r="OMC3331" s="70"/>
      <c r="OMD3331" s="83"/>
      <c r="OME3331" s="82"/>
      <c r="OMF3331" s="82"/>
      <c r="OMG3331" s="88"/>
      <c r="OMH3331" s="85"/>
      <c r="OMI3331" s="125"/>
      <c r="OMJ3331" s="149"/>
      <c r="OMK3331" s="70"/>
      <c r="OML3331" s="83"/>
      <c r="OMM3331" s="82"/>
      <c r="OMN3331" s="82"/>
      <c r="OMO3331" s="88"/>
      <c r="OMP3331" s="85"/>
      <c r="OMQ3331" s="125"/>
      <c r="OMR3331" s="149"/>
      <c r="OMS3331" s="70"/>
      <c r="OMT3331" s="83"/>
      <c r="OMU3331" s="82"/>
      <c r="OMV3331" s="82"/>
      <c r="OMW3331" s="88"/>
      <c r="OMX3331" s="85"/>
      <c r="OMY3331" s="125"/>
      <c r="OMZ3331" s="149"/>
      <c r="ONA3331" s="70"/>
      <c r="ONB3331" s="83"/>
      <c r="ONC3331" s="82"/>
      <c r="OND3331" s="82"/>
      <c r="ONE3331" s="88"/>
      <c r="ONF3331" s="85"/>
      <c r="ONG3331" s="125"/>
      <c r="ONH3331" s="149"/>
      <c r="ONI3331" s="70"/>
      <c r="ONJ3331" s="83"/>
      <c r="ONK3331" s="82"/>
      <c r="ONL3331" s="82"/>
      <c r="ONM3331" s="88"/>
      <c r="ONN3331" s="85"/>
      <c r="ONO3331" s="125"/>
      <c r="ONP3331" s="149"/>
      <c r="ONQ3331" s="70"/>
      <c r="ONR3331" s="83"/>
      <c r="ONS3331" s="82"/>
      <c r="ONT3331" s="82"/>
      <c r="ONU3331" s="88"/>
      <c r="ONV3331" s="85"/>
      <c r="ONW3331" s="125"/>
      <c r="ONX3331" s="149"/>
      <c r="ONY3331" s="70"/>
      <c r="ONZ3331" s="83"/>
      <c r="OOA3331" s="82"/>
      <c r="OOB3331" s="82"/>
      <c r="OOC3331" s="88"/>
      <c r="OOD3331" s="85"/>
      <c r="OOE3331" s="125"/>
      <c r="OOF3331" s="149"/>
      <c r="OOG3331" s="70"/>
      <c r="OOH3331" s="83"/>
      <c r="OOI3331" s="82"/>
      <c r="OOJ3331" s="82"/>
      <c r="OOK3331" s="88"/>
      <c r="OOL3331" s="85"/>
      <c r="OOM3331" s="125"/>
      <c r="OON3331" s="149"/>
      <c r="OOO3331" s="70"/>
      <c r="OOP3331" s="83"/>
      <c r="OOQ3331" s="82"/>
      <c r="OOR3331" s="82"/>
      <c r="OOS3331" s="88"/>
      <c r="OOT3331" s="85"/>
      <c r="OOU3331" s="125"/>
      <c r="OOV3331" s="149"/>
      <c r="OOW3331" s="70"/>
      <c r="OOX3331" s="83"/>
      <c r="OOY3331" s="82"/>
      <c r="OOZ3331" s="82"/>
      <c r="OPA3331" s="88"/>
      <c r="OPB3331" s="85"/>
      <c r="OPC3331" s="125"/>
      <c r="OPD3331" s="149"/>
      <c r="OPE3331" s="70"/>
      <c r="OPF3331" s="83"/>
      <c r="OPG3331" s="82"/>
      <c r="OPH3331" s="82"/>
      <c r="OPI3331" s="88"/>
      <c r="OPJ3331" s="85"/>
      <c r="OPK3331" s="125"/>
      <c r="OPL3331" s="149"/>
      <c r="OPM3331" s="70"/>
      <c r="OPN3331" s="83"/>
      <c r="OPO3331" s="82"/>
      <c r="OPP3331" s="82"/>
      <c r="OPQ3331" s="88"/>
      <c r="OPR3331" s="85"/>
      <c r="OPS3331" s="125"/>
      <c r="OPT3331" s="149"/>
      <c r="OPU3331" s="70"/>
      <c r="OPV3331" s="83"/>
      <c r="OPW3331" s="82"/>
      <c r="OPX3331" s="82"/>
      <c r="OPY3331" s="88"/>
      <c r="OPZ3331" s="85"/>
      <c r="OQA3331" s="125"/>
      <c r="OQB3331" s="149"/>
      <c r="OQC3331" s="70"/>
      <c r="OQD3331" s="83"/>
      <c r="OQE3331" s="82"/>
      <c r="OQF3331" s="82"/>
      <c r="OQG3331" s="88"/>
      <c r="OQH3331" s="85"/>
      <c r="OQI3331" s="125"/>
      <c r="OQJ3331" s="149"/>
      <c r="OQK3331" s="70"/>
      <c r="OQL3331" s="83"/>
      <c r="OQM3331" s="82"/>
      <c r="OQN3331" s="82"/>
      <c r="OQO3331" s="88"/>
      <c r="OQP3331" s="85"/>
      <c r="OQQ3331" s="125"/>
      <c r="OQR3331" s="149"/>
      <c r="OQS3331" s="70"/>
      <c r="OQT3331" s="83"/>
      <c r="OQU3331" s="82"/>
      <c r="OQV3331" s="82"/>
      <c r="OQW3331" s="88"/>
      <c r="OQX3331" s="85"/>
      <c r="OQY3331" s="125"/>
      <c r="OQZ3331" s="149"/>
      <c r="ORA3331" s="70"/>
      <c r="ORB3331" s="83"/>
      <c r="ORC3331" s="82"/>
      <c r="ORD3331" s="82"/>
      <c r="ORE3331" s="88"/>
      <c r="ORF3331" s="85"/>
      <c r="ORG3331" s="125"/>
      <c r="ORH3331" s="149"/>
      <c r="ORI3331" s="70"/>
      <c r="ORJ3331" s="83"/>
      <c r="ORK3331" s="82"/>
      <c r="ORL3331" s="82"/>
      <c r="ORM3331" s="88"/>
      <c r="ORN3331" s="85"/>
      <c r="ORO3331" s="125"/>
      <c r="ORP3331" s="149"/>
      <c r="ORQ3331" s="70"/>
      <c r="ORR3331" s="83"/>
      <c r="ORS3331" s="82"/>
      <c r="ORT3331" s="82"/>
      <c r="ORU3331" s="88"/>
      <c r="ORV3331" s="85"/>
      <c r="ORW3331" s="125"/>
      <c r="ORX3331" s="149"/>
      <c r="ORY3331" s="70"/>
      <c r="ORZ3331" s="83"/>
      <c r="OSA3331" s="82"/>
      <c r="OSB3331" s="82"/>
      <c r="OSC3331" s="88"/>
      <c r="OSD3331" s="85"/>
      <c r="OSE3331" s="125"/>
      <c r="OSF3331" s="149"/>
      <c r="OSG3331" s="70"/>
      <c r="OSH3331" s="83"/>
      <c r="OSI3331" s="82"/>
      <c r="OSJ3331" s="82"/>
      <c r="OSK3331" s="88"/>
      <c r="OSL3331" s="85"/>
      <c r="OSM3331" s="125"/>
      <c r="OSN3331" s="149"/>
      <c r="OSO3331" s="70"/>
      <c r="OSP3331" s="83"/>
      <c r="OSQ3331" s="82"/>
      <c r="OSR3331" s="82"/>
      <c r="OSS3331" s="88"/>
      <c r="OST3331" s="85"/>
      <c r="OSU3331" s="125"/>
      <c r="OSV3331" s="149"/>
      <c r="OSW3331" s="70"/>
      <c r="OSX3331" s="83"/>
      <c r="OSY3331" s="82"/>
      <c r="OSZ3331" s="82"/>
      <c r="OTA3331" s="88"/>
      <c r="OTB3331" s="85"/>
      <c r="OTC3331" s="125"/>
      <c r="OTD3331" s="149"/>
      <c r="OTE3331" s="70"/>
      <c r="OTF3331" s="83"/>
      <c r="OTG3331" s="82"/>
      <c r="OTH3331" s="82"/>
      <c r="OTI3331" s="88"/>
      <c r="OTJ3331" s="85"/>
      <c r="OTK3331" s="125"/>
      <c r="OTL3331" s="149"/>
      <c r="OTM3331" s="70"/>
      <c r="OTN3331" s="83"/>
      <c r="OTO3331" s="82"/>
      <c r="OTP3331" s="82"/>
      <c r="OTQ3331" s="88"/>
      <c r="OTR3331" s="85"/>
      <c r="OTS3331" s="125"/>
      <c r="OTT3331" s="149"/>
      <c r="OTU3331" s="70"/>
      <c r="OTV3331" s="83"/>
      <c r="OTW3331" s="82"/>
      <c r="OTX3331" s="82"/>
      <c r="OTY3331" s="88"/>
      <c r="OTZ3331" s="85"/>
      <c r="OUA3331" s="125"/>
      <c r="OUB3331" s="149"/>
      <c r="OUC3331" s="70"/>
      <c r="OUD3331" s="83"/>
      <c r="OUE3331" s="82"/>
      <c r="OUF3331" s="82"/>
      <c r="OUG3331" s="88"/>
      <c r="OUH3331" s="85"/>
      <c r="OUI3331" s="125"/>
      <c r="OUJ3331" s="149"/>
      <c r="OUK3331" s="70"/>
      <c r="OUL3331" s="83"/>
      <c r="OUM3331" s="82"/>
      <c r="OUN3331" s="82"/>
      <c r="OUO3331" s="88"/>
      <c r="OUP3331" s="85"/>
      <c r="OUQ3331" s="125"/>
      <c r="OUR3331" s="149"/>
      <c r="OUS3331" s="70"/>
      <c r="OUT3331" s="83"/>
      <c r="OUU3331" s="82"/>
      <c r="OUV3331" s="82"/>
      <c r="OUW3331" s="88"/>
      <c r="OUX3331" s="85"/>
      <c r="OUY3331" s="125"/>
      <c r="OUZ3331" s="149"/>
      <c r="OVA3331" s="70"/>
      <c r="OVB3331" s="83"/>
      <c r="OVC3331" s="82"/>
      <c r="OVD3331" s="82"/>
      <c r="OVE3331" s="88"/>
      <c r="OVF3331" s="85"/>
      <c r="OVG3331" s="125"/>
      <c r="OVH3331" s="149"/>
      <c r="OVI3331" s="70"/>
      <c r="OVJ3331" s="83"/>
      <c r="OVK3331" s="82"/>
      <c r="OVL3331" s="82"/>
      <c r="OVM3331" s="88"/>
      <c r="OVN3331" s="85"/>
      <c r="OVO3331" s="125"/>
      <c r="OVP3331" s="149"/>
      <c r="OVQ3331" s="70"/>
      <c r="OVR3331" s="83"/>
      <c r="OVS3331" s="82"/>
      <c r="OVT3331" s="82"/>
      <c r="OVU3331" s="88"/>
      <c r="OVV3331" s="85"/>
      <c r="OVW3331" s="125"/>
      <c r="OVX3331" s="149"/>
      <c r="OVY3331" s="70"/>
      <c r="OVZ3331" s="83"/>
      <c r="OWA3331" s="82"/>
      <c r="OWB3331" s="82"/>
      <c r="OWC3331" s="88"/>
      <c r="OWD3331" s="85"/>
      <c r="OWE3331" s="125"/>
      <c r="OWF3331" s="149"/>
      <c r="OWG3331" s="70"/>
      <c r="OWH3331" s="83"/>
      <c r="OWI3331" s="82"/>
      <c r="OWJ3331" s="82"/>
      <c r="OWK3331" s="88"/>
      <c r="OWL3331" s="85"/>
      <c r="OWM3331" s="125"/>
      <c r="OWN3331" s="149"/>
      <c r="OWO3331" s="70"/>
      <c r="OWP3331" s="83"/>
      <c r="OWQ3331" s="82"/>
      <c r="OWR3331" s="82"/>
      <c r="OWS3331" s="88"/>
      <c r="OWT3331" s="85"/>
      <c r="OWU3331" s="125"/>
      <c r="OWV3331" s="149"/>
      <c r="OWW3331" s="70"/>
      <c r="OWX3331" s="83"/>
      <c r="OWY3331" s="82"/>
      <c r="OWZ3331" s="82"/>
      <c r="OXA3331" s="88"/>
      <c r="OXB3331" s="85"/>
      <c r="OXC3331" s="125"/>
      <c r="OXD3331" s="149"/>
      <c r="OXE3331" s="70"/>
      <c r="OXF3331" s="83"/>
      <c r="OXG3331" s="82"/>
      <c r="OXH3331" s="82"/>
      <c r="OXI3331" s="88"/>
      <c r="OXJ3331" s="85"/>
      <c r="OXK3331" s="125"/>
      <c r="OXL3331" s="149"/>
      <c r="OXM3331" s="70"/>
      <c r="OXN3331" s="83"/>
      <c r="OXO3331" s="82"/>
      <c r="OXP3331" s="82"/>
      <c r="OXQ3331" s="88"/>
      <c r="OXR3331" s="85"/>
      <c r="OXS3331" s="125"/>
      <c r="OXT3331" s="149"/>
      <c r="OXU3331" s="70"/>
      <c r="OXV3331" s="83"/>
      <c r="OXW3331" s="82"/>
      <c r="OXX3331" s="82"/>
      <c r="OXY3331" s="88"/>
      <c r="OXZ3331" s="85"/>
      <c r="OYA3331" s="125"/>
      <c r="OYB3331" s="149"/>
      <c r="OYC3331" s="70"/>
      <c r="OYD3331" s="83"/>
      <c r="OYE3331" s="82"/>
      <c r="OYF3331" s="82"/>
      <c r="OYG3331" s="88"/>
      <c r="OYH3331" s="85"/>
      <c r="OYI3331" s="125"/>
      <c r="OYJ3331" s="149"/>
      <c r="OYK3331" s="70"/>
      <c r="OYL3331" s="83"/>
      <c r="OYM3331" s="82"/>
      <c r="OYN3331" s="82"/>
      <c r="OYO3331" s="88"/>
      <c r="OYP3331" s="85"/>
      <c r="OYQ3331" s="125"/>
      <c r="OYR3331" s="149"/>
      <c r="OYS3331" s="70"/>
      <c r="OYT3331" s="83"/>
      <c r="OYU3331" s="82"/>
      <c r="OYV3331" s="82"/>
      <c r="OYW3331" s="88"/>
      <c r="OYX3331" s="85"/>
      <c r="OYY3331" s="125"/>
      <c r="OYZ3331" s="149"/>
      <c r="OZA3331" s="70"/>
      <c r="OZB3331" s="83"/>
      <c r="OZC3331" s="82"/>
      <c r="OZD3331" s="82"/>
      <c r="OZE3331" s="88"/>
      <c r="OZF3331" s="85"/>
      <c r="OZG3331" s="125"/>
      <c r="OZH3331" s="149"/>
      <c r="OZI3331" s="70"/>
      <c r="OZJ3331" s="83"/>
      <c r="OZK3331" s="82"/>
      <c r="OZL3331" s="82"/>
      <c r="OZM3331" s="88"/>
      <c r="OZN3331" s="85"/>
      <c r="OZO3331" s="125"/>
      <c r="OZP3331" s="149"/>
      <c r="OZQ3331" s="70"/>
      <c r="OZR3331" s="83"/>
      <c r="OZS3331" s="82"/>
      <c r="OZT3331" s="82"/>
      <c r="OZU3331" s="88"/>
      <c r="OZV3331" s="85"/>
      <c r="OZW3331" s="125"/>
      <c r="OZX3331" s="149"/>
      <c r="OZY3331" s="70"/>
      <c r="OZZ3331" s="83"/>
      <c r="PAA3331" s="82"/>
      <c r="PAB3331" s="82"/>
      <c r="PAC3331" s="88"/>
      <c r="PAD3331" s="85"/>
      <c r="PAE3331" s="125"/>
      <c r="PAF3331" s="149"/>
      <c r="PAG3331" s="70"/>
      <c r="PAH3331" s="83"/>
      <c r="PAI3331" s="82"/>
      <c r="PAJ3331" s="82"/>
      <c r="PAK3331" s="88"/>
      <c r="PAL3331" s="85"/>
      <c r="PAM3331" s="125"/>
      <c r="PAN3331" s="149"/>
      <c r="PAO3331" s="70"/>
      <c r="PAP3331" s="83"/>
      <c r="PAQ3331" s="82"/>
      <c r="PAR3331" s="82"/>
      <c r="PAS3331" s="88"/>
      <c r="PAT3331" s="85"/>
      <c r="PAU3331" s="125"/>
      <c r="PAV3331" s="149"/>
      <c r="PAW3331" s="70"/>
      <c r="PAX3331" s="83"/>
      <c r="PAY3331" s="82"/>
      <c r="PAZ3331" s="82"/>
      <c r="PBA3331" s="88"/>
      <c r="PBB3331" s="85"/>
      <c r="PBC3331" s="125"/>
      <c r="PBD3331" s="149"/>
      <c r="PBE3331" s="70"/>
      <c r="PBF3331" s="83"/>
      <c r="PBG3331" s="82"/>
      <c r="PBH3331" s="82"/>
      <c r="PBI3331" s="88"/>
      <c r="PBJ3331" s="85"/>
      <c r="PBK3331" s="125"/>
      <c r="PBL3331" s="149"/>
      <c r="PBM3331" s="70"/>
      <c r="PBN3331" s="83"/>
      <c r="PBO3331" s="82"/>
      <c r="PBP3331" s="82"/>
      <c r="PBQ3331" s="88"/>
      <c r="PBR3331" s="85"/>
      <c r="PBS3331" s="125"/>
      <c r="PBT3331" s="149"/>
      <c r="PBU3331" s="70"/>
      <c r="PBV3331" s="83"/>
      <c r="PBW3331" s="82"/>
      <c r="PBX3331" s="82"/>
      <c r="PBY3331" s="88"/>
      <c r="PBZ3331" s="85"/>
      <c r="PCA3331" s="125"/>
      <c r="PCB3331" s="149"/>
      <c r="PCC3331" s="70"/>
      <c r="PCD3331" s="83"/>
      <c r="PCE3331" s="82"/>
      <c r="PCF3331" s="82"/>
      <c r="PCG3331" s="88"/>
      <c r="PCH3331" s="85"/>
      <c r="PCI3331" s="125"/>
      <c r="PCJ3331" s="149"/>
      <c r="PCK3331" s="70"/>
      <c r="PCL3331" s="83"/>
      <c r="PCM3331" s="82"/>
      <c r="PCN3331" s="82"/>
      <c r="PCO3331" s="88"/>
      <c r="PCP3331" s="85"/>
      <c r="PCQ3331" s="125"/>
      <c r="PCR3331" s="149"/>
      <c r="PCS3331" s="70"/>
      <c r="PCT3331" s="83"/>
      <c r="PCU3331" s="82"/>
      <c r="PCV3331" s="82"/>
      <c r="PCW3331" s="88"/>
      <c r="PCX3331" s="85"/>
      <c r="PCY3331" s="125"/>
      <c r="PCZ3331" s="149"/>
      <c r="PDA3331" s="70"/>
      <c r="PDB3331" s="83"/>
      <c r="PDC3331" s="82"/>
      <c r="PDD3331" s="82"/>
      <c r="PDE3331" s="88"/>
      <c r="PDF3331" s="85"/>
      <c r="PDG3331" s="125"/>
      <c r="PDH3331" s="149"/>
      <c r="PDI3331" s="70"/>
      <c r="PDJ3331" s="83"/>
      <c r="PDK3331" s="82"/>
      <c r="PDL3331" s="82"/>
      <c r="PDM3331" s="88"/>
      <c r="PDN3331" s="85"/>
      <c r="PDO3331" s="125"/>
      <c r="PDP3331" s="149"/>
      <c r="PDQ3331" s="70"/>
      <c r="PDR3331" s="83"/>
      <c r="PDS3331" s="82"/>
      <c r="PDT3331" s="82"/>
      <c r="PDU3331" s="88"/>
      <c r="PDV3331" s="85"/>
      <c r="PDW3331" s="125"/>
      <c r="PDX3331" s="149"/>
      <c r="PDY3331" s="70"/>
      <c r="PDZ3331" s="83"/>
      <c r="PEA3331" s="82"/>
      <c r="PEB3331" s="82"/>
      <c r="PEC3331" s="88"/>
      <c r="PED3331" s="85"/>
      <c r="PEE3331" s="125"/>
      <c r="PEF3331" s="149"/>
      <c r="PEG3331" s="70"/>
      <c r="PEH3331" s="83"/>
      <c r="PEI3331" s="82"/>
      <c r="PEJ3331" s="82"/>
      <c r="PEK3331" s="88"/>
      <c r="PEL3331" s="85"/>
      <c r="PEM3331" s="125"/>
      <c r="PEN3331" s="149"/>
      <c r="PEO3331" s="70"/>
      <c r="PEP3331" s="83"/>
      <c r="PEQ3331" s="82"/>
      <c r="PER3331" s="82"/>
      <c r="PES3331" s="88"/>
      <c r="PET3331" s="85"/>
      <c r="PEU3331" s="125"/>
      <c r="PEV3331" s="149"/>
      <c r="PEW3331" s="70"/>
      <c r="PEX3331" s="83"/>
      <c r="PEY3331" s="82"/>
      <c r="PEZ3331" s="82"/>
      <c r="PFA3331" s="88"/>
      <c r="PFB3331" s="85"/>
      <c r="PFC3331" s="125"/>
      <c r="PFD3331" s="149"/>
      <c r="PFE3331" s="70"/>
      <c r="PFF3331" s="83"/>
      <c r="PFG3331" s="82"/>
      <c r="PFH3331" s="82"/>
      <c r="PFI3331" s="88"/>
      <c r="PFJ3331" s="85"/>
      <c r="PFK3331" s="125"/>
      <c r="PFL3331" s="149"/>
      <c r="PFM3331" s="70"/>
      <c r="PFN3331" s="83"/>
      <c r="PFO3331" s="82"/>
      <c r="PFP3331" s="82"/>
      <c r="PFQ3331" s="88"/>
      <c r="PFR3331" s="85"/>
      <c r="PFS3331" s="125"/>
      <c r="PFT3331" s="149"/>
      <c r="PFU3331" s="70"/>
      <c r="PFV3331" s="83"/>
      <c r="PFW3331" s="82"/>
      <c r="PFX3331" s="82"/>
      <c r="PFY3331" s="88"/>
      <c r="PFZ3331" s="85"/>
      <c r="PGA3331" s="125"/>
      <c r="PGB3331" s="149"/>
      <c r="PGC3331" s="70"/>
      <c r="PGD3331" s="83"/>
      <c r="PGE3331" s="82"/>
      <c r="PGF3331" s="82"/>
      <c r="PGG3331" s="88"/>
      <c r="PGH3331" s="85"/>
      <c r="PGI3331" s="125"/>
      <c r="PGJ3331" s="149"/>
      <c r="PGK3331" s="70"/>
      <c r="PGL3331" s="83"/>
      <c r="PGM3331" s="82"/>
      <c r="PGN3331" s="82"/>
      <c r="PGO3331" s="88"/>
      <c r="PGP3331" s="85"/>
      <c r="PGQ3331" s="125"/>
      <c r="PGR3331" s="149"/>
      <c r="PGS3331" s="70"/>
      <c r="PGT3331" s="83"/>
      <c r="PGU3331" s="82"/>
      <c r="PGV3331" s="82"/>
      <c r="PGW3331" s="88"/>
      <c r="PGX3331" s="85"/>
      <c r="PGY3331" s="125"/>
      <c r="PGZ3331" s="149"/>
      <c r="PHA3331" s="70"/>
      <c r="PHB3331" s="83"/>
      <c r="PHC3331" s="82"/>
      <c r="PHD3331" s="82"/>
      <c r="PHE3331" s="88"/>
      <c r="PHF3331" s="85"/>
      <c r="PHG3331" s="125"/>
      <c r="PHH3331" s="149"/>
      <c r="PHI3331" s="70"/>
      <c r="PHJ3331" s="83"/>
      <c r="PHK3331" s="82"/>
      <c r="PHL3331" s="82"/>
      <c r="PHM3331" s="88"/>
      <c r="PHN3331" s="85"/>
      <c r="PHO3331" s="125"/>
      <c r="PHP3331" s="149"/>
      <c r="PHQ3331" s="70"/>
      <c r="PHR3331" s="83"/>
      <c r="PHS3331" s="82"/>
      <c r="PHT3331" s="82"/>
      <c r="PHU3331" s="88"/>
      <c r="PHV3331" s="85"/>
      <c r="PHW3331" s="125"/>
      <c r="PHX3331" s="149"/>
      <c r="PHY3331" s="70"/>
      <c r="PHZ3331" s="83"/>
      <c r="PIA3331" s="82"/>
      <c r="PIB3331" s="82"/>
      <c r="PIC3331" s="88"/>
      <c r="PID3331" s="85"/>
      <c r="PIE3331" s="125"/>
      <c r="PIF3331" s="149"/>
      <c r="PIG3331" s="70"/>
      <c r="PIH3331" s="83"/>
      <c r="PII3331" s="82"/>
      <c r="PIJ3331" s="82"/>
      <c r="PIK3331" s="88"/>
      <c r="PIL3331" s="85"/>
      <c r="PIM3331" s="125"/>
      <c r="PIN3331" s="149"/>
      <c r="PIO3331" s="70"/>
      <c r="PIP3331" s="83"/>
      <c r="PIQ3331" s="82"/>
      <c r="PIR3331" s="82"/>
      <c r="PIS3331" s="88"/>
      <c r="PIT3331" s="85"/>
      <c r="PIU3331" s="125"/>
      <c r="PIV3331" s="149"/>
      <c r="PIW3331" s="70"/>
      <c r="PIX3331" s="83"/>
      <c r="PIY3331" s="82"/>
      <c r="PIZ3331" s="82"/>
      <c r="PJA3331" s="88"/>
      <c r="PJB3331" s="85"/>
      <c r="PJC3331" s="125"/>
      <c r="PJD3331" s="149"/>
      <c r="PJE3331" s="70"/>
      <c r="PJF3331" s="83"/>
      <c r="PJG3331" s="82"/>
      <c r="PJH3331" s="82"/>
      <c r="PJI3331" s="88"/>
      <c r="PJJ3331" s="85"/>
      <c r="PJK3331" s="125"/>
      <c r="PJL3331" s="149"/>
      <c r="PJM3331" s="70"/>
      <c r="PJN3331" s="83"/>
      <c r="PJO3331" s="82"/>
      <c r="PJP3331" s="82"/>
      <c r="PJQ3331" s="88"/>
      <c r="PJR3331" s="85"/>
      <c r="PJS3331" s="125"/>
      <c r="PJT3331" s="149"/>
      <c r="PJU3331" s="70"/>
      <c r="PJV3331" s="83"/>
      <c r="PJW3331" s="82"/>
      <c r="PJX3331" s="82"/>
      <c r="PJY3331" s="88"/>
      <c r="PJZ3331" s="85"/>
      <c r="PKA3331" s="125"/>
      <c r="PKB3331" s="149"/>
      <c r="PKC3331" s="70"/>
      <c r="PKD3331" s="83"/>
      <c r="PKE3331" s="82"/>
      <c r="PKF3331" s="82"/>
      <c r="PKG3331" s="88"/>
      <c r="PKH3331" s="85"/>
      <c r="PKI3331" s="125"/>
      <c r="PKJ3331" s="149"/>
      <c r="PKK3331" s="70"/>
      <c r="PKL3331" s="83"/>
      <c r="PKM3331" s="82"/>
      <c r="PKN3331" s="82"/>
      <c r="PKO3331" s="88"/>
      <c r="PKP3331" s="85"/>
      <c r="PKQ3331" s="125"/>
      <c r="PKR3331" s="149"/>
      <c r="PKS3331" s="70"/>
      <c r="PKT3331" s="83"/>
      <c r="PKU3331" s="82"/>
      <c r="PKV3331" s="82"/>
      <c r="PKW3331" s="88"/>
      <c r="PKX3331" s="85"/>
      <c r="PKY3331" s="125"/>
      <c r="PKZ3331" s="149"/>
      <c r="PLA3331" s="70"/>
      <c r="PLB3331" s="83"/>
      <c r="PLC3331" s="82"/>
      <c r="PLD3331" s="82"/>
      <c r="PLE3331" s="88"/>
      <c r="PLF3331" s="85"/>
      <c r="PLG3331" s="125"/>
      <c r="PLH3331" s="149"/>
      <c r="PLI3331" s="70"/>
      <c r="PLJ3331" s="83"/>
      <c r="PLK3331" s="82"/>
      <c r="PLL3331" s="82"/>
      <c r="PLM3331" s="88"/>
      <c r="PLN3331" s="85"/>
      <c r="PLO3331" s="125"/>
      <c r="PLP3331" s="149"/>
      <c r="PLQ3331" s="70"/>
      <c r="PLR3331" s="83"/>
      <c r="PLS3331" s="82"/>
      <c r="PLT3331" s="82"/>
      <c r="PLU3331" s="88"/>
      <c r="PLV3331" s="85"/>
      <c r="PLW3331" s="125"/>
      <c r="PLX3331" s="149"/>
      <c r="PLY3331" s="70"/>
      <c r="PLZ3331" s="83"/>
      <c r="PMA3331" s="82"/>
      <c r="PMB3331" s="82"/>
      <c r="PMC3331" s="88"/>
      <c r="PMD3331" s="85"/>
      <c r="PME3331" s="125"/>
      <c r="PMF3331" s="149"/>
      <c r="PMG3331" s="70"/>
      <c r="PMH3331" s="83"/>
      <c r="PMI3331" s="82"/>
      <c r="PMJ3331" s="82"/>
      <c r="PMK3331" s="88"/>
      <c r="PML3331" s="85"/>
      <c r="PMM3331" s="125"/>
      <c r="PMN3331" s="149"/>
      <c r="PMO3331" s="70"/>
      <c r="PMP3331" s="83"/>
      <c r="PMQ3331" s="82"/>
      <c r="PMR3331" s="82"/>
      <c r="PMS3331" s="88"/>
      <c r="PMT3331" s="85"/>
      <c r="PMU3331" s="125"/>
      <c r="PMV3331" s="149"/>
      <c r="PMW3331" s="70"/>
      <c r="PMX3331" s="83"/>
      <c r="PMY3331" s="82"/>
      <c r="PMZ3331" s="82"/>
      <c r="PNA3331" s="88"/>
      <c r="PNB3331" s="85"/>
      <c r="PNC3331" s="125"/>
      <c r="PND3331" s="149"/>
      <c r="PNE3331" s="70"/>
      <c r="PNF3331" s="83"/>
      <c r="PNG3331" s="82"/>
      <c r="PNH3331" s="82"/>
      <c r="PNI3331" s="88"/>
      <c r="PNJ3331" s="85"/>
      <c r="PNK3331" s="125"/>
      <c r="PNL3331" s="149"/>
      <c r="PNM3331" s="70"/>
      <c r="PNN3331" s="83"/>
      <c r="PNO3331" s="82"/>
      <c r="PNP3331" s="82"/>
      <c r="PNQ3331" s="88"/>
      <c r="PNR3331" s="85"/>
      <c r="PNS3331" s="125"/>
      <c r="PNT3331" s="149"/>
      <c r="PNU3331" s="70"/>
      <c r="PNV3331" s="83"/>
      <c r="PNW3331" s="82"/>
      <c r="PNX3331" s="82"/>
      <c r="PNY3331" s="88"/>
      <c r="PNZ3331" s="85"/>
      <c r="POA3331" s="125"/>
      <c r="POB3331" s="149"/>
      <c r="POC3331" s="70"/>
      <c r="POD3331" s="83"/>
      <c r="POE3331" s="82"/>
      <c r="POF3331" s="82"/>
      <c r="POG3331" s="88"/>
      <c r="POH3331" s="85"/>
      <c r="POI3331" s="125"/>
      <c r="POJ3331" s="149"/>
      <c r="POK3331" s="70"/>
      <c r="POL3331" s="83"/>
      <c r="POM3331" s="82"/>
      <c r="PON3331" s="82"/>
      <c r="POO3331" s="88"/>
      <c r="POP3331" s="85"/>
      <c r="POQ3331" s="125"/>
      <c r="POR3331" s="149"/>
      <c r="POS3331" s="70"/>
      <c r="POT3331" s="83"/>
      <c r="POU3331" s="82"/>
      <c r="POV3331" s="82"/>
      <c r="POW3331" s="88"/>
      <c r="POX3331" s="85"/>
      <c r="POY3331" s="125"/>
      <c r="POZ3331" s="149"/>
      <c r="PPA3331" s="70"/>
      <c r="PPB3331" s="83"/>
      <c r="PPC3331" s="82"/>
      <c r="PPD3331" s="82"/>
      <c r="PPE3331" s="88"/>
      <c r="PPF3331" s="85"/>
      <c r="PPG3331" s="125"/>
      <c r="PPH3331" s="149"/>
      <c r="PPI3331" s="70"/>
      <c r="PPJ3331" s="83"/>
      <c r="PPK3331" s="82"/>
      <c r="PPL3331" s="82"/>
      <c r="PPM3331" s="88"/>
      <c r="PPN3331" s="85"/>
      <c r="PPO3331" s="125"/>
      <c r="PPP3331" s="149"/>
      <c r="PPQ3331" s="70"/>
      <c r="PPR3331" s="83"/>
      <c r="PPS3331" s="82"/>
      <c r="PPT3331" s="82"/>
      <c r="PPU3331" s="88"/>
      <c r="PPV3331" s="85"/>
      <c r="PPW3331" s="125"/>
      <c r="PPX3331" s="149"/>
      <c r="PPY3331" s="70"/>
      <c r="PPZ3331" s="83"/>
      <c r="PQA3331" s="82"/>
      <c r="PQB3331" s="82"/>
      <c r="PQC3331" s="88"/>
      <c r="PQD3331" s="85"/>
      <c r="PQE3331" s="125"/>
      <c r="PQF3331" s="149"/>
      <c r="PQG3331" s="70"/>
      <c r="PQH3331" s="83"/>
      <c r="PQI3331" s="82"/>
      <c r="PQJ3331" s="82"/>
      <c r="PQK3331" s="88"/>
      <c r="PQL3331" s="85"/>
      <c r="PQM3331" s="125"/>
      <c r="PQN3331" s="149"/>
      <c r="PQO3331" s="70"/>
      <c r="PQP3331" s="83"/>
      <c r="PQQ3331" s="82"/>
      <c r="PQR3331" s="82"/>
      <c r="PQS3331" s="88"/>
      <c r="PQT3331" s="85"/>
      <c r="PQU3331" s="125"/>
      <c r="PQV3331" s="149"/>
      <c r="PQW3331" s="70"/>
      <c r="PQX3331" s="83"/>
      <c r="PQY3331" s="82"/>
      <c r="PQZ3331" s="82"/>
      <c r="PRA3331" s="88"/>
      <c r="PRB3331" s="85"/>
      <c r="PRC3331" s="125"/>
      <c r="PRD3331" s="149"/>
      <c r="PRE3331" s="70"/>
      <c r="PRF3331" s="83"/>
      <c r="PRG3331" s="82"/>
      <c r="PRH3331" s="82"/>
      <c r="PRI3331" s="88"/>
      <c r="PRJ3331" s="85"/>
      <c r="PRK3331" s="125"/>
      <c r="PRL3331" s="149"/>
      <c r="PRM3331" s="70"/>
      <c r="PRN3331" s="83"/>
      <c r="PRO3331" s="82"/>
      <c r="PRP3331" s="82"/>
      <c r="PRQ3331" s="88"/>
      <c r="PRR3331" s="85"/>
      <c r="PRS3331" s="125"/>
      <c r="PRT3331" s="149"/>
      <c r="PRU3331" s="70"/>
      <c r="PRV3331" s="83"/>
      <c r="PRW3331" s="82"/>
      <c r="PRX3331" s="82"/>
      <c r="PRY3331" s="88"/>
      <c r="PRZ3331" s="85"/>
      <c r="PSA3331" s="125"/>
      <c r="PSB3331" s="149"/>
      <c r="PSC3331" s="70"/>
      <c r="PSD3331" s="83"/>
      <c r="PSE3331" s="82"/>
      <c r="PSF3331" s="82"/>
      <c r="PSG3331" s="88"/>
      <c r="PSH3331" s="85"/>
      <c r="PSI3331" s="125"/>
      <c r="PSJ3331" s="149"/>
      <c r="PSK3331" s="70"/>
      <c r="PSL3331" s="83"/>
      <c r="PSM3331" s="82"/>
      <c r="PSN3331" s="82"/>
      <c r="PSO3331" s="88"/>
      <c r="PSP3331" s="85"/>
      <c r="PSQ3331" s="125"/>
      <c r="PSR3331" s="149"/>
      <c r="PSS3331" s="70"/>
      <c r="PST3331" s="83"/>
      <c r="PSU3331" s="82"/>
      <c r="PSV3331" s="82"/>
      <c r="PSW3331" s="88"/>
      <c r="PSX3331" s="85"/>
      <c r="PSY3331" s="125"/>
      <c r="PSZ3331" s="149"/>
      <c r="PTA3331" s="70"/>
      <c r="PTB3331" s="83"/>
      <c r="PTC3331" s="82"/>
      <c r="PTD3331" s="82"/>
      <c r="PTE3331" s="88"/>
      <c r="PTF3331" s="85"/>
      <c r="PTG3331" s="125"/>
      <c r="PTH3331" s="149"/>
      <c r="PTI3331" s="70"/>
      <c r="PTJ3331" s="83"/>
      <c r="PTK3331" s="82"/>
      <c r="PTL3331" s="82"/>
      <c r="PTM3331" s="88"/>
      <c r="PTN3331" s="85"/>
      <c r="PTO3331" s="125"/>
      <c r="PTP3331" s="149"/>
      <c r="PTQ3331" s="70"/>
      <c r="PTR3331" s="83"/>
      <c r="PTS3331" s="82"/>
      <c r="PTT3331" s="82"/>
      <c r="PTU3331" s="88"/>
      <c r="PTV3331" s="85"/>
      <c r="PTW3331" s="125"/>
      <c r="PTX3331" s="149"/>
      <c r="PTY3331" s="70"/>
      <c r="PTZ3331" s="83"/>
      <c r="PUA3331" s="82"/>
      <c r="PUB3331" s="82"/>
      <c r="PUC3331" s="88"/>
      <c r="PUD3331" s="85"/>
      <c r="PUE3331" s="125"/>
      <c r="PUF3331" s="149"/>
      <c r="PUG3331" s="70"/>
      <c r="PUH3331" s="83"/>
      <c r="PUI3331" s="82"/>
      <c r="PUJ3331" s="82"/>
      <c r="PUK3331" s="88"/>
      <c r="PUL3331" s="85"/>
      <c r="PUM3331" s="125"/>
      <c r="PUN3331" s="149"/>
      <c r="PUO3331" s="70"/>
      <c r="PUP3331" s="83"/>
      <c r="PUQ3331" s="82"/>
      <c r="PUR3331" s="82"/>
      <c r="PUS3331" s="88"/>
      <c r="PUT3331" s="85"/>
      <c r="PUU3331" s="125"/>
      <c r="PUV3331" s="149"/>
      <c r="PUW3331" s="70"/>
      <c r="PUX3331" s="83"/>
      <c r="PUY3331" s="82"/>
      <c r="PUZ3331" s="82"/>
      <c r="PVA3331" s="88"/>
      <c r="PVB3331" s="85"/>
      <c r="PVC3331" s="125"/>
      <c r="PVD3331" s="149"/>
      <c r="PVE3331" s="70"/>
      <c r="PVF3331" s="83"/>
      <c r="PVG3331" s="82"/>
      <c r="PVH3331" s="82"/>
      <c r="PVI3331" s="88"/>
      <c r="PVJ3331" s="85"/>
      <c r="PVK3331" s="125"/>
      <c r="PVL3331" s="149"/>
      <c r="PVM3331" s="70"/>
      <c r="PVN3331" s="83"/>
      <c r="PVO3331" s="82"/>
      <c r="PVP3331" s="82"/>
      <c r="PVQ3331" s="88"/>
      <c r="PVR3331" s="85"/>
      <c r="PVS3331" s="125"/>
      <c r="PVT3331" s="149"/>
      <c r="PVU3331" s="70"/>
      <c r="PVV3331" s="83"/>
      <c r="PVW3331" s="82"/>
      <c r="PVX3331" s="82"/>
      <c r="PVY3331" s="88"/>
      <c r="PVZ3331" s="85"/>
      <c r="PWA3331" s="125"/>
      <c r="PWB3331" s="149"/>
      <c r="PWC3331" s="70"/>
      <c r="PWD3331" s="83"/>
      <c r="PWE3331" s="82"/>
      <c r="PWF3331" s="82"/>
      <c r="PWG3331" s="88"/>
      <c r="PWH3331" s="85"/>
      <c r="PWI3331" s="125"/>
      <c r="PWJ3331" s="149"/>
      <c r="PWK3331" s="70"/>
      <c r="PWL3331" s="83"/>
      <c r="PWM3331" s="82"/>
      <c r="PWN3331" s="82"/>
      <c r="PWO3331" s="88"/>
      <c r="PWP3331" s="85"/>
      <c r="PWQ3331" s="125"/>
      <c r="PWR3331" s="149"/>
      <c r="PWS3331" s="70"/>
      <c r="PWT3331" s="83"/>
      <c r="PWU3331" s="82"/>
      <c r="PWV3331" s="82"/>
      <c r="PWW3331" s="88"/>
      <c r="PWX3331" s="85"/>
      <c r="PWY3331" s="125"/>
      <c r="PWZ3331" s="149"/>
      <c r="PXA3331" s="70"/>
      <c r="PXB3331" s="83"/>
      <c r="PXC3331" s="82"/>
      <c r="PXD3331" s="82"/>
      <c r="PXE3331" s="88"/>
      <c r="PXF3331" s="85"/>
      <c r="PXG3331" s="125"/>
      <c r="PXH3331" s="149"/>
      <c r="PXI3331" s="70"/>
      <c r="PXJ3331" s="83"/>
      <c r="PXK3331" s="82"/>
      <c r="PXL3331" s="82"/>
      <c r="PXM3331" s="88"/>
      <c r="PXN3331" s="85"/>
      <c r="PXO3331" s="125"/>
      <c r="PXP3331" s="149"/>
      <c r="PXQ3331" s="70"/>
      <c r="PXR3331" s="83"/>
      <c r="PXS3331" s="82"/>
      <c r="PXT3331" s="82"/>
      <c r="PXU3331" s="88"/>
      <c r="PXV3331" s="85"/>
      <c r="PXW3331" s="125"/>
      <c r="PXX3331" s="149"/>
      <c r="PXY3331" s="70"/>
      <c r="PXZ3331" s="83"/>
      <c r="PYA3331" s="82"/>
      <c r="PYB3331" s="82"/>
      <c r="PYC3331" s="88"/>
      <c r="PYD3331" s="85"/>
      <c r="PYE3331" s="125"/>
      <c r="PYF3331" s="149"/>
      <c r="PYG3331" s="70"/>
      <c r="PYH3331" s="83"/>
      <c r="PYI3331" s="82"/>
      <c r="PYJ3331" s="82"/>
      <c r="PYK3331" s="88"/>
      <c r="PYL3331" s="85"/>
      <c r="PYM3331" s="125"/>
      <c r="PYN3331" s="149"/>
      <c r="PYO3331" s="70"/>
      <c r="PYP3331" s="83"/>
      <c r="PYQ3331" s="82"/>
      <c r="PYR3331" s="82"/>
      <c r="PYS3331" s="88"/>
      <c r="PYT3331" s="85"/>
      <c r="PYU3331" s="125"/>
      <c r="PYV3331" s="149"/>
      <c r="PYW3331" s="70"/>
      <c r="PYX3331" s="83"/>
      <c r="PYY3331" s="82"/>
      <c r="PYZ3331" s="82"/>
      <c r="PZA3331" s="88"/>
      <c r="PZB3331" s="85"/>
      <c r="PZC3331" s="125"/>
      <c r="PZD3331" s="149"/>
      <c r="PZE3331" s="70"/>
      <c r="PZF3331" s="83"/>
      <c r="PZG3331" s="82"/>
      <c r="PZH3331" s="82"/>
      <c r="PZI3331" s="88"/>
      <c r="PZJ3331" s="85"/>
      <c r="PZK3331" s="125"/>
      <c r="PZL3331" s="149"/>
      <c r="PZM3331" s="70"/>
      <c r="PZN3331" s="83"/>
      <c r="PZO3331" s="82"/>
      <c r="PZP3331" s="82"/>
      <c r="PZQ3331" s="88"/>
      <c r="PZR3331" s="85"/>
      <c r="PZS3331" s="125"/>
      <c r="PZT3331" s="149"/>
      <c r="PZU3331" s="70"/>
      <c r="PZV3331" s="83"/>
      <c r="PZW3331" s="82"/>
      <c r="PZX3331" s="82"/>
      <c r="PZY3331" s="88"/>
      <c r="PZZ3331" s="85"/>
      <c r="QAA3331" s="125"/>
      <c r="QAB3331" s="149"/>
      <c r="QAC3331" s="70"/>
      <c r="QAD3331" s="83"/>
      <c r="QAE3331" s="82"/>
      <c r="QAF3331" s="82"/>
      <c r="QAG3331" s="88"/>
      <c r="QAH3331" s="85"/>
      <c r="QAI3331" s="125"/>
      <c r="QAJ3331" s="149"/>
      <c r="QAK3331" s="70"/>
      <c r="QAL3331" s="83"/>
      <c r="QAM3331" s="82"/>
      <c r="QAN3331" s="82"/>
      <c r="QAO3331" s="88"/>
      <c r="QAP3331" s="85"/>
      <c r="QAQ3331" s="125"/>
      <c r="QAR3331" s="149"/>
      <c r="QAS3331" s="70"/>
      <c r="QAT3331" s="83"/>
      <c r="QAU3331" s="82"/>
      <c r="QAV3331" s="82"/>
      <c r="QAW3331" s="88"/>
      <c r="QAX3331" s="85"/>
      <c r="QAY3331" s="125"/>
      <c r="QAZ3331" s="149"/>
      <c r="QBA3331" s="70"/>
      <c r="QBB3331" s="83"/>
      <c r="QBC3331" s="82"/>
      <c r="QBD3331" s="82"/>
      <c r="QBE3331" s="88"/>
      <c r="QBF3331" s="85"/>
      <c r="QBG3331" s="125"/>
      <c r="QBH3331" s="149"/>
      <c r="QBI3331" s="70"/>
      <c r="QBJ3331" s="83"/>
      <c r="QBK3331" s="82"/>
      <c r="QBL3331" s="82"/>
      <c r="QBM3331" s="88"/>
      <c r="QBN3331" s="85"/>
      <c r="QBO3331" s="125"/>
      <c r="QBP3331" s="149"/>
      <c r="QBQ3331" s="70"/>
      <c r="QBR3331" s="83"/>
      <c r="QBS3331" s="82"/>
      <c r="QBT3331" s="82"/>
      <c r="QBU3331" s="88"/>
      <c r="QBV3331" s="85"/>
      <c r="QBW3331" s="125"/>
      <c r="QBX3331" s="149"/>
      <c r="QBY3331" s="70"/>
      <c r="QBZ3331" s="83"/>
      <c r="QCA3331" s="82"/>
      <c r="QCB3331" s="82"/>
      <c r="QCC3331" s="88"/>
      <c r="QCD3331" s="85"/>
      <c r="QCE3331" s="125"/>
      <c r="QCF3331" s="149"/>
      <c r="QCG3331" s="70"/>
      <c r="QCH3331" s="83"/>
      <c r="QCI3331" s="82"/>
      <c r="QCJ3331" s="82"/>
      <c r="QCK3331" s="88"/>
      <c r="QCL3331" s="85"/>
      <c r="QCM3331" s="125"/>
      <c r="QCN3331" s="149"/>
      <c r="QCO3331" s="70"/>
      <c r="QCP3331" s="83"/>
      <c r="QCQ3331" s="82"/>
      <c r="QCR3331" s="82"/>
      <c r="QCS3331" s="88"/>
      <c r="QCT3331" s="85"/>
      <c r="QCU3331" s="125"/>
      <c r="QCV3331" s="149"/>
      <c r="QCW3331" s="70"/>
      <c r="QCX3331" s="83"/>
      <c r="QCY3331" s="82"/>
      <c r="QCZ3331" s="82"/>
      <c r="QDA3331" s="88"/>
      <c r="QDB3331" s="85"/>
      <c r="QDC3331" s="125"/>
      <c r="QDD3331" s="149"/>
      <c r="QDE3331" s="70"/>
      <c r="QDF3331" s="83"/>
      <c r="QDG3331" s="82"/>
      <c r="QDH3331" s="82"/>
      <c r="QDI3331" s="88"/>
      <c r="QDJ3331" s="85"/>
      <c r="QDK3331" s="125"/>
      <c r="QDL3331" s="149"/>
      <c r="QDM3331" s="70"/>
      <c r="QDN3331" s="83"/>
      <c r="QDO3331" s="82"/>
      <c r="QDP3331" s="82"/>
      <c r="QDQ3331" s="88"/>
      <c r="QDR3331" s="85"/>
      <c r="QDS3331" s="125"/>
      <c r="QDT3331" s="149"/>
      <c r="QDU3331" s="70"/>
      <c r="QDV3331" s="83"/>
      <c r="QDW3331" s="82"/>
      <c r="QDX3331" s="82"/>
      <c r="QDY3331" s="88"/>
      <c r="QDZ3331" s="85"/>
      <c r="QEA3331" s="125"/>
      <c r="QEB3331" s="149"/>
      <c r="QEC3331" s="70"/>
      <c r="QED3331" s="83"/>
      <c r="QEE3331" s="82"/>
      <c r="QEF3331" s="82"/>
      <c r="QEG3331" s="88"/>
      <c r="QEH3331" s="85"/>
      <c r="QEI3331" s="125"/>
      <c r="QEJ3331" s="149"/>
      <c r="QEK3331" s="70"/>
      <c r="QEL3331" s="83"/>
      <c r="QEM3331" s="82"/>
      <c r="QEN3331" s="82"/>
      <c r="QEO3331" s="88"/>
      <c r="QEP3331" s="85"/>
      <c r="QEQ3331" s="125"/>
      <c r="QER3331" s="149"/>
      <c r="QES3331" s="70"/>
      <c r="QET3331" s="83"/>
      <c r="QEU3331" s="82"/>
      <c r="QEV3331" s="82"/>
      <c r="QEW3331" s="88"/>
      <c r="QEX3331" s="85"/>
      <c r="QEY3331" s="125"/>
      <c r="QEZ3331" s="149"/>
      <c r="QFA3331" s="70"/>
      <c r="QFB3331" s="83"/>
      <c r="QFC3331" s="82"/>
      <c r="QFD3331" s="82"/>
      <c r="QFE3331" s="88"/>
      <c r="QFF3331" s="85"/>
      <c r="QFG3331" s="125"/>
      <c r="QFH3331" s="149"/>
      <c r="QFI3331" s="70"/>
      <c r="QFJ3331" s="83"/>
      <c r="QFK3331" s="82"/>
      <c r="QFL3331" s="82"/>
      <c r="QFM3331" s="88"/>
      <c r="QFN3331" s="85"/>
      <c r="QFO3331" s="125"/>
      <c r="QFP3331" s="149"/>
      <c r="QFQ3331" s="70"/>
      <c r="QFR3331" s="83"/>
      <c r="QFS3331" s="82"/>
      <c r="QFT3331" s="82"/>
      <c r="QFU3331" s="88"/>
      <c r="QFV3331" s="85"/>
      <c r="QFW3331" s="125"/>
      <c r="QFX3331" s="149"/>
      <c r="QFY3331" s="70"/>
      <c r="QFZ3331" s="83"/>
      <c r="QGA3331" s="82"/>
      <c r="QGB3331" s="82"/>
      <c r="QGC3331" s="88"/>
      <c r="QGD3331" s="85"/>
      <c r="QGE3331" s="125"/>
      <c r="QGF3331" s="149"/>
      <c r="QGG3331" s="70"/>
      <c r="QGH3331" s="83"/>
      <c r="QGI3331" s="82"/>
      <c r="QGJ3331" s="82"/>
      <c r="QGK3331" s="88"/>
      <c r="QGL3331" s="85"/>
      <c r="QGM3331" s="125"/>
      <c r="QGN3331" s="149"/>
      <c r="QGO3331" s="70"/>
      <c r="QGP3331" s="83"/>
      <c r="QGQ3331" s="82"/>
      <c r="QGR3331" s="82"/>
      <c r="QGS3331" s="88"/>
      <c r="QGT3331" s="85"/>
      <c r="QGU3331" s="125"/>
      <c r="QGV3331" s="149"/>
      <c r="QGW3331" s="70"/>
      <c r="QGX3331" s="83"/>
      <c r="QGY3331" s="82"/>
      <c r="QGZ3331" s="82"/>
      <c r="QHA3331" s="88"/>
      <c r="QHB3331" s="85"/>
      <c r="QHC3331" s="125"/>
      <c r="QHD3331" s="149"/>
      <c r="QHE3331" s="70"/>
      <c r="QHF3331" s="83"/>
      <c r="QHG3331" s="82"/>
      <c r="QHH3331" s="82"/>
      <c r="QHI3331" s="88"/>
      <c r="QHJ3331" s="85"/>
      <c r="QHK3331" s="125"/>
      <c r="QHL3331" s="149"/>
      <c r="QHM3331" s="70"/>
      <c r="QHN3331" s="83"/>
      <c r="QHO3331" s="82"/>
      <c r="QHP3331" s="82"/>
      <c r="QHQ3331" s="88"/>
      <c r="QHR3331" s="85"/>
      <c r="QHS3331" s="125"/>
      <c r="QHT3331" s="149"/>
      <c r="QHU3331" s="70"/>
      <c r="QHV3331" s="83"/>
      <c r="QHW3331" s="82"/>
      <c r="QHX3331" s="82"/>
      <c r="QHY3331" s="88"/>
      <c r="QHZ3331" s="85"/>
      <c r="QIA3331" s="125"/>
      <c r="QIB3331" s="149"/>
      <c r="QIC3331" s="70"/>
      <c r="QID3331" s="83"/>
      <c r="QIE3331" s="82"/>
      <c r="QIF3331" s="82"/>
      <c r="QIG3331" s="88"/>
      <c r="QIH3331" s="85"/>
      <c r="QII3331" s="125"/>
      <c r="QIJ3331" s="149"/>
      <c r="QIK3331" s="70"/>
      <c r="QIL3331" s="83"/>
      <c r="QIM3331" s="82"/>
      <c r="QIN3331" s="82"/>
      <c r="QIO3331" s="88"/>
      <c r="QIP3331" s="85"/>
      <c r="QIQ3331" s="125"/>
      <c r="QIR3331" s="149"/>
      <c r="QIS3331" s="70"/>
      <c r="QIT3331" s="83"/>
      <c r="QIU3331" s="82"/>
      <c r="QIV3331" s="82"/>
      <c r="QIW3331" s="88"/>
      <c r="QIX3331" s="85"/>
      <c r="QIY3331" s="125"/>
      <c r="QIZ3331" s="149"/>
      <c r="QJA3331" s="70"/>
      <c r="QJB3331" s="83"/>
      <c r="QJC3331" s="82"/>
      <c r="QJD3331" s="82"/>
      <c r="QJE3331" s="88"/>
      <c r="QJF3331" s="85"/>
      <c r="QJG3331" s="125"/>
      <c r="QJH3331" s="149"/>
      <c r="QJI3331" s="70"/>
      <c r="QJJ3331" s="83"/>
      <c r="QJK3331" s="82"/>
      <c r="QJL3331" s="82"/>
      <c r="QJM3331" s="88"/>
      <c r="QJN3331" s="85"/>
      <c r="QJO3331" s="125"/>
      <c r="QJP3331" s="149"/>
      <c r="QJQ3331" s="70"/>
      <c r="QJR3331" s="83"/>
      <c r="QJS3331" s="82"/>
      <c r="QJT3331" s="82"/>
      <c r="QJU3331" s="88"/>
      <c r="QJV3331" s="85"/>
      <c r="QJW3331" s="125"/>
      <c r="QJX3331" s="149"/>
      <c r="QJY3331" s="70"/>
      <c r="QJZ3331" s="83"/>
      <c r="QKA3331" s="82"/>
      <c r="QKB3331" s="82"/>
      <c r="QKC3331" s="88"/>
      <c r="QKD3331" s="85"/>
      <c r="QKE3331" s="125"/>
      <c r="QKF3331" s="149"/>
      <c r="QKG3331" s="70"/>
      <c r="QKH3331" s="83"/>
      <c r="QKI3331" s="82"/>
      <c r="QKJ3331" s="82"/>
      <c r="QKK3331" s="88"/>
      <c r="QKL3331" s="85"/>
      <c r="QKM3331" s="125"/>
      <c r="QKN3331" s="149"/>
      <c r="QKO3331" s="70"/>
      <c r="QKP3331" s="83"/>
      <c r="QKQ3331" s="82"/>
      <c r="QKR3331" s="82"/>
      <c r="QKS3331" s="88"/>
      <c r="QKT3331" s="85"/>
      <c r="QKU3331" s="125"/>
      <c r="QKV3331" s="149"/>
      <c r="QKW3331" s="70"/>
      <c r="QKX3331" s="83"/>
      <c r="QKY3331" s="82"/>
      <c r="QKZ3331" s="82"/>
      <c r="QLA3331" s="88"/>
      <c r="QLB3331" s="85"/>
      <c r="QLC3331" s="125"/>
      <c r="QLD3331" s="149"/>
      <c r="QLE3331" s="70"/>
      <c r="QLF3331" s="83"/>
      <c r="QLG3331" s="82"/>
      <c r="QLH3331" s="82"/>
      <c r="QLI3331" s="88"/>
      <c r="QLJ3331" s="85"/>
      <c r="QLK3331" s="125"/>
      <c r="QLL3331" s="149"/>
      <c r="QLM3331" s="70"/>
      <c r="QLN3331" s="83"/>
      <c r="QLO3331" s="82"/>
      <c r="QLP3331" s="82"/>
      <c r="QLQ3331" s="88"/>
      <c r="QLR3331" s="85"/>
      <c r="QLS3331" s="125"/>
      <c r="QLT3331" s="149"/>
      <c r="QLU3331" s="70"/>
      <c r="QLV3331" s="83"/>
      <c r="QLW3331" s="82"/>
      <c r="QLX3331" s="82"/>
      <c r="QLY3331" s="88"/>
      <c r="QLZ3331" s="85"/>
      <c r="QMA3331" s="125"/>
      <c r="QMB3331" s="149"/>
      <c r="QMC3331" s="70"/>
      <c r="QMD3331" s="83"/>
      <c r="QME3331" s="82"/>
      <c r="QMF3331" s="82"/>
      <c r="QMG3331" s="88"/>
      <c r="QMH3331" s="85"/>
      <c r="QMI3331" s="125"/>
      <c r="QMJ3331" s="149"/>
      <c r="QMK3331" s="70"/>
      <c r="QML3331" s="83"/>
      <c r="QMM3331" s="82"/>
      <c r="QMN3331" s="82"/>
      <c r="QMO3331" s="88"/>
      <c r="QMP3331" s="85"/>
      <c r="QMQ3331" s="125"/>
      <c r="QMR3331" s="149"/>
      <c r="QMS3331" s="70"/>
      <c r="QMT3331" s="83"/>
      <c r="QMU3331" s="82"/>
      <c r="QMV3331" s="82"/>
      <c r="QMW3331" s="88"/>
      <c r="QMX3331" s="85"/>
      <c r="QMY3331" s="125"/>
      <c r="QMZ3331" s="149"/>
      <c r="QNA3331" s="70"/>
      <c r="QNB3331" s="83"/>
      <c r="QNC3331" s="82"/>
      <c r="QND3331" s="82"/>
      <c r="QNE3331" s="88"/>
      <c r="QNF3331" s="85"/>
      <c r="QNG3331" s="125"/>
      <c r="QNH3331" s="149"/>
      <c r="QNI3331" s="70"/>
      <c r="QNJ3331" s="83"/>
      <c r="QNK3331" s="82"/>
      <c r="QNL3331" s="82"/>
      <c r="QNM3331" s="88"/>
      <c r="QNN3331" s="85"/>
      <c r="QNO3331" s="125"/>
      <c r="QNP3331" s="149"/>
      <c r="QNQ3331" s="70"/>
      <c r="QNR3331" s="83"/>
      <c r="QNS3331" s="82"/>
      <c r="QNT3331" s="82"/>
      <c r="QNU3331" s="88"/>
      <c r="QNV3331" s="85"/>
      <c r="QNW3331" s="125"/>
      <c r="QNX3331" s="149"/>
      <c r="QNY3331" s="70"/>
      <c r="QNZ3331" s="83"/>
      <c r="QOA3331" s="82"/>
      <c r="QOB3331" s="82"/>
      <c r="QOC3331" s="88"/>
      <c r="QOD3331" s="85"/>
      <c r="QOE3331" s="125"/>
      <c r="QOF3331" s="149"/>
      <c r="QOG3331" s="70"/>
      <c r="QOH3331" s="83"/>
      <c r="QOI3331" s="82"/>
      <c r="QOJ3331" s="82"/>
      <c r="QOK3331" s="88"/>
      <c r="QOL3331" s="85"/>
      <c r="QOM3331" s="125"/>
      <c r="QON3331" s="149"/>
      <c r="QOO3331" s="70"/>
      <c r="QOP3331" s="83"/>
      <c r="QOQ3331" s="82"/>
      <c r="QOR3331" s="82"/>
      <c r="QOS3331" s="88"/>
      <c r="QOT3331" s="85"/>
      <c r="QOU3331" s="125"/>
      <c r="QOV3331" s="149"/>
      <c r="QOW3331" s="70"/>
      <c r="QOX3331" s="83"/>
      <c r="QOY3331" s="82"/>
      <c r="QOZ3331" s="82"/>
      <c r="QPA3331" s="88"/>
      <c r="QPB3331" s="85"/>
      <c r="QPC3331" s="125"/>
      <c r="QPD3331" s="149"/>
      <c r="QPE3331" s="70"/>
      <c r="QPF3331" s="83"/>
      <c r="QPG3331" s="82"/>
      <c r="QPH3331" s="82"/>
      <c r="QPI3331" s="88"/>
      <c r="QPJ3331" s="85"/>
      <c r="QPK3331" s="125"/>
      <c r="QPL3331" s="149"/>
      <c r="QPM3331" s="70"/>
      <c r="QPN3331" s="83"/>
      <c r="QPO3331" s="82"/>
      <c r="QPP3331" s="82"/>
      <c r="QPQ3331" s="88"/>
      <c r="QPR3331" s="85"/>
      <c r="QPS3331" s="125"/>
      <c r="QPT3331" s="149"/>
      <c r="QPU3331" s="70"/>
      <c r="QPV3331" s="83"/>
      <c r="QPW3331" s="82"/>
      <c r="QPX3331" s="82"/>
      <c r="QPY3331" s="88"/>
      <c r="QPZ3331" s="85"/>
      <c r="QQA3331" s="125"/>
      <c r="QQB3331" s="149"/>
      <c r="QQC3331" s="70"/>
      <c r="QQD3331" s="83"/>
      <c r="QQE3331" s="82"/>
      <c r="QQF3331" s="82"/>
      <c r="QQG3331" s="88"/>
      <c r="QQH3331" s="85"/>
      <c r="QQI3331" s="125"/>
      <c r="QQJ3331" s="149"/>
      <c r="QQK3331" s="70"/>
      <c r="QQL3331" s="83"/>
      <c r="QQM3331" s="82"/>
      <c r="QQN3331" s="82"/>
      <c r="QQO3331" s="88"/>
      <c r="QQP3331" s="85"/>
      <c r="QQQ3331" s="125"/>
      <c r="QQR3331" s="149"/>
      <c r="QQS3331" s="70"/>
      <c r="QQT3331" s="83"/>
      <c r="QQU3331" s="82"/>
      <c r="QQV3331" s="82"/>
      <c r="QQW3331" s="88"/>
      <c r="QQX3331" s="85"/>
      <c r="QQY3331" s="125"/>
      <c r="QQZ3331" s="149"/>
      <c r="QRA3331" s="70"/>
      <c r="QRB3331" s="83"/>
      <c r="QRC3331" s="82"/>
      <c r="QRD3331" s="82"/>
      <c r="QRE3331" s="88"/>
      <c r="QRF3331" s="85"/>
      <c r="QRG3331" s="125"/>
      <c r="QRH3331" s="149"/>
      <c r="QRI3331" s="70"/>
      <c r="QRJ3331" s="83"/>
      <c r="QRK3331" s="82"/>
      <c r="QRL3331" s="82"/>
      <c r="QRM3331" s="88"/>
      <c r="QRN3331" s="85"/>
      <c r="QRO3331" s="125"/>
      <c r="QRP3331" s="149"/>
      <c r="QRQ3331" s="70"/>
      <c r="QRR3331" s="83"/>
      <c r="QRS3331" s="82"/>
      <c r="QRT3331" s="82"/>
      <c r="QRU3331" s="88"/>
      <c r="QRV3331" s="85"/>
      <c r="QRW3331" s="125"/>
      <c r="QRX3331" s="149"/>
      <c r="QRY3331" s="70"/>
      <c r="QRZ3331" s="83"/>
      <c r="QSA3331" s="82"/>
      <c r="QSB3331" s="82"/>
      <c r="QSC3331" s="88"/>
      <c r="QSD3331" s="85"/>
      <c r="QSE3331" s="125"/>
      <c r="QSF3331" s="149"/>
      <c r="QSG3331" s="70"/>
      <c r="QSH3331" s="83"/>
      <c r="QSI3331" s="82"/>
      <c r="QSJ3331" s="82"/>
      <c r="QSK3331" s="88"/>
      <c r="QSL3331" s="85"/>
      <c r="QSM3331" s="125"/>
      <c r="QSN3331" s="149"/>
      <c r="QSO3331" s="70"/>
      <c r="QSP3331" s="83"/>
      <c r="QSQ3331" s="82"/>
      <c r="QSR3331" s="82"/>
      <c r="QSS3331" s="88"/>
      <c r="QST3331" s="85"/>
      <c r="QSU3331" s="125"/>
      <c r="QSV3331" s="149"/>
      <c r="QSW3331" s="70"/>
      <c r="QSX3331" s="83"/>
      <c r="QSY3331" s="82"/>
      <c r="QSZ3331" s="82"/>
      <c r="QTA3331" s="88"/>
      <c r="QTB3331" s="85"/>
      <c r="QTC3331" s="125"/>
      <c r="QTD3331" s="149"/>
      <c r="QTE3331" s="70"/>
      <c r="QTF3331" s="83"/>
      <c r="QTG3331" s="82"/>
      <c r="QTH3331" s="82"/>
      <c r="QTI3331" s="88"/>
      <c r="QTJ3331" s="85"/>
      <c r="QTK3331" s="125"/>
      <c r="QTL3331" s="149"/>
      <c r="QTM3331" s="70"/>
      <c r="QTN3331" s="83"/>
      <c r="QTO3331" s="82"/>
      <c r="QTP3331" s="82"/>
      <c r="QTQ3331" s="88"/>
      <c r="QTR3331" s="85"/>
      <c r="QTS3331" s="125"/>
      <c r="QTT3331" s="149"/>
      <c r="QTU3331" s="70"/>
      <c r="QTV3331" s="83"/>
      <c r="QTW3331" s="82"/>
      <c r="QTX3331" s="82"/>
      <c r="QTY3331" s="88"/>
      <c r="QTZ3331" s="85"/>
      <c r="QUA3331" s="125"/>
      <c r="QUB3331" s="149"/>
      <c r="QUC3331" s="70"/>
      <c r="QUD3331" s="83"/>
      <c r="QUE3331" s="82"/>
      <c r="QUF3331" s="82"/>
      <c r="QUG3331" s="88"/>
      <c r="QUH3331" s="85"/>
      <c r="QUI3331" s="125"/>
      <c r="QUJ3331" s="149"/>
      <c r="QUK3331" s="70"/>
      <c r="QUL3331" s="83"/>
      <c r="QUM3331" s="82"/>
      <c r="QUN3331" s="82"/>
      <c r="QUO3331" s="88"/>
      <c r="QUP3331" s="85"/>
      <c r="QUQ3331" s="125"/>
      <c r="QUR3331" s="149"/>
      <c r="QUS3331" s="70"/>
      <c r="QUT3331" s="83"/>
      <c r="QUU3331" s="82"/>
      <c r="QUV3331" s="82"/>
      <c r="QUW3331" s="88"/>
      <c r="QUX3331" s="85"/>
      <c r="QUY3331" s="125"/>
      <c r="QUZ3331" s="149"/>
      <c r="QVA3331" s="70"/>
      <c r="QVB3331" s="83"/>
      <c r="QVC3331" s="82"/>
      <c r="QVD3331" s="82"/>
      <c r="QVE3331" s="88"/>
      <c r="QVF3331" s="85"/>
      <c r="QVG3331" s="125"/>
      <c r="QVH3331" s="149"/>
      <c r="QVI3331" s="70"/>
      <c r="QVJ3331" s="83"/>
      <c r="QVK3331" s="82"/>
      <c r="QVL3331" s="82"/>
      <c r="QVM3331" s="88"/>
      <c r="QVN3331" s="85"/>
      <c r="QVO3331" s="125"/>
      <c r="QVP3331" s="149"/>
      <c r="QVQ3331" s="70"/>
      <c r="QVR3331" s="83"/>
      <c r="QVS3331" s="82"/>
      <c r="QVT3331" s="82"/>
      <c r="QVU3331" s="88"/>
      <c r="QVV3331" s="85"/>
      <c r="QVW3331" s="125"/>
      <c r="QVX3331" s="149"/>
      <c r="QVY3331" s="70"/>
      <c r="QVZ3331" s="83"/>
      <c r="QWA3331" s="82"/>
      <c r="QWB3331" s="82"/>
      <c r="QWC3331" s="88"/>
      <c r="QWD3331" s="85"/>
      <c r="QWE3331" s="125"/>
      <c r="QWF3331" s="149"/>
      <c r="QWG3331" s="70"/>
      <c r="QWH3331" s="83"/>
      <c r="QWI3331" s="82"/>
      <c r="QWJ3331" s="82"/>
      <c r="QWK3331" s="88"/>
      <c r="QWL3331" s="85"/>
      <c r="QWM3331" s="125"/>
      <c r="QWN3331" s="149"/>
      <c r="QWO3331" s="70"/>
      <c r="QWP3331" s="83"/>
      <c r="QWQ3331" s="82"/>
      <c r="QWR3331" s="82"/>
      <c r="QWS3331" s="88"/>
      <c r="QWT3331" s="85"/>
      <c r="QWU3331" s="125"/>
      <c r="QWV3331" s="149"/>
      <c r="QWW3331" s="70"/>
      <c r="QWX3331" s="83"/>
      <c r="QWY3331" s="82"/>
      <c r="QWZ3331" s="82"/>
      <c r="QXA3331" s="88"/>
      <c r="QXB3331" s="85"/>
      <c r="QXC3331" s="125"/>
      <c r="QXD3331" s="149"/>
      <c r="QXE3331" s="70"/>
      <c r="QXF3331" s="83"/>
      <c r="QXG3331" s="82"/>
      <c r="QXH3331" s="82"/>
      <c r="QXI3331" s="88"/>
      <c r="QXJ3331" s="85"/>
      <c r="QXK3331" s="125"/>
      <c r="QXL3331" s="149"/>
      <c r="QXM3331" s="70"/>
      <c r="QXN3331" s="83"/>
      <c r="QXO3331" s="82"/>
      <c r="QXP3331" s="82"/>
      <c r="QXQ3331" s="88"/>
      <c r="QXR3331" s="85"/>
      <c r="QXS3331" s="125"/>
      <c r="QXT3331" s="149"/>
      <c r="QXU3331" s="70"/>
      <c r="QXV3331" s="83"/>
      <c r="QXW3331" s="82"/>
      <c r="QXX3331" s="82"/>
      <c r="QXY3331" s="88"/>
      <c r="QXZ3331" s="85"/>
      <c r="QYA3331" s="125"/>
      <c r="QYB3331" s="149"/>
      <c r="QYC3331" s="70"/>
      <c r="QYD3331" s="83"/>
      <c r="QYE3331" s="82"/>
      <c r="QYF3331" s="82"/>
      <c r="QYG3331" s="88"/>
      <c r="QYH3331" s="85"/>
      <c r="QYI3331" s="125"/>
      <c r="QYJ3331" s="149"/>
      <c r="QYK3331" s="70"/>
      <c r="QYL3331" s="83"/>
      <c r="QYM3331" s="82"/>
      <c r="QYN3331" s="82"/>
      <c r="QYO3331" s="88"/>
      <c r="QYP3331" s="85"/>
      <c r="QYQ3331" s="125"/>
      <c r="QYR3331" s="149"/>
      <c r="QYS3331" s="70"/>
      <c r="QYT3331" s="83"/>
      <c r="QYU3331" s="82"/>
      <c r="QYV3331" s="82"/>
      <c r="QYW3331" s="88"/>
      <c r="QYX3331" s="85"/>
      <c r="QYY3331" s="125"/>
      <c r="QYZ3331" s="149"/>
      <c r="QZA3331" s="70"/>
      <c r="QZB3331" s="83"/>
      <c r="QZC3331" s="82"/>
      <c r="QZD3331" s="82"/>
      <c r="QZE3331" s="88"/>
      <c r="QZF3331" s="85"/>
      <c r="QZG3331" s="125"/>
      <c r="QZH3331" s="149"/>
      <c r="QZI3331" s="70"/>
      <c r="QZJ3331" s="83"/>
      <c r="QZK3331" s="82"/>
      <c r="QZL3331" s="82"/>
      <c r="QZM3331" s="88"/>
      <c r="QZN3331" s="85"/>
      <c r="QZO3331" s="125"/>
      <c r="QZP3331" s="149"/>
      <c r="QZQ3331" s="70"/>
      <c r="QZR3331" s="83"/>
      <c r="QZS3331" s="82"/>
      <c r="QZT3331" s="82"/>
      <c r="QZU3331" s="88"/>
      <c r="QZV3331" s="85"/>
      <c r="QZW3331" s="125"/>
      <c r="QZX3331" s="149"/>
      <c r="QZY3331" s="70"/>
      <c r="QZZ3331" s="83"/>
      <c r="RAA3331" s="82"/>
      <c r="RAB3331" s="82"/>
      <c r="RAC3331" s="88"/>
      <c r="RAD3331" s="85"/>
      <c r="RAE3331" s="125"/>
      <c r="RAF3331" s="149"/>
      <c r="RAG3331" s="70"/>
      <c r="RAH3331" s="83"/>
      <c r="RAI3331" s="82"/>
      <c r="RAJ3331" s="82"/>
      <c r="RAK3331" s="88"/>
      <c r="RAL3331" s="85"/>
      <c r="RAM3331" s="125"/>
      <c r="RAN3331" s="149"/>
      <c r="RAO3331" s="70"/>
      <c r="RAP3331" s="83"/>
      <c r="RAQ3331" s="82"/>
      <c r="RAR3331" s="82"/>
      <c r="RAS3331" s="88"/>
      <c r="RAT3331" s="85"/>
      <c r="RAU3331" s="125"/>
      <c r="RAV3331" s="149"/>
      <c r="RAW3331" s="70"/>
      <c r="RAX3331" s="83"/>
      <c r="RAY3331" s="82"/>
      <c r="RAZ3331" s="82"/>
      <c r="RBA3331" s="88"/>
      <c r="RBB3331" s="85"/>
      <c r="RBC3331" s="125"/>
      <c r="RBD3331" s="149"/>
      <c r="RBE3331" s="70"/>
      <c r="RBF3331" s="83"/>
      <c r="RBG3331" s="82"/>
      <c r="RBH3331" s="82"/>
      <c r="RBI3331" s="88"/>
      <c r="RBJ3331" s="85"/>
      <c r="RBK3331" s="125"/>
      <c r="RBL3331" s="149"/>
      <c r="RBM3331" s="70"/>
      <c r="RBN3331" s="83"/>
      <c r="RBO3331" s="82"/>
      <c r="RBP3331" s="82"/>
      <c r="RBQ3331" s="88"/>
      <c r="RBR3331" s="85"/>
      <c r="RBS3331" s="125"/>
      <c r="RBT3331" s="149"/>
      <c r="RBU3331" s="70"/>
      <c r="RBV3331" s="83"/>
      <c r="RBW3331" s="82"/>
      <c r="RBX3331" s="82"/>
      <c r="RBY3331" s="88"/>
      <c r="RBZ3331" s="85"/>
      <c r="RCA3331" s="125"/>
      <c r="RCB3331" s="149"/>
      <c r="RCC3331" s="70"/>
      <c r="RCD3331" s="83"/>
      <c r="RCE3331" s="82"/>
      <c r="RCF3331" s="82"/>
      <c r="RCG3331" s="88"/>
      <c r="RCH3331" s="85"/>
      <c r="RCI3331" s="125"/>
      <c r="RCJ3331" s="149"/>
      <c r="RCK3331" s="70"/>
      <c r="RCL3331" s="83"/>
      <c r="RCM3331" s="82"/>
      <c r="RCN3331" s="82"/>
      <c r="RCO3331" s="88"/>
      <c r="RCP3331" s="85"/>
      <c r="RCQ3331" s="125"/>
      <c r="RCR3331" s="149"/>
      <c r="RCS3331" s="70"/>
      <c r="RCT3331" s="83"/>
      <c r="RCU3331" s="82"/>
      <c r="RCV3331" s="82"/>
      <c r="RCW3331" s="88"/>
      <c r="RCX3331" s="85"/>
      <c r="RCY3331" s="125"/>
      <c r="RCZ3331" s="149"/>
      <c r="RDA3331" s="70"/>
      <c r="RDB3331" s="83"/>
      <c r="RDC3331" s="82"/>
      <c r="RDD3331" s="82"/>
      <c r="RDE3331" s="88"/>
      <c r="RDF3331" s="85"/>
      <c r="RDG3331" s="125"/>
      <c r="RDH3331" s="149"/>
      <c r="RDI3331" s="70"/>
      <c r="RDJ3331" s="83"/>
      <c r="RDK3331" s="82"/>
      <c r="RDL3331" s="82"/>
      <c r="RDM3331" s="88"/>
      <c r="RDN3331" s="85"/>
      <c r="RDO3331" s="125"/>
      <c r="RDP3331" s="149"/>
      <c r="RDQ3331" s="70"/>
      <c r="RDR3331" s="83"/>
      <c r="RDS3331" s="82"/>
      <c r="RDT3331" s="82"/>
      <c r="RDU3331" s="88"/>
      <c r="RDV3331" s="85"/>
      <c r="RDW3331" s="125"/>
      <c r="RDX3331" s="149"/>
      <c r="RDY3331" s="70"/>
      <c r="RDZ3331" s="83"/>
      <c r="REA3331" s="82"/>
      <c r="REB3331" s="82"/>
      <c r="REC3331" s="88"/>
      <c r="RED3331" s="85"/>
      <c r="REE3331" s="125"/>
      <c r="REF3331" s="149"/>
      <c r="REG3331" s="70"/>
      <c r="REH3331" s="83"/>
      <c r="REI3331" s="82"/>
      <c r="REJ3331" s="82"/>
      <c r="REK3331" s="88"/>
      <c r="REL3331" s="85"/>
      <c r="REM3331" s="125"/>
      <c r="REN3331" s="149"/>
      <c r="REO3331" s="70"/>
      <c r="REP3331" s="83"/>
      <c r="REQ3331" s="82"/>
      <c r="RER3331" s="82"/>
      <c r="RES3331" s="88"/>
      <c r="RET3331" s="85"/>
      <c r="REU3331" s="125"/>
      <c r="REV3331" s="149"/>
      <c r="REW3331" s="70"/>
      <c r="REX3331" s="83"/>
      <c r="REY3331" s="82"/>
      <c r="REZ3331" s="82"/>
      <c r="RFA3331" s="88"/>
      <c r="RFB3331" s="85"/>
      <c r="RFC3331" s="125"/>
      <c r="RFD3331" s="149"/>
      <c r="RFE3331" s="70"/>
      <c r="RFF3331" s="83"/>
      <c r="RFG3331" s="82"/>
      <c r="RFH3331" s="82"/>
      <c r="RFI3331" s="88"/>
      <c r="RFJ3331" s="85"/>
      <c r="RFK3331" s="125"/>
      <c r="RFL3331" s="149"/>
      <c r="RFM3331" s="70"/>
      <c r="RFN3331" s="83"/>
      <c r="RFO3331" s="82"/>
      <c r="RFP3331" s="82"/>
      <c r="RFQ3331" s="88"/>
      <c r="RFR3331" s="85"/>
      <c r="RFS3331" s="125"/>
      <c r="RFT3331" s="149"/>
      <c r="RFU3331" s="70"/>
      <c r="RFV3331" s="83"/>
      <c r="RFW3331" s="82"/>
      <c r="RFX3331" s="82"/>
      <c r="RFY3331" s="88"/>
      <c r="RFZ3331" s="85"/>
      <c r="RGA3331" s="125"/>
      <c r="RGB3331" s="149"/>
      <c r="RGC3331" s="70"/>
      <c r="RGD3331" s="83"/>
      <c r="RGE3331" s="82"/>
      <c r="RGF3331" s="82"/>
      <c r="RGG3331" s="88"/>
      <c r="RGH3331" s="85"/>
      <c r="RGI3331" s="125"/>
      <c r="RGJ3331" s="149"/>
      <c r="RGK3331" s="70"/>
      <c r="RGL3331" s="83"/>
      <c r="RGM3331" s="82"/>
      <c r="RGN3331" s="82"/>
      <c r="RGO3331" s="88"/>
      <c r="RGP3331" s="85"/>
      <c r="RGQ3331" s="125"/>
      <c r="RGR3331" s="149"/>
      <c r="RGS3331" s="70"/>
      <c r="RGT3331" s="83"/>
      <c r="RGU3331" s="82"/>
      <c r="RGV3331" s="82"/>
      <c r="RGW3331" s="88"/>
      <c r="RGX3331" s="85"/>
      <c r="RGY3331" s="125"/>
      <c r="RGZ3331" s="149"/>
      <c r="RHA3331" s="70"/>
      <c r="RHB3331" s="83"/>
      <c r="RHC3331" s="82"/>
      <c r="RHD3331" s="82"/>
      <c r="RHE3331" s="88"/>
      <c r="RHF3331" s="85"/>
      <c r="RHG3331" s="125"/>
      <c r="RHH3331" s="149"/>
      <c r="RHI3331" s="70"/>
      <c r="RHJ3331" s="83"/>
      <c r="RHK3331" s="82"/>
      <c r="RHL3331" s="82"/>
      <c r="RHM3331" s="88"/>
      <c r="RHN3331" s="85"/>
      <c r="RHO3331" s="125"/>
      <c r="RHP3331" s="149"/>
      <c r="RHQ3331" s="70"/>
      <c r="RHR3331" s="83"/>
      <c r="RHS3331" s="82"/>
      <c r="RHT3331" s="82"/>
      <c r="RHU3331" s="88"/>
      <c r="RHV3331" s="85"/>
      <c r="RHW3331" s="125"/>
      <c r="RHX3331" s="149"/>
      <c r="RHY3331" s="70"/>
      <c r="RHZ3331" s="83"/>
      <c r="RIA3331" s="82"/>
      <c r="RIB3331" s="82"/>
      <c r="RIC3331" s="88"/>
      <c r="RID3331" s="85"/>
      <c r="RIE3331" s="125"/>
      <c r="RIF3331" s="149"/>
      <c r="RIG3331" s="70"/>
      <c r="RIH3331" s="83"/>
      <c r="RII3331" s="82"/>
      <c r="RIJ3331" s="82"/>
      <c r="RIK3331" s="88"/>
      <c r="RIL3331" s="85"/>
      <c r="RIM3331" s="125"/>
      <c r="RIN3331" s="149"/>
      <c r="RIO3331" s="70"/>
      <c r="RIP3331" s="83"/>
      <c r="RIQ3331" s="82"/>
      <c r="RIR3331" s="82"/>
      <c r="RIS3331" s="88"/>
      <c r="RIT3331" s="85"/>
      <c r="RIU3331" s="125"/>
      <c r="RIV3331" s="149"/>
      <c r="RIW3331" s="70"/>
      <c r="RIX3331" s="83"/>
      <c r="RIY3331" s="82"/>
      <c r="RIZ3331" s="82"/>
      <c r="RJA3331" s="88"/>
      <c r="RJB3331" s="85"/>
      <c r="RJC3331" s="125"/>
      <c r="RJD3331" s="149"/>
      <c r="RJE3331" s="70"/>
      <c r="RJF3331" s="83"/>
      <c r="RJG3331" s="82"/>
      <c r="RJH3331" s="82"/>
      <c r="RJI3331" s="88"/>
      <c r="RJJ3331" s="85"/>
      <c r="RJK3331" s="125"/>
      <c r="RJL3331" s="149"/>
      <c r="RJM3331" s="70"/>
      <c r="RJN3331" s="83"/>
      <c r="RJO3331" s="82"/>
      <c r="RJP3331" s="82"/>
      <c r="RJQ3331" s="88"/>
      <c r="RJR3331" s="85"/>
      <c r="RJS3331" s="125"/>
      <c r="RJT3331" s="149"/>
      <c r="RJU3331" s="70"/>
      <c r="RJV3331" s="83"/>
      <c r="RJW3331" s="82"/>
      <c r="RJX3331" s="82"/>
      <c r="RJY3331" s="88"/>
      <c r="RJZ3331" s="85"/>
      <c r="RKA3331" s="125"/>
      <c r="RKB3331" s="149"/>
      <c r="RKC3331" s="70"/>
      <c r="RKD3331" s="83"/>
      <c r="RKE3331" s="82"/>
      <c r="RKF3331" s="82"/>
      <c r="RKG3331" s="88"/>
      <c r="RKH3331" s="85"/>
      <c r="RKI3331" s="125"/>
      <c r="RKJ3331" s="149"/>
      <c r="RKK3331" s="70"/>
      <c r="RKL3331" s="83"/>
      <c r="RKM3331" s="82"/>
      <c r="RKN3331" s="82"/>
      <c r="RKO3331" s="88"/>
      <c r="RKP3331" s="85"/>
      <c r="RKQ3331" s="125"/>
      <c r="RKR3331" s="149"/>
      <c r="RKS3331" s="70"/>
      <c r="RKT3331" s="83"/>
      <c r="RKU3331" s="82"/>
      <c r="RKV3331" s="82"/>
      <c r="RKW3331" s="88"/>
      <c r="RKX3331" s="85"/>
      <c r="RKY3331" s="125"/>
      <c r="RKZ3331" s="149"/>
      <c r="RLA3331" s="70"/>
      <c r="RLB3331" s="83"/>
      <c r="RLC3331" s="82"/>
      <c r="RLD3331" s="82"/>
      <c r="RLE3331" s="88"/>
      <c r="RLF3331" s="85"/>
      <c r="RLG3331" s="125"/>
      <c r="RLH3331" s="149"/>
      <c r="RLI3331" s="70"/>
      <c r="RLJ3331" s="83"/>
      <c r="RLK3331" s="82"/>
      <c r="RLL3331" s="82"/>
      <c r="RLM3331" s="88"/>
      <c r="RLN3331" s="85"/>
      <c r="RLO3331" s="125"/>
      <c r="RLP3331" s="149"/>
      <c r="RLQ3331" s="70"/>
      <c r="RLR3331" s="83"/>
      <c r="RLS3331" s="82"/>
      <c r="RLT3331" s="82"/>
      <c r="RLU3331" s="88"/>
      <c r="RLV3331" s="85"/>
      <c r="RLW3331" s="125"/>
      <c r="RLX3331" s="149"/>
      <c r="RLY3331" s="70"/>
      <c r="RLZ3331" s="83"/>
      <c r="RMA3331" s="82"/>
      <c r="RMB3331" s="82"/>
      <c r="RMC3331" s="88"/>
      <c r="RMD3331" s="85"/>
      <c r="RME3331" s="125"/>
      <c r="RMF3331" s="149"/>
      <c r="RMG3331" s="70"/>
      <c r="RMH3331" s="83"/>
      <c r="RMI3331" s="82"/>
      <c r="RMJ3331" s="82"/>
      <c r="RMK3331" s="88"/>
      <c r="RML3331" s="85"/>
      <c r="RMM3331" s="125"/>
      <c r="RMN3331" s="149"/>
      <c r="RMO3331" s="70"/>
      <c r="RMP3331" s="83"/>
      <c r="RMQ3331" s="82"/>
      <c r="RMR3331" s="82"/>
      <c r="RMS3331" s="88"/>
      <c r="RMT3331" s="85"/>
      <c r="RMU3331" s="125"/>
      <c r="RMV3331" s="149"/>
      <c r="RMW3331" s="70"/>
      <c r="RMX3331" s="83"/>
      <c r="RMY3331" s="82"/>
      <c r="RMZ3331" s="82"/>
      <c r="RNA3331" s="88"/>
      <c r="RNB3331" s="85"/>
      <c r="RNC3331" s="125"/>
      <c r="RND3331" s="149"/>
      <c r="RNE3331" s="70"/>
      <c r="RNF3331" s="83"/>
      <c r="RNG3331" s="82"/>
      <c r="RNH3331" s="82"/>
      <c r="RNI3331" s="88"/>
      <c r="RNJ3331" s="85"/>
      <c r="RNK3331" s="125"/>
      <c r="RNL3331" s="149"/>
      <c r="RNM3331" s="70"/>
      <c r="RNN3331" s="83"/>
      <c r="RNO3331" s="82"/>
      <c r="RNP3331" s="82"/>
      <c r="RNQ3331" s="88"/>
      <c r="RNR3331" s="85"/>
      <c r="RNS3331" s="125"/>
      <c r="RNT3331" s="149"/>
      <c r="RNU3331" s="70"/>
      <c r="RNV3331" s="83"/>
      <c r="RNW3331" s="82"/>
      <c r="RNX3331" s="82"/>
      <c r="RNY3331" s="88"/>
      <c r="RNZ3331" s="85"/>
      <c r="ROA3331" s="125"/>
      <c r="ROB3331" s="149"/>
      <c r="ROC3331" s="70"/>
      <c r="ROD3331" s="83"/>
      <c r="ROE3331" s="82"/>
      <c r="ROF3331" s="82"/>
      <c r="ROG3331" s="88"/>
      <c r="ROH3331" s="85"/>
      <c r="ROI3331" s="125"/>
      <c r="ROJ3331" s="149"/>
      <c r="ROK3331" s="70"/>
      <c r="ROL3331" s="83"/>
      <c r="ROM3331" s="82"/>
      <c r="RON3331" s="82"/>
      <c r="ROO3331" s="88"/>
      <c r="ROP3331" s="85"/>
      <c r="ROQ3331" s="125"/>
      <c r="ROR3331" s="149"/>
      <c r="ROS3331" s="70"/>
      <c r="ROT3331" s="83"/>
      <c r="ROU3331" s="82"/>
      <c r="ROV3331" s="82"/>
      <c r="ROW3331" s="88"/>
      <c r="ROX3331" s="85"/>
      <c r="ROY3331" s="125"/>
      <c r="ROZ3331" s="149"/>
      <c r="RPA3331" s="70"/>
      <c r="RPB3331" s="83"/>
      <c r="RPC3331" s="82"/>
      <c r="RPD3331" s="82"/>
      <c r="RPE3331" s="88"/>
      <c r="RPF3331" s="85"/>
      <c r="RPG3331" s="125"/>
      <c r="RPH3331" s="149"/>
      <c r="RPI3331" s="70"/>
      <c r="RPJ3331" s="83"/>
      <c r="RPK3331" s="82"/>
      <c r="RPL3331" s="82"/>
      <c r="RPM3331" s="88"/>
      <c r="RPN3331" s="85"/>
      <c r="RPO3331" s="125"/>
      <c r="RPP3331" s="149"/>
      <c r="RPQ3331" s="70"/>
      <c r="RPR3331" s="83"/>
      <c r="RPS3331" s="82"/>
      <c r="RPT3331" s="82"/>
      <c r="RPU3331" s="88"/>
      <c r="RPV3331" s="85"/>
      <c r="RPW3331" s="125"/>
      <c r="RPX3331" s="149"/>
      <c r="RPY3331" s="70"/>
      <c r="RPZ3331" s="83"/>
      <c r="RQA3331" s="82"/>
      <c r="RQB3331" s="82"/>
      <c r="RQC3331" s="88"/>
      <c r="RQD3331" s="85"/>
      <c r="RQE3331" s="125"/>
      <c r="RQF3331" s="149"/>
      <c r="RQG3331" s="70"/>
      <c r="RQH3331" s="83"/>
      <c r="RQI3331" s="82"/>
      <c r="RQJ3331" s="82"/>
      <c r="RQK3331" s="88"/>
      <c r="RQL3331" s="85"/>
      <c r="RQM3331" s="125"/>
      <c r="RQN3331" s="149"/>
      <c r="RQO3331" s="70"/>
      <c r="RQP3331" s="83"/>
      <c r="RQQ3331" s="82"/>
      <c r="RQR3331" s="82"/>
      <c r="RQS3331" s="88"/>
      <c r="RQT3331" s="85"/>
      <c r="RQU3331" s="125"/>
      <c r="RQV3331" s="149"/>
      <c r="RQW3331" s="70"/>
      <c r="RQX3331" s="83"/>
      <c r="RQY3331" s="82"/>
      <c r="RQZ3331" s="82"/>
      <c r="RRA3331" s="88"/>
      <c r="RRB3331" s="85"/>
      <c r="RRC3331" s="125"/>
      <c r="RRD3331" s="149"/>
      <c r="RRE3331" s="70"/>
      <c r="RRF3331" s="83"/>
      <c r="RRG3331" s="82"/>
      <c r="RRH3331" s="82"/>
      <c r="RRI3331" s="88"/>
      <c r="RRJ3331" s="85"/>
      <c r="RRK3331" s="125"/>
      <c r="RRL3331" s="149"/>
      <c r="RRM3331" s="70"/>
      <c r="RRN3331" s="83"/>
      <c r="RRO3331" s="82"/>
      <c r="RRP3331" s="82"/>
      <c r="RRQ3331" s="88"/>
      <c r="RRR3331" s="85"/>
      <c r="RRS3331" s="125"/>
      <c r="RRT3331" s="149"/>
      <c r="RRU3331" s="70"/>
      <c r="RRV3331" s="83"/>
      <c r="RRW3331" s="82"/>
      <c r="RRX3331" s="82"/>
      <c r="RRY3331" s="88"/>
      <c r="RRZ3331" s="85"/>
      <c r="RSA3331" s="125"/>
      <c r="RSB3331" s="149"/>
      <c r="RSC3331" s="70"/>
      <c r="RSD3331" s="83"/>
      <c r="RSE3331" s="82"/>
      <c r="RSF3331" s="82"/>
      <c r="RSG3331" s="88"/>
      <c r="RSH3331" s="85"/>
      <c r="RSI3331" s="125"/>
      <c r="RSJ3331" s="149"/>
      <c r="RSK3331" s="70"/>
      <c r="RSL3331" s="83"/>
      <c r="RSM3331" s="82"/>
      <c r="RSN3331" s="82"/>
      <c r="RSO3331" s="88"/>
      <c r="RSP3331" s="85"/>
      <c r="RSQ3331" s="125"/>
      <c r="RSR3331" s="149"/>
      <c r="RSS3331" s="70"/>
      <c r="RST3331" s="83"/>
      <c r="RSU3331" s="82"/>
      <c r="RSV3331" s="82"/>
      <c r="RSW3331" s="88"/>
      <c r="RSX3331" s="85"/>
      <c r="RSY3331" s="125"/>
      <c r="RSZ3331" s="149"/>
      <c r="RTA3331" s="70"/>
      <c r="RTB3331" s="83"/>
      <c r="RTC3331" s="82"/>
      <c r="RTD3331" s="82"/>
      <c r="RTE3331" s="88"/>
      <c r="RTF3331" s="85"/>
      <c r="RTG3331" s="125"/>
      <c r="RTH3331" s="149"/>
      <c r="RTI3331" s="70"/>
      <c r="RTJ3331" s="83"/>
      <c r="RTK3331" s="82"/>
      <c r="RTL3331" s="82"/>
      <c r="RTM3331" s="88"/>
      <c r="RTN3331" s="85"/>
      <c r="RTO3331" s="125"/>
      <c r="RTP3331" s="149"/>
      <c r="RTQ3331" s="70"/>
      <c r="RTR3331" s="83"/>
      <c r="RTS3331" s="82"/>
      <c r="RTT3331" s="82"/>
      <c r="RTU3331" s="88"/>
      <c r="RTV3331" s="85"/>
      <c r="RTW3331" s="125"/>
      <c r="RTX3331" s="149"/>
      <c r="RTY3331" s="70"/>
      <c r="RTZ3331" s="83"/>
      <c r="RUA3331" s="82"/>
      <c r="RUB3331" s="82"/>
      <c r="RUC3331" s="88"/>
      <c r="RUD3331" s="85"/>
      <c r="RUE3331" s="125"/>
      <c r="RUF3331" s="149"/>
      <c r="RUG3331" s="70"/>
      <c r="RUH3331" s="83"/>
      <c r="RUI3331" s="82"/>
      <c r="RUJ3331" s="82"/>
      <c r="RUK3331" s="88"/>
      <c r="RUL3331" s="85"/>
      <c r="RUM3331" s="125"/>
      <c r="RUN3331" s="149"/>
      <c r="RUO3331" s="70"/>
      <c r="RUP3331" s="83"/>
      <c r="RUQ3331" s="82"/>
      <c r="RUR3331" s="82"/>
      <c r="RUS3331" s="88"/>
      <c r="RUT3331" s="85"/>
      <c r="RUU3331" s="125"/>
      <c r="RUV3331" s="149"/>
      <c r="RUW3331" s="70"/>
      <c r="RUX3331" s="83"/>
      <c r="RUY3331" s="82"/>
      <c r="RUZ3331" s="82"/>
      <c r="RVA3331" s="88"/>
      <c r="RVB3331" s="85"/>
      <c r="RVC3331" s="125"/>
      <c r="RVD3331" s="149"/>
      <c r="RVE3331" s="70"/>
      <c r="RVF3331" s="83"/>
      <c r="RVG3331" s="82"/>
      <c r="RVH3331" s="82"/>
      <c r="RVI3331" s="88"/>
      <c r="RVJ3331" s="85"/>
      <c r="RVK3331" s="125"/>
      <c r="RVL3331" s="149"/>
      <c r="RVM3331" s="70"/>
      <c r="RVN3331" s="83"/>
      <c r="RVO3331" s="82"/>
      <c r="RVP3331" s="82"/>
      <c r="RVQ3331" s="88"/>
      <c r="RVR3331" s="85"/>
      <c r="RVS3331" s="125"/>
      <c r="RVT3331" s="149"/>
      <c r="RVU3331" s="70"/>
      <c r="RVV3331" s="83"/>
      <c r="RVW3331" s="82"/>
      <c r="RVX3331" s="82"/>
      <c r="RVY3331" s="88"/>
      <c r="RVZ3331" s="85"/>
      <c r="RWA3331" s="125"/>
      <c r="RWB3331" s="149"/>
      <c r="RWC3331" s="70"/>
      <c r="RWD3331" s="83"/>
      <c r="RWE3331" s="82"/>
      <c r="RWF3331" s="82"/>
      <c r="RWG3331" s="88"/>
      <c r="RWH3331" s="85"/>
      <c r="RWI3331" s="125"/>
      <c r="RWJ3331" s="149"/>
      <c r="RWK3331" s="70"/>
      <c r="RWL3331" s="83"/>
      <c r="RWM3331" s="82"/>
      <c r="RWN3331" s="82"/>
      <c r="RWO3331" s="88"/>
      <c r="RWP3331" s="85"/>
      <c r="RWQ3331" s="125"/>
      <c r="RWR3331" s="149"/>
      <c r="RWS3331" s="70"/>
      <c r="RWT3331" s="83"/>
      <c r="RWU3331" s="82"/>
      <c r="RWV3331" s="82"/>
      <c r="RWW3331" s="88"/>
      <c r="RWX3331" s="85"/>
      <c r="RWY3331" s="125"/>
      <c r="RWZ3331" s="149"/>
      <c r="RXA3331" s="70"/>
      <c r="RXB3331" s="83"/>
      <c r="RXC3331" s="82"/>
      <c r="RXD3331" s="82"/>
      <c r="RXE3331" s="88"/>
      <c r="RXF3331" s="85"/>
      <c r="RXG3331" s="125"/>
      <c r="RXH3331" s="149"/>
      <c r="RXI3331" s="70"/>
      <c r="RXJ3331" s="83"/>
      <c r="RXK3331" s="82"/>
      <c r="RXL3331" s="82"/>
      <c r="RXM3331" s="88"/>
      <c r="RXN3331" s="85"/>
      <c r="RXO3331" s="125"/>
      <c r="RXP3331" s="149"/>
      <c r="RXQ3331" s="70"/>
      <c r="RXR3331" s="83"/>
      <c r="RXS3331" s="82"/>
      <c r="RXT3331" s="82"/>
      <c r="RXU3331" s="88"/>
      <c r="RXV3331" s="85"/>
      <c r="RXW3331" s="125"/>
      <c r="RXX3331" s="149"/>
      <c r="RXY3331" s="70"/>
      <c r="RXZ3331" s="83"/>
      <c r="RYA3331" s="82"/>
      <c r="RYB3331" s="82"/>
      <c r="RYC3331" s="88"/>
      <c r="RYD3331" s="85"/>
      <c r="RYE3331" s="125"/>
      <c r="RYF3331" s="149"/>
      <c r="RYG3331" s="70"/>
      <c r="RYH3331" s="83"/>
      <c r="RYI3331" s="82"/>
      <c r="RYJ3331" s="82"/>
      <c r="RYK3331" s="88"/>
      <c r="RYL3331" s="85"/>
      <c r="RYM3331" s="125"/>
      <c r="RYN3331" s="149"/>
      <c r="RYO3331" s="70"/>
      <c r="RYP3331" s="83"/>
      <c r="RYQ3331" s="82"/>
      <c r="RYR3331" s="82"/>
      <c r="RYS3331" s="88"/>
      <c r="RYT3331" s="85"/>
      <c r="RYU3331" s="125"/>
      <c r="RYV3331" s="149"/>
      <c r="RYW3331" s="70"/>
      <c r="RYX3331" s="83"/>
      <c r="RYY3331" s="82"/>
      <c r="RYZ3331" s="82"/>
      <c r="RZA3331" s="88"/>
      <c r="RZB3331" s="85"/>
      <c r="RZC3331" s="125"/>
      <c r="RZD3331" s="149"/>
      <c r="RZE3331" s="70"/>
      <c r="RZF3331" s="83"/>
      <c r="RZG3331" s="82"/>
      <c r="RZH3331" s="82"/>
      <c r="RZI3331" s="88"/>
      <c r="RZJ3331" s="85"/>
      <c r="RZK3331" s="125"/>
      <c r="RZL3331" s="149"/>
      <c r="RZM3331" s="70"/>
      <c r="RZN3331" s="83"/>
      <c r="RZO3331" s="82"/>
      <c r="RZP3331" s="82"/>
      <c r="RZQ3331" s="88"/>
      <c r="RZR3331" s="85"/>
      <c r="RZS3331" s="125"/>
      <c r="RZT3331" s="149"/>
      <c r="RZU3331" s="70"/>
      <c r="RZV3331" s="83"/>
      <c r="RZW3331" s="82"/>
      <c r="RZX3331" s="82"/>
      <c r="RZY3331" s="88"/>
      <c r="RZZ3331" s="85"/>
      <c r="SAA3331" s="125"/>
      <c r="SAB3331" s="149"/>
      <c r="SAC3331" s="70"/>
      <c r="SAD3331" s="83"/>
      <c r="SAE3331" s="82"/>
      <c r="SAF3331" s="82"/>
      <c r="SAG3331" s="88"/>
      <c r="SAH3331" s="85"/>
      <c r="SAI3331" s="125"/>
      <c r="SAJ3331" s="149"/>
      <c r="SAK3331" s="70"/>
      <c r="SAL3331" s="83"/>
      <c r="SAM3331" s="82"/>
      <c r="SAN3331" s="82"/>
      <c r="SAO3331" s="88"/>
      <c r="SAP3331" s="85"/>
      <c r="SAQ3331" s="125"/>
      <c r="SAR3331" s="149"/>
      <c r="SAS3331" s="70"/>
      <c r="SAT3331" s="83"/>
      <c r="SAU3331" s="82"/>
      <c r="SAV3331" s="82"/>
      <c r="SAW3331" s="88"/>
      <c r="SAX3331" s="85"/>
      <c r="SAY3331" s="125"/>
      <c r="SAZ3331" s="149"/>
      <c r="SBA3331" s="70"/>
      <c r="SBB3331" s="83"/>
      <c r="SBC3331" s="82"/>
      <c r="SBD3331" s="82"/>
      <c r="SBE3331" s="88"/>
      <c r="SBF3331" s="85"/>
      <c r="SBG3331" s="125"/>
      <c r="SBH3331" s="149"/>
      <c r="SBI3331" s="70"/>
      <c r="SBJ3331" s="83"/>
      <c r="SBK3331" s="82"/>
      <c r="SBL3331" s="82"/>
      <c r="SBM3331" s="88"/>
      <c r="SBN3331" s="85"/>
      <c r="SBO3331" s="125"/>
      <c r="SBP3331" s="149"/>
      <c r="SBQ3331" s="70"/>
      <c r="SBR3331" s="83"/>
      <c r="SBS3331" s="82"/>
      <c r="SBT3331" s="82"/>
      <c r="SBU3331" s="88"/>
      <c r="SBV3331" s="85"/>
      <c r="SBW3331" s="125"/>
      <c r="SBX3331" s="149"/>
      <c r="SBY3331" s="70"/>
      <c r="SBZ3331" s="83"/>
      <c r="SCA3331" s="82"/>
      <c r="SCB3331" s="82"/>
      <c r="SCC3331" s="88"/>
      <c r="SCD3331" s="85"/>
      <c r="SCE3331" s="125"/>
      <c r="SCF3331" s="149"/>
      <c r="SCG3331" s="70"/>
      <c r="SCH3331" s="83"/>
      <c r="SCI3331" s="82"/>
      <c r="SCJ3331" s="82"/>
      <c r="SCK3331" s="88"/>
      <c r="SCL3331" s="85"/>
      <c r="SCM3331" s="125"/>
      <c r="SCN3331" s="149"/>
      <c r="SCO3331" s="70"/>
      <c r="SCP3331" s="83"/>
      <c r="SCQ3331" s="82"/>
      <c r="SCR3331" s="82"/>
      <c r="SCS3331" s="88"/>
      <c r="SCT3331" s="85"/>
      <c r="SCU3331" s="125"/>
      <c r="SCV3331" s="149"/>
      <c r="SCW3331" s="70"/>
      <c r="SCX3331" s="83"/>
      <c r="SCY3331" s="82"/>
      <c r="SCZ3331" s="82"/>
      <c r="SDA3331" s="88"/>
      <c r="SDB3331" s="85"/>
      <c r="SDC3331" s="125"/>
      <c r="SDD3331" s="149"/>
      <c r="SDE3331" s="70"/>
      <c r="SDF3331" s="83"/>
      <c r="SDG3331" s="82"/>
      <c r="SDH3331" s="82"/>
      <c r="SDI3331" s="88"/>
      <c r="SDJ3331" s="85"/>
      <c r="SDK3331" s="125"/>
      <c r="SDL3331" s="149"/>
      <c r="SDM3331" s="70"/>
      <c r="SDN3331" s="83"/>
      <c r="SDO3331" s="82"/>
      <c r="SDP3331" s="82"/>
      <c r="SDQ3331" s="88"/>
      <c r="SDR3331" s="85"/>
      <c r="SDS3331" s="125"/>
      <c r="SDT3331" s="149"/>
      <c r="SDU3331" s="70"/>
      <c r="SDV3331" s="83"/>
      <c r="SDW3331" s="82"/>
      <c r="SDX3331" s="82"/>
      <c r="SDY3331" s="88"/>
      <c r="SDZ3331" s="85"/>
      <c r="SEA3331" s="125"/>
      <c r="SEB3331" s="149"/>
      <c r="SEC3331" s="70"/>
      <c r="SED3331" s="83"/>
      <c r="SEE3331" s="82"/>
      <c r="SEF3331" s="82"/>
      <c r="SEG3331" s="88"/>
      <c r="SEH3331" s="85"/>
      <c r="SEI3331" s="125"/>
      <c r="SEJ3331" s="149"/>
      <c r="SEK3331" s="70"/>
      <c r="SEL3331" s="83"/>
      <c r="SEM3331" s="82"/>
      <c r="SEN3331" s="82"/>
      <c r="SEO3331" s="88"/>
      <c r="SEP3331" s="85"/>
      <c r="SEQ3331" s="125"/>
      <c r="SER3331" s="149"/>
      <c r="SES3331" s="70"/>
      <c r="SET3331" s="83"/>
      <c r="SEU3331" s="82"/>
      <c r="SEV3331" s="82"/>
      <c r="SEW3331" s="88"/>
      <c r="SEX3331" s="85"/>
      <c r="SEY3331" s="125"/>
      <c r="SEZ3331" s="149"/>
      <c r="SFA3331" s="70"/>
      <c r="SFB3331" s="83"/>
      <c r="SFC3331" s="82"/>
      <c r="SFD3331" s="82"/>
      <c r="SFE3331" s="88"/>
      <c r="SFF3331" s="85"/>
      <c r="SFG3331" s="125"/>
      <c r="SFH3331" s="149"/>
      <c r="SFI3331" s="70"/>
      <c r="SFJ3331" s="83"/>
      <c r="SFK3331" s="82"/>
      <c r="SFL3331" s="82"/>
      <c r="SFM3331" s="88"/>
      <c r="SFN3331" s="85"/>
      <c r="SFO3331" s="125"/>
      <c r="SFP3331" s="149"/>
      <c r="SFQ3331" s="70"/>
      <c r="SFR3331" s="83"/>
      <c r="SFS3331" s="82"/>
      <c r="SFT3331" s="82"/>
      <c r="SFU3331" s="88"/>
      <c r="SFV3331" s="85"/>
      <c r="SFW3331" s="125"/>
      <c r="SFX3331" s="149"/>
      <c r="SFY3331" s="70"/>
      <c r="SFZ3331" s="83"/>
      <c r="SGA3331" s="82"/>
      <c r="SGB3331" s="82"/>
      <c r="SGC3331" s="88"/>
      <c r="SGD3331" s="85"/>
      <c r="SGE3331" s="125"/>
      <c r="SGF3331" s="149"/>
      <c r="SGG3331" s="70"/>
      <c r="SGH3331" s="83"/>
      <c r="SGI3331" s="82"/>
      <c r="SGJ3331" s="82"/>
      <c r="SGK3331" s="88"/>
      <c r="SGL3331" s="85"/>
      <c r="SGM3331" s="125"/>
      <c r="SGN3331" s="149"/>
      <c r="SGO3331" s="70"/>
      <c r="SGP3331" s="83"/>
      <c r="SGQ3331" s="82"/>
      <c r="SGR3331" s="82"/>
      <c r="SGS3331" s="88"/>
      <c r="SGT3331" s="85"/>
      <c r="SGU3331" s="125"/>
      <c r="SGV3331" s="149"/>
      <c r="SGW3331" s="70"/>
      <c r="SGX3331" s="83"/>
      <c r="SGY3331" s="82"/>
      <c r="SGZ3331" s="82"/>
      <c r="SHA3331" s="88"/>
      <c r="SHB3331" s="85"/>
      <c r="SHC3331" s="125"/>
      <c r="SHD3331" s="149"/>
      <c r="SHE3331" s="70"/>
      <c r="SHF3331" s="83"/>
      <c r="SHG3331" s="82"/>
      <c r="SHH3331" s="82"/>
      <c r="SHI3331" s="88"/>
      <c r="SHJ3331" s="85"/>
      <c r="SHK3331" s="125"/>
      <c r="SHL3331" s="149"/>
      <c r="SHM3331" s="70"/>
      <c r="SHN3331" s="83"/>
      <c r="SHO3331" s="82"/>
      <c r="SHP3331" s="82"/>
      <c r="SHQ3331" s="88"/>
      <c r="SHR3331" s="85"/>
      <c r="SHS3331" s="125"/>
      <c r="SHT3331" s="149"/>
      <c r="SHU3331" s="70"/>
      <c r="SHV3331" s="83"/>
      <c r="SHW3331" s="82"/>
      <c r="SHX3331" s="82"/>
      <c r="SHY3331" s="88"/>
      <c r="SHZ3331" s="85"/>
      <c r="SIA3331" s="125"/>
      <c r="SIB3331" s="149"/>
      <c r="SIC3331" s="70"/>
      <c r="SID3331" s="83"/>
      <c r="SIE3331" s="82"/>
      <c r="SIF3331" s="82"/>
      <c r="SIG3331" s="88"/>
      <c r="SIH3331" s="85"/>
      <c r="SII3331" s="125"/>
      <c r="SIJ3331" s="149"/>
      <c r="SIK3331" s="70"/>
      <c r="SIL3331" s="83"/>
      <c r="SIM3331" s="82"/>
      <c r="SIN3331" s="82"/>
      <c r="SIO3331" s="88"/>
      <c r="SIP3331" s="85"/>
      <c r="SIQ3331" s="125"/>
      <c r="SIR3331" s="149"/>
      <c r="SIS3331" s="70"/>
      <c r="SIT3331" s="83"/>
      <c r="SIU3331" s="82"/>
      <c r="SIV3331" s="82"/>
      <c r="SIW3331" s="88"/>
      <c r="SIX3331" s="85"/>
      <c r="SIY3331" s="125"/>
      <c r="SIZ3331" s="149"/>
      <c r="SJA3331" s="70"/>
      <c r="SJB3331" s="83"/>
      <c r="SJC3331" s="82"/>
      <c r="SJD3331" s="82"/>
      <c r="SJE3331" s="88"/>
      <c r="SJF3331" s="85"/>
      <c r="SJG3331" s="125"/>
      <c r="SJH3331" s="149"/>
      <c r="SJI3331" s="70"/>
      <c r="SJJ3331" s="83"/>
      <c r="SJK3331" s="82"/>
      <c r="SJL3331" s="82"/>
      <c r="SJM3331" s="88"/>
      <c r="SJN3331" s="85"/>
      <c r="SJO3331" s="125"/>
      <c r="SJP3331" s="149"/>
      <c r="SJQ3331" s="70"/>
      <c r="SJR3331" s="83"/>
      <c r="SJS3331" s="82"/>
      <c r="SJT3331" s="82"/>
      <c r="SJU3331" s="88"/>
      <c r="SJV3331" s="85"/>
      <c r="SJW3331" s="125"/>
      <c r="SJX3331" s="149"/>
      <c r="SJY3331" s="70"/>
      <c r="SJZ3331" s="83"/>
      <c r="SKA3331" s="82"/>
      <c r="SKB3331" s="82"/>
      <c r="SKC3331" s="88"/>
      <c r="SKD3331" s="85"/>
      <c r="SKE3331" s="125"/>
      <c r="SKF3331" s="149"/>
      <c r="SKG3331" s="70"/>
      <c r="SKH3331" s="83"/>
      <c r="SKI3331" s="82"/>
      <c r="SKJ3331" s="82"/>
      <c r="SKK3331" s="88"/>
      <c r="SKL3331" s="85"/>
      <c r="SKM3331" s="125"/>
      <c r="SKN3331" s="149"/>
      <c r="SKO3331" s="70"/>
      <c r="SKP3331" s="83"/>
      <c r="SKQ3331" s="82"/>
      <c r="SKR3331" s="82"/>
      <c r="SKS3331" s="88"/>
      <c r="SKT3331" s="85"/>
      <c r="SKU3331" s="125"/>
      <c r="SKV3331" s="149"/>
      <c r="SKW3331" s="70"/>
      <c r="SKX3331" s="83"/>
      <c r="SKY3331" s="82"/>
      <c r="SKZ3331" s="82"/>
      <c r="SLA3331" s="88"/>
      <c r="SLB3331" s="85"/>
      <c r="SLC3331" s="125"/>
      <c r="SLD3331" s="149"/>
      <c r="SLE3331" s="70"/>
      <c r="SLF3331" s="83"/>
      <c r="SLG3331" s="82"/>
      <c r="SLH3331" s="82"/>
      <c r="SLI3331" s="88"/>
      <c r="SLJ3331" s="85"/>
      <c r="SLK3331" s="125"/>
      <c r="SLL3331" s="149"/>
      <c r="SLM3331" s="70"/>
      <c r="SLN3331" s="83"/>
      <c r="SLO3331" s="82"/>
      <c r="SLP3331" s="82"/>
      <c r="SLQ3331" s="88"/>
      <c r="SLR3331" s="85"/>
      <c r="SLS3331" s="125"/>
      <c r="SLT3331" s="149"/>
      <c r="SLU3331" s="70"/>
      <c r="SLV3331" s="83"/>
      <c r="SLW3331" s="82"/>
      <c r="SLX3331" s="82"/>
      <c r="SLY3331" s="88"/>
      <c r="SLZ3331" s="85"/>
      <c r="SMA3331" s="125"/>
      <c r="SMB3331" s="149"/>
      <c r="SMC3331" s="70"/>
      <c r="SMD3331" s="83"/>
      <c r="SME3331" s="82"/>
      <c r="SMF3331" s="82"/>
      <c r="SMG3331" s="88"/>
      <c r="SMH3331" s="85"/>
      <c r="SMI3331" s="125"/>
      <c r="SMJ3331" s="149"/>
      <c r="SMK3331" s="70"/>
      <c r="SML3331" s="83"/>
      <c r="SMM3331" s="82"/>
      <c r="SMN3331" s="82"/>
      <c r="SMO3331" s="88"/>
      <c r="SMP3331" s="85"/>
      <c r="SMQ3331" s="125"/>
      <c r="SMR3331" s="149"/>
      <c r="SMS3331" s="70"/>
      <c r="SMT3331" s="83"/>
      <c r="SMU3331" s="82"/>
      <c r="SMV3331" s="82"/>
      <c r="SMW3331" s="88"/>
      <c r="SMX3331" s="85"/>
      <c r="SMY3331" s="125"/>
      <c r="SMZ3331" s="149"/>
      <c r="SNA3331" s="70"/>
      <c r="SNB3331" s="83"/>
      <c r="SNC3331" s="82"/>
      <c r="SND3331" s="82"/>
      <c r="SNE3331" s="88"/>
      <c r="SNF3331" s="85"/>
      <c r="SNG3331" s="125"/>
      <c r="SNH3331" s="149"/>
      <c r="SNI3331" s="70"/>
      <c r="SNJ3331" s="83"/>
      <c r="SNK3331" s="82"/>
      <c r="SNL3331" s="82"/>
      <c r="SNM3331" s="88"/>
      <c r="SNN3331" s="85"/>
      <c r="SNO3331" s="125"/>
      <c r="SNP3331" s="149"/>
      <c r="SNQ3331" s="70"/>
      <c r="SNR3331" s="83"/>
      <c r="SNS3331" s="82"/>
      <c r="SNT3331" s="82"/>
      <c r="SNU3331" s="88"/>
      <c r="SNV3331" s="85"/>
      <c r="SNW3331" s="125"/>
      <c r="SNX3331" s="149"/>
      <c r="SNY3331" s="70"/>
      <c r="SNZ3331" s="83"/>
      <c r="SOA3331" s="82"/>
      <c r="SOB3331" s="82"/>
      <c r="SOC3331" s="88"/>
      <c r="SOD3331" s="85"/>
      <c r="SOE3331" s="125"/>
      <c r="SOF3331" s="149"/>
      <c r="SOG3331" s="70"/>
      <c r="SOH3331" s="83"/>
      <c r="SOI3331" s="82"/>
      <c r="SOJ3331" s="82"/>
      <c r="SOK3331" s="88"/>
      <c r="SOL3331" s="85"/>
      <c r="SOM3331" s="125"/>
      <c r="SON3331" s="149"/>
      <c r="SOO3331" s="70"/>
      <c r="SOP3331" s="83"/>
      <c r="SOQ3331" s="82"/>
      <c r="SOR3331" s="82"/>
      <c r="SOS3331" s="88"/>
      <c r="SOT3331" s="85"/>
      <c r="SOU3331" s="125"/>
      <c r="SOV3331" s="149"/>
      <c r="SOW3331" s="70"/>
      <c r="SOX3331" s="83"/>
      <c r="SOY3331" s="82"/>
      <c r="SOZ3331" s="82"/>
      <c r="SPA3331" s="88"/>
      <c r="SPB3331" s="85"/>
      <c r="SPC3331" s="125"/>
      <c r="SPD3331" s="149"/>
      <c r="SPE3331" s="70"/>
      <c r="SPF3331" s="83"/>
      <c r="SPG3331" s="82"/>
      <c r="SPH3331" s="82"/>
      <c r="SPI3331" s="88"/>
      <c r="SPJ3331" s="85"/>
      <c r="SPK3331" s="125"/>
      <c r="SPL3331" s="149"/>
      <c r="SPM3331" s="70"/>
      <c r="SPN3331" s="83"/>
      <c r="SPO3331" s="82"/>
      <c r="SPP3331" s="82"/>
      <c r="SPQ3331" s="88"/>
      <c r="SPR3331" s="85"/>
      <c r="SPS3331" s="125"/>
      <c r="SPT3331" s="149"/>
      <c r="SPU3331" s="70"/>
      <c r="SPV3331" s="83"/>
      <c r="SPW3331" s="82"/>
      <c r="SPX3331" s="82"/>
      <c r="SPY3331" s="88"/>
      <c r="SPZ3331" s="85"/>
      <c r="SQA3331" s="125"/>
      <c r="SQB3331" s="149"/>
      <c r="SQC3331" s="70"/>
      <c r="SQD3331" s="83"/>
      <c r="SQE3331" s="82"/>
      <c r="SQF3331" s="82"/>
      <c r="SQG3331" s="88"/>
      <c r="SQH3331" s="85"/>
      <c r="SQI3331" s="125"/>
      <c r="SQJ3331" s="149"/>
      <c r="SQK3331" s="70"/>
      <c r="SQL3331" s="83"/>
      <c r="SQM3331" s="82"/>
      <c r="SQN3331" s="82"/>
      <c r="SQO3331" s="88"/>
      <c r="SQP3331" s="85"/>
      <c r="SQQ3331" s="125"/>
      <c r="SQR3331" s="149"/>
      <c r="SQS3331" s="70"/>
      <c r="SQT3331" s="83"/>
      <c r="SQU3331" s="82"/>
      <c r="SQV3331" s="82"/>
      <c r="SQW3331" s="88"/>
      <c r="SQX3331" s="85"/>
      <c r="SQY3331" s="125"/>
      <c r="SQZ3331" s="149"/>
      <c r="SRA3331" s="70"/>
      <c r="SRB3331" s="83"/>
      <c r="SRC3331" s="82"/>
      <c r="SRD3331" s="82"/>
      <c r="SRE3331" s="88"/>
      <c r="SRF3331" s="85"/>
      <c r="SRG3331" s="125"/>
      <c r="SRH3331" s="149"/>
      <c r="SRI3331" s="70"/>
      <c r="SRJ3331" s="83"/>
      <c r="SRK3331" s="82"/>
      <c r="SRL3331" s="82"/>
      <c r="SRM3331" s="88"/>
      <c r="SRN3331" s="85"/>
      <c r="SRO3331" s="125"/>
      <c r="SRP3331" s="149"/>
      <c r="SRQ3331" s="70"/>
      <c r="SRR3331" s="83"/>
      <c r="SRS3331" s="82"/>
      <c r="SRT3331" s="82"/>
      <c r="SRU3331" s="88"/>
      <c r="SRV3331" s="85"/>
      <c r="SRW3331" s="125"/>
      <c r="SRX3331" s="149"/>
      <c r="SRY3331" s="70"/>
      <c r="SRZ3331" s="83"/>
      <c r="SSA3331" s="82"/>
      <c r="SSB3331" s="82"/>
      <c r="SSC3331" s="88"/>
      <c r="SSD3331" s="85"/>
      <c r="SSE3331" s="125"/>
      <c r="SSF3331" s="149"/>
      <c r="SSG3331" s="70"/>
      <c r="SSH3331" s="83"/>
      <c r="SSI3331" s="82"/>
      <c r="SSJ3331" s="82"/>
      <c r="SSK3331" s="88"/>
      <c r="SSL3331" s="85"/>
      <c r="SSM3331" s="125"/>
      <c r="SSN3331" s="149"/>
      <c r="SSO3331" s="70"/>
      <c r="SSP3331" s="83"/>
      <c r="SSQ3331" s="82"/>
      <c r="SSR3331" s="82"/>
      <c r="SSS3331" s="88"/>
      <c r="SST3331" s="85"/>
      <c r="SSU3331" s="125"/>
      <c r="SSV3331" s="149"/>
      <c r="SSW3331" s="70"/>
      <c r="SSX3331" s="83"/>
      <c r="SSY3331" s="82"/>
      <c r="SSZ3331" s="82"/>
      <c r="STA3331" s="88"/>
      <c r="STB3331" s="85"/>
      <c r="STC3331" s="125"/>
      <c r="STD3331" s="149"/>
      <c r="STE3331" s="70"/>
      <c r="STF3331" s="83"/>
      <c r="STG3331" s="82"/>
      <c r="STH3331" s="82"/>
      <c r="STI3331" s="88"/>
      <c r="STJ3331" s="85"/>
      <c r="STK3331" s="125"/>
      <c r="STL3331" s="149"/>
      <c r="STM3331" s="70"/>
      <c r="STN3331" s="83"/>
      <c r="STO3331" s="82"/>
      <c r="STP3331" s="82"/>
      <c r="STQ3331" s="88"/>
      <c r="STR3331" s="85"/>
      <c r="STS3331" s="125"/>
      <c r="STT3331" s="149"/>
      <c r="STU3331" s="70"/>
      <c r="STV3331" s="83"/>
      <c r="STW3331" s="82"/>
      <c r="STX3331" s="82"/>
      <c r="STY3331" s="88"/>
      <c r="STZ3331" s="85"/>
      <c r="SUA3331" s="125"/>
      <c r="SUB3331" s="149"/>
      <c r="SUC3331" s="70"/>
      <c r="SUD3331" s="83"/>
      <c r="SUE3331" s="82"/>
      <c r="SUF3331" s="82"/>
      <c r="SUG3331" s="88"/>
      <c r="SUH3331" s="85"/>
      <c r="SUI3331" s="125"/>
      <c r="SUJ3331" s="149"/>
      <c r="SUK3331" s="70"/>
      <c r="SUL3331" s="83"/>
      <c r="SUM3331" s="82"/>
      <c r="SUN3331" s="82"/>
      <c r="SUO3331" s="88"/>
      <c r="SUP3331" s="85"/>
      <c r="SUQ3331" s="125"/>
      <c r="SUR3331" s="149"/>
      <c r="SUS3331" s="70"/>
      <c r="SUT3331" s="83"/>
      <c r="SUU3331" s="82"/>
      <c r="SUV3331" s="82"/>
      <c r="SUW3331" s="88"/>
      <c r="SUX3331" s="85"/>
      <c r="SUY3331" s="125"/>
      <c r="SUZ3331" s="149"/>
      <c r="SVA3331" s="70"/>
      <c r="SVB3331" s="83"/>
      <c r="SVC3331" s="82"/>
      <c r="SVD3331" s="82"/>
      <c r="SVE3331" s="88"/>
      <c r="SVF3331" s="85"/>
      <c r="SVG3331" s="125"/>
      <c r="SVH3331" s="149"/>
      <c r="SVI3331" s="70"/>
      <c r="SVJ3331" s="83"/>
      <c r="SVK3331" s="82"/>
      <c r="SVL3331" s="82"/>
      <c r="SVM3331" s="88"/>
      <c r="SVN3331" s="85"/>
      <c r="SVO3331" s="125"/>
      <c r="SVP3331" s="149"/>
      <c r="SVQ3331" s="70"/>
      <c r="SVR3331" s="83"/>
      <c r="SVS3331" s="82"/>
      <c r="SVT3331" s="82"/>
      <c r="SVU3331" s="88"/>
      <c r="SVV3331" s="85"/>
      <c r="SVW3331" s="125"/>
      <c r="SVX3331" s="149"/>
      <c r="SVY3331" s="70"/>
      <c r="SVZ3331" s="83"/>
      <c r="SWA3331" s="82"/>
      <c r="SWB3331" s="82"/>
      <c r="SWC3331" s="88"/>
      <c r="SWD3331" s="85"/>
      <c r="SWE3331" s="125"/>
      <c r="SWF3331" s="149"/>
      <c r="SWG3331" s="70"/>
      <c r="SWH3331" s="83"/>
      <c r="SWI3331" s="82"/>
      <c r="SWJ3331" s="82"/>
      <c r="SWK3331" s="88"/>
      <c r="SWL3331" s="85"/>
      <c r="SWM3331" s="125"/>
      <c r="SWN3331" s="149"/>
      <c r="SWO3331" s="70"/>
      <c r="SWP3331" s="83"/>
      <c r="SWQ3331" s="82"/>
      <c r="SWR3331" s="82"/>
      <c r="SWS3331" s="88"/>
      <c r="SWT3331" s="85"/>
      <c r="SWU3331" s="125"/>
      <c r="SWV3331" s="149"/>
      <c r="SWW3331" s="70"/>
      <c r="SWX3331" s="83"/>
      <c r="SWY3331" s="82"/>
      <c r="SWZ3331" s="82"/>
      <c r="SXA3331" s="88"/>
      <c r="SXB3331" s="85"/>
      <c r="SXC3331" s="125"/>
      <c r="SXD3331" s="149"/>
      <c r="SXE3331" s="70"/>
      <c r="SXF3331" s="83"/>
      <c r="SXG3331" s="82"/>
      <c r="SXH3331" s="82"/>
      <c r="SXI3331" s="88"/>
      <c r="SXJ3331" s="85"/>
      <c r="SXK3331" s="125"/>
      <c r="SXL3331" s="149"/>
      <c r="SXM3331" s="70"/>
      <c r="SXN3331" s="83"/>
      <c r="SXO3331" s="82"/>
      <c r="SXP3331" s="82"/>
      <c r="SXQ3331" s="88"/>
      <c r="SXR3331" s="85"/>
      <c r="SXS3331" s="125"/>
      <c r="SXT3331" s="149"/>
      <c r="SXU3331" s="70"/>
      <c r="SXV3331" s="83"/>
      <c r="SXW3331" s="82"/>
      <c r="SXX3331" s="82"/>
      <c r="SXY3331" s="88"/>
      <c r="SXZ3331" s="85"/>
      <c r="SYA3331" s="125"/>
      <c r="SYB3331" s="149"/>
      <c r="SYC3331" s="70"/>
      <c r="SYD3331" s="83"/>
      <c r="SYE3331" s="82"/>
      <c r="SYF3331" s="82"/>
      <c r="SYG3331" s="88"/>
      <c r="SYH3331" s="85"/>
      <c r="SYI3331" s="125"/>
      <c r="SYJ3331" s="149"/>
      <c r="SYK3331" s="70"/>
      <c r="SYL3331" s="83"/>
      <c r="SYM3331" s="82"/>
      <c r="SYN3331" s="82"/>
      <c r="SYO3331" s="88"/>
      <c r="SYP3331" s="85"/>
      <c r="SYQ3331" s="125"/>
      <c r="SYR3331" s="149"/>
      <c r="SYS3331" s="70"/>
      <c r="SYT3331" s="83"/>
      <c r="SYU3331" s="82"/>
      <c r="SYV3331" s="82"/>
      <c r="SYW3331" s="88"/>
      <c r="SYX3331" s="85"/>
      <c r="SYY3331" s="125"/>
      <c r="SYZ3331" s="149"/>
      <c r="SZA3331" s="70"/>
      <c r="SZB3331" s="83"/>
      <c r="SZC3331" s="82"/>
      <c r="SZD3331" s="82"/>
      <c r="SZE3331" s="88"/>
      <c r="SZF3331" s="85"/>
      <c r="SZG3331" s="125"/>
      <c r="SZH3331" s="149"/>
      <c r="SZI3331" s="70"/>
      <c r="SZJ3331" s="83"/>
      <c r="SZK3331" s="82"/>
      <c r="SZL3331" s="82"/>
      <c r="SZM3331" s="88"/>
      <c r="SZN3331" s="85"/>
      <c r="SZO3331" s="125"/>
      <c r="SZP3331" s="149"/>
      <c r="SZQ3331" s="70"/>
      <c r="SZR3331" s="83"/>
      <c r="SZS3331" s="82"/>
      <c r="SZT3331" s="82"/>
      <c r="SZU3331" s="88"/>
      <c r="SZV3331" s="85"/>
      <c r="SZW3331" s="125"/>
      <c r="SZX3331" s="149"/>
      <c r="SZY3331" s="70"/>
      <c r="SZZ3331" s="83"/>
      <c r="TAA3331" s="82"/>
      <c r="TAB3331" s="82"/>
      <c r="TAC3331" s="88"/>
      <c r="TAD3331" s="85"/>
      <c r="TAE3331" s="125"/>
      <c r="TAF3331" s="149"/>
      <c r="TAG3331" s="70"/>
      <c r="TAH3331" s="83"/>
      <c r="TAI3331" s="82"/>
      <c r="TAJ3331" s="82"/>
      <c r="TAK3331" s="88"/>
      <c r="TAL3331" s="85"/>
      <c r="TAM3331" s="125"/>
      <c r="TAN3331" s="149"/>
      <c r="TAO3331" s="70"/>
      <c r="TAP3331" s="83"/>
      <c r="TAQ3331" s="82"/>
      <c r="TAR3331" s="82"/>
      <c r="TAS3331" s="88"/>
      <c r="TAT3331" s="85"/>
      <c r="TAU3331" s="125"/>
      <c r="TAV3331" s="149"/>
      <c r="TAW3331" s="70"/>
      <c r="TAX3331" s="83"/>
      <c r="TAY3331" s="82"/>
      <c r="TAZ3331" s="82"/>
      <c r="TBA3331" s="88"/>
      <c r="TBB3331" s="85"/>
      <c r="TBC3331" s="125"/>
      <c r="TBD3331" s="149"/>
      <c r="TBE3331" s="70"/>
      <c r="TBF3331" s="83"/>
      <c r="TBG3331" s="82"/>
      <c r="TBH3331" s="82"/>
      <c r="TBI3331" s="88"/>
      <c r="TBJ3331" s="85"/>
      <c r="TBK3331" s="125"/>
      <c r="TBL3331" s="149"/>
      <c r="TBM3331" s="70"/>
      <c r="TBN3331" s="83"/>
      <c r="TBO3331" s="82"/>
      <c r="TBP3331" s="82"/>
      <c r="TBQ3331" s="88"/>
      <c r="TBR3331" s="85"/>
      <c r="TBS3331" s="125"/>
      <c r="TBT3331" s="149"/>
      <c r="TBU3331" s="70"/>
      <c r="TBV3331" s="83"/>
      <c r="TBW3331" s="82"/>
      <c r="TBX3331" s="82"/>
      <c r="TBY3331" s="88"/>
      <c r="TBZ3331" s="85"/>
      <c r="TCA3331" s="125"/>
      <c r="TCB3331" s="149"/>
      <c r="TCC3331" s="70"/>
      <c r="TCD3331" s="83"/>
      <c r="TCE3331" s="82"/>
      <c r="TCF3331" s="82"/>
      <c r="TCG3331" s="88"/>
      <c r="TCH3331" s="85"/>
      <c r="TCI3331" s="125"/>
      <c r="TCJ3331" s="149"/>
      <c r="TCK3331" s="70"/>
      <c r="TCL3331" s="83"/>
      <c r="TCM3331" s="82"/>
      <c r="TCN3331" s="82"/>
      <c r="TCO3331" s="88"/>
      <c r="TCP3331" s="85"/>
      <c r="TCQ3331" s="125"/>
      <c r="TCR3331" s="149"/>
      <c r="TCS3331" s="70"/>
      <c r="TCT3331" s="83"/>
      <c r="TCU3331" s="82"/>
      <c r="TCV3331" s="82"/>
      <c r="TCW3331" s="88"/>
      <c r="TCX3331" s="85"/>
      <c r="TCY3331" s="125"/>
      <c r="TCZ3331" s="149"/>
      <c r="TDA3331" s="70"/>
      <c r="TDB3331" s="83"/>
      <c r="TDC3331" s="82"/>
      <c r="TDD3331" s="82"/>
      <c r="TDE3331" s="88"/>
      <c r="TDF3331" s="85"/>
      <c r="TDG3331" s="125"/>
      <c r="TDH3331" s="149"/>
      <c r="TDI3331" s="70"/>
      <c r="TDJ3331" s="83"/>
      <c r="TDK3331" s="82"/>
      <c r="TDL3331" s="82"/>
      <c r="TDM3331" s="88"/>
      <c r="TDN3331" s="85"/>
      <c r="TDO3331" s="125"/>
      <c r="TDP3331" s="149"/>
      <c r="TDQ3331" s="70"/>
      <c r="TDR3331" s="83"/>
      <c r="TDS3331" s="82"/>
      <c r="TDT3331" s="82"/>
      <c r="TDU3331" s="88"/>
      <c r="TDV3331" s="85"/>
      <c r="TDW3331" s="125"/>
      <c r="TDX3331" s="149"/>
      <c r="TDY3331" s="70"/>
      <c r="TDZ3331" s="83"/>
      <c r="TEA3331" s="82"/>
      <c r="TEB3331" s="82"/>
      <c r="TEC3331" s="88"/>
      <c r="TED3331" s="85"/>
      <c r="TEE3331" s="125"/>
      <c r="TEF3331" s="149"/>
      <c r="TEG3331" s="70"/>
      <c r="TEH3331" s="83"/>
      <c r="TEI3331" s="82"/>
      <c r="TEJ3331" s="82"/>
      <c r="TEK3331" s="88"/>
      <c r="TEL3331" s="85"/>
      <c r="TEM3331" s="125"/>
      <c r="TEN3331" s="149"/>
      <c r="TEO3331" s="70"/>
      <c r="TEP3331" s="83"/>
      <c r="TEQ3331" s="82"/>
      <c r="TER3331" s="82"/>
      <c r="TES3331" s="88"/>
      <c r="TET3331" s="85"/>
      <c r="TEU3331" s="125"/>
      <c r="TEV3331" s="149"/>
      <c r="TEW3331" s="70"/>
      <c r="TEX3331" s="83"/>
      <c r="TEY3331" s="82"/>
      <c r="TEZ3331" s="82"/>
      <c r="TFA3331" s="88"/>
      <c r="TFB3331" s="85"/>
      <c r="TFC3331" s="125"/>
      <c r="TFD3331" s="149"/>
      <c r="TFE3331" s="70"/>
      <c r="TFF3331" s="83"/>
      <c r="TFG3331" s="82"/>
      <c r="TFH3331" s="82"/>
      <c r="TFI3331" s="88"/>
      <c r="TFJ3331" s="85"/>
      <c r="TFK3331" s="125"/>
      <c r="TFL3331" s="149"/>
      <c r="TFM3331" s="70"/>
      <c r="TFN3331" s="83"/>
      <c r="TFO3331" s="82"/>
      <c r="TFP3331" s="82"/>
      <c r="TFQ3331" s="88"/>
      <c r="TFR3331" s="85"/>
      <c r="TFS3331" s="125"/>
      <c r="TFT3331" s="149"/>
      <c r="TFU3331" s="70"/>
      <c r="TFV3331" s="83"/>
      <c r="TFW3331" s="82"/>
      <c r="TFX3331" s="82"/>
      <c r="TFY3331" s="88"/>
      <c r="TFZ3331" s="85"/>
      <c r="TGA3331" s="125"/>
      <c r="TGB3331" s="149"/>
      <c r="TGC3331" s="70"/>
      <c r="TGD3331" s="83"/>
      <c r="TGE3331" s="82"/>
      <c r="TGF3331" s="82"/>
      <c r="TGG3331" s="88"/>
      <c r="TGH3331" s="85"/>
      <c r="TGI3331" s="125"/>
      <c r="TGJ3331" s="149"/>
      <c r="TGK3331" s="70"/>
      <c r="TGL3331" s="83"/>
      <c r="TGM3331" s="82"/>
      <c r="TGN3331" s="82"/>
      <c r="TGO3331" s="88"/>
      <c r="TGP3331" s="85"/>
      <c r="TGQ3331" s="125"/>
      <c r="TGR3331" s="149"/>
      <c r="TGS3331" s="70"/>
      <c r="TGT3331" s="83"/>
      <c r="TGU3331" s="82"/>
      <c r="TGV3331" s="82"/>
      <c r="TGW3331" s="88"/>
      <c r="TGX3331" s="85"/>
      <c r="TGY3331" s="125"/>
      <c r="TGZ3331" s="149"/>
      <c r="THA3331" s="70"/>
      <c r="THB3331" s="83"/>
      <c r="THC3331" s="82"/>
      <c r="THD3331" s="82"/>
      <c r="THE3331" s="88"/>
      <c r="THF3331" s="85"/>
      <c r="THG3331" s="125"/>
      <c r="THH3331" s="149"/>
      <c r="THI3331" s="70"/>
      <c r="THJ3331" s="83"/>
      <c r="THK3331" s="82"/>
      <c r="THL3331" s="82"/>
      <c r="THM3331" s="88"/>
      <c r="THN3331" s="85"/>
      <c r="THO3331" s="125"/>
      <c r="THP3331" s="149"/>
      <c r="THQ3331" s="70"/>
      <c r="THR3331" s="83"/>
      <c r="THS3331" s="82"/>
      <c r="THT3331" s="82"/>
      <c r="THU3331" s="88"/>
      <c r="THV3331" s="85"/>
      <c r="THW3331" s="125"/>
      <c r="THX3331" s="149"/>
      <c r="THY3331" s="70"/>
      <c r="THZ3331" s="83"/>
      <c r="TIA3331" s="82"/>
      <c r="TIB3331" s="82"/>
      <c r="TIC3331" s="88"/>
      <c r="TID3331" s="85"/>
      <c r="TIE3331" s="125"/>
      <c r="TIF3331" s="149"/>
      <c r="TIG3331" s="70"/>
      <c r="TIH3331" s="83"/>
      <c r="TII3331" s="82"/>
      <c r="TIJ3331" s="82"/>
      <c r="TIK3331" s="88"/>
      <c r="TIL3331" s="85"/>
      <c r="TIM3331" s="125"/>
      <c r="TIN3331" s="149"/>
      <c r="TIO3331" s="70"/>
      <c r="TIP3331" s="83"/>
      <c r="TIQ3331" s="82"/>
      <c r="TIR3331" s="82"/>
      <c r="TIS3331" s="88"/>
      <c r="TIT3331" s="85"/>
      <c r="TIU3331" s="125"/>
      <c r="TIV3331" s="149"/>
      <c r="TIW3331" s="70"/>
      <c r="TIX3331" s="83"/>
      <c r="TIY3331" s="82"/>
      <c r="TIZ3331" s="82"/>
      <c r="TJA3331" s="88"/>
      <c r="TJB3331" s="85"/>
      <c r="TJC3331" s="125"/>
      <c r="TJD3331" s="149"/>
      <c r="TJE3331" s="70"/>
      <c r="TJF3331" s="83"/>
      <c r="TJG3331" s="82"/>
      <c r="TJH3331" s="82"/>
      <c r="TJI3331" s="88"/>
      <c r="TJJ3331" s="85"/>
      <c r="TJK3331" s="125"/>
      <c r="TJL3331" s="149"/>
      <c r="TJM3331" s="70"/>
      <c r="TJN3331" s="83"/>
      <c r="TJO3331" s="82"/>
      <c r="TJP3331" s="82"/>
      <c r="TJQ3331" s="88"/>
      <c r="TJR3331" s="85"/>
      <c r="TJS3331" s="125"/>
      <c r="TJT3331" s="149"/>
      <c r="TJU3331" s="70"/>
      <c r="TJV3331" s="83"/>
      <c r="TJW3331" s="82"/>
      <c r="TJX3331" s="82"/>
      <c r="TJY3331" s="88"/>
      <c r="TJZ3331" s="85"/>
      <c r="TKA3331" s="125"/>
      <c r="TKB3331" s="149"/>
      <c r="TKC3331" s="70"/>
      <c r="TKD3331" s="83"/>
      <c r="TKE3331" s="82"/>
      <c r="TKF3331" s="82"/>
      <c r="TKG3331" s="88"/>
      <c r="TKH3331" s="85"/>
      <c r="TKI3331" s="125"/>
      <c r="TKJ3331" s="149"/>
      <c r="TKK3331" s="70"/>
      <c r="TKL3331" s="83"/>
      <c r="TKM3331" s="82"/>
      <c r="TKN3331" s="82"/>
      <c r="TKO3331" s="88"/>
      <c r="TKP3331" s="85"/>
      <c r="TKQ3331" s="125"/>
      <c r="TKR3331" s="149"/>
      <c r="TKS3331" s="70"/>
      <c r="TKT3331" s="83"/>
      <c r="TKU3331" s="82"/>
      <c r="TKV3331" s="82"/>
      <c r="TKW3331" s="88"/>
      <c r="TKX3331" s="85"/>
      <c r="TKY3331" s="125"/>
      <c r="TKZ3331" s="149"/>
      <c r="TLA3331" s="70"/>
      <c r="TLB3331" s="83"/>
      <c r="TLC3331" s="82"/>
      <c r="TLD3331" s="82"/>
      <c r="TLE3331" s="88"/>
      <c r="TLF3331" s="85"/>
      <c r="TLG3331" s="125"/>
      <c r="TLH3331" s="149"/>
      <c r="TLI3331" s="70"/>
      <c r="TLJ3331" s="83"/>
      <c r="TLK3331" s="82"/>
      <c r="TLL3331" s="82"/>
      <c r="TLM3331" s="88"/>
      <c r="TLN3331" s="85"/>
      <c r="TLO3331" s="125"/>
      <c r="TLP3331" s="149"/>
      <c r="TLQ3331" s="70"/>
      <c r="TLR3331" s="83"/>
      <c r="TLS3331" s="82"/>
      <c r="TLT3331" s="82"/>
      <c r="TLU3331" s="88"/>
      <c r="TLV3331" s="85"/>
      <c r="TLW3331" s="125"/>
      <c r="TLX3331" s="149"/>
      <c r="TLY3331" s="70"/>
      <c r="TLZ3331" s="83"/>
      <c r="TMA3331" s="82"/>
      <c r="TMB3331" s="82"/>
      <c r="TMC3331" s="88"/>
      <c r="TMD3331" s="85"/>
      <c r="TME3331" s="125"/>
      <c r="TMF3331" s="149"/>
      <c r="TMG3331" s="70"/>
      <c r="TMH3331" s="83"/>
      <c r="TMI3331" s="82"/>
      <c r="TMJ3331" s="82"/>
      <c r="TMK3331" s="88"/>
      <c r="TML3331" s="85"/>
      <c r="TMM3331" s="125"/>
      <c r="TMN3331" s="149"/>
      <c r="TMO3331" s="70"/>
      <c r="TMP3331" s="83"/>
      <c r="TMQ3331" s="82"/>
      <c r="TMR3331" s="82"/>
      <c r="TMS3331" s="88"/>
      <c r="TMT3331" s="85"/>
      <c r="TMU3331" s="125"/>
      <c r="TMV3331" s="149"/>
      <c r="TMW3331" s="70"/>
      <c r="TMX3331" s="83"/>
      <c r="TMY3331" s="82"/>
      <c r="TMZ3331" s="82"/>
      <c r="TNA3331" s="88"/>
      <c r="TNB3331" s="85"/>
      <c r="TNC3331" s="125"/>
      <c r="TND3331" s="149"/>
      <c r="TNE3331" s="70"/>
      <c r="TNF3331" s="83"/>
      <c r="TNG3331" s="82"/>
      <c r="TNH3331" s="82"/>
      <c r="TNI3331" s="88"/>
      <c r="TNJ3331" s="85"/>
      <c r="TNK3331" s="125"/>
      <c r="TNL3331" s="149"/>
      <c r="TNM3331" s="70"/>
      <c r="TNN3331" s="83"/>
      <c r="TNO3331" s="82"/>
      <c r="TNP3331" s="82"/>
      <c r="TNQ3331" s="88"/>
      <c r="TNR3331" s="85"/>
      <c r="TNS3331" s="125"/>
      <c r="TNT3331" s="149"/>
      <c r="TNU3331" s="70"/>
      <c r="TNV3331" s="83"/>
      <c r="TNW3331" s="82"/>
      <c r="TNX3331" s="82"/>
      <c r="TNY3331" s="88"/>
      <c r="TNZ3331" s="85"/>
      <c r="TOA3331" s="125"/>
      <c r="TOB3331" s="149"/>
      <c r="TOC3331" s="70"/>
      <c r="TOD3331" s="83"/>
      <c r="TOE3331" s="82"/>
      <c r="TOF3331" s="82"/>
      <c r="TOG3331" s="88"/>
      <c r="TOH3331" s="85"/>
      <c r="TOI3331" s="125"/>
      <c r="TOJ3331" s="149"/>
      <c r="TOK3331" s="70"/>
      <c r="TOL3331" s="83"/>
      <c r="TOM3331" s="82"/>
      <c r="TON3331" s="82"/>
      <c r="TOO3331" s="88"/>
      <c r="TOP3331" s="85"/>
      <c r="TOQ3331" s="125"/>
      <c r="TOR3331" s="149"/>
      <c r="TOS3331" s="70"/>
      <c r="TOT3331" s="83"/>
      <c r="TOU3331" s="82"/>
      <c r="TOV3331" s="82"/>
      <c r="TOW3331" s="88"/>
      <c r="TOX3331" s="85"/>
      <c r="TOY3331" s="125"/>
      <c r="TOZ3331" s="149"/>
      <c r="TPA3331" s="70"/>
      <c r="TPB3331" s="83"/>
      <c r="TPC3331" s="82"/>
      <c r="TPD3331" s="82"/>
      <c r="TPE3331" s="88"/>
      <c r="TPF3331" s="85"/>
      <c r="TPG3331" s="125"/>
      <c r="TPH3331" s="149"/>
      <c r="TPI3331" s="70"/>
      <c r="TPJ3331" s="83"/>
      <c r="TPK3331" s="82"/>
      <c r="TPL3331" s="82"/>
      <c r="TPM3331" s="88"/>
      <c r="TPN3331" s="85"/>
      <c r="TPO3331" s="125"/>
      <c r="TPP3331" s="149"/>
      <c r="TPQ3331" s="70"/>
      <c r="TPR3331" s="83"/>
      <c r="TPS3331" s="82"/>
      <c r="TPT3331" s="82"/>
      <c r="TPU3331" s="88"/>
      <c r="TPV3331" s="85"/>
      <c r="TPW3331" s="125"/>
      <c r="TPX3331" s="149"/>
      <c r="TPY3331" s="70"/>
      <c r="TPZ3331" s="83"/>
      <c r="TQA3331" s="82"/>
      <c r="TQB3331" s="82"/>
      <c r="TQC3331" s="88"/>
      <c r="TQD3331" s="85"/>
      <c r="TQE3331" s="125"/>
      <c r="TQF3331" s="149"/>
      <c r="TQG3331" s="70"/>
      <c r="TQH3331" s="83"/>
      <c r="TQI3331" s="82"/>
      <c r="TQJ3331" s="82"/>
      <c r="TQK3331" s="88"/>
      <c r="TQL3331" s="85"/>
      <c r="TQM3331" s="125"/>
      <c r="TQN3331" s="149"/>
      <c r="TQO3331" s="70"/>
      <c r="TQP3331" s="83"/>
      <c r="TQQ3331" s="82"/>
      <c r="TQR3331" s="82"/>
      <c r="TQS3331" s="88"/>
      <c r="TQT3331" s="85"/>
      <c r="TQU3331" s="125"/>
      <c r="TQV3331" s="149"/>
      <c r="TQW3331" s="70"/>
      <c r="TQX3331" s="83"/>
      <c r="TQY3331" s="82"/>
      <c r="TQZ3331" s="82"/>
      <c r="TRA3331" s="88"/>
      <c r="TRB3331" s="85"/>
      <c r="TRC3331" s="125"/>
      <c r="TRD3331" s="149"/>
      <c r="TRE3331" s="70"/>
      <c r="TRF3331" s="83"/>
      <c r="TRG3331" s="82"/>
      <c r="TRH3331" s="82"/>
      <c r="TRI3331" s="88"/>
      <c r="TRJ3331" s="85"/>
      <c r="TRK3331" s="125"/>
      <c r="TRL3331" s="149"/>
      <c r="TRM3331" s="70"/>
      <c r="TRN3331" s="83"/>
      <c r="TRO3331" s="82"/>
      <c r="TRP3331" s="82"/>
      <c r="TRQ3331" s="88"/>
      <c r="TRR3331" s="85"/>
      <c r="TRS3331" s="125"/>
      <c r="TRT3331" s="149"/>
      <c r="TRU3331" s="70"/>
      <c r="TRV3331" s="83"/>
      <c r="TRW3331" s="82"/>
      <c r="TRX3331" s="82"/>
      <c r="TRY3331" s="88"/>
      <c r="TRZ3331" s="85"/>
      <c r="TSA3331" s="125"/>
      <c r="TSB3331" s="149"/>
      <c r="TSC3331" s="70"/>
      <c r="TSD3331" s="83"/>
      <c r="TSE3331" s="82"/>
      <c r="TSF3331" s="82"/>
      <c r="TSG3331" s="88"/>
      <c r="TSH3331" s="85"/>
      <c r="TSI3331" s="125"/>
      <c r="TSJ3331" s="149"/>
      <c r="TSK3331" s="70"/>
      <c r="TSL3331" s="83"/>
      <c r="TSM3331" s="82"/>
      <c r="TSN3331" s="82"/>
      <c r="TSO3331" s="88"/>
      <c r="TSP3331" s="85"/>
      <c r="TSQ3331" s="125"/>
      <c r="TSR3331" s="149"/>
      <c r="TSS3331" s="70"/>
      <c r="TST3331" s="83"/>
      <c r="TSU3331" s="82"/>
      <c r="TSV3331" s="82"/>
      <c r="TSW3331" s="88"/>
      <c r="TSX3331" s="85"/>
      <c r="TSY3331" s="125"/>
      <c r="TSZ3331" s="149"/>
      <c r="TTA3331" s="70"/>
      <c r="TTB3331" s="83"/>
      <c r="TTC3331" s="82"/>
      <c r="TTD3331" s="82"/>
      <c r="TTE3331" s="88"/>
      <c r="TTF3331" s="85"/>
      <c r="TTG3331" s="125"/>
      <c r="TTH3331" s="149"/>
      <c r="TTI3331" s="70"/>
      <c r="TTJ3331" s="83"/>
      <c r="TTK3331" s="82"/>
      <c r="TTL3331" s="82"/>
      <c r="TTM3331" s="88"/>
      <c r="TTN3331" s="85"/>
      <c r="TTO3331" s="125"/>
      <c r="TTP3331" s="149"/>
      <c r="TTQ3331" s="70"/>
      <c r="TTR3331" s="83"/>
      <c r="TTS3331" s="82"/>
      <c r="TTT3331" s="82"/>
      <c r="TTU3331" s="88"/>
      <c r="TTV3331" s="85"/>
      <c r="TTW3331" s="125"/>
      <c r="TTX3331" s="149"/>
      <c r="TTY3331" s="70"/>
      <c r="TTZ3331" s="83"/>
      <c r="TUA3331" s="82"/>
      <c r="TUB3331" s="82"/>
      <c r="TUC3331" s="88"/>
      <c r="TUD3331" s="85"/>
      <c r="TUE3331" s="125"/>
      <c r="TUF3331" s="149"/>
      <c r="TUG3331" s="70"/>
      <c r="TUH3331" s="83"/>
      <c r="TUI3331" s="82"/>
      <c r="TUJ3331" s="82"/>
      <c r="TUK3331" s="88"/>
      <c r="TUL3331" s="85"/>
      <c r="TUM3331" s="125"/>
      <c r="TUN3331" s="149"/>
      <c r="TUO3331" s="70"/>
      <c r="TUP3331" s="83"/>
      <c r="TUQ3331" s="82"/>
      <c r="TUR3331" s="82"/>
      <c r="TUS3331" s="88"/>
      <c r="TUT3331" s="85"/>
      <c r="TUU3331" s="125"/>
      <c r="TUV3331" s="149"/>
      <c r="TUW3331" s="70"/>
      <c r="TUX3331" s="83"/>
      <c r="TUY3331" s="82"/>
      <c r="TUZ3331" s="82"/>
      <c r="TVA3331" s="88"/>
      <c r="TVB3331" s="85"/>
      <c r="TVC3331" s="125"/>
      <c r="TVD3331" s="149"/>
      <c r="TVE3331" s="70"/>
      <c r="TVF3331" s="83"/>
      <c r="TVG3331" s="82"/>
      <c r="TVH3331" s="82"/>
      <c r="TVI3331" s="88"/>
      <c r="TVJ3331" s="85"/>
      <c r="TVK3331" s="125"/>
      <c r="TVL3331" s="149"/>
      <c r="TVM3331" s="70"/>
      <c r="TVN3331" s="83"/>
      <c r="TVO3331" s="82"/>
      <c r="TVP3331" s="82"/>
      <c r="TVQ3331" s="88"/>
      <c r="TVR3331" s="85"/>
      <c r="TVS3331" s="125"/>
      <c r="TVT3331" s="149"/>
      <c r="TVU3331" s="70"/>
      <c r="TVV3331" s="83"/>
      <c r="TVW3331" s="82"/>
      <c r="TVX3331" s="82"/>
      <c r="TVY3331" s="88"/>
      <c r="TVZ3331" s="85"/>
      <c r="TWA3331" s="125"/>
      <c r="TWB3331" s="149"/>
      <c r="TWC3331" s="70"/>
      <c r="TWD3331" s="83"/>
      <c r="TWE3331" s="82"/>
      <c r="TWF3331" s="82"/>
      <c r="TWG3331" s="88"/>
      <c r="TWH3331" s="85"/>
      <c r="TWI3331" s="125"/>
      <c r="TWJ3331" s="149"/>
      <c r="TWK3331" s="70"/>
      <c r="TWL3331" s="83"/>
      <c r="TWM3331" s="82"/>
      <c r="TWN3331" s="82"/>
      <c r="TWO3331" s="88"/>
      <c r="TWP3331" s="85"/>
      <c r="TWQ3331" s="125"/>
      <c r="TWR3331" s="149"/>
      <c r="TWS3331" s="70"/>
      <c r="TWT3331" s="83"/>
      <c r="TWU3331" s="82"/>
      <c r="TWV3331" s="82"/>
      <c r="TWW3331" s="88"/>
      <c r="TWX3331" s="85"/>
      <c r="TWY3331" s="125"/>
      <c r="TWZ3331" s="149"/>
      <c r="TXA3331" s="70"/>
      <c r="TXB3331" s="83"/>
      <c r="TXC3331" s="82"/>
      <c r="TXD3331" s="82"/>
      <c r="TXE3331" s="88"/>
      <c r="TXF3331" s="85"/>
      <c r="TXG3331" s="125"/>
      <c r="TXH3331" s="149"/>
      <c r="TXI3331" s="70"/>
      <c r="TXJ3331" s="83"/>
      <c r="TXK3331" s="82"/>
      <c r="TXL3331" s="82"/>
      <c r="TXM3331" s="88"/>
      <c r="TXN3331" s="85"/>
      <c r="TXO3331" s="125"/>
      <c r="TXP3331" s="149"/>
      <c r="TXQ3331" s="70"/>
      <c r="TXR3331" s="83"/>
      <c r="TXS3331" s="82"/>
      <c r="TXT3331" s="82"/>
      <c r="TXU3331" s="88"/>
      <c r="TXV3331" s="85"/>
      <c r="TXW3331" s="125"/>
      <c r="TXX3331" s="149"/>
      <c r="TXY3331" s="70"/>
      <c r="TXZ3331" s="83"/>
      <c r="TYA3331" s="82"/>
      <c r="TYB3331" s="82"/>
      <c r="TYC3331" s="88"/>
      <c r="TYD3331" s="85"/>
      <c r="TYE3331" s="125"/>
      <c r="TYF3331" s="149"/>
      <c r="TYG3331" s="70"/>
      <c r="TYH3331" s="83"/>
      <c r="TYI3331" s="82"/>
      <c r="TYJ3331" s="82"/>
      <c r="TYK3331" s="88"/>
      <c r="TYL3331" s="85"/>
      <c r="TYM3331" s="125"/>
      <c r="TYN3331" s="149"/>
      <c r="TYO3331" s="70"/>
      <c r="TYP3331" s="83"/>
      <c r="TYQ3331" s="82"/>
      <c r="TYR3331" s="82"/>
      <c r="TYS3331" s="88"/>
      <c r="TYT3331" s="85"/>
      <c r="TYU3331" s="125"/>
      <c r="TYV3331" s="149"/>
      <c r="TYW3331" s="70"/>
      <c r="TYX3331" s="83"/>
      <c r="TYY3331" s="82"/>
      <c r="TYZ3331" s="82"/>
      <c r="TZA3331" s="88"/>
      <c r="TZB3331" s="85"/>
      <c r="TZC3331" s="125"/>
      <c r="TZD3331" s="149"/>
      <c r="TZE3331" s="70"/>
      <c r="TZF3331" s="83"/>
      <c r="TZG3331" s="82"/>
      <c r="TZH3331" s="82"/>
      <c r="TZI3331" s="88"/>
      <c r="TZJ3331" s="85"/>
      <c r="TZK3331" s="125"/>
      <c r="TZL3331" s="149"/>
      <c r="TZM3331" s="70"/>
      <c r="TZN3331" s="83"/>
      <c r="TZO3331" s="82"/>
      <c r="TZP3331" s="82"/>
      <c r="TZQ3331" s="88"/>
      <c r="TZR3331" s="85"/>
      <c r="TZS3331" s="125"/>
      <c r="TZT3331" s="149"/>
      <c r="TZU3331" s="70"/>
      <c r="TZV3331" s="83"/>
      <c r="TZW3331" s="82"/>
      <c r="TZX3331" s="82"/>
      <c r="TZY3331" s="88"/>
      <c r="TZZ3331" s="85"/>
      <c r="UAA3331" s="125"/>
      <c r="UAB3331" s="149"/>
      <c r="UAC3331" s="70"/>
      <c r="UAD3331" s="83"/>
      <c r="UAE3331" s="82"/>
      <c r="UAF3331" s="82"/>
      <c r="UAG3331" s="88"/>
      <c r="UAH3331" s="85"/>
      <c r="UAI3331" s="125"/>
      <c r="UAJ3331" s="149"/>
      <c r="UAK3331" s="70"/>
      <c r="UAL3331" s="83"/>
      <c r="UAM3331" s="82"/>
      <c r="UAN3331" s="82"/>
      <c r="UAO3331" s="88"/>
      <c r="UAP3331" s="85"/>
      <c r="UAQ3331" s="125"/>
      <c r="UAR3331" s="149"/>
      <c r="UAS3331" s="70"/>
      <c r="UAT3331" s="83"/>
      <c r="UAU3331" s="82"/>
      <c r="UAV3331" s="82"/>
      <c r="UAW3331" s="88"/>
      <c r="UAX3331" s="85"/>
      <c r="UAY3331" s="125"/>
      <c r="UAZ3331" s="149"/>
      <c r="UBA3331" s="70"/>
      <c r="UBB3331" s="83"/>
      <c r="UBC3331" s="82"/>
      <c r="UBD3331" s="82"/>
      <c r="UBE3331" s="88"/>
      <c r="UBF3331" s="85"/>
      <c r="UBG3331" s="125"/>
      <c r="UBH3331" s="149"/>
      <c r="UBI3331" s="70"/>
      <c r="UBJ3331" s="83"/>
      <c r="UBK3331" s="82"/>
      <c r="UBL3331" s="82"/>
      <c r="UBM3331" s="88"/>
      <c r="UBN3331" s="85"/>
      <c r="UBO3331" s="125"/>
      <c r="UBP3331" s="149"/>
      <c r="UBQ3331" s="70"/>
      <c r="UBR3331" s="83"/>
      <c r="UBS3331" s="82"/>
      <c r="UBT3331" s="82"/>
      <c r="UBU3331" s="88"/>
      <c r="UBV3331" s="85"/>
      <c r="UBW3331" s="125"/>
      <c r="UBX3331" s="149"/>
      <c r="UBY3331" s="70"/>
      <c r="UBZ3331" s="83"/>
      <c r="UCA3331" s="82"/>
      <c r="UCB3331" s="82"/>
      <c r="UCC3331" s="88"/>
      <c r="UCD3331" s="85"/>
      <c r="UCE3331" s="125"/>
      <c r="UCF3331" s="149"/>
      <c r="UCG3331" s="70"/>
      <c r="UCH3331" s="83"/>
      <c r="UCI3331" s="82"/>
      <c r="UCJ3331" s="82"/>
      <c r="UCK3331" s="88"/>
      <c r="UCL3331" s="85"/>
      <c r="UCM3331" s="125"/>
      <c r="UCN3331" s="149"/>
      <c r="UCO3331" s="70"/>
      <c r="UCP3331" s="83"/>
      <c r="UCQ3331" s="82"/>
      <c r="UCR3331" s="82"/>
      <c r="UCS3331" s="88"/>
      <c r="UCT3331" s="85"/>
      <c r="UCU3331" s="125"/>
      <c r="UCV3331" s="149"/>
      <c r="UCW3331" s="70"/>
      <c r="UCX3331" s="83"/>
      <c r="UCY3331" s="82"/>
      <c r="UCZ3331" s="82"/>
      <c r="UDA3331" s="88"/>
      <c r="UDB3331" s="85"/>
      <c r="UDC3331" s="125"/>
      <c r="UDD3331" s="149"/>
      <c r="UDE3331" s="70"/>
      <c r="UDF3331" s="83"/>
      <c r="UDG3331" s="82"/>
      <c r="UDH3331" s="82"/>
      <c r="UDI3331" s="88"/>
      <c r="UDJ3331" s="85"/>
      <c r="UDK3331" s="125"/>
      <c r="UDL3331" s="149"/>
      <c r="UDM3331" s="70"/>
      <c r="UDN3331" s="83"/>
      <c r="UDO3331" s="82"/>
      <c r="UDP3331" s="82"/>
      <c r="UDQ3331" s="88"/>
      <c r="UDR3331" s="85"/>
      <c r="UDS3331" s="125"/>
      <c r="UDT3331" s="149"/>
      <c r="UDU3331" s="70"/>
      <c r="UDV3331" s="83"/>
      <c r="UDW3331" s="82"/>
      <c r="UDX3331" s="82"/>
      <c r="UDY3331" s="88"/>
      <c r="UDZ3331" s="85"/>
      <c r="UEA3331" s="125"/>
      <c r="UEB3331" s="149"/>
      <c r="UEC3331" s="70"/>
      <c r="UED3331" s="83"/>
      <c r="UEE3331" s="82"/>
      <c r="UEF3331" s="82"/>
      <c r="UEG3331" s="88"/>
      <c r="UEH3331" s="85"/>
      <c r="UEI3331" s="125"/>
      <c r="UEJ3331" s="149"/>
      <c r="UEK3331" s="70"/>
      <c r="UEL3331" s="83"/>
      <c r="UEM3331" s="82"/>
      <c r="UEN3331" s="82"/>
      <c r="UEO3331" s="88"/>
      <c r="UEP3331" s="85"/>
      <c r="UEQ3331" s="125"/>
      <c r="UER3331" s="149"/>
      <c r="UES3331" s="70"/>
      <c r="UET3331" s="83"/>
      <c r="UEU3331" s="82"/>
      <c r="UEV3331" s="82"/>
      <c r="UEW3331" s="88"/>
      <c r="UEX3331" s="85"/>
      <c r="UEY3331" s="125"/>
      <c r="UEZ3331" s="149"/>
      <c r="UFA3331" s="70"/>
      <c r="UFB3331" s="83"/>
      <c r="UFC3331" s="82"/>
      <c r="UFD3331" s="82"/>
      <c r="UFE3331" s="88"/>
      <c r="UFF3331" s="85"/>
      <c r="UFG3331" s="125"/>
      <c r="UFH3331" s="149"/>
      <c r="UFI3331" s="70"/>
      <c r="UFJ3331" s="83"/>
      <c r="UFK3331" s="82"/>
      <c r="UFL3331" s="82"/>
      <c r="UFM3331" s="88"/>
      <c r="UFN3331" s="85"/>
      <c r="UFO3331" s="125"/>
      <c r="UFP3331" s="149"/>
      <c r="UFQ3331" s="70"/>
      <c r="UFR3331" s="83"/>
      <c r="UFS3331" s="82"/>
      <c r="UFT3331" s="82"/>
      <c r="UFU3331" s="88"/>
      <c r="UFV3331" s="85"/>
      <c r="UFW3331" s="125"/>
      <c r="UFX3331" s="149"/>
      <c r="UFY3331" s="70"/>
      <c r="UFZ3331" s="83"/>
      <c r="UGA3331" s="82"/>
      <c r="UGB3331" s="82"/>
      <c r="UGC3331" s="88"/>
      <c r="UGD3331" s="85"/>
      <c r="UGE3331" s="125"/>
      <c r="UGF3331" s="149"/>
      <c r="UGG3331" s="70"/>
      <c r="UGH3331" s="83"/>
      <c r="UGI3331" s="82"/>
      <c r="UGJ3331" s="82"/>
      <c r="UGK3331" s="88"/>
      <c r="UGL3331" s="85"/>
      <c r="UGM3331" s="125"/>
      <c r="UGN3331" s="149"/>
      <c r="UGO3331" s="70"/>
      <c r="UGP3331" s="83"/>
      <c r="UGQ3331" s="82"/>
      <c r="UGR3331" s="82"/>
      <c r="UGS3331" s="88"/>
      <c r="UGT3331" s="85"/>
      <c r="UGU3331" s="125"/>
      <c r="UGV3331" s="149"/>
      <c r="UGW3331" s="70"/>
      <c r="UGX3331" s="83"/>
      <c r="UGY3331" s="82"/>
      <c r="UGZ3331" s="82"/>
      <c r="UHA3331" s="88"/>
      <c r="UHB3331" s="85"/>
      <c r="UHC3331" s="125"/>
      <c r="UHD3331" s="149"/>
      <c r="UHE3331" s="70"/>
      <c r="UHF3331" s="83"/>
      <c r="UHG3331" s="82"/>
      <c r="UHH3331" s="82"/>
      <c r="UHI3331" s="88"/>
      <c r="UHJ3331" s="85"/>
      <c r="UHK3331" s="125"/>
      <c r="UHL3331" s="149"/>
      <c r="UHM3331" s="70"/>
      <c r="UHN3331" s="83"/>
      <c r="UHO3331" s="82"/>
      <c r="UHP3331" s="82"/>
      <c r="UHQ3331" s="88"/>
      <c r="UHR3331" s="85"/>
      <c r="UHS3331" s="125"/>
      <c r="UHT3331" s="149"/>
      <c r="UHU3331" s="70"/>
      <c r="UHV3331" s="83"/>
      <c r="UHW3331" s="82"/>
      <c r="UHX3331" s="82"/>
      <c r="UHY3331" s="88"/>
      <c r="UHZ3331" s="85"/>
      <c r="UIA3331" s="125"/>
      <c r="UIB3331" s="149"/>
      <c r="UIC3331" s="70"/>
      <c r="UID3331" s="83"/>
      <c r="UIE3331" s="82"/>
      <c r="UIF3331" s="82"/>
      <c r="UIG3331" s="88"/>
      <c r="UIH3331" s="85"/>
      <c r="UII3331" s="125"/>
      <c r="UIJ3331" s="149"/>
      <c r="UIK3331" s="70"/>
      <c r="UIL3331" s="83"/>
      <c r="UIM3331" s="82"/>
      <c r="UIN3331" s="82"/>
      <c r="UIO3331" s="88"/>
      <c r="UIP3331" s="85"/>
      <c r="UIQ3331" s="125"/>
      <c r="UIR3331" s="149"/>
      <c r="UIS3331" s="70"/>
      <c r="UIT3331" s="83"/>
      <c r="UIU3331" s="82"/>
      <c r="UIV3331" s="82"/>
      <c r="UIW3331" s="88"/>
      <c r="UIX3331" s="85"/>
      <c r="UIY3331" s="125"/>
      <c r="UIZ3331" s="149"/>
      <c r="UJA3331" s="70"/>
      <c r="UJB3331" s="83"/>
      <c r="UJC3331" s="82"/>
      <c r="UJD3331" s="82"/>
      <c r="UJE3331" s="88"/>
      <c r="UJF3331" s="85"/>
      <c r="UJG3331" s="125"/>
      <c r="UJH3331" s="149"/>
      <c r="UJI3331" s="70"/>
      <c r="UJJ3331" s="83"/>
      <c r="UJK3331" s="82"/>
      <c r="UJL3331" s="82"/>
      <c r="UJM3331" s="88"/>
      <c r="UJN3331" s="85"/>
      <c r="UJO3331" s="125"/>
      <c r="UJP3331" s="149"/>
      <c r="UJQ3331" s="70"/>
      <c r="UJR3331" s="83"/>
      <c r="UJS3331" s="82"/>
      <c r="UJT3331" s="82"/>
      <c r="UJU3331" s="88"/>
      <c r="UJV3331" s="85"/>
      <c r="UJW3331" s="125"/>
      <c r="UJX3331" s="149"/>
      <c r="UJY3331" s="70"/>
      <c r="UJZ3331" s="83"/>
      <c r="UKA3331" s="82"/>
      <c r="UKB3331" s="82"/>
      <c r="UKC3331" s="88"/>
      <c r="UKD3331" s="85"/>
      <c r="UKE3331" s="125"/>
      <c r="UKF3331" s="149"/>
      <c r="UKG3331" s="70"/>
      <c r="UKH3331" s="83"/>
      <c r="UKI3331" s="82"/>
      <c r="UKJ3331" s="82"/>
      <c r="UKK3331" s="88"/>
      <c r="UKL3331" s="85"/>
      <c r="UKM3331" s="125"/>
      <c r="UKN3331" s="149"/>
      <c r="UKO3331" s="70"/>
      <c r="UKP3331" s="83"/>
      <c r="UKQ3331" s="82"/>
      <c r="UKR3331" s="82"/>
      <c r="UKS3331" s="88"/>
      <c r="UKT3331" s="85"/>
      <c r="UKU3331" s="125"/>
      <c r="UKV3331" s="149"/>
      <c r="UKW3331" s="70"/>
      <c r="UKX3331" s="83"/>
      <c r="UKY3331" s="82"/>
      <c r="UKZ3331" s="82"/>
      <c r="ULA3331" s="88"/>
      <c r="ULB3331" s="85"/>
      <c r="ULC3331" s="125"/>
      <c r="ULD3331" s="149"/>
      <c r="ULE3331" s="70"/>
      <c r="ULF3331" s="83"/>
      <c r="ULG3331" s="82"/>
      <c r="ULH3331" s="82"/>
      <c r="ULI3331" s="88"/>
      <c r="ULJ3331" s="85"/>
      <c r="ULK3331" s="125"/>
      <c r="ULL3331" s="149"/>
      <c r="ULM3331" s="70"/>
      <c r="ULN3331" s="83"/>
      <c r="ULO3331" s="82"/>
      <c r="ULP3331" s="82"/>
      <c r="ULQ3331" s="88"/>
      <c r="ULR3331" s="85"/>
      <c r="ULS3331" s="125"/>
      <c r="ULT3331" s="149"/>
      <c r="ULU3331" s="70"/>
      <c r="ULV3331" s="83"/>
      <c r="ULW3331" s="82"/>
      <c r="ULX3331" s="82"/>
      <c r="ULY3331" s="88"/>
      <c r="ULZ3331" s="85"/>
      <c r="UMA3331" s="125"/>
      <c r="UMB3331" s="149"/>
      <c r="UMC3331" s="70"/>
      <c r="UMD3331" s="83"/>
      <c r="UME3331" s="82"/>
      <c r="UMF3331" s="82"/>
      <c r="UMG3331" s="88"/>
      <c r="UMH3331" s="85"/>
      <c r="UMI3331" s="125"/>
      <c r="UMJ3331" s="149"/>
      <c r="UMK3331" s="70"/>
      <c r="UML3331" s="83"/>
      <c r="UMM3331" s="82"/>
      <c r="UMN3331" s="82"/>
      <c r="UMO3331" s="88"/>
      <c r="UMP3331" s="85"/>
      <c r="UMQ3331" s="125"/>
      <c r="UMR3331" s="149"/>
      <c r="UMS3331" s="70"/>
      <c r="UMT3331" s="83"/>
      <c r="UMU3331" s="82"/>
      <c r="UMV3331" s="82"/>
      <c r="UMW3331" s="88"/>
      <c r="UMX3331" s="85"/>
      <c r="UMY3331" s="125"/>
      <c r="UMZ3331" s="149"/>
      <c r="UNA3331" s="70"/>
      <c r="UNB3331" s="83"/>
      <c r="UNC3331" s="82"/>
      <c r="UND3331" s="82"/>
      <c r="UNE3331" s="88"/>
      <c r="UNF3331" s="85"/>
      <c r="UNG3331" s="125"/>
      <c r="UNH3331" s="149"/>
      <c r="UNI3331" s="70"/>
      <c r="UNJ3331" s="83"/>
      <c r="UNK3331" s="82"/>
      <c r="UNL3331" s="82"/>
      <c r="UNM3331" s="88"/>
      <c r="UNN3331" s="85"/>
      <c r="UNO3331" s="125"/>
      <c r="UNP3331" s="149"/>
      <c r="UNQ3331" s="70"/>
      <c r="UNR3331" s="83"/>
      <c r="UNS3331" s="82"/>
      <c r="UNT3331" s="82"/>
      <c r="UNU3331" s="88"/>
      <c r="UNV3331" s="85"/>
      <c r="UNW3331" s="125"/>
      <c r="UNX3331" s="149"/>
      <c r="UNY3331" s="70"/>
      <c r="UNZ3331" s="83"/>
      <c r="UOA3331" s="82"/>
      <c r="UOB3331" s="82"/>
      <c r="UOC3331" s="88"/>
      <c r="UOD3331" s="85"/>
      <c r="UOE3331" s="125"/>
      <c r="UOF3331" s="149"/>
      <c r="UOG3331" s="70"/>
      <c r="UOH3331" s="83"/>
      <c r="UOI3331" s="82"/>
      <c r="UOJ3331" s="82"/>
      <c r="UOK3331" s="88"/>
      <c r="UOL3331" s="85"/>
      <c r="UOM3331" s="125"/>
      <c r="UON3331" s="149"/>
      <c r="UOO3331" s="70"/>
      <c r="UOP3331" s="83"/>
      <c r="UOQ3331" s="82"/>
      <c r="UOR3331" s="82"/>
      <c r="UOS3331" s="88"/>
      <c r="UOT3331" s="85"/>
      <c r="UOU3331" s="125"/>
      <c r="UOV3331" s="149"/>
      <c r="UOW3331" s="70"/>
      <c r="UOX3331" s="83"/>
      <c r="UOY3331" s="82"/>
      <c r="UOZ3331" s="82"/>
      <c r="UPA3331" s="88"/>
      <c r="UPB3331" s="85"/>
      <c r="UPC3331" s="125"/>
      <c r="UPD3331" s="149"/>
      <c r="UPE3331" s="70"/>
      <c r="UPF3331" s="83"/>
      <c r="UPG3331" s="82"/>
      <c r="UPH3331" s="82"/>
      <c r="UPI3331" s="88"/>
      <c r="UPJ3331" s="85"/>
      <c r="UPK3331" s="125"/>
      <c r="UPL3331" s="149"/>
      <c r="UPM3331" s="70"/>
      <c r="UPN3331" s="83"/>
      <c r="UPO3331" s="82"/>
      <c r="UPP3331" s="82"/>
      <c r="UPQ3331" s="88"/>
      <c r="UPR3331" s="85"/>
      <c r="UPS3331" s="125"/>
      <c r="UPT3331" s="149"/>
      <c r="UPU3331" s="70"/>
      <c r="UPV3331" s="83"/>
      <c r="UPW3331" s="82"/>
      <c r="UPX3331" s="82"/>
      <c r="UPY3331" s="88"/>
      <c r="UPZ3331" s="85"/>
      <c r="UQA3331" s="125"/>
      <c r="UQB3331" s="149"/>
      <c r="UQC3331" s="70"/>
      <c r="UQD3331" s="83"/>
      <c r="UQE3331" s="82"/>
      <c r="UQF3331" s="82"/>
      <c r="UQG3331" s="88"/>
      <c r="UQH3331" s="85"/>
      <c r="UQI3331" s="125"/>
      <c r="UQJ3331" s="149"/>
      <c r="UQK3331" s="70"/>
      <c r="UQL3331" s="83"/>
      <c r="UQM3331" s="82"/>
      <c r="UQN3331" s="82"/>
      <c r="UQO3331" s="88"/>
      <c r="UQP3331" s="85"/>
      <c r="UQQ3331" s="125"/>
      <c r="UQR3331" s="149"/>
      <c r="UQS3331" s="70"/>
      <c r="UQT3331" s="83"/>
      <c r="UQU3331" s="82"/>
      <c r="UQV3331" s="82"/>
      <c r="UQW3331" s="88"/>
      <c r="UQX3331" s="85"/>
      <c r="UQY3331" s="125"/>
      <c r="UQZ3331" s="149"/>
      <c r="URA3331" s="70"/>
      <c r="URB3331" s="83"/>
      <c r="URC3331" s="82"/>
      <c r="URD3331" s="82"/>
      <c r="URE3331" s="88"/>
      <c r="URF3331" s="85"/>
      <c r="URG3331" s="125"/>
      <c r="URH3331" s="149"/>
      <c r="URI3331" s="70"/>
      <c r="URJ3331" s="83"/>
      <c r="URK3331" s="82"/>
      <c r="URL3331" s="82"/>
      <c r="URM3331" s="88"/>
      <c r="URN3331" s="85"/>
      <c r="URO3331" s="125"/>
      <c r="URP3331" s="149"/>
      <c r="URQ3331" s="70"/>
      <c r="URR3331" s="83"/>
      <c r="URS3331" s="82"/>
      <c r="URT3331" s="82"/>
      <c r="URU3331" s="88"/>
      <c r="URV3331" s="85"/>
      <c r="URW3331" s="125"/>
      <c r="URX3331" s="149"/>
      <c r="URY3331" s="70"/>
      <c r="URZ3331" s="83"/>
      <c r="USA3331" s="82"/>
      <c r="USB3331" s="82"/>
      <c r="USC3331" s="88"/>
      <c r="USD3331" s="85"/>
      <c r="USE3331" s="125"/>
      <c r="USF3331" s="149"/>
      <c r="USG3331" s="70"/>
      <c r="USH3331" s="83"/>
      <c r="USI3331" s="82"/>
      <c r="USJ3331" s="82"/>
      <c r="USK3331" s="88"/>
      <c r="USL3331" s="85"/>
      <c r="USM3331" s="125"/>
      <c r="USN3331" s="149"/>
      <c r="USO3331" s="70"/>
      <c r="USP3331" s="83"/>
      <c r="USQ3331" s="82"/>
      <c r="USR3331" s="82"/>
      <c r="USS3331" s="88"/>
      <c r="UST3331" s="85"/>
      <c r="USU3331" s="125"/>
      <c r="USV3331" s="149"/>
      <c r="USW3331" s="70"/>
      <c r="USX3331" s="83"/>
      <c r="USY3331" s="82"/>
      <c r="USZ3331" s="82"/>
      <c r="UTA3331" s="88"/>
      <c r="UTB3331" s="85"/>
      <c r="UTC3331" s="125"/>
      <c r="UTD3331" s="149"/>
      <c r="UTE3331" s="70"/>
      <c r="UTF3331" s="83"/>
      <c r="UTG3331" s="82"/>
      <c r="UTH3331" s="82"/>
      <c r="UTI3331" s="88"/>
      <c r="UTJ3331" s="85"/>
      <c r="UTK3331" s="125"/>
      <c r="UTL3331" s="149"/>
      <c r="UTM3331" s="70"/>
      <c r="UTN3331" s="83"/>
      <c r="UTO3331" s="82"/>
      <c r="UTP3331" s="82"/>
      <c r="UTQ3331" s="88"/>
      <c r="UTR3331" s="85"/>
      <c r="UTS3331" s="125"/>
      <c r="UTT3331" s="149"/>
      <c r="UTU3331" s="70"/>
      <c r="UTV3331" s="83"/>
      <c r="UTW3331" s="82"/>
      <c r="UTX3331" s="82"/>
      <c r="UTY3331" s="88"/>
      <c r="UTZ3331" s="85"/>
      <c r="UUA3331" s="125"/>
      <c r="UUB3331" s="149"/>
      <c r="UUC3331" s="70"/>
      <c r="UUD3331" s="83"/>
      <c r="UUE3331" s="82"/>
      <c r="UUF3331" s="82"/>
      <c r="UUG3331" s="88"/>
      <c r="UUH3331" s="85"/>
      <c r="UUI3331" s="125"/>
      <c r="UUJ3331" s="149"/>
      <c r="UUK3331" s="70"/>
      <c r="UUL3331" s="83"/>
      <c r="UUM3331" s="82"/>
      <c r="UUN3331" s="82"/>
      <c r="UUO3331" s="88"/>
      <c r="UUP3331" s="85"/>
      <c r="UUQ3331" s="125"/>
      <c r="UUR3331" s="149"/>
      <c r="UUS3331" s="70"/>
      <c r="UUT3331" s="83"/>
      <c r="UUU3331" s="82"/>
      <c r="UUV3331" s="82"/>
      <c r="UUW3331" s="88"/>
      <c r="UUX3331" s="85"/>
      <c r="UUY3331" s="125"/>
      <c r="UUZ3331" s="149"/>
      <c r="UVA3331" s="70"/>
      <c r="UVB3331" s="83"/>
      <c r="UVC3331" s="82"/>
      <c r="UVD3331" s="82"/>
      <c r="UVE3331" s="88"/>
      <c r="UVF3331" s="85"/>
      <c r="UVG3331" s="125"/>
      <c r="UVH3331" s="149"/>
      <c r="UVI3331" s="70"/>
      <c r="UVJ3331" s="83"/>
      <c r="UVK3331" s="82"/>
      <c r="UVL3331" s="82"/>
      <c r="UVM3331" s="88"/>
      <c r="UVN3331" s="85"/>
      <c r="UVO3331" s="125"/>
      <c r="UVP3331" s="149"/>
      <c r="UVQ3331" s="70"/>
      <c r="UVR3331" s="83"/>
      <c r="UVS3331" s="82"/>
      <c r="UVT3331" s="82"/>
      <c r="UVU3331" s="88"/>
      <c r="UVV3331" s="85"/>
      <c r="UVW3331" s="125"/>
      <c r="UVX3331" s="149"/>
      <c r="UVY3331" s="70"/>
      <c r="UVZ3331" s="83"/>
      <c r="UWA3331" s="82"/>
      <c r="UWB3331" s="82"/>
      <c r="UWC3331" s="88"/>
      <c r="UWD3331" s="85"/>
      <c r="UWE3331" s="125"/>
      <c r="UWF3331" s="149"/>
      <c r="UWG3331" s="70"/>
      <c r="UWH3331" s="83"/>
      <c r="UWI3331" s="82"/>
      <c r="UWJ3331" s="82"/>
      <c r="UWK3331" s="88"/>
      <c r="UWL3331" s="85"/>
      <c r="UWM3331" s="125"/>
      <c r="UWN3331" s="149"/>
      <c r="UWO3331" s="70"/>
      <c r="UWP3331" s="83"/>
      <c r="UWQ3331" s="82"/>
      <c r="UWR3331" s="82"/>
      <c r="UWS3331" s="88"/>
      <c r="UWT3331" s="85"/>
      <c r="UWU3331" s="125"/>
      <c r="UWV3331" s="149"/>
      <c r="UWW3331" s="70"/>
      <c r="UWX3331" s="83"/>
      <c r="UWY3331" s="82"/>
      <c r="UWZ3331" s="82"/>
      <c r="UXA3331" s="88"/>
      <c r="UXB3331" s="85"/>
      <c r="UXC3331" s="125"/>
      <c r="UXD3331" s="149"/>
      <c r="UXE3331" s="70"/>
      <c r="UXF3331" s="83"/>
      <c r="UXG3331" s="82"/>
      <c r="UXH3331" s="82"/>
      <c r="UXI3331" s="88"/>
      <c r="UXJ3331" s="85"/>
      <c r="UXK3331" s="125"/>
      <c r="UXL3331" s="149"/>
      <c r="UXM3331" s="70"/>
      <c r="UXN3331" s="83"/>
      <c r="UXO3331" s="82"/>
      <c r="UXP3331" s="82"/>
      <c r="UXQ3331" s="88"/>
      <c r="UXR3331" s="85"/>
      <c r="UXS3331" s="125"/>
      <c r="UXT3331" s="149"/>
      <c r="UXU3331" s="70"/>
      <c r="UXV3331" s="83"/>
      <c r="UXW3331" s="82"/>
      <c r="UXX3331" s="82"/>
      <c r="UXY3331" s="88"/>
      <c r="UXZ3331" s="85"/>
      <c r="UYA3331" s="125"/>
      <c r="UYB3331" s="149"/>
      <c r="UYC3331" s="70"/>
      <c r="UYD3331" s="83"/>
      <c r="UYE3331" s="82"/>
      <c r="UYF3331" s="82"/>
      <c r="UYG3331" s="88"/>
      <c r="UYH3331" s="85"/>
      <c r="UYI3331" s="125"/>
      <c r="UYJ3331" s="149"/>
      <c r="UYK3331" s="70"/>
      <c r="UYL3331" s="83"/>
      <c r="UYM3331" s="82"/>
      <c r="UYN3331" s="82"/>
      <c r="UYO3331" s="88"/>
      <c r="UYP3331" s="85"/>
      <c r="UYQ3331" s="125"/>
      <c r="UYR3331" s="149"/>
      <c r="UYS3331" s="70"/>
      <c r="UYT3331" s="83"/>
      <c r="UYU3331" s="82"/>
      <c r="UYV3331" s="82"/>
      <c r="UYW3331" s="88"/>
      <c r="UYX3331" s="85"/>
      <c r="UYY3331" s="125"/>
      <c r="UYZ3331" s="149"/>
      <c r="UZA3331" s="70"/>
      <c r="UZB3331" s="83"/>
      <c r="UZC3331" s="82"/>
      <c r="UZD3331" s="82"/>
      <c r="UZE3331" s="88"/>
      <c r="UZF3331" s="85"/>
      <c r="UZG3331" s="125"/>
      <c r="UZH3331" s="149"/>
      <c r="UZI3331" s="70"/>
      <c r="UZJ3331" s="83"/>
      <c r="UZK3331" s="82"/>
      <c r="UZL3331" s="82"/>
      <c r="UZM3331" s="88"/>
      <c r="UZN3331" s="85"/>
      <c r="UZO3331" s="125"/>
      <c r="UZP3331" s="149"/>
      <c r="UZQ3331" s="70"/>
      <c r="UZR3331" s="83"/>
      <c r="UZS3331" s="82"/>
      <c r="UZT3331" s="82"/>
      <c r="UZU3331" s="88"/>
      <c r="UZV3331" s="85"/>
      <c r="UZW3331" s="125"/>
      <c r="UZX3331" s="149"/>
      <c r="UZY3331" s="70"/>
      <c r="UZZ3331" s="83"/>
      <c r="VAA3331" s="82"/>
      <c r="VAB3331" s="82"/>
      <c r="VAC3331" s="88"/>
      <c r="VAD3331" s="85"/>
      <c r="VAE3331" s="125"/>
      <c r="VAF3331" s="149"/>
      <c r="VAG3331" s="70"/>
      <c r="VAH3331" s="83"/>
      <c r="VAI3331" s="82"/>
      <c r="VAJ3331" s="82"/>
      <c r="VAK3331" s="88"/>
      <c r="VAL3331" s="85"/>
      <c r="VAM3331" s="125"/>
      <c r="VAN3331" s="149"/>
      <c r="VAO3331" s="70"/>
      <c r="VAP3331" s="83"/>
      <c r="VAQ3331" s="82"/>
      <c r="VAR3331" s="82"/>
      <c r="VAS3331" s="88"/>
      <c r="VAT3331" s="85"/>
      <c r="VAU3331" s="125"/>
      <c r="VAV3331" s="149"/>
      <c r="VAW3331" s="70"/>
      <c r="VAX3331" s="83"/>
      <c r="VAY3331" s="82"/>
      <c r="VAZ3331" s="82"/>
      <c r="VBA3331" s="88"/>
      <c r="VBB3331" s="85"/>
      <c r="VBC3331" s="125"/>
      <c r="VBD3331" s="149"/>
      <c r="VBE3331" s="70"/>
      <c r="VBF3331" s="83"/>
      <c r="VBG3331" s="82"/>
      <c r="VBH3331" s="82"/>
      <c r="VBI3331" s="88"/>
      <c r="VBJ3331" s="85"/>
      <c r="VBK3331" s="125"/>
      <c r="VBL3331" s="149"/>
      <c r="VBM3331" s="70"/>
      <c r="VBN3331" s="83"/>
      <c r="VBO3331" s="82"/>
      <c r="VBP3331" s="82"/>
      <c r="VBQ3331" s="88"/>
      <c r="VBR3331" s="85"/>
      <c r="VBS3331" s="125"/>
      <c r="VBT3331" s="149"/>
      <c r="VBU3331" s="70"/>
      <c r="VBV3331" s="83"/>
      <c r="VBW3331" s="82"/>
      <c r="VBX3331" s="82"/>
      <c r="VBY3331" s="88"/>
      <c r="VBZ3331" s="85"/>
      <c r="VCA3331" s="125"/>
      <c r="VCB3331" s="149"/>
      <c r="VCC3331" s="70"/>
      <c r="VCD3331" s="83"/>
      <c r="VCE3331" s="82"/>
      <c r="VCF3331" s="82"/>
      <c r="VCG3331" s="88"/>
      <c r="VCH3331" s="85"/>
      <c r="VCI3331" s="125"/>
      <c r="VCJ3331" s="149"/>
      <c r="VCK3331" s="70"/>
      <c r="VCL3331" s="83"/>
      <c r="VCM3331" s="82"/>
      <c r="VCN3331" s="82"/>
      <c r="VCO3331" s="88"/>
      <c r="VCP3331" s="85"/>
      <c r="VCQ3331" s="125"/>
      <c r="VCR3331" s="149"/>
      <c r="VCS3331" s="70"/>
      <c r="VCT3331" s="83"/>
      <c r="VCU3331" s="82"/>
      <c r="VCV3331" s="82"/>
      <c r="VCW3331" s="88"/>
      <c r="VCX3331" s="85"/>
      <c r="VCY3331" s="125"/>
      <c r="VCZ3331" s="149"/>
      <c r="VDA3331" s="70"/>
      <c r="VDB3331" s="83"/>
      <c r="VDC3331" s="82"/>
      <c r="VDD3331" s="82"/>
      <c r="VDE3331" s="88"/>
      <c r="VDF3331" s="85"/>
      <c r="VDG3331" s="125"/>
      <c r="VDH3331" s="149"/>
      <c r="VDI3331" s="70"/>
      <c r="VDJ3331" s="83"/>
      <c r="VDK3331" s="82"/>
      <c r="VDL3331" s="82"/>
      <c r="VDM3331" s="88"/>
      <c r="VDN3331" s="85"/>
      <c r="VDO3331" s="125"/>
      <c r="VDP3331" s="149"/>
      <c r="VDQ3331" s="70"/>
      <c r="VDR3331" s="83"/>
      <c r="VDS3331" s="82"/>
      <c r="VDT3331" s="82"/>
      <c r="VDU3331" s="88"/>
      <c r="VDV3331" s="85"/>
      <c r="VDW3331" s="125"/>
      <c r="VDX3331" s="149"/>
      <c r="VDY3331" s="70"/>
      <c r="VDZ3331" s="83"/>
      <c r="VEA3331" s="82"/>
      <c r="VEB3331" s="82"/>
      <c r="VEC3331" s="88"/>
      <c r="VED3331" s="85"/>
      <c r="VEE3331" s="125"/>
      <c r="VEF3331" s="149"/>
      <c r="VEG3331" s="70"/>
      <c r="VEH3331" s="83"/>
      <c r="VEI3331" s="82"/>
      <c r="VEJ3331" s="82"/>
      <c r="VEK3331" s="88"/>
      <c r="VEL3331" s="85"/>
      <c r="VEM3331" s="125"/>
      <c r="VEN3331" s="149"/>
      <c r="VEO3331" s="70"/>
      <c r="VEP3331" s="83"/>
      <c r="VEQ3331" s="82"/>
      <c r="VER3331" s="82"/>
      <c r="VES3331" s="88"/>
      <c r="VET3331" s="85"/>
      <c r="VEU3331" s="125"/>
      <c r="VEV3331" s="149"/>
      <c r="VEW3331" s="70"/>
      <c r="VEX3331" s="83"/>
      <c r="VEY3331" s="82"/>
      <c r="VEZ3331" s="82"/>
      <c r="VFA3331" s="88"/>
      <c r="VFB3331" s="85"/>
      <c r="VFC3331" s="125"/>
      <c r="VFD3331" s="149"/>
      <c r="VFE3331" s="70"/>
      <c r="VFF3331" s="83"/>
      <c r="VFG3331" s="82"/>
      <c r="VFH3331" s="82"/>
      <c r="VFI3331" s="88"/>
      <c r="VFJ3331" s="85"/>
      <c r="VFK3331" s="125"/>
      <c r="VFL3331" s="149"/>
      <c r="VFM3331" s="70"/>
      <c r="VFN3331" s="83"/>
      <c r="VFO3331" s="82"/>
      <c r="VFP3331" s="82"/>
      <c r="VFQ3331" s="88"/>
      <c r="VFR3331" s="85"/>
      <c r="VFS3331" s="125"/>
      <c r="VFT3331" s="149"/>
      <c r="VFU3331" s="70"/>
      <c r="VFV3331" s="83"/>
      <c r="VFW3331" s="82"/>
      <c r="VFX3331" s="82"/>
      <c r="VFY3331" s="88"/>
      <c r="VFZ3331" s="85"/>
      <c r="VGA3331" s="125"/>
      <c r="VGB3331" s="149"/>
      <c r="VGC3331" s="70"/>
      <c r="VGD3331" s="83"/>
      <c r="VGE3331" s="82"/>
      <c r="VGF3331" s="82"/>
      <c r="VGG3331" s="88"/>
      <c r="VGH3331" s="85"/>
      <c r="VGI3331" s="125"/>
      <c r="VGJ3331" s="149"/>
      <c r="VGK3331" s="70"/>
      <c r="VGL3331" s="83"/>
      <c r="VGM3331" s="82"/>
      <c r="VGN3331" s="82"/>
      <c r="VGO3331" s="88"/>
      <c r="VGP3331" s="85"/>
      <c r="VGQ3331" s="125"/>
      <c r="VGR3331" s="149"/>
      <c r="VGS3331" s="70"/>
      <c r="VGT3331" s="83"/>
      <c r="VGU3331" s="82"/>
      <c r="VGV3331" s="82"/>
      <c r="VGW3331" s="88"/>
      <c r="VGX3331" s="85"/>
      <c r="VGY3331" s="125"/>
      <c r="VGZ3331" s="149"/>
      <c r="VHA3331" s="70"/>
      <c r="VHB3331" s="83"/>
      <c r="VHC3331" s="82"/>
      <c r="VHD3331" s="82"/>
      <c r="VHE3331" s="88"/>
      <c r="VHF3331" s="85"/>
      <c r="VHG3331" s="125"/>
      <c r="VHH3331" s="149"/>
      <c r="VHI3331" s="70"/>
      <c r="VHJ3331" s="83"/>
      <c r="VHK3331" s="82"/>
      <c r="VHL3331" s="82"/>
      <c r="VHM3331" s="88"/>
      <c r="VHN3331" s="85"/>
      <c r="VHO3331" s="125"/>
      <c r="VHP3331" s="149"/>
      <c r="VHQ3331" s="70"/>
      <c r="VHR3331" s="83"/>
      <c r="VHS3331" s="82"/>
      <c r="VHT3331" s="82"/>
      <c r="VHU3331" s="88"/>
      <c r="VHV3331" s="85"/>
      <c r="VHW3331" s="125"/>
      <c r="VHX3331" s="149"/>
      <c r="VHY3331" s="70"/>
      <c r="VHZ3331" s="83"/>
      <c r="VIA3331" s="82"/>
      <c r="VIB3331" s="82"/>
      <c r="VIC3331" s="88"/>
      <c r="VID3331" s="85"/>
      <c r="VIE3331" s="125"/>
      <c r="VIF3331" s="149"/>
      <c r="VIG3331" s="70"/>
      <c r="VIH3331" s="83"/>
      <c r="VII3331" s="82"/>
      <c r="VIJ3331" s="82"/>
      <c r="VIK3331" s="88"/>
      <c r="VIL3331" s="85"/>
      <c r="VIM3331" s="125"/>
      <c r="VIN3331" s="149"/>
      <c r="VIO3331" s="70"/>
      <c r="VIP3331" s="83"/>
      <c r="VIQ3331" s="82"/>
      <c r="VIR3331" s="82"/>
      <c r="VIS3331" s="88"/>
      <c r="VIT3331" s="85"/>
      <c r="VIU3331" s="125"/>
      <c r="VIV3331" s="149"/>
      <c r="VIW3331" s="70"/>
      <c r="VIX3331" s="83"/>
      <c r="VIY3331" s="82"/>
      <c r="VIZ3331" s="82"/>
      <c r="VJA3331" s="88"/>
      <c r="VJB3331" s="85"/>
      <c r="VJC3331" s="125"/>
      <c r="VJD3331" s="149"/>
      <c r="VJE3331" s="70"/>
      <c r="VJF3331" s="83"/>
      <c r="VJG3331" s="82"/>
      <c r="VJH3331" s="82"/>
      <c r="VJI3331" s="88"/>
      <c r="VJJ3331" s="85"/>
      <c r="VJK3331" s="125"/>
      <c r="VJL3331" s="149"/>
      <c r="VJM3331" s="70"/>
      <c r="VJN3331" s="83"/>
      <c r="VJO3331" s="82"/>
      <c r="VJP3331" s="82"/>
      <c r="VJQ3331" s="88"/>
      <c r="VJR3331" s="85"/>
      <c r="VJS3331" s="125"/>
      <c r="VJT3331" s="149"/>
      <c r="VJU3331" s="70"/>
      <c r="VJV3331" s="83"/>
      <c r="VJW3331" s="82"/>
      <c r="VJX3331" s="82"/>
      <c r="VJY3331" s="88"/>
      <c r="VJZ3331" s="85"/>
      <c r="VKA3331" s="125"/>
      <c r="VKB3331" s="149"/>
      <c r="VKC3331" s="70"/>
      <c r="VKD3331" s="83"/>
      <c r="VKE3331" s="82"/>
      <c r="VKF3331" s="82"/>
      <c r="VKG3331" s="88"/>
      <c r="VKH3331" s="85"/>
      <c r="VKI3331" s="125"/>
      <c r="VKJ3331" s="149"/>
      <c r="VKK3331" s="70"/>
      <c r="VKL3331" s="83"/>
      <c r="VKM3331" s="82"/>
      <c r="VKN3331" s="82"/>
      <c r="VKO3331" s="88"/>
      <c r="VKP3331" s="85"/>
      <c r="VKQ3331" s="125"/>
      <c r="VKR3331" s="149"/>
      <c r="VKS3331" s="70"/>
      <c r="VKT3331" s="83"/>
      <c r="VKU3331" s="82"/>
      <c r="VKV3331" s="82"/>
      <c r="VKW3331" s="88"/>
      <c r="VKX3331" s="85"/>
      <c r="VKY3331" s="125"/>
      <c r="VKZ3331" s="149"/>
      <c r="VLA3331" s="70"/>
      <c r="VLB3331" s="83"/>
      <c r="VLC3331" s="82"/>
      <c r="VLD3331" s="82"/>
      <c r="VLE3331" s="88"/>
      <c r="VLF3331" s="85"/>
      <c r="VLG3331" s="125"/>
      <c r="VLH3331" s="149"/>
      <c r="VLI3331" s="70"/>
      <c r="VLJ3331" s="83"/>
      <c r="VLK3331" s="82"/>
      <c r="VLL3331" s="82"/>
      <c r="VLM3331" s="88"/>
      <c r="VLN3331" s="85"/>
      <c r="VLO3331" s="125"/>
      <c r="VLP3331" s="149"/>
      <c r="VLQ3331" s="70"/>
      <c r="VLR3331" s="83"/>
      <c r="VLS3331" s="82"/>
      <c r="VLT3331" s="82"/>
      <c r="VLU3331" s="88"/>
      <c r="VLV3331" s="85"/>
      <c r="VLW3331" s="125"/>
      <c r="VLX3331" s="149"/>
      <c r="VLY3331" s="70"/>
      <c r="VLZ3331" s="83"/>
      <c r="VMA3331" s="82"/>
      <c r="VMB3331" s="82"/>
      <c r="VMC3331" s="88"/>
      <c r="VMD3331" s="85"/>
      <c r="VME3331" s="125"/>
      <c r="VMF3331" s="149"/>
      <c r="VMG3331" s="70"/>
      <c r="VMH3331" s="83"/>
      <c r="VMI3331" s="82"/>
      <c r="VMJ3331" s="82"/>
      <c r="VMK3331" s="88"/>
      <c r="VML3331" s="85"/>
      <c r="VMM3331" s="125"/>
      <c r="VMN3331" s="149"/>
      <c r="VMO3331" s="70"/>
      <c r="VMP3331" s="83"/>
      <c r="VMQ3331" s="82"/>
      <c r="VMR3331" s="82"/>
      <c r="VMS3331" s="88"/>
      <c r="VMT3331" s="85"/>
      <c r="VMU3331" s="125"/>
      <c r="VMV3331" s="149"/>
      <c r="VMW3331" s="70"/>
      <c r="VMX3331" s="83"/>
      <c r="VMY3331" s="82"/>
      <c r="VMZ3331" s="82"/>
      <c r="VNA3331" s="88"/>
      <c r="VNB3331" s="85"/>
      <c r="VNC3331" s="125"/>
      <c r="VND3331" s="149"/>
      <c r="VNE3331" s="70"/>
      <c r="VNF3331" s="83"/>
      <c r="VNG3331" s="82"/>
      <c r="VNH3331" s="82"/>
      <c r="VNI3331" s="88"/>
      <c r="VNJ3331" s="85"/>
      <c r="VNK3331" s="125"/>
      <c r="VNL3331" s="149"/>
      <c r="VNM3331" s="70"/>
      <c r="VNN3331" s="83"/>
      <c r="VNO3331" s="82"/>
      <c r="VNP3331" s="82"/>
      <c r="VNQ3331" s="88"/>
      <c r="VNR3331" s="85"/>
      <c r="VNS3331" s="125"/>
      <c r="VNT3331" s="149"/>
      <c r="VNU3331" s="70"/>
      <c r="VNV3331" s="83"/>
      <c r="VNW3331" s="82"/>
      <c r="VNX3331" s="82"/>
      <c r="VNY3331" s="88"/>
      <c r="VNZ3331" s="85"/>
      <c r="VOA3331" s="125"/>
      <c r="VOB3331" s="149"/>
      <c r="VOC3331" s="70"/>
      <c r="VOD3331" s="83"/>
      <c r="VOE3331" s="82"/>
      <c r="VOF3331" s="82"/>
      <c r="VOG3331" s="88"/>
      <c r="VOH3331" s="85"/>
      <c r="VOI3331" s="125"/>
      <c r="VOJ3331" s="149"/>
      <c r="VOK3331" s="70"/>
      <c r="VOL3331" s="83"/>
      <c r="VOM3331" s="82"/>
      <c r="VON3331" s="82"/>
      <c r="VOO3331" s="88"/>
      <c r="VOP3331" s="85"/>
      <c r="VOQ3331" s="125"/>
      <c r="VOR3331" s="149"/>
      <c r="VOS3331" s="70"/>
      <c r="VOT3331" s="83"/>
      <c r="VOU3331" s="82"/>
      <c r="VOV3331" s="82"/>
      <c r="VOW3331" s="88"/>
      <c r="VOX3331" s="85"/>
      <c r="VOY3331" s="125"/>
      <c r="VOZ3331" s="149"/>
      <c r="VPA3331" s="70"/>
      <c r="VPB3331" s="83"/>
      <c r="VPC3331" s="82"/>
      <c r="VPD3331" s="82"/>
      <c r="VPE3331" s="88"/>
      <c r="VPF3331" s="85"/>
      <c r="VPG3331" s="125"/>
      <c r="VPH3331" s="149"/>
      <c r="VPI3331" s="70"/>
      <c r="VPJ3331" s="83"/>
      <c r="VPK3331" s="82"/>
      <c r="VPL3331" s="82"/>
      <c r="VPM3331" s="88"/>
      <c r="VPN3331" s="85"/>
      <c r="VPO3331" s="125"/>
      <c r="VPP3331" s="149"/>
      <c r="VPQ3331" s="70"/>
      <c r="VPR3331" s="83"/>
      <c r="VPS3331" s="82"/>
      <c r="VPT3331" s="82"/>
      <c r="VPU3331" s="88"/>
      <c r="VPV3331" s="85"/>
      <c r="VPW3331" s="125"/>
      <c r="VPX3331" s="149"/>
      <c r="VPY3331" s="70"/>
      <c r="VPZ3331" s="83"/>
      <c r="VQA3331" s="82"/>
      <c r="VQB3331" s="82"/>
      <c r="VQC3331" s="88"/>
      <c r="VQD3331" s="85"/>
      <c r="VQE3331" s="125"/>
      <c r="VQF3331" s="149"/>
      <c r="VQG3331" s="70"/>
      <c r="VQH3331" s="83"/>
      <c r="VQI3331" s="82"/>
      <c r="VQJ3331" s="82"/>
      <c r="VQK3331" s="88"/>
      <c r="VQL3331" s="85"/>
      <c r="VQM3331" s="125"/>
      <c r="VQN3331" s="149"/>
      <c r="VQO3331" s="70"/>
      <c r="VQP3331" s="83"/>
      <c r="VQQ3331" s="82"/>
      <c r="VQR3331" s="82"/>
      <c r="VQS3331" s="88"/>
      <c r="VQT3331" s="85"/>
      <c r="VQU3331" s="125"/>
      <c r="VQV3331" s="149"/>
      <c r="VQW3331" s="70"/>
      <c r="VQX3331" s="83"/>
      <c r="VQY3331" s="82"/>
      <c r="VQZ3331" s="82"/>
      <c r="VRA3331" s="88"/>
      <c r="VRB3331" s="85"/>
      <c r="VRC3331" s="125"/>
      <c r="VRD3331" s="149"/>
      <c r="VRE3331" s="70"/>
      <c r="VRF3331" s="83"/>
      <c r="VRG3331" s="82"/>
      <c r="VRH3331" s="82"/>
      <c r="VRI3331" s="88"/>
      <c r="VRJ3331" s="85"/>
      <c r="VRK3331" s="125"/>
      <c r="VRL3331" s="149"/>
      <c r="VRM3331" s="70"/>
      <c r="VRN3331" s="83"/>
      <c r="VRO3331" s="82"/>
      <c r="VRP3331" s="82"/>
      <c r="VRQ3331" s="88"/>
      <c r="VRR3331" s="85"/>
      <c r="VRS3331" s="125"/>
      <c r="VRT3331" s="149"/>
      <c r="VRU3331" s="70"/>
      <c r="VRV3331" s="83"/>
      <c r="VRW3331" s="82"/>
      <c r="VRX3331" s="82"/>
      <c r="VRY3331" s="88"/>
      <c r="VRZ3331" s="85"/>
      <c r="VSA3331" s="125"/>
      <c r="VSB3331" s="149"/>
      <c r="VSC3331" s="70"/>
      <c r="VSD3331" s="83"/>
      <c r="VSE3331" s="82"/>
      <c r="VSF3331" s="82"/>
      <c r="VSG3331" s="88"/>
      <c r="VSH3331" s="85"/>
      <c r="VSI3331" s="125"/>
      <c r="VSJ3331" s="149"/>
      <c r="VSK3331" s="70"/>
      <c r="VSL3331" s="83"/>
      <c r="VSM3331" s="82"/>
      <c r="VSN3331" s="82"/>
      <c r="VSO3331" s="88"/>
      <c r="VSP3331" s="85"/>
      <c r="VSQ3331" s="125"/>
      <c r="VSR3331" s="149"/>
      <c r="VSS3331" s="70"/>
      <c r="VST3331" s="83"/>
      <c r="VSU3331" s="82"/>
      <c r="VSV3331" s="82"/>
      <c r="VSW3331" s="88"/>
      <c r="VSX3331" s="85"/>
      <c r="VSY3331" s="125"/>
      <c r="VSZ3331" s="149"/>
      <c r="VTA3331" s="70"/>
      <c r="VTB3331" s="83"/>
      <c r="VTC3331" s="82"/>
      <c r="VTD3331" s="82"/>
      <c r="VTE3331" s="88"/>
      <c r="VTF3331" s="85"/>
      <c r="VTG3331" s="125"/>
      <c r="VTH3331" s="149"/>
      <c r="VTI3331" s="70"/>
      <c r="VTJ3331" s="83"/>
      <c r="VTK3331" s="82"/>
      <c r="VTL3331" s="82"/>
      <c r="VTM3331" s="88"/>
      <c r="VTN3331" s="85"/>
      <c r="VTO3331" s="125"/>
      <c r="VTP3331" s="149"/>
      <c r="VTQ3331" s="70"/>
      <c r="VTR3331" s="83"/>
      <c r="VTS3331" s="82"/>
      <c r="VTT3331" s="82"/>
      <c r="VTU3331" s="88"/>
      <c r="VTV3331" s="85"/>
      <c r="VTW3331" s="125"/>
      <c r="VTX3331" s="149"/>
      <c r="VTY3331" s="70"/>
      <c r="VTZ3331" s="83"/>
      <c r="VUA3331" s="82"/>
      <c r="VUB3331" s="82"/>
      <c r="VUC3331" s="88"/>
      <c r="VUD3331" s="85"/>
      <c r="VUE3331" s="125"/>
      <c r="VUF3331" s="149"/>
      <c r="VUG3331" s="70"/>
      <c r="VUH3331" s="83"/>
      <c r="VUI3331" s="82"/>
      <c r="VUJ3331" s="82"/>
      <c r="VUK3331" s="88"/>
      <c r="VUL3331" s="85"/>
      <c r="VUM3331" s="125"/>
      <c r="VUN3331" s="149"/>
      <c r="VUO3331" s="70"/>
      <c r="VUP3331" s="83"/>
      <c r="VUQ3331" s="82"/>
      <c r="VUR3331" s="82"/>
      <c r="VUS3331" s="88"/>
      <c r="VUT3331" s="85"/>
      <c r="VUU3331" s="125"/>
      <c r="VUV3331" s="149"/>
      <c r="VUW3331" s="70"/>
      <c r="VUX3331" s="83"/>
      <c r="VUY3331" s="82"/>
      <c r="VUZ3331" s="82"/>
      <c r="VVA3331" s="88"/>
      <c r="VVB3331" s="85"/>
      <c r="VVC3331" s="125"/>
      <c r="VVD3331" s="149"/>
      <c r="VVE3331" s="70"/>
      <c r="VVF3331" s="83"/>
      <c r="VVG3331" s="82"/>
      <c r="VVH3331" s="82"/>
      <c r="VVI3331" s="88"/>
      <c r="VVJ3331" s="85"/>
      <c r="VVK3331" s="125"/>
      <c r="VVL3331" s="149"/>
      <c r="VVM3331" s="70"/>
      <c r="VVN3331" s="83"/>
      <c r="VVO3331" s="82"/>
      <c r="VVP3331" s="82"/>
      <c r="VVQ3331" s="88"/>
      <c r="VVR3331" s="85"/>
      <c r="VVS3331" s="125"/>
      <c r="VVT3331" s="149"/>
      <c r="VVU3331" s="70"/>
      <c r="VVV3331" s="83"/>
      <c r="VVW3331" s="82"/>
      <c r="VVX3331" s="82"/>
      <c r="VVY3331" s="88"/>
      <c r="VVZ3331" s="85"/>
      <c r="VWA3331" s="125"/>
      <c r="VWB3331" s="149"/>
      <c r="VWC3331" s="70"/>
      <c r="VWD3331" s="83"/>
      <c r="VWE3331" s="82"/>
      <c r="VWF3331" s="82"/>
      <c r="VWG3331" s="88"/>
      <c r="VWH3331" s="85"/>
      <c r="VWI3331" s="125"/>
      <c r="VWJ3331" s="149"/>
      <c r="VWK3331" s="70"/>
      <c r="VWL3331" s="83"/>
      <c r="VWM3331" s="82"/>
      <c r="VWN3331" s="82"/>
      <c r="VWO3331" s="88"/>
      <c r="VWP3331" s="85"/>
      <c r="VWQ3331" s="125"/>
      <c r="VWR3331" s="149"/>
      <c r="VWS3331" s="70"/>
      <c r="VWT3331" s="83"/>
      <c r="VWU3331" s="82"/>
      <c r="VWV3331" s="82"/>
      <c r="VWW3331" s="88"/>
      <c r="VWX3331" s="85"/>
      <c r="VWY3331" s="125"/>
      <c r="VWZ3331" s="149"/>
      <c r="VXA3331" s="70"/>
      <c r="VXB3331" s="83"/>
      <c r="VXC3331" s="82"/>
      <c r="VXD3331" s="82"/>
      <c r="VXE3331" s="88"/>
      <c r="VXF3331" s="85"/>
      <c r="VXG3331" s="125"/>
      <c r="VXH3331" s="149"/>
      <c r="VXI3331" s="70"/>
      <c r="VXJ3331" s="83"/>
      <c r="VXK3331" s="82"/>
      <c r="VXL3331" s="82"/>
      <c r="VXM3331" s="88"/>
      <c r="VXN3331" s="85"/>
      <c r="VXO3331" s="125"/>
      <c r="VXP3331" s="149"/>
      <c r="VXQ3331" s="70"/>
      <c r="VXR3331" s="83"/>
      <c r="VXS3331" s="82"/>
      <c r="VXT3331" s="82"/>
      <c r="VXU3331" s="88"/>
      <c r="VXV3331" s="85"/>
      <c r="VXW3331" s="125"/>
      <c r="VXX3331" s="149"/>
      <c r="VXY3331" s="70"/>
      <c r="VXZ3331" s="83"/>
      <c r="VYA3331" s="82"/>
      <c r="VYB3331" s="82"/>
      <c r="VYC3331" s="88"/>
      <c r="VYD3331" s="85"/>
      <c r="VYE3331" s="125"/>
      <c r="VYF3331" s="149"/>
      <c r="VYG3331" s="70"/>
      <c r="VYH3331" s="83"/>
      <c r="VYI3331" s="82"/>
      <c r="VYJ3331" s="82"/>
      <c r="VYK3331" s="88"/>
      <c r="VYL3331" s="85"/>
      <c r="VYM3331" s="125"/>
      <c r="VYN3331" s="149"/>
      <c r="VYO3331" s="70"/>
      <c r="VYP3331" s="83"/>
      <c r="VYQ3331" s="82"/>
      <c r="VYR3331" s="82"/>
      <c r="VYS3331" s="88"/>
      <c r="VYT3331" s="85"/>
      <c r="VYU3331" s="125"/>
      <c r="VYV3331" s="149"/>
      <c r="VYW3331" s="70"/>
      <c r="VYX3331" s="83"/>
      <c r="VYY3331" s="82"/>
      <c r="VYZ3331" s="82"/>
      <c r="VZA3331" s="88"/>
      <c r="VZB3331" s="85"/>
      <c r="VZC3331" s="125"/>
      <c r="VZD3331" s="149"/>
      <c r="VZE3331" s="70"/>
      <c r="VZF3331" s="83"/>
      <c r="VZG3331" s="82"/>
      <c r="VZH3331" s="82"/>
      <c r="VZI3331" s="88"/>
      <c r="VZJ3331" s="85"/>
      <c r="VZK3331" s="125"/>
      <c r="VZL3331" s="149"/>
      <c r="VZM3331" s="70"/>
      <c r="VZN3331" s="83"/>
      <c r="VZO3331" s="82"/>
      <c r="VZP3331" s="82"/>
      <c r="VZQ3331" s="88"/>
      <c r="VZR3331" s="85"/>
      <c r="VZS3331" s="125"/>
      <c r="VZT3331" s="149"/>
      <c r="VZU3331" s="70"/>
      <c r="VZV3331" s="83"/>
      <c r="VZW3331" s="82"/>
      <c r="VZX3331" s="82"/>
      <c r="VZY3331" s="88"/>
      <c r="VZZ3331" s="85"/>
      <c r="WAA3331" s="125"/>
      <c r="WAB3331" s="149"/>
      <c r="WAC3331" s="70"/>
      <c r="WAD3331" s="83"/>
      <c r="WAE3331" s="82"/>
      <c r="WAF3331" s="82"/>
      <c r="WAG3331" s="88"/>
      <c r="WAH3331" s="85"/>
      <c r="WAI3331" s="125"/>
      <c r="WAJ3331" s="149"/>
      <c r="WAK3331" s="70"/>
      <c r="WAL3331" s="83"/>
      <c r="WAM3331" s="82"/>
      <c r="WAN3331" s="82"/>
      <c r="WAO3331" s="88"/>
      <c r="WAP3331" s="85"/>
      <c r="WAQ3331" s="125"/>
      <c r="WAR3331" s="149"/>
      <c r="WAS3331" s="70"/>
      <c r="WAT3331" s="83"/>
      <c r="WAU3331" s="82"/>
      <c r="WAV3331" s="82"/>
      <c r="WAW3331" s="88"/>
      <c r="WAX3331" s="85"/>
      <c r="WAY3331" s="125"/>
      <c r="WAZ3331" s="149"/>
      <c r="WBA3331" s="70"/>
      <c r="WBB3331" s="83"/>
      <c r="WBC3331" s="82"/>
      <c r="WBD3331" s="82"/>
      <c r="WBE3331" s="88"/>
      <c r="WBF3331" s="85"/>
      <c r="WBG3331" s="125"/>
      <c r="WBH3331" s="149"/>
      <c r="WBI3331" s="70"/>
      <c r="WBJ3331" s="83"/>
      <c r="WBK3331" s="82"/>
      <c r="WBL3331" s="82"/>
      <c r="WBM3331" s="88"/>
      <c r="WBN3331" s="85"/>
      <c r="WBO3331" s="125"/>
      <c r="WBP3331" s="149"/>
      <c r="WBQ3331" s="70"/>
      <c r="WBR3331" s="83"/>
      <c r="WBS3331" s="82"/>
      <c r="WBT3331" s="82"/>
      <c r="WBU3331" s="88"/>
      <c r="WBV3331" s="85"/>
      <c r="WBW3331" s="125"/>
      <c r="WBX3331" s="149"/>
      <c r="WBY3331" s="70"/>
      <c r="WBZ3331" s="83"/>
      <c r="WCA3331" s="82"/>
      <c r="WCB3331" s="82"/>
      <c r="WCC3331" s="88"/>
      <c r="WCD3331" s="85"/>
      <c r="WCE3331" s="125"/>
      <c r="WCF3331" s="149"/>
      <c r="WCG3331" s="70"/>
      <c r="WCH3331" s="83"/>
      <c r="WCI3331" s="82"/>
      <c r="WCJ3331" s="82"/>
      <c r="WCK3331" s="88"/>
      <c r="WCL3331" s="85"/>
      <c r="WCM3331" s="125"/>
      <c r="WCN3331" s="149"/>
      <c r="WCO3331" s="70"/>
      <c r="WCP3331" s="83"/>
      <c r="WCQ3331" s="82"/>
      <c r="WCR3331" s="82"/>
      <c r="WCS3331" s="88"/>
      <c r="WCT3331" s="85"/>
      <c r="WCU3331" s="125"/>
      <c r="WCV3331" s="149"/>
      <c r="WCW3331" s="70"/>
      <c r="WCX3331" s="83"/>
      <c r="WCY3331" s="82"/>
      <c r="WCZ3331" s="82"/>
      <c r="WDA3331" s="88"/>
      <c r="WDB3331" s="85"/>
      <c r="WDC3331" s="125"/>
      <c r="WDD3331" s="149"/>
      <c r="WDE3331" s="70"/>
      <c r="WDF3331" s="83"/>
      <c r="WDG3331" s="82"/>
      <c r="WDH3331" s="82"/>
      <c r="WDI3331" s="88"/>
      <c r="WDJ3331" s="85"/>
      <c r="WDK3331" s="125"/>
      <c r="WDL3331" s="149"/>
      <c r="WDM3331" s="70"/>
      <c r="WDN3331" s="83"/>
      <c r="WDO3331" s="82"/>
      <c r="WDP3331" s="82"/>
      <c r="WDQ3331" s="88"/>
      <c r="WDR3331" s="85"/>
      <c r="WDS3331" s="125"/>
      <c r="WDT3331" s="149"/>
      <c r="WDU3331" s="70"/>
      <c r="WDV3331" s="83"/>
      <c r="WDW3331" s="82"/>
      <c r="WDX3331" s="82"/>
      <c r="WDY3331" s="88"/>
      <c r="WDZ3331" s="85"/>
      <c r="WEA3331" s="125"/>
      <c r="WEB3331" s="149"/>
      <c r="WEC3331" s="70"/>
      <c r="WED3331" s="83"/>
      <c r="WEE3331" s="82"/>
      <c r="WEF3331" s="82"/>
      <c r="WEG3331" s="88"/>
      <c r="WEH3331" s="85"/>
      <c r="WEI3331" s="125"/>
      <c r="WEJ3331" s="149"/>
      <c r="WEK3331" s="70"/>
      <c r="WEL3331" s="83"/>
      <c r="WEM3331" s="82"/>
      <c r="WEN3331" s="82"/>
      <c r="WEO3331" s="88"/>
      <c r="WEP3331" s="85"/>
      <c r="WEQ3331" s="125"/>
      <c r="WER3331" s="149"/>
      <c r="WES3331" s="70"/>
      <c r="WET3331" s="83"/>
      <c r="WEU3331" s="82"/>
      <c r="WEV3331" s="82"/>
      <c r="WEW3331" s="88"/>
      <c r="WEX3331" s="85"/>
      <c r="WEY3331" s="125"/>
      <c r="WEZ3331" s="149"/>
      <c r="WFA3331" s="70"/>
      <c r="WFB3331" s="83"/>
      <c r="WFC3331" s="82"/>
      <c r="WFD3331" s="82"/>
      <c r="WFE3331" s="88"/>
      <c r="WFF3331" s="85"/>
      <c r="WFG3331" s="125"/>
      <c r="WFH3331" s="149"/>
      <c r="WFI3331" s="70"/>
      <c r="WFJ3331" s="83"/>
      <c r="WFK3331" s="82"/>
      <c r="WFL3331" s="82"/>
      <c r="WFM3331" s="88"/>
      <c r="WFN3331" s="85"/>
      <c r="WFO3331" s="125"/>
      <c r="WFP3331" s="149"/>
      <c r="WFQ3331" s="70"/>
      <c r="WFR3331" s="83"/>
      <c r="WFS3331" s="82"/>
      <c r="WFT3331" s="82"/>
      <c r="WFU3331" s="88"/>
      <c r="WFV3331" s="85"/>
      <c r="WFW3331" s="125"/>
      <c r="WFX3331" s="149"/>
      <c r="WFY3331" s="70"/>
      <c r="WFZ3331" s="83"/>
      <c r="WGA3331" s="82"/>
      <c r="WGB3331" s="82"/>
      <c r="WGC3331" s="88"/>
      <c r="WGD3331" s="85"/>
      <c r="WGE3331" s="125"/>
      <c r="WGF3331" s="149"/>
      <c r="WGG3331" s="70"/>
      <c r="WGH3331" s="83"/>
      <c r="WGI3331" s="82"/>
      <c r="WGJ3331" s="82"/>
      <c r="WGK3331" s="88"/>
      <c r="WGL3331" s="85"/>
      <c r="WGM3331" s="125"/>
      <c r="WGN3331" s="149"/>
      <c r="WGO3331" s="70"/>
      <c r="WGP3331" s="83"/>
      <c r="WGQ3331" s="82"/>
      <c r="WGR3331" s="82"/>
      <c r="WGS3331" s="88"/>
      <c r="WGT3331" s="85"/>
      <c r="WGU3331" s="125"/>
      <c r="WGV3331" s="149"/>
      <c r="WGW3331" s="70"/>
      <c r="WGX3331" s="83"/>
      <c r="WGY3331" s="82"/>
      <c r="WGZ3331" s="82"/>
      <c r="WHA3331" s="88"/>
      <c r="WHB3331" s="85"/>
      <c r="WHC3331" s="125"/>
      <c r="WHD3331" s="149"/>
      <c r="WHE3331" s="70"/>
      <c r="WHF3331" s="83"/>
      <c r="WHG3331" s="82"/>
      <c r="WHH3331" s="82"/>
      <c r="WHI3331" s="88"/>
      <c r="WHJ3331" s="85"/>
      <c r="WHK3331" s="125"/>
      <c r="WHL3331" s="149"/>
      <c r="WHM3331" s="70"/>
      <c r="WHN3331" s="83"/>
      <c r="WHO3331" s="82"/>
      <c r="WHP3331" s="82"/>
      <c r="WHQ3331" s="88"/>
      <c r="WHR3331" s="85"/>
      <c r="WHS3331" s="125"/>
      <c r="WHT3331" s="149"/>
      <c r="WHU3331" s="70"/>
      <c r="WHV3331" s="83"/>
      <c r="WHW3331" s="82"/>
      <c r="WHX3331" s="82"/>
      <c r="WHY3331" s="88"/>
      <c r="WHZ3331" s="85"/>
      <c r="WIA3331" s="125"/>
      <c r="WIB3331" s="149"/>
      <c r="WIC3331" s="70"/>
      <c r="WID3331" s="83"/>
      <c r="WIE3331" s="82"/>
      <c r="WIF3331" s="82"/>
      <c r="WIG3331" s="88"/>
      <c r="WIH3331" s="85"/>
      <c r="WII3331" s="125"/>
      <c r="WIJ3331" s="149"/>
      <c r="WIK3331" s="70"/>
      <c r="WIL3331" s="83"/>
      <c r="WIM3331" s="82"/>
      <c r="WIN3331" s="82"/>
      <c r="WIO3331" s="88"/>
      <c r="WIP3331" s="85"/>
      <c r="WIQ3331" s="125"/>
      <c r="WIR3331" s="149"/>
      <c r="WIS3331" s="70"/>
      <c r="WIT3331" s="83"/>
      <c r="WIU3331" s="82"/>
      <c r="WIV3331" s="82"/>
      <c r="WIW3331" s="88"/>
      <c r="WIX3331" s="85"/>
      <c r="WIY3331" s="125"/>
      <c r="WIZ3331" s="149"/>
      <c r="WJA3331" s="70"/>
      <c r="WJB3331" s="83"/>
      <c r="WJC3331" s="82"/>
      <c r="WJD3331" s="82"/>
      <c r="WJE3331" s="88"/>
      <c r="WJF3331" s="85"/>
      <c r="WJG3331" s="125"/>
      <c r="WJH3331" s="149"/>
      <c r="WJI3331" s="70"/>
      <c r="WJJ3331" s="83"/>
      <c r="WJK3331" s="82"/>
      <c r="WJL3331" s="82"/>
      <c r="WJM3331" s="88"/>
      <c r="WJN3331" s="85"/>
      <c r="WJO3331" s="125"/>
      <c r="WJP3331" s="149"/>
      <c r="WJQ3331" s="70"/>
      <c r="WJR3331" s="83"/>
      <c r="WJS3331" s="82"/>
      <c r="WJT3331" s="82"/>
      <c r="WJU3331" s="88"/>
      <c r="WJV3331" s="85"/>
      <c r="WJW3331" s="125"/>
      <c r="WJX3331" s="149"/>
      <c r="WJY3331" s="70"/>
      <c r="WJZ3331" s="83"/>
      <c r="WKA3331" s="82"/>
      <c r="WKB3331" s="82"/>
      <c r="WKC3331" s="88"/>
      <c r="WKD3331" s="85"/>
      <c r="WKE3331" s="125"/>
      <c r="WKF3331" s="149"/>
      <c r="WKG3331" s="70"/>
      <c r="WKH3331" s="83"/>
      <c r="WKI3331" s="82"/>
      <c r="WKJ3331" s="82"/>
      <c r="WKK3331" s="88"/>
      <c r="WKL3331" s="85"/>
      <c r="WKM3331" s="125"/>
      <c r="WKN3331" s="149"/>
      <c r="WKO3331" s="70"/>
      <c r="WKP3331" s="83"/>
      <c r="WKQ3331" s="82"/>
      <c r="WKR3331" s="82"/>
      <c r="WKS3331" s="88"/>
      <c r="WKT3331" s="85"/>
      <c r="WKU3331" s="125"/>
      <c r="WKV3331" s="149"/>
      <c r="WKW3331" s="70"/>
      <c r="WKX3331" s="83"/>
      <c r="WKY3331" s="82"/>
      <c r="WKZ3331" s="82"/>
      <c r="WLA3331" s="88"/>
      <c r="WLB3331" s="85"/>
      <c r="WLC3331" s="125"/>
      <c r="WLD3331" s="149"/>
      <c r="WLE3331" s="70"/>
      <c r="WLF3331" s="83"/>
      <c r="WLG3331" s="82"/>
      <c r="WLH3331" s="82"/>
      <c r="WLI3331" s="88"/>
      <c r="WLJ3331" s="85"/>
      <c r="WLK3331" s="125"/>
      <c r="WLL3331" s="149"/>
      <c r="WLM3331" s="70"/>
      <c r="WLN3331" s="83"/>
      <c r="WLO3331" s="82"/>
      <c r="WLP3331" s="82"/>
      <c r="WLQ3331" s="88"/>
      <c r="WLR3331" s="85"/>
      <c r="WLS3331" s="125"/>
      <c r="WLT3331" s="149"/>
      <c r="WLU3331" s="70"/>
      <c r="WLV3331" s="83"/>
      <c r="WLW3331" s="82"/>
      <c r="WLX3331" s="82"/>
      <c r="WLY3331" s="88"/>
      <c r="WLZ3331" s="85"/>
      <c r="WMA3331" s="125"/>
      <c r="WMB3331" s="149"/>
      <c r="WMC3331" s="70"/>
      <c r="WMD3331" s="83"/>
      <c r="WME3331" s="82"/>
      <c r="WMF3331" s="82"/>
      <c r="WMG3331" s="88"/>
      <c r="WMH3331" s="85"/>
      <c r="WMI3331" s="125"/>
      <c r="WMJ3331" s="149"/>
      <c r="WMK3331" s="70"/>
      <c r="WML3331" s="83"/>
      <c r="WMM3331" s="82"/>
      <c r="WMN3331" s="82"/>
      <c r="WMO3331" s="88"/>
      <c r="WMP3331" s="85"/>
      <c r="WMQ3331" s="125"/>
      <c r="WMR3331" s="149"/>
      <c r="WMS3331" s="70"/>
      <c r="WMT3331" s="83"/>
      <c r="WMU3331" s="82"/>
      <c r="WMV3331" s="82"/>
      <c r="WMW3331" s="88"/>
      <c r="WMX3331" s="85"/>
      <c r="WMY3331" s="125"/>
      <c r="WMZ3331" s="149"/>
      <c r="WNA3331" s="70"/>
      <c r="WNB3331" s="83"/>
      <c r="WNC3331" s="82"/>
      <c r="WND3331" s="82"/>
      <c r="WNE3331" s="88"/>
      <c r="WNF3331" s="85"/>
      <c r="WNG3331" s="125"/>
      <c r="WNH3331" s="149"/>
      <c r="WNI3331" s="70"/>
      <c r="WNJ3331" s="83"/>
      <c r="WNK3331" s="82"/>
      <c r="WNL3331" s="82"/>
      <c r="WNM3331" s="88"/>
      <c r="WNN3331" s="85"/>
      <c r="WNO3331" s="125"/>
      <c r="WNP3331" s="149"/>
      <c r="WNQ3331" s="70"/>
      <c r="WNR3331" s="83"/>
      <c r="WNS3331" s="82"/>
      <c r="WNT3331" s="82"/>
      <c r="WNU3331" s="88"/>
      <c r="WNV3331" s="85"/>
      <c r="WNW3331" s="125"/>
      <c r="WNX3331" s="149"/>
      <c r="WNY3331" s="70"/>
      <c r="WNZ3331" s="83"/>
      <c r="WOA3331" s="82"/>
      <c r="WOB3331" s="82"/>
      <c r="WOC3331" s="88"/>
      <c r="WOD3331" s="85"/>
      <c r="WOE3331" s="125"/>
      <c r="WOF3331" s="149"/>
      <c r="WOG3331" s="70"/>
      <c r="WOH3331" s="83"/>
      <c r="WOI3331" s="82"/>
      <c r="WOJ3331" s="82"/>
      <c r="WOK3331" s="88"/>
      <c r="WOL3331" s="85"/>
      <c r="WOM3331" s="125"/>
      <c r="WON3331" s="149"/>
      <c r="WOO3331" s="70"/>
      <c r="WOP3331" s="83"/>
      <c r="WOQ3331" s="82"/>
      <c r="WOR3331" s="82"/>
      <c r="WOS3331" s="88"/>
      <c r="WOT3331" s="85"/>
      <c r="WOU3331" s="125"/>
      <c r="WOV3331" s="149"/>
      <c r="WOW3331" s="70"/>
      <c r="WOX3331" s="83"/>
      <c r="WOY3331" s="82"/>
      <c r="WOZ3331" s="82"/>
      <c r="WPA3331" s="88"/>
      <c r="WPB3331" s="85"/>
      <c r="WPC3331" s="125"/>
      <c r="WPD3331" s="149"/>
      <c r="WPE3331" s="70"/>
      <c r="WPF3331" s="83"/>
      <c r="WPG3331" s="82"/>
      <c r="WPH3331" s="82"/>
      <c r="WPI3331" s="88"/>
      <c r="WPJ3331" s="85"/>
      <c r="WPK3331" s="125"/>
      <c r="WPL3331" s="149"/>
      <c r="WPM3331" s="70"/>
      <c r="WPN3331" s="83"/>
      <c r="WPO3331" s="82"/>
      <c r="WPP3331" s="82"/>
      <c r="WPQ3331" s="88"/>
      <c r="WPR3331" s="85"/>
      <c r="WPS3331" s="125"/>
      <c r="WPT3331" s="149"/>
      <c r="WPU3331" s="70"/>
      <c r="WPV3331" s="83"/>
      <c r="WPW3331" s="82"/>
      <c r="WPX3331" s="82"/>
      <c r="WPY3331" s="88"/>
      <c r="WPZ3331" s="85"/>
      <c r="WQA3331" s="125"/>
      <c r="WQB3331" s="149"/>
      <c r="WQC3331" s="70"/>
      <c r="WQD3331" s="83"/>
      <c r="WQE3331" s="82"/>
      <c r="WQF3331" s="82"/>
      <c r="WQG3331" s="88"/>
      <c r="WQH3331" s="85"/>
      <c r="WQI3331" s="125"/>
      <c r="WQJ3331" s="149"/>
      <c r="WQK3331" s="70"/>
      <c r="WQL3331" s="83"/>
      <c r="WQM3331" s="82"/>
      <c r="WQN3331" s="82"/>
      <c r="WQO3331" s="88"/>
      <c r="WQP3331" s="85"/>
      <c r="WQQ3331" s="125"/>
      <c r="WQR3331" s="149"/>
      <c r="WQS3331" s="70"/>
      <c r="WQT3331" s="83"/>
      <c r="WQU3331" s="82"/>
      <c r="WQV3331" s="82"/>
      <c r="WQW3331" s="88"/>
      <c r="WQX3331" s="85"/>
      <c r="WQY3331" s="125"/>
      <c r="WQZ3331" s="149"/>
      <c r="WRA3331" s="70"/>
      <c r="WRB3331" s="83"/>
      <c r="WRC3331" s="82"/>
      <c r="WRD3331" s="82"/>
      <c r="WRE3331" s="88"/>
      <c r="WRF3331" s="85"/>
      <c r="WRG3331" s="125"/>
      <c r="WRH3331" s="149"/>
      <c r="WRI3331" s="70"/>
      <c r="WRJ3331" s="83"/>
      <c r="WRK3331" s="82"/>
      <c r="WRL3331" s="82"/>
      <c r="WRM3331" s="88"/>
      <c r="WRN3331" s="85"/>
      <c r="WRO3331" s="125"/>
      <c r="WRP3331" s="149"/>
      <c r="WRQ3331" s="70"/>
      <c r="WRR3331" s="83"/>
      <c r="WRS3331" s="82"/>
      <c r="WRT3331" s="82"/>
      <c r="WRU3331" s="88"/>
      <c r="WRV3331" s="85"/>
      <c r="WRW3331" s="125"/>
      <c r="WRX3331" s="149"/>
      <c r="WRY3331" s="70"/>
      <c r="WRZ3331" s="83"/>
      <c r="WSA3331" s="82"/>
      <c r="WSB3331" s="82"/>
      <c r="WSC3331" s="88"/>
      <c r="WSD3331" s="85"/>
      <c r="WSE3331" s="125"/>
      <c r="WSF3331" s="149"/>
      <c r="WSG3331" s="70"/>
      <c r="WSH3331" s="83"/>
      <c r="WSI3331" s="82"/>
      <c r="WSJ3331" s="82"/>
      <c r="WSK3331" s="88"/>
      <c r="WSL3331" s="85"/>
      <c r="WSM3331" s="125"/>
      <c r="WSN3331" s="149"/>
      <c r="WSO3331" s="70"/>
      <c r="WSP3331" s="83"/>
      <c r="WSQ3331" s="82"/>
      <c r="WSR3331" s="82"/>
      <c r="WSS3331" s="88"/>
      <c r="WST3331" s="85"/>
      <c r="WSU3331" s="125"/>
      <c r="WSV3331" s="149"/>
      <c r="WSW3331" s="70"/>
      <c r="WSX3331" s="83"/>
      <c r="WSY3331" s="82"/>
      <c r="WSZ3331" s="82"/>
      <c r="WTA3331" s="88"/>
      <c r="WTB3331" s="85"/>
      <c r="WTC3331" s="125"/>
      <c r="WTD3331" s="149"/>
      <c r="WTE3331" s="70"/>
      <c r="WTF3331" s="83"/>
      <c r="WTG3331" s="82"/>
      <c r="WTH3331" s="82"/>
      <c r="WTI3331" s="88"/>
      <c r="WTJ3331" s="85"/>
      <c r="WTK3331" s="125"/>
      <c r="WTL3331" s="149"/>
      <c r="WTM3331" s="70"/>
      <c r="WTN3331" s="83"/>
      <c r="WTO3331" s="82"/>
      <c r="WTP3331" s="82"/>
      <c r="WTQ3331" s="88"/>
      <c r="WTR3331" s="85"/>
      <c r="WTS3331" s="125"/>
      <c r="WTT3331" s="149"/>
      <c r="WTU3331" s="70"/>
      <c r="WTV3331" s="83"/>
      <c r="WTW3331" s="82"/>
      <c r="WTX3331" s="82"/>
      <c r="WTY3331" s="88"/>
      <c r="WTZ3331" s="85"/>
      <c r="WUA3331" s="125"/>
      <c r="WUB3331" s="149"/>
      <c r="WUC3331" s="70"/>
      <c r="WUD3331" s="83"/>
      <c r="WUE3331" s="82"/>
      <c r="WUF3331" s="82"/>
      <c r="WUG3331" s="88"/>
      <c r="WUH3331" s="85"/>
      <c r="WUI3331" s="125"/>
      <c r="WUJ3331" s="149"/>
      <c r="WUK3331" s="70"/>
      <c r="WUL3331" s="83"/>
      <c r="WUM3331" s="82"/>
      <c r="WUN3331" s="82"/>
      <c r="WUO3331" s="88"/>
      <c r="WUP3331" s="85"/>
      <c r="WUQ3331" s="125"/>
      <c r="WUR3331" s="149"/>
      <c r="WUS3331" s="70"/>
      <c r="WUT3331" s="83"/>
      <c r="WUU3331" s="82"/>
      <c r="WUV3331" s="82"/>
      <c r="WUW3331" s="88"/>
      <c r="WUX3331" s="85"/>
      <c r="WUY3331" s="125"/>
      <c r="WUZ3331" s="149"/>
      <c r="WVA3331" s="70"/>
      <c r="WVB3331" s="83"/>
      <c r="WVC3331" s="82"/>
      <c r="WVD3331" s="82"/>
      <c r="WVE3331" s="88"/>
      <c r="WVF3331" s="85"/>
      <c r="WVG3331" s="125"/>
      <c r="WVH3331" s="149"/>
      <c r="WVI3331" s="70"/>
      <c r="WVJ3331" s="83"/>
      <c r="WVK3331" s="82"/>
      <c r="WVL3331" s="82"/>
      <c r="WVM3331" s="88"/>
      <c r="WVN3331" s="85"/>
      <c r="WVO3331" s="125"/>
      <c r="WVP3331" s="149"/>
      <c r="WVQ3331" s="70"/>
      <c r="WVR3331" s="83"/>
      <c r="WVS3331" s="82"/>
      <c r="WVT3331" s="82"/>
      <c r="WVU3331" s="88"/>
      <c r="WVV3331" s="85"/>
      <c r="WVW3331" s="125"/>
      <c r="WVX3331" s="149"/>
      <c r="WVY3331" s="70"/>
      <c r="WVZ3331" s="83"/>
      <c r="WWA3331" s="82"/>
      <c r="WWB3331" s="82"/>
      <c r="WWC3331" s="88"/>
      <c r="WWD3331" s="85"/>
      <c r="WWE3331" s="125"/>
      <c r="WWF3331" s="149"/>
      <c r="WWG3331" s="70"/>
      <c r="WWH3331" s="83"/>
      <c r="WWI3331" s="82"/>
      <c r="WWJ3331" s="82"/>
      <c r="WWK3331" s="88"/>
      <c r="WWL3331" s="85"/>
      <c r="WWM3331" s="125"/>
      <c r="WWN3331" s="149"/>
      <c r="WWO3331" s="70"/>
      <c r="WWP3331" s="83"/>
      <c r="WWQ3331" s="82"/>
      <c r="WWR3331" s="82"/>
      <c r="WWS3331" s="88"/>
      <c r="WWT3331" s="85"/>
      <c r="WWU3331" s="125"/>
      <c r="WWV3331" s="149"/>
      <c r="WWW3331" s="70"/>
      <c r="WWX3331" s="83"/>
      <c r="WWY3331" s="82"/>
      <c r="WWZ3331" s="82"/>
      <c r="WXA3331" s="88"/>
      <c r="WXB3331" s="85"/>
      <c r="WXC3331" s="125"/>
      <c r="WXD3331" s="149"/>
      <c r="WXE3331" s="70"/>
      <c r="WXF3331" s="83"/>
      <c r="WXG3331" s="82"/>
      <c r="WXH3331" s="82"/>
      <c r="WXI3331" s="88"/>
      <c r="WXJ3331" s="85"/>
      <c r="WXK3331" s="125"/>
      <c r="WXL3331" s="149"/>
      <c r="WXM3331" s="70"/>
      <c r="WXN3331" s="83"/>
      <c r="WXO3331" s="82"/>
      <c r="WXP3331" s="82"/>
      <c r="WXQ3331" s="88"/>
      <c r="WXR3331" s="85"/>
      <c r="WXS3331" s="125"/>
      <c r="WXT3331" s="149"/>
      <c r="WXU3331" s="70"/>
      <c r="WXV3331" s="83"/>
      <c r="WXW3331" s="82"/>
      <c r="WXX3331" s="82"/>
      <c r="WXY3331" s="88"/>
      <c r="WXZ3331" s="85"/>
      <c r="WYA3331" s="125"/>
      <c r="WYB3331" s="149"/>
      <c r="WYC3331" s="70"/>
      <c r="WYD3331" s="83"/>
      <c r="WYE3331" s="82"/>
      <c r="WYF3331" s="82"/>
      <c r="WYG3331" s="88"/>
      <c r="WYH3331" s="85"/>
      <c r="WYI3331" s="125"/>
      <c r="WYJ3331" s="149"/>
      <c r="WYK3331" s="70"/>
      <c r="WYL3331" s="83"/>
      <c r="WYM3331" s="82"/>
      <c r="WYN3331" s="82"/>
      <c r="WYO3331" s="88"/>
      <c r="WYP3331" s="85"/>
      <c r="WYQ3331" s="125"/>
      <c r="WYR3331" s="149"/>
      <c r="WYS3331" s="70"/>
      <c r="WYT3331" s="83"/>
      <c r="WYU3331" s="82"/>
      <c r="WYV3331" s="82"/>
      <c r="WYW3331" s="88"/>
      <c r="WYX3331" s="85"/>
      <c r="WYY3331" s="125"/>
      <c r="WYZ3331" s="149"/>
      <c r="WZA3331" s="70"/>
      <c r="WZB3331" s="83"/>
      <c r="WZC3331" s="82"/>
      <c r="WZD3331" s="82"/>
      <c r="WZE3331" s="88"/>
      <c r="WZF3331" s="85"/>
      <c r="WZG3331" s="125"/>
      <c r="WZH3331" s="149"/>
      <c r="WZI3331" s="70"/>
      <c r="WZJ3331" s="83"/>
      <c r="WZK3331" s="82"/>
      <c r="WZL3331" s="82"/>
      <c r="WZM3331" s="88"/>
      <c r="WZN3331" s="85"/>
      <c r="WZO3331" s="125"/>
      <c r="WZP3331" s="149"/>
      <c r="WZQ3331" s="70"/>
      <c r="WZR3331" s="83"/>
      <c r="WZS3331" s="82"/>
      <c r="WZT3331" s="82"/>
      <c r="WZU3331" s="88"/>
      <c r="WZV3331" s="85"/>
      <c r="WZW3331" s="125"/>
      <c r="WZX3331" s="149"/>
      <c r="WZY3331" s="70"/>
      <c r="WZZ3331" s="83"/>
      <c r="XAA3331" s="82"/>
      <c r="XAB3331" s="82"/>
      <c r="XAC3331" s="88"/>
      <c r="XAD3331" s="85"/>
      <c r="XAE3331" s="125"/>
      <c r="XAF3331" s="149"/>
      <c r="XAG3331" s="70"/>
      <c r="XAH3331" s="83"/>
      <c r="XAI3331" s="82"/>
      <c r="XAJ3331" s="82"/>
      <c r="XAK3331" s="88"/>
      <c r="XAL3331" s="85"/>
      <c r="XAM3331" s="125"/>
      <c r="XAN3331" s="149"/>
      <c r="XAO3331" s="70"/>
      <c r="XAP3331" s="83"/>
      <c r="XAQ3331" s="82"/>
      <c r="XAR3331" s="82"/>
      <c r="XAS3331" s="88"/>
      <c r="XAT3331" s="85"/>
      <c r="XAU3331" s="125"/>
      <c r="XAV3331" s="149"/>
      <c r="XAW3331" s="70"/>
      <c r="XAX3331" s="83"/>
      <c r="XAY3331" s="82"/>
      <c r="XAZ3331" s="82"/>
      <c r="XBA3331" s="88"/>
      <c r="XBB3331" s="85"/>
      <c r="XBC3331" s="125"/>
      <c r="XBD3331" s="149"/>
      <c r="XBE3331" s="70"/>
      <c r="XBF3331" s="83"/>
      <c r="XBG3331" s="82"/>
      <c r="XBH3331" s="82"/>
      <c r="XBI3331" s="88"/>
      <c r="XBJ3331" s="85"/>
      <c r="XBK3331" s="125"/>
      <c r="XBL3331" s="149"/>
      <c r="XBM3331" s="70"/>
      <c r="XBN3331" s="83"/>
      <c r="XBO3331" s="82"/>
      <c r="XBP3331" s="82"/>
      <c r="XBQ3331" s="88"/>
      <c r="XBR3331" s="85"/>
      <c r="XBS3331" s="125"/>
      <c r="XBT3331" s="149"/>
      <c r="XBU3331" s="70"/>
      <c r="XBV3331" s="83"/>
      <c r="XBW3331" s="82"/>
      <c r="XBX3331" s="82"/>
      <c r="XBY3331" s="88"/>
      <c r="XBZ3331" s="85"/>
      <c r="XCA3331" s="125"/>
      <c r="XCB3331" s="149"/>
      <c r="XCC3331" s="70"/>
      <c r="XCD3331" s="83"/>
      <c r="XCE3331" s="82"/>
      <c r="XCF3331" s="82"/>
      <c r="XCG3331" s="88"/>
      <c r="XCH3331" s="85"/>
      <c r="XCI3331" s="125"/>
      <c r="XCJ3331" s="149"/>
      <c r="XCK3331" s="70"/>
      <c r="XCL3331" s="83"/>
      <c r="XCM3331" s="82"/>
      <c r="XCN3331" s="82"/>
      <c r="XCO3331" s="88"/>
      <c r="XCP3331" s="85"/>
      <c r="XCQ3331" s="125"/>
      <c r="XCR3331" s="149"/>
      <c r="XCS3331" s="70"/>
      <c r="XCT3331" s="83"/>
      <c r="XCU3331" s="82"/>
      <c r="XCV3331" s="82"/>
      <c r="XCW3331" s="88"/>
      <c r="XCX3331" s="85"/>
      <c r="XCY3331" s="125"/>
      <c r="XCZ3331" s="149"/>
      <c r="XDA3331" s="70"/>
      <c r="XDB3331" s="83"/>
      <c r="XDC3331" s="82"/>
      <c r="XDD3331" s="82"/>
      <c r="XDE3331" s="88"/>
      <c r="XDF3331" s="85"/>
      <c r="XDG3331" s="125"/>
      <c r="XDH3331" s="149"/>
      <c r="XDI3331" s="70"/>
      <c r="XDJ3331" s="83"/>
      <c r="XDK3331" s="82"/>
      <c r="XDL3331" s="82"/>
      <c r="XDM3331" s="88"/>
      <c r="XDN3331" s="85"/>
      <c r="XDO3331" s="125"/>
      <c r="XDP3331" s="149"/>
      <c r="XDQ3331" s="70"/>
      <c r="XDR3331" s="83"/>
      <c r="XDS3331" s="82"/>
      <c r="XDT3331" s="82"/>
      <c r="XDU3331" s="88"/>
      <c r="XDV3331" s="85"/>
      <c r="XDW3331" s="125"/>
      <c r="XDX3331" s="149"/>
      <c r="XDY3331" s="70"/>
      <c r="XDZ3331" s="83"/>
      <c r="XEA3331" s="82"/>
      <c r="XEB3331" s="82"/>
      <c r="XEC3331" s="88"/>
      <c r="XED3331" s="85"/>
      <c r="XEE3331" s="125"/>
      <c r="XEF3331" s="149"/>
      <c r="XEG3331" s="70"/>
      <c r="XEH3331" s="83"/>
      <c r="XEI3331" s="82"/>
      <c r="XEJ3331" s="82"/>
      <c r="XEK3331" s="88"/>
      <c r="XEL3331" s="85"/>
      <c r="XEM3331" s="125"/>
      <c r="XEN3331" s="149"/>
      <c r="XEO3331" s="70"/>
      <c r="XEP3331" s="83"/>
      <c r="XEQ3331" s="82"/>
      <c r="XER3331" s="82"/>
      <c r="XES3331" s="88"/>
      <c r="XET3331" s="85"/>
      <c r="XEU3331" s="125"/>
      <c r="XEV3331" s="149"/>
      <c r="XEW3331" s="70"/>
      <c r="XEX3331" s="83"/>
      <c r="XEY3331" s="82"/>
      <c r="XEZ3331" s="82"/>
      <c r="XFA3331" s="88"/>
      <c r="XFB3331" s="85"/>
      <c r="XFC3331" s="125"/>
      <c r="XFD3331" s="149"/>
    </row>
    <row r="3332" spans="1:16384" ht="15" x14ac:dyDescent="0.25">
      <c r="A3332" s="83" t="str">
        <f t="shared" si="61"/>
        <v>LCrash-13</v>
      </c>
      <c r="B3332" s="83" t="s">
        <v>129</v>
      </c>
      <c r="C3332" s="82">
        <f>IF(ISBLANK(D3332),_xlfn.AGGREGATE(2,5,C$3317:C3331),"")</f>
        <v>13</v>
      </c>
      <c r="D3332" s="82"/>
      <c r="E3332" s="88" t="s">
        <v>3077</v>
      </c>
      <c r="F3332" s="85" t="s">
        <v>6</v>
      </c>
      <c r="G3332" s="260" t="s">
        <v>9</v>
      </c>
      <c r="H3332" s="149"/>
      <c r="I3332" s="70"/>
      <c r="J3332" s="83"/>
      <c r="K3332" s="82"/>
      <c r="L3332" s="82"/>
      <c r="M3332" s="88"/>
      <c r="N3332" s="85"/>
      <c r="O3332" s="125"/>
      <c r="P3332" s="149"/>
      <c r="Q3332" s="70"/>
      <c r="R3332" s="83"/>
      <c r="S3332" s="82"/>
      <c r="T3332" s="82"/>
      <c r="U3332" s="88"/>
      <c r="V3332" s="85"/>
      <c r="W3332" s="125"/>
      <c r="X3332" s="149"/>
      <c r="Y3332" s="70"/>
      <c r="Z3332" s="83"/>
      <c r="AA3332" s="82"/>
      <c r="AB3332" s="82"/>
      <c r="AC3332" s="88"/>
      <c r="AD3332" s="85"/>
      <c r="AE3332" s="125"/>
      <c r="AF3332" s="149"/>
      <c r="AG3332" s="70"/>
      <c r="AH3332" s="83"/>
      <c r="AI3332" s="82"/>
      <c r="AJ3332" s="82"/>
      <c r="AK3332" s="88"/>
      <c r="AL3332" s="85"/>
      <c r="AM3332" s="125"/>
      <c r="AN3332" s="149"/>
      <c r="AO3332" s="70"/>
      <c r="AP3332" s="83"/>
      <c r="AQ3332" s="82"/>
      <c r="AR3332" s="82"/>
      <c r="AS3332" s="88"/>
      <c r="AT3332" s="85"/>
      <c r="AU3332" s="125"/>
      <c r="AV3332" s="149"/>
      <c r="AW3332" s="70"/>
      <c r="AX3332" s="83"/>
      <c r="AY3332" s="82"/>
      <c r="AZ3332" s="82"/>
      <c r="BA3332" s="88"/>
      <c r="BB3332" s="85"/>
      <c r="BC3332" s="125"/>
      <c r="BD3332" s="149"/>
      <c r="BE3332" s="70"/>
      <c r="BF3332" s="83"/>
      <c r="BG3332" s="82"/>
      <c r="BH3332" s="82"/>
      <c r="BI3332" s="88"/>
      <c r="BJ3332" s="85"/>
      <c r="BK3332" s="125"/>
      <c r="BL3332" s="149"/>
      <c r="BM3332" s="70"/>
      <c r="BN3332" s="83"/>
      <c r="BO3332" s="82"/>
      <c r="BP3332" s="82"/>
      <c r="BQ3332" s="88"/>
      <c r="BR3332" s="85"/>
      <c r="BS3332" s="125"/>
      <c r="BT3332" s="149"/>
      <c r="BU3332" s="70"/>
      <c r="BV3332" s="83"/>
      <c r="BW3332" s="82"/>
      <c r="BX3332" s="82"/>
      <c r="BY3332" s="88"/>
      <c r="BZ3332" s="85"/>
      <c r="CA3332" s="125"/>
      <c r="CB3332" s="149"/>
      <c r="CC3332" s="70"/>
      <c r="CD3332" s="83"/>
      <c r="CE3332" s="82"/>
      <c r="CF3332" s="82"/>
      <c r="CG3332" s="88"/>
      <c r="CH3332" s="85"/>
      <c r="CI3332" s="125"/>
      <c r="CJ3332" s="149"/>
      <c r="CK3332" s="70"/>
      <c r="CL3332" s="83"/>
      <c r="CM3332" s="82"/>
      <c r="CN3332" s="82"/>
      <c r="CO3332" s="88"/>
      <c r="CP3332" s="85"/>
      <c r="CQ3332" s="125"/>
      <c r="CR3332" s="149"/>
      <c r="CS3332" s="70"/>
      <c r="CT3332" s="83"/>
      <c r="CU3332" s="82"/>
      <c r="CV3332" s="82"/>
      <c r="CW3332" s="88"/>
      <c r="CX3332" s="85"/>
      <c r="CY3332" s="125"/>
      <c r="CZ3332" s="149"/>
      <c r="DA3332" s="70"/>
      <c r="DB3332" s="83"/>
      <c r="DC3332" s="82"/>
      <c r="DD3332" s="82"/>
      <c r="DE3332" s="88"/>
      <c r="DF3332" s="85"/>
      <c r="DG3332" s="125"/>
      <c r="DH3332" s="149"/>
      <c r="DI3332" s="70"/>
      <c r="DJ3332" s="83"/>
      <c r="DK3332" s="82"/>
      <c r="DL3332" s="82"/>
      <c r="DM3332" s="88"/>
      <c r="DN3332" s="85"/>
      <c r="DO3332" s="125"/>
      <c r="DP3332" s="149"/>
      <c r="DQ3332" s="70"/>
      <c r="DR3332" s="83"/>
      <c r="DS3332" s="82"/>
      <c r="DT3332" s="82"/>
      <c r="DU3332" s="88"/>
      <c r="DV3332" s="85"/>
      <c r="DW3332" s="125"/>
      <c r="DX3332" s="149"/>
      <c r="DY3332" s="70"/>
      <c r="DZ3332" s="83"/>
      <c r="EA3332" s="82"/>
      <c r="EB3332" s="82"/>
      <c r="EC3332" s="88"/>
      <c r="ED3332" s="85"/>
      <c r="EE3332" s="125"/>
      <c r="EF3332" s="149"/>
      <c r="EG3332" s="70"/>
      <c r="EH3332" s="83"/>
      <c r="EI3332" s="82"/>
      <c r="EJ3332" s="82"/>
      <c r="EK3332" s="88"/>
      <c r="EL3332" s="85"/>
      <c r="EM3332" s="125"/>
      <c r="EN3332" s="149"/>
      <c r="EO3332" s="70"/>
      <c r="EP3332" s="83"/>
      <c r="EQ3332" s="82"/>
      <c r="ER3332" s="82"/>
      <c r="ES3332" s="88"/>
      <c r="ET3332" s="85"/>
      <c r="EU3332" s="125"/>
      <c r="EV3332" s="149"/>
      <c r="EW3332" s="70"/>
      <c r="EX3332" s="83"/>
      <c r="EY3332" s="82"/>
      <c r="EZ3332" s="82"/>
      <c r="FA3332" s="88"/>
      <c r="FB3332" s="85"/>
      <c r="FC3332" s="125"/>
      <c r="FD3332" s="149"/>
      <c r="FE3332" s="70"/>
      <c r="FF3332" s="83"/>
      <c r="FG3332" s="82"/>
      <c r="FH3332" s="82"/>
      <c r="FI3332" s="88"/>
      <c r="FJ3332" s="85"/>
      <c r="FK3332" s="125"/>
      <c r="FL3332" s="149"/>
      <c r="FM3332" s="70"/>
      <c r="FN3332" s="83"/>
      <c r="FO3332" s="82"/>
      <c r="FP3332" s="82"/>
      <c r="FQ3332" s="88"/>
      <c r="FR3332" s="85"/>
      <c r="FS3332" s="125"/>
      <c r="FT3332" s="149"/>
      <c r="FU3332" s="70"/>
      <c r="FV3332" s="83"/>
      <c r="FW3332" s="82"/>
      <c r="FX3332" s="82"/>
      <c r="FY3332" s="88"/>
      <c r="FZ3332" s="85"/>
      <c r="GA3332" s="125"/>
      <c r="GB3332" s="149"/>
      <c r="GC3332" s="70"/>
      <c r="GD3332" s="83"/>
      <c r="GE3332" s="82"/>
      <c r="GF3332" s="82"/>
      <c r="GG3332" s="88"/>
      <c r="GH3332" s="85"/>
      <c r="GI3332" s="125"/>
      <c r="GJ3332" s="149"/>
      <c r="GK3332" s="70"/>
      <c r="GL3332" s="83"/>
      <c r="GM3332" s="82"/>
      <c r="GN3332" s="82"/>
      <c r="GO3332" s="88"/>
      <c r="GP3332" s="85"/>
      <c r="GQ3332" s="125"/>
      <c r="GR3332" s="149"/>
      <c r="GS3332" s="70"/>
      <c r="GT3332" s="83"/>
      <c r="GU3332" s="82"/>
      <c r="GV3332" s="82"/>
      <c r="GW3332" s="88"/>
      <c r="GX3332" s="85"/>
      <c r="GY3332" s="125"/>
      <c r="GZ3332" s="149"/>
      <c r="HA3332" s="70"/>
      <c r="HB3332" s="83"/>
      <c r="HC3332" s="82"/>
      <c r="HD3332" s="82"/>
      <c r="HE3332" s="88"/>
      <c r="HF3332" s="85"/>
      <c r="HG3332" s="125"/>
      <c r="HH3332" s="149"/>
      <c r="HI3332" s="70"/>
      <c r="HJ3332" s="83"/>
      <c r="HK3332" s="82"/>
      <c r="HL3332" s="82"/>
      <c r="HM3332" s="88"/>
      <c r="HN3332" s="85"/>
      <c r="HO3332" s="125"/>
      <c r="HP3332" s="149"/>
      <c r="HQ3332" s="70"/>
      <c r="HR3332" s="83"/>
      <c r="HS3332" s="82"/>
      <c r="HT3332" s="82"/>
      <c r="HU3332" s="88"/>
      <c r="HV3332" s="85"/>
      <c r="HW3332" s="125"/>
      <c r="HX3332" s="149"/>
      <c r="HY3332" s="70"/>
      <c r="HZ3332" s="83"/>
      <c r="IA3332" s="82"/>
      <c r="IB3332" s="82"/>
      <c r="IC3332" s="88"/>
      <c r="ID3332" s="85"/>
      <c r="IE3332" s="125"/>
      <c r="IF3332" s="149"/>
      <c r="IG3332" s="70"/>
      <c r="IH3332" s="83"/>
      <c r="II3332" s="82"/>
      <c r="IJ3332" s="82"/>
      <c r="IK3332" s="88"/>
      <c r="IL3332" s="85"/>
      <c r="IM3332" s="125"/>
      <c r="IN3332" s="149"/>
      <c r="IO3332" s="70"/>
      <c r="IP3332" s="83"/>
      <c r="IQ3332" s="82"/>
      <c r="IR3332" s="82"/>
      <c r="IS3332" s="88"/>
      <c r="IT3332" s="85"/>
      <c r="IU3332" s="125"/>
      <c r="IV3332" s="149"/>
      <c r="IW3332" s="70"/>
      <c r="IX3332" s="83"/>
      <c r="IY3332" s="82"/>
      <c r="IZ3332" s="82"/>
      <c r="JA3332" s="88"/>
      <c r="JB3332" s="85"/>
      <c r="JC3332" s="125"/>
      <c r="JD3332" s="149"/>
      <c r="JE3332" s="70"/>
      <c r="JF3332" s="83"/>
      <c r="JG3332" s="82"/>
      <c r="JH3332" s="82"/>
      <c r="JI3332" s="88"/>
      <c r="JJ3332" s="85"/>
      <c r="JK3332" s="125"/>
      <c r="JL3332" s="149"/>
      <c r="JM3332" s="70"/>
      <c r="JN3332" s="83"/>
      <c r="JO3332" s="82"/>
      <c r="JP3332" s="82"/>
      <c r="JQ3332" s="88"/>
      <c r="JR3332" s="85"/>
      <c r="JS3332" s="125"/>
      <c r="JT3332" s="149"/>
      <c r="JU3332" s="70"/>
      <c r="JV3332" s="83"/>
      <c r="JW3332" s="82"/>
      <c r="JX3332" s="82"/>
      <c r="JY3332" s="88"/>
      <c r="JZ3332" s="85"/>
      <c r="KA3332" s="125"/>
      <c r="KB3332" s="149"/>
      <c r="KC3332" s="70"/>
      <c r="KD3332" s="83"/>
      <c r="KE3332" s="82"/>
      <c r="KF3332" s="82"/>
      <c r="KG3332" s="88"/>
      <c r="KH3332" s="85"/>
      <c r="KI3332" s="125"/>
      <c r="KJ3332" s="149"/>
      <c r="KK3332" s="70"/>
      <c r="KL3332" s="83"/>
      <c r="KM3332" s="82"/>
      <c r="KN3332" s="82"/>
      <c r="KO3332" s="88"/>
      <c r="KP3332" s="85"/>
      <c r="KQ3332" s="125"/>
      <c r="KR3332" s="149"/>
      <c r="KS3332" s="70"/>
      <c r="KT3332" s="83"/>
      <c r="KU3332" s="82"/>
      <c r="KV3332" s="82"/>
      <c r="KW3332" s="88"/>
      <c r="KX3332" s="85"/>
      <c r="KY3332" s="125"/>
      <c r="KZ3332" s="149"/>
      <c r="LA3332" s="70"/>
      <c r="LB3332" s="83"/>
      <c r="LC3332" s="82"/>
      <c r="LD3332" s="82"/>
      <c r="LE3332" s="88"/>
      <c r="LF3332" s="85"/>
      <c r="LG3332" s="125"/>
      <c r="LH3332" s="149"/>
      <c r="LI3332" s="70"/>
      <c r="LJ3332" s="83"/>
      <c r="LK3332" s="82"/>
      <c r="LL3332" s="82"/>
      <c r="LM3332" s="88"/>
      <c r="LN3332" s="85"/>
      <c r="LO3332" s="125"/>
      <c r="LP3332" s="149"/>
      <c r="LQ3332" s="70"/>
      <c r="LR3332" s="83"/>
      <c r="LS3332" s="82"/>
      <c r="LT3332" s="82"/>
      <c r="LU3332" s="88"/>
      <c r="LV3332" s="85"/>
      <c r="LW3332" s="125"/>
      <c r="LX3332" s="149"/>
      <c r="LY3332" s="70"/>
      <c r="LZ3332" s="83"/>
      <c r="MA3332" s="82"/>
      <c r="MB3332" s="82"/>
      <c r="MC3332" s="88"/>
      <c r="MD3332" s="85"/>
      <c r="ME3332" s="125"/>
      <c r="MF3332" s="149"/>
      <c r="MG3332" s="70"/>
      <c r="MH3332" s="83"/>
      <c r="MI3332" s="82"/>
      <c r="MJ3332" s="82"/>
      <c r="MK3332" s="88"/>
      <c r="ML3332" s="85"/>
      <c r="MM3332" s="125"/>
      <c r="MN3332" s="149"/>
      <c r="MO3332" s="70"/>
      <c r="MP3332" s="83"/>
      <c r="MQ3332" s="82"/>
      <c r="MR3332" s="82"/>
      <c r="MS3332" s="88"/>
      <c r="MT3332" s="85"/>
      <c r="MU3332" s="125"/>
      <c r="MV3332" s="149"/>
      <c r="MW3332" s="70"/>
      <c r="MX3332" s="83"/>
      <c r="MY3332" s="82"/>
      <c r="MZ3332" s="82"/>
      <c r="NA3332" s="88"/>
      <c r="NB3332" s="85"/>
      <c r="NC3332" s="125"/>
      <c r="ND3332" s="149"/>
      <c r="NE3332" s="70"/>
      <c r="NF3332" s="83"/>
      <c r="NG3332" s="82"/>
      <c r="NH3332" s="82"/>
      <c r="NI3332" s="88"/>
      <c r="NJ3332" s="85"/>
      <c r="NK3332" s="125"/>
      <c r="NL3332" s="149"/>
      <c r="NM3332" s="70"/>
      <c r="NN3332" s="83"/>
      <c r="NO3332" s="82"/>
      <c r="NP3332" s="82"/>
      <c r="NQ3332" s="88"/>
      <c r="NR3332" s="85"/>
      <c r="NS3332" s="125"/>
      <c r="NT3332" s="149"/>
      <c r="NU3332" s="70"/>
      <c r="NV3332" s="83"/>
      <c r="NW3332" s="82"/>
      <c r="NX3332" s="82"/>
      <c r="NY3332" s="88"/>
      <c r="NZ3332" s="85"/>
      <c r="OA3332" s="125"/>
      <c r="OB3332" s="149"/>
      <c r="OC3332" s="70"/>
      <c r="OD3332" s="83"/>
      <c r="OE3332" s="82"/>
      <c r="OF3332" s="82"/>
      <c r="OG3332" s="88"/>
      <c r="OH3332" s="85"/>
      <c r="OI3332" s="125"/>
      <c r="OJ3332" s="149"/>
      <c r="OK3332" s="70"/>
      <c r="OL3332" s="83"/>
      <c r="OM3332" s="82"/>
      <c r="ON3332" s="82"/>
      <c r="OO3332" s="88"/>
      <c r="OP3332" s="85"/>
      <c r="OQ3332" s="125"/>
      <c r="OR3332" s="149"/>
      <c r="OS3332" s="70"/>
      <c r="OT3332" s="83"/>
      <c r="OU3332" s="82"/>
      <c r="OV3332" s="82"/>
      <c r="OW3332" s="88"/>
      <c r="OX3332" s="85"/>
      <c r="OY3332" s="125"/>
      <c r="OZ3332" s="149"/>
      <c r="PA3332" s="70"/>
      <c r="PB3332" s="83"/>
      <c r="PC3332" s="82"/>
      <c r="PD3332" s="82"/>
      <c r="PE3332" s="88"/>
      <c r="PF3332" s="85"/>
      <c r="PG3332" s="125"/>
      <c r="PH3332" s="149"/>
      <c r="PI3332" s="70"/>
      <c r="PJ3332" s="83"/>
      <c r="PK3332" s="82"/>
      <c r="PL3332" s="82"/>
      <c r="PM3332" s="88"/>
      <c r="PN3332" s="85"/>
      <c r="PO3332" s="125"/>
      <c r="PP3332" s="149"/>
      <c r="PQ3332" s="70"/>
      <c r="PR3332" s="83"/>
      <c r="PS3332" s="82"/>
      <c r="PT3332" s="82"/>
      <c r="PU3332" s="88"/>
      <c r="PV3332" s="85"/>
      <c r="PW3332" s="125"/>
      <c r="PX3332" s="149"/>
      <c r="PY3332" s="70"/>
      <c r="PZ3332" s="83"/>
      <c r="QA3332" s="82"/>
      <c r="QB3332" s="82"/>
      <c r="QC3332" s="88"/>
      <c r="QD3332" s="85"/>
      <c r="QE3332" s="125"/>
      <c r="QF3332" s="149"/>
      <c r="QG3332" s="70"/>
      <c r="QH3332" s="83"/>
      <c r="QI3332" s="82"/>
      <c r="QJ3332" s="82"/>
      <c r="QK3332" s="88"/>
      <c r="QL3332" s="85"/>
      <c r="QM3332" s="125"/>
      <c r="QN3332" s="149"/>
      <c r="QO3332" s="70"/>
      <c r="QP3332" s="83"/>
      <c r="QQ3332" s="82"/>
      <c r="QR3332" s="82"/>
      <c r="QS3332" s="88"/>
      <c r="QT3332" s="85"/>
      <c r="QU3332" s="125"/>
      <c r="QV3332" s="149"/>
      <c r="QW3332" s="70"/>
      <c r="QX3332" s="83"/>
      <c r="QY3332" s="82"/>
      <c r="QZ3332" s="82"/>
      <c r="RA3332" s="88"/>
      <c r="RB3332" s="85"/>
      <c r="RC3332" s="125"/>
      <c r="RD3332" s="149"/>
      <c r="RE3332" s="70"/>
      <c r="RF3332" s="83"/>
      <c r="RG3332" s="82"/>
      <c r="RH3332" s="82"/>
      <c r="RI3332" s="88"/>
      <c r="RJ3332" s="85"/>
      <c r="RK3332" s="125"/>
      <c r="RL3332" s="149"/>
      <c r="RM3332" s="70"/>
      <c r="RN3332" s="83"/>
      <c r="RO3332" s="82"/>
      <c r="RP3332" s="82"/>
      <c r="RQ3332" s="88"/>
      <c r="RR3332" s="85"/>
      <c r="RS3332" s="125"/>
      <c r="RT3332" s="149"/>
      <c r="RU3332" s="70"/>
      <c r="RV3332" s="83"/>
      <c r="RW3332" s="82"/>
      <c r="RX3332" s="82"/>
      <c r="RY3332" s="88"/>
      <c r="RZ3332" s="85"/>
      <c r="SA3332" s="125"/>
      <c r="SB3332" s="149"/>
      <c r="SC3332" s="70"/>
      <c r="SD3332" s="83"/>
      <c r="SE3332" s="82"/>
      <c r="SF3332" s="82"/>
      <c r="SG3332" s="88"/>
      <c r="SH3332" s="85"/>
      <c r="SI3332" s="125"/>
      <c r="SJ3332" s="149"/>
      <c r="SK3332" s="70"/>
      <c r="SL3332" s="83"/>
      <c r="SM3332" s="82"/>
      <c r="SN3332" s="82"/>
      <c r="SO3332" s="88"/>
      <c r="SP3332" s="85"/>
      <c r="SQ3332" s="125"/>
      <c r="SR3332" s="149"/>
      <c r="SS3332" s="70"/>
      <c r="ST3332" s="83"/>
      <c r="SU3332" s="82"/>
      <c r="SV3332" s="82"/>
      <c r="SW3332" s="88"/>
      <c r="SX3332" s="85"/>
      <c r="SY3332" s="125"/>
      <c r="SZ3332" s="149"/>
      <c r="TA3332" s="70"/>
      <c r="TB3332" s="83"/>
      <c r="TC3332" s="82"/>
      <c r="TD3332" s="82"/>
      <c r="TE3332" s="88"/>
      <c r="TF3332" s="85"/>
      <c r="TG3332" s="125"/>
      <c r="TH3332" s="149"/>
      <c r="TI3332" s="70"/>
      <c r="TJ3332" s="83"/>
      <c r="TK3332" s="82"/>
      <c r="TL3332" s="82"/>
      <c r="TM3332" s="88"/>
      <c r="TN3332" s="85"/>
      <c r="TO3332" s="125"/>
      <c r="TP3332" s="149"/>
      <c r="TQ3332" s="70"/>
      <c r="TR3332" s="83"/>
      <c r="TS3332" s="82"/>
      <c r="TT3332" s="82"/>
      <c r="TU3332" s="88"/>
      <c r="TV3332" s="85"/>
      <c r="TW3332" s="125"/>
      <c r="TX3332" s="149"/>
      <c r="TY3332" s="70"/>
      <c r="TZ3332" s="83"/>
      <c r="UA3332" s="82"/>
      <c r="UB3332" s="82"/>
      <c r="UC3332" s="88"/>
      <c r="UD3332" s="85"/>
      <c r="UE3332" s="125"/>
      <c r="UF3332" s="149"/>
      <c r="UG3332" s="70"/>
      <c r="UH3332" s="83"/>
      <c r="UI3332" s="82"/>
      <c r="UJ3332" s="82"/>
      <c r="UK3332" s="88"/>
      <c r="UL3332" s="85"/>
      <c r="UM3332" s="125"/>
      <c r="UN3332" s="149"/>
      <c r="UO3332" s="70"/>
      <c r="UP3332" s="83"/>
      <c r="UQ3332" s="82"/>
      <c r="UR3332" s="82"/>
      <c r="US3332" s="88"/>
      <c r="UT3332" s="85"/>
      <c r="UU3332" s="125"/>
      <c r="UV3332" s="149"/>
      <c r="UW3332" s="70"/>
      <c r="UX3332" s="83"/>
      <c r="UY3332" s="82"/>
      <c r="UZ3332" s="82"/>
      <c r="VA3332" s="88"/>
      <c r="VB3332" s="85"/>
      <c r="VC3332" s="125"/>
      <c r="VD3332" s="149"/>
      <c r="VE3332" s="70"/>
      <c r="VF3332" s="83"/>
      <c r="VG3332" s="82"/>
      <c r="VH3332" s="82"/>
      <c r="VI3332" s="88"/>
      <c r="VJ3332" s="85"/>
      <c r="VK3332" s="125"/>
      <c r="VL3332" s="149"/>
      <c r="VM3332" s="70"/>
      <c r="VN3332" s="83"/>
      <c r="VO3332" s="82"/>
      <c r="VP3332" s="82"/>
      <c r="VQ3332" s="88"/>
      <c r="VR3332" s="85"/>
      <c r="VS3332" s="125"/>
      <c r="VT3332" s="149"/>
      <c r="VU3332" s="70"/>
      <c r="VV3332" s="83"/>
      <c r="VW3332" s="82"/>
      <c r="VX3332" s="82"/>
      <c r="VY3332" s="88"/>
      <c r="VZ3332" s="85"/>
      <c r="WA3332" s="125"/>
      <c r="WB3332" s="149"/>
      <c r="WC3332" s="70"/>
      <c r="WD3332" s="83"/>
      <c r="WE3332" s="82"/>
      <c r="WF3332" s="82"/>
      <c r="WG3332" s="88"/>
      <c r="WH3332" s="85"/>
      <c r="WI3332" s="125"/>
      <c r="WJ3332" s="149"/>
      <c r="WK3332" s="70"/>
      <c r="WL3332" s="83"/>
      <c r="WM3332" s="82"/>
      <c r="WN3332" s="82"/>
      <c r="WO3332" s="88"/>
      <c r="WP3332" s="85"/>
      <c r="WQ3332" s="125"/>
      <c r="WR3332" s="149"/>
      <c r="WS3332" s="70"/>
      <c r="WT3332" s="83"/>
      <c r="WU3332" s="82"/>
      <c r="WV3332" s="82"/>
      <c r="WW3332" s="88"/>
      <c r="WX3332" s="85"/>
      <c r="WY3332" s="125"/>
      <c r="WZ3332" s="149"/>
      <c r="XA3332" s="70"/>
      <c r="XB3332" s="83"/>
      <c r="XC3332" s="82"/>
      <c r="XD3332" s="82"/>
      <c r="XE3332" s="88"/>
      <c r="XF3332" s="85"/>
      <c r="XG3332" s="125"/>
      <c r="XH3332" s="149"/>
      <c r="XI3332" s="70"/>
      <c r="XJ3332" s="83"/>
      <c r="XK3332" s="82"/>
      <c r="XL3332" s="82"/>
      <c r="XM3332" s="88"/>
      <c r="XN3332" s="85"/>
      <c r="XO3332" s="125"/>
      <c r="XP3332" s="149"/>
      <c r="XQ3332" s="70"/>
      <c r="XR3332" s="83"/>
      <c r="XS3332" s="82"/>
      <c r="XT3332" s="82"/>
      <c r="XU3332" s="88"/>
      <c r="XV3332" s="85"/>
      <c r="XW3332" s="125"/>
      <c r="XX3332" s="149"/>
      <c r="XY3332" s="70"/>
      <c r="XZ3332" s="83"/>
      <c r="YA3332" s="82"/>
      <c r="YB3332" s="82"/>
      <c r="YC3332" s="88"/>
      <c r="YD3332" s="85"/>
      <c r="YE3332" s="125"/>
      <c r="YF3332" s="149"/>
      <c r="YG3332" s="70"/>
      <c r="YH3332" s="83"/>
      <c r="YI3332" s="82"/>
      <c r="YJ3332" s="82"/>
      <c r="YK3332" s="88"/>
      <c r="YL3332" s="85"/>
      <c r="YM3332" s="125"/>
      <c r="YN3332" s="149"/>
      <c r="YO3332" s="70"/>
      <c r="YP3332" s="83"/>
      <c r="YQ3332" s="82"/>
      <c r="YR3332" s="82"/>
      <c r="YS3332" s="88"/>
      <c r="YT3332" s="85"/>
      <c r="YU3332" s="125"/>
      <c r="YV3332" s="149"/>
      <c r="YW3332" s="70"/>
      <c r="YX3332" s="83"/>
      <c r="YY3332" s="82"/>
      <c r="YZ3332" s="82"/>
      <c r="ZA3332" s="88"/>
      <c r="ZB3332" s="85"/>
      <c r="ZC3332" s="125"/>
      <c r="ZD3332" s="149"/>
      <c r="ZE3332" s="70"/>
      <c r="ZF3332" s="83"/>
      <c r="ZG3332" s="82"/>
      <c r="ZH3332" s="82"/>
      <c r="ZI3332" s="88"/>
      <c r="ZJ3332" s="85"/>
      <c r="ZK3332" s="125"/>
      <c r="ZL3332" s="149"/>
      <c r="ZM3332" s="70"/>
      <c r="ZN3332" s="83"/>
      <c r="ZO3332" s="82"/>
      <c r="ZP3332" s="82"/>
      <c r="ZQ3332" s="88"/>
      <c r="ZR3332" s="85"/>
      <c r="ZS3332" s="125"/>
      <c r="ZT3332" s="149"/>
      <c r="ZU3332" s="70"/>
      <c r="ZV3332" s="83"/>
      <c r="ZW3332" s="82"/>
      <c r="ZX3332" s="82"/>
      <c r="ZY3332" s="88"/>
      <c r="ZZ3332" s="85"/>
      <c r="AAA3332" s="125"/>
      <c r="AAB3332" s="149"/>
      <c r="AAC3332" s="70"/>
      <c r="AAD3332" s="83"/>
      <c r="AAE3332" s="82"/>
      <c r="AAF3332" s="82"/>
      <c r="AAG3332" s="88"/>
      <c r="AAH3332" s="85"/>
      <c r="AAI3332" s="125"/>
      <c r="AAJ3332" s="149"/>
      <c r="AAK3332" s="70"/>
      <c r="AAL3332" s="83"/>
      <c r="AAM3332" s="82"/>
      <c r="AAN3332" s="82"/>
      <c r="AAO3332" s="88"/>
      <c r="AAP3332" s="85"/>
      <c r="AAQ3332" s="125"/>
      <c r="AAR3332" s="149"/>
      <c r="AAS3332" s="70"/>
      <c r="AAT3332" s="83"/>
      <c r="AAU3332" s="82"/>
      <c r="AAV3332" s="82"/>
      <c r="AAW3332" s="88"/>
      <c r="AAX3332" s="85"/>
      <c r="AAY3332" s="125"/>
      <c r="AAZ3332" s="149"/>
      <c r="ABA3332" s="70"/>
      <c r="ABB3332" s="83"/>
      <c r="ABC3332" s="82"/>
      <c r="ABD3332" s="82"/>
      <c r="ABE3332" s="88"/>
      <c r="ABF3332" s="85"/>
      <c r="ABG3332" s="125"/>
      <c r="ABH3332" s="149"/>
      <c r="ABI3332" s="70"/>
      <c r="ABJ3332" s="83"/>
      <c r="ABK3332" s="82"/>
      <c r="ABL3332" s="82"/>
      <c r="ABM3332" s="88"/>
      <c r="ABN3332" s="85"/>
      <c r="ABO3332" s="125"/>
      <c r="ABP3332" s="149"/>
      <c r="ABQ3332" s="70"/>
      <c r="ABR3332" s="83"/>
      <c r="ABS3332" s="82"/>
      <c r="ABT3332" s="82"/>
      <c r="ABU3332" s="88"/>
      <c r="ABV3332" s="85"/>
      <c r="ABW3332" s="125"/>
      <c r="ABX3332" s="149"/>
      <c r="ABY3332" s="70"/>
      <c r="ABZ3332" s="83"/>
      <c r="ACA3332" s="82"/>
      <c r="ACB3332" s="82"/>
      <c r="ACC3332" s="88"/>
      <c r="ACD3332" s="85"/>
      <c r="ACE3332" s="125"/>
      <c r="ACF3332" s="149"/>
      <c r="ACG3332" s="70"/>
      <c r="ACH3332" s="83"/>
      <c r="ACI3332" s="82"/>
      <c r="ACJ3332" s="82"/>
      <c r="ACK3332" s="88"/>
      <c r="ACL3332" s="85"/>
      <c r="ACM3332" s="125"/>
      <c r="ACN3332" s="149"/>
      <c r="ACO3332" s="70"/>
      <c r="ACP3332" s="83"/>
      <c r="ACQ3332" s="82"/>
      <c r="ACR3332" s="82"/>
      <c r="ACS3332" s="88"/>
      <c r="ACT3332" s="85"/>
      <c r="ACU3332" s="125"/>
      <c r="ACV3332" s="149"/>
      <c r="ACW3332" s="70"/>
      <c r="ACX3332" s="83"/>
      <c r="ACY3332" s="82"/>
      <c r="ACZ3332" s="82"/>
      <c r="ADA3332" s="88"/>
      <c r="ADB3332" s="85"/>
      <c r="ADC3332" s="125"/>
      <c r="ADD3332" s="149"/>
      <c r="ADE3332" s="70"/>
      <c r="ADF3332" s="83"/>
      <c r="ADG3332" s="82"/>
      <c r="ADH3332" s="82"/>
      <c r="ADI3332" s="88"/>
      <c r="ADJ3332" s="85"/>
      <c r="ADK3332" s="125"/>
      <c r="ADL3332" s="149"/>
      <c r="ADM3332" s="70"/>
      <c r="ADN3332" s="83"/>
      <c r="ADO3332" s="82"/>
      <c r="ADP3332" s="82"/>
      <c r="ADQ3332" s="88"/>
      <c r="ADR3332" s="85"/>
      <c r="ADS3332" s="125"/>
      <c r="ADT3332" s="149"/>
      <c r="ADU3332" s="70"/>
      <c r="ADV3332" s="83"/>
      <c r="ADW3332" s="82"/>
      <c r="ADX3332" s="82"/>
      <c r="ADY3332" s="88"/>
      <c r="ADZ3332" s="85"/>
      <c r="AEA3332" s="125"/>
      <c r="AEB3332" s="149"/>
      <c r="AEC3332" s="70"/>
      <c r="AED3332" s="83"/>
      <c r="AEE3332" s="82"/>
      <c r="AEF3332" s="82"/>
      <c r="AEG3332" s="88"/>
      <c r="AEH3332" s="85"/>
      <c r="AEI3332" s="125"/>
      <c r="AEJ3332" s="149"/>
      <c r="AEK3332" s="70"/>
      <c r="AEL3332" s="83"/>
      <c r="AEM3332" s="82"/>
      <c r="AEN3332" s="82"/>
      <c r="AEO3332" s="88"/>
      <c r="AEP3332" s="85"/>
      <c r="AEQ3332" s="125"/>
      <c r="AER3332" s="149"/>
      <c r="AES3332" s="70"/>
      <c r="AET3332" s="83"/>
      <c r="AEU3332" s="82"/>
      <c r="AEV3332" s="82"/>
      <c r="AEW3332" s="88"/>
      <c r="AEX3332" s="85"/>
      <c r="AEY3332" s="125"/>
      <c r="AEZ3332" s="149"/>
      <c r="AFA3332" s="70"/>
      <c r="AFB3332" s="83"/>
      <c r="AFC3332" s="82"/>
      <c r="AFD3332" s="82"/>
      <c r="AFE3332" s="88"/>
      <c r="AFF3332" s="85"/>
      <c r="AFG3332" s="125"/>
      <c r="AFH3332" s="149"/>
      <c r="AFI3332" s="70"/>
      <c r="AFJ3332" s="83"/>
      <c r="AFK3332" s="82"/>
      <c r="AFL3332" s="82"/>
      <c r="AFM3332" s="88"/>
      <c r="AFN3332" s="85"/>
      <c r="AFO3332" s="125"/>
      <c r="AFP3332" s="149"/>
      <c r="AFQ3332" s="70"/>
      <c r="AFR3332" s="83"/>
      <c r="AFS3332" s="82"/>
      <c r="AFT3332" s="82"/>
      <c r="AFU3332" s="88"/>
      <c r="AFV3332" s="85"/>
      <c r="AFW3332" s="125"/>
      <c r="AFX3332" s="149"/>
      <c r="AFY3332" s="70"/>
      <c r="AFZ3332" s="83"/>
      <c r="AGA3332" s="82"/>
      <c r="AGB3332" s="82"/>
      <c r="AGC3332" s="88"/>
      <c r="AGD3332" s="85"/>
      <c r="AGE3332" s="125"/>
      <c r="AGF3332" s="149"/>
      <c r="AGG3332" s="70"/>
      <c r="AGH3332" s="83"/>
      <c r="AGI3332" s="82"/>
      <c r="AGJ3332" s="82"/>
      <c r="AGK3332" s="88"/>
      <c r="AGL3332" s="85"/>
      <c r="AGM3332" s="125"/>
      <c r="AGN3332" s="149"/>
      <c r="AGO3332" s="70"/>
      <c r="AGP3332" s="83"/>
      <c r="AGQ3332" s="82"/>
      <c r="AGR3332" s="82"/>
      <c r="AGS3332" s="88"/>
      <c r="AGT3332" s="85"/>
      <c r="AGU3332" s="125"/>
      <c r="AGV3332" s="149"/>
      <c r="AGW3332" s="70"/>
      <c r="AGX3332" s="83"/>
      <c r="AGY3332" s="82"/>
      <c r="AGZ3332" s="82"/>
      <c r="AHA3332" s="88"/>
      <c r="AHB3332" s="85"/>
      <c r="AHC3332" s="125"/>
      <c r="AHD3332" s="149"/>
      <c r="AHE3332" s="70"/>
      <c r="AHF3332" s="83"/>
      <c r="AHG3332" s="82"/>
      <c r="AHH3332" s="82"/>
      <c r="AHI3332" s="88"/>
      <c r="AHJ3332" s="85"/>
      <c r="AHK3332" s="125"/>
      <c r="AHL3332" s="149"/>
      <c r="AHM3332" s="70"/>
      <c r="AHN3332" s="83"/>
      <c r="AHO3332" s="82"/>
      <c r="AHP3332" s="82"/>
      <c r="AHQ3332" s="88"/>
      <c r="AHR3332" s="85"/>
      <c r="AHS3332" s="125"/>
      <c r="AHT3332" s="149"/>
      <c r="AHU3332" s="70"/>
      <c r="AHV3332" s="83"/>
      <c r="AHW3332" s="82"/>
      <c r="AHX3332" s="82"/>
      <c r="AHY3332" s="88"/>
      <c r="AHZ3332" s="85"/>
      <c r="AIA3332" s="125"/>
      <c r="AIB3332" s="149"/>
      <c r="AIC3332" s="70"/>
      <c r="AID3332" s="83"/>
      <c r="AIE3332" s="82"/>
      <c r="AIF3332" s="82"/>
      <c r="AIG3332" s="88"/>
      <c r="AIH3332" s="85"/>
      <c r="AII3332" s="125"/>
      <c r="AIJ3332" s="149"/>
      <c r="AIK3332" s="70"/>
      <c r="AIL3332" s="83"/>
      <c r="AIM3332" s="82"/>
      <c r="AIN3332" s="82"/>
      <c r="AIO3332" s="88"/>
      <c r="AIP3332" s="85"/>
      <c r="AIQ3332" s="125"/>
      <c r="AIR3332" s="149"/>
      <c r="AIS3332" s="70"/>
      <c r="AIT3332" s="83"/>
      <c r="AIU3332" s="82"/>
      <c r="AIV3332" s="82"/>
      <c r="AIW3332" s="88"/>
      <c r="AIX3332" s="85"/>
      <c r="AIY3332" s="125"/>
      <c r="AIZ3332" s="149"/>
      <c r="AJA3332" s="70"/>
      <c r="AJB3332" s="83"/>
      <c r="AJC3332" s="82"/>
      <c r="AJD3332" s="82"/>
      <c r="AJE3332" s="88"/>
      <c r="AJF3332" s="85"/>
      <c r="AJG3332" s="125"/>
      <c r="AJH3332" s="149"/>
      <c r="AJI3332" s="70"/>
      <c r="AJJ3332" s="83"/>
      <c r="AJK3332" s="82"/>
      <c r="AJL3332" s="82"/>
      <c r="AJM3332" s="88"/>
      <c r="AJN3332" s="85"/>
      <c r="AJO3332" s="125"/>
      <c r="AJP3332" s="149"/>
      <c r="AJQ3332" s="70"/>
      <c r="AJR3332" s="83"/>
      <c r="AJS3332" s="82"/>
      <c r="AJT3332" s="82"/>
      <c r="AJU3332" s="88"/>
      <c r="AJV3332" s="85"/>
      <c r="AJW3332" s="125"/>
      <c r="AJX3332" s="149"/>
      <c r="AJY3332" s="70"/>
      <c r="AJZ3332" s="83"/>
      <c r="AKA3332" s="82"/>
      <c r="AKB3332" s="82"/>
      <c r="AKC3332" s="88"/>
      <c r="AKD3332" s="85"/>
      <c r="AKE3332" s="125"/>
      <c r="AKF3332" s="149"/>
      <c r="AKG3332" s="70"/>
      <c r="AKH3332" s="83"/>
      <c r="AKI3332" s="82"/>
      <c r="AKJ3332" s="82"/>
      <c r="AKK3332" s="88"/>
      <c r="AKL3332" s="85"/>
      <c r="AKM3332" s="125"/>
      <c r="AKN3332" s="149"/>
      <c r="AKO3332" s="70"/>
      <c r="AKP3332" s="83"/>
      <c r="AKQ3332" s="82"/>
      <c r="AKR3332" s="82"/>
      <c r="AKS3332" s="88"/>
      <c r="AKT3332" s="85"/>
      <c r="AKU3332" s="125"/>
      <c r="AKV3332" s="149"/>
      <c r="AKW3332" s="70"/>
      <c r="AKX3332" s="83"/>
      <c r="AKY3332" s="82"/>
      <c r="AKZ3332" s="82"/>
      <c r="ALA3332" s="88"/>
      <c r="ALB3332" s="85"/>
      <c r="ALC3332" s="125"/>
      <c r="ALD3332" s="149"/>
      <c r="ALE3332" s="70"/>
      <c r="ALF3332" s="83"/>
      <c r="ALG3332" s="82"/>
      <c r="ALH3332" s="82"/>
      <c r="ALI3332" s="88"/>
      <c r="ALJ3332" s="85"/>
      <c r="ALK3332" s="125"/>
      <c r="ALL3332" s="149"/>
      <c r="ALM3332" s="70"/>
      <c r="ALN3332" s="83"/>
      <c r="ALO3332" s="82"/>
      <c r="ALP3332" s="82"/>
      <c r="ALQ3332" s="88"/>
      <c r="ALR3332" s="85"/>
      <c r="ALS3332" s="125"/>
      <c r="ALT3332" s="149"/>
      <c r="ALU3332" s="70"/>
      <c r="ALV3332" s="83"/>
      <c r="ALW3332" s="82"/>
      <c r="ALX3332" s="82"/>
      <c r="ALY3332" s="88"/>
      <c r="ALZ3332" s="85"/>
      <c r="AMA3332" s="125"/>
      <c r="AMB3332" s="149"/>
      <c r="AMC3332" s="70"/>
      <c r="AMD3332" s="83"/>
      <c r="AME3332" s="82"/>
      <c r="AMF3332" s="82"/>
      <c r="AMG3332" s="88"/>
      <c r="AMH3332" s="85"/>
      <c r="AMI3332" s="125"/>
      <c r="AMJ3332" s="149"/>
      <c r="AMK3332" s="70"/>
      <c r="AML3332" s="83"/>
      <c r="AMM3332" s="82"/>
      <c r="AMN3332" s="82"/>
      <c r="AMO3332" s="88"/>
      <c r="AMP3332" s="85"/>
      <c r="AMQ3332" s="125"/>
      <c r="AMR3332" s="149"/>
      <c r="AMS3332" s="70"/>
      <c r="AMT3332" s="83"/>
      <c r="AMU3332" s="82"/>
      <c r="AMV3332" s="82"/>
      <c r="AMW3332" s="88"/>
      <c r="AMX3332" s="85"/>
      <c r="AMY3332" s="125"/>
      <c r="AMZ3332" s="149"/>
      <c r="ANA3332" s="70"/>
      <c r="ANB3332" s="83"/>
      <c r="ANC3332" s="82"/>
      <c r="AND3332" s="82"/>
      <c r="ANE3332" s="88"/>
      <c r="ANF3332" s="85"/>
      <c r="ANG3332" s="125"/>
      <c r="ANH3332" s="149"/>
      <c r="ANI3332" s="70"/>
      <c r="ANJ3332" s="83"/>
      <c r="ANK3332" s="82"/>
      <c r="ANL3332" s="82"/>
      <c r="ANM3332" s="88"/>
      <c r="ANN3332" s="85"/>
      <c r="ANO3332" s="125"/>
      <c r="ANP3332" s="149"/>
      <c r="ANQ3332" s="70"/>
      <c r="ANR3332" s="83"/>
      <c r="ANS3332" s="82"/>
      <c r="ANT3332" s="82"/>
      <c r="ANU3332" s="88"/>
      <c r="ANV3332" s="85"/>
      <c r="ANW3332" s="125"/>
      <c r="ANX3332" s="149"/>
      <c r="ANY3332" s="70"/>
      <c r="ANZ3332" s="83"/>
      <c r="AOA3332" s="82"/>
      <c r="AOB3332" s="82"/>
      <c r="AOC3332" s="88"/>
      <c r="AOD3332" s="85"/>
      <c r="AOE3332" s="125"/>
      <c r="AOF3332" s="149"/>
      <c r="AOG3332" s="70"/>
      <c r="AOH3332" s="83"/>
      <c r="AOI3332" s="82"/>
      <c r="AOJ3332" s="82"/>
      <c r="AOK3332" s="88"/>
      <c r="AOL3332" s="85"/>
      <c r="AOM3332" s="125"/>
      <c r="AON3332" s="149"/>
      <c r="AOO3332" s="70"/>
      <c r="AOP3332" s="83"/>
      <c r="AOQ3332" s="82"/>
      <c r="AOR3332" s="82"/>
      <c r="AOS3332" s="88"/>
      <c r="AOT3332" s="85"/>
      <c r="AOU3332" s="125"/>
      <c r="AOV3332" s="149"/>
      <c r="AOW3332" s="70"/>
      <c r="AOX3332" s="83"/>
      <c r="AOY3332" s="82"/>
      <c r="AOZ3332" s="82"/>
      <c r="APA3332" s="88"/>
      <c r="APB3332" s="85"/>
      <c r="APC3332" s="125"/>
      <c r="APD3332" s="149"/>
      <c r="APE3332" s="70"/>
      <c r="APF3332" s="83"/>
      <c r="APG3332" s="82"/>
      <c r="APH3332" s="82"/>
      <c r="API3332" s="88"/>
      <c r="APJ3332" s="85"/>
      <c r="APK3332" s="125"/>
      <c r="APL3332" s="149"/>
      <c r="APM3332" s="70"/>
      <c r="APN3332" s="83"/>
      <c r="APO3332" s="82"/>
      <c r="APP3332" s="82"/>
      <c r="APQ3332" s="88"/>
      <c r="APR3332" s="85"/>
      <c r="APS3332" s="125"/>
      <c r="APT3332" s="149"/>
      <c r="APU3332" s="70"/>
      <c r="APV3332" s="83"/>
      <c r="APW3332" s="82"/>
      <c r="APX3332" s="82"/>
      <c r="APY3332" s="88"/>
      <c r="APZ3332" s="85"/>
      <c r="AQA3332" s="125"/>
      <c r="AQB3332" s="149"/>
      <c r="AQC3332" s="70"/>
      <c r="AQD3332" s="83"/>
      <c r="AQE3332" s="82"/>
      <c r="AQF3332" s="82"/>
      <c r="AQG3332" s="88"/>
      <c r="AQH3332" s="85"/>
      <c r="AQI3332" s="125"/>
      <c r="AQJ3332" s="149"/>
      <c r="AQK3332" s="70"/>
      <c r="AQL3332" s="83"/>
      <c r="AQM3332" s="82"/>
      <c r="AQN3332" s="82"/>
      <c r="AQO3332" s="88"/>
      <c r="AQP3332" s="85"/>
      <c r="AQQ3332" s="125"/>
      <c r="AQR3332" s="149"/>
      <c r="AQS3332" s="70"/>
      <c r="AQT3332" s="83"/>
      <c r="AQU3332" s="82"/>
      <c r="AQV3332" s="82"/>
      <c r="AQW3332" s="88"/>
      <c r="AQX3332" s="85"/>
      <c r="AQY3332" s="125"/>
      <c r="AQZ3332" s="149"/>
      <c r="ARA3332" s="70"/>
      <c r="ARB3332" s="83"/>
      <c r="ARC3332" s="82"/>
      <c r="ARD3332" s="82"/>
      <c r="ARE3332" s="88"/>
      <c r="ARF3332" s="85"/>
      <c r="ARG3332" s="125"/>
      <c r="ARH3332" s="149"/>
      <c r="ARI3332" s="70"/>
      <c r="ARJ3332" s="83"/>
      <c r="ARK3332" s="82"/>
      <c r="ARL3332" s="82"/>
      <c r="ARM3332" s="88"/>
      <c r="ARN3332" s="85"/>
      <c r="ARO3332" s="125"/>
      <c r="ARP3332" s="149"/>
      <c r="ARQ3332" s="70"/>
      <c r="ARR3332" s="83"/>
      <c r="ARS3332" s="82"/>
      <c r="ART3332" s="82"/>
      <c r="ARU3332" s="88"/>
      <c r="ARV3332" s="85"/>
      <c r="ARW3332" s="125"/>
      <c r="ARX3332" s="149"/>
      <c r="ARY3332" s="70"/>
      <c r="ARZ3332" s="83"/>
      <c r="ASA3332" s="82"/>
      <c r="ASB3332" s="82"/>
      <c r="ASC3332" s="88"/>
      <c r="ASD3332" s="85"/>
      <c r="ASE3332" s="125"/>
      <c r="ASF3332" s="149"/>
      <c r="ASG3332" s="70"/>
      <c r="ASH3332" s="83"/>
      <c r="ASI3332" s="82"/>
      <c r="ASJ3332" s="82"/>
      <c r="ASK3332" s="88"/>
      <c r="ASL3332" s="85"/>
      <c r="ASM3332" s="125"/>
      <c r="ASN3332" s="149"/>
      <c r="ASO3332" s="70"/>
      <c r="ASP3332" s="83"/>
      <c r="ASQ3332" s="82"/>
      <c r="ASR3332" s="82"/>
      <c r="ASS3332" s="88"/>
      <c r="AST3332" s="85"/>
      <c r="ASU3332" s="125"/>
      <c r="ASV3332" s="149"/>
      <c r="ASW3332" s="70"/>
      <c r="ASX3332" s="83"/>
      <c r="ASY3332" s="82"/>
      <c r="ASZ3332" s="82"/>
      <c r="ATA3332" s="88"/>
      <c r="ATB3332" s="85"/>
      <c r="ATC3332" s="125"/>
      <c r="ATD3332" s="149"/>
      <c r="ATE3332" s="70"/>
      <c r="ATF3332" s="83"/>
      <c r="ATG3332" s="82"/>
      <c r="ATH3332" s="82"/>
      <c r="ATI3332" s="88"/>
      <c r="ATJ3332" s="85"/>
      <c r="ATK3332" s="125"/>
      <c r="ATL3332" s="149"/>
      <c r="ATM3332" s="70"/>
      <c r="ATN3332" s="83"/>
      <c r="ATO3332" s="82"/>
      <c r="ATP3332" s="82"/>
      <c r="ATQ3332" s="88"/>
      <c r="ATR3332" s="85"/>
      <c r="ATS3332" s="125"/>
      <c r="ATT3332" s="149"/>
      <c r="ATU3332" s="70"/>
      <c r="ATV3332" s="83"/>
      <c r="ATW3332" s="82"/>
      <c r="ATX3332" s="82"/>
      <c r="ATY3332" s="88"/>
      <c r="ATZ3332" s="85"/>
      <c r="AUA3332" s="125"/>
      <c r="AUB3332" s="149"/>
      <c r="AUC3332" s="70"/>
      <c r="AUD3332" s="83"/>
      <c r="AUE3332" s="82"/>
      <c r="AUF3332" s="82"/>
      <c r="AUG3332" s="88"/>
      <c r="AUH3332" s="85"/>
      <c r="AUI3332" s="125"/>
      <c r="AUJ3332" s="149"/>
      <c r="AUK3332" s="70"/>
      <c r="AUL3332" s="83"/>
      <c r="AUM3332" s="82"/>
      <c r="AUN3332" s="82"/>
      <c r="AUO3332" s="88"/>
      <c r="AUP3332" s="85"/>
      <c r="AUQ3332" s="125"/>
      <c r="AUR3332" s="149"/>
      <c r="AUS3332" s="70"/>
      <c r="AUT3332" s="83"/>
      <c r="AUU3332" s="82"/>
      <c r="AUV3332" s="82"/>
      <c r="AUW3332" s="88"/>
      <c r="AUX3332" s="85"/>
      <c r="AUY3332" s="125"/>
      <c r="AUZ3332" s="149"/>
      <c r="AVA3332" s="70"/>
      <c r="AVB3332" s="83"/>
      <c r="AVC3332" s="82"/>
      <c r="AVD3332" s="82"/>
      <c r="AVE3332" s="88"/>
      <c r="AVF3332" s="85"/>
      <c r="AVG3332" s="125"/>
      <c r="AVH3332" s="149"/>
      <c r="AVI3332" s="70"/>
      <c r="AVJ3332" s="83"/>
      <c r="AVK3332" s="82"/>
      <c r="AVL3332" s="82"/>
      <c r="AVM3332" s="88"/>
      <c r="AVN3332" s="85"/>
      <c r="AVO3332" s="125"/>
      <c r="AVP3332" s="149"/>
      <c r="AVQ3332" s="70"/>
      <c r="AVR3332" s="83"/>
      <c r="AVS3332" s="82"/>
      <c r="AVT3332" s="82"/>
      <c r="AVU3332" s="88"/>
      <c r="AVV3332" s="85"/>
      <c r="AVW3332" s="125"/>
      <c r="AVX3332" s="149"/>
      <c r="AVY3332" s="70"/>
      <c r="AVZ3332" s="83"/>
      <c r="AWA3332" s="82"/>
      <c r="AWB3332" s="82"/>
      <c r="AWC3332" s="88"/>
      <c r="AWD3332" s="85"/>
      <c r="AWE3332" s="125"/>
      <c r="AWF3332" s="149"/>
      <c r="AWG3332" s="70"/>
      <c r="AWH3332" s="83"/>
      <c r="AWI3332" s="82"/>
      <c r="AWJ3332" s="82"/>
      <c r="AWK3332" s="88"/>
      <c r="AWL3332" s="85"/>
      <c r="AWM3332" s="125"/>
      <c r="AWN3332" s="149"/>
      <c r="AWO3332" s="70"/>
      <c r="AWP3332" s="83"/>
      <c r="AWQ3332" s="82"/>
      <c r="AWR3332" s="82"/>
      <c r="AWS3332" s="88"/>
      <c r="AWT3332" s="85"/>
      <c r="AWU3332" s="125"/>
      <c r="AWV3332" s="149"/>
      <c r="AWW3332" s="70"/>
      <c r="AWX3332" s="83"/>
      <c r="AWY3332" s="82"/>
      <c r="AWZ3332" s="82"/>
      <c r="AXA3332" s="88"/>
      <c r="AXB3332" s="85"/>
      <c r="AXC3332" s="125"/>
      <c r="AXD3332" s="149"/>
      <c r="AXE3332" s="70"/>
      <c r="AXF3332" s="83"/>
      <c r="AXG3332" s="82"/>
      <c r="AXH3332" s="82"/>
      <c r="AXI3332" s="88"/>
      <c r="AXJ3332" s="85"/>
      <c r="AXK3332" s="125"/>
      <c r="AXL3332" s="149"/>
      <c r="AXM3332" s="70"/>
      <c r="AXN3332" s="83"/>
      <c r="AXO3332" s="82"/>
      <c r="AXP3332" s="82"/>
      <c r="AXQ3332" s="88"/>
      <c r="AXR3332" s="85"/>
      <c r="AXS3332" s="125"/>
      <c r="AXT3332" s="149"/>
      <c r="AXU3332" s="70"/>
      <c r="AXV3332" s="83"/>
      <c r="AXW3332" s="82"/>
      <c r="AXX3332" s="82"/>
      <c r="AXY3332" s="88"/>
      <c r="AXZ3332" s="85"/>
      <c r="AYA3332" s="125"/>
      <c r="AYB3332" s="149"/>
      <c r="AYC3332" s="70"/>
      <c r="AYD3332" s="83"/>
      <c r="AYE3332" s="82"/>
      <c r="AYF3332" s="82"/>
      <c r="AYG3332" s="88"/>
      <c r="AYH3332" s="85"/>
      <c r="AYI3332" s="125"/>
      <c r="AYJ3332" s="149"/>
      <c r="AYK3332" s="70"/>
      <c r="AYL3332" s="83"/>
      <c r="AYM3332" s="82"/>
      <c r="AYN3332" s="82"/>
      <c r="AYO3332" s="88"/>
      <c r="AYP3332" s="85"/>
      <c r="AYQ3332" s="125"/>
      <c r="AYR3332" s="149"/>
      <c r="AYS3332" s="70"/>
      <c r="AYT3332" s="83"/>
      <c r="AYU3332" s="82"/>
      <c r="AYV3332" s="82"/>
      <c r="AYW3332" s="88"/>
      <c r="AYX3332" s="85"/>
      <c r="AYY3332" s="125"/>
      <c r="AYZ3332" s="149"/>
      <c r="AZA3332" s="70"/>
      <c r="AZB3332" s="83"/>
      <c r="AZC3332" s="82"/>
      <c r="AZD3332" s="82"/>
      <c r="AZE3332" s="88"/>
      <c r="AZF3332" s="85"/>
      <c r="AZG3332" s="125"/>
      <c r="AZH3332" s="149"/>
      <c r="AZI3332" s="70"/>
      <c r="AZJ3332" s="83"/>
      <c r="AZK3332" s="82"/>
      <c r="AZL3332" s="82"/>
      <c r="AZM3332" s="88"/>
      <c r="AZN3332" s="85"/>
      <c r="AZO3332" s="125"/>
      <c r="AZP3332" s="149"/>
      <c r="AZQ3332" s="70"/>
      <c r="AZR3332" s="83"/>
      <c r="AZS3332" s="82"/>
      <c r="AZT3332" s="82"/>
      <c r="AZU3332" s="88"/>
      <c r="AZV3332" s="85"/>
      <c r="AZW3332" s="125"/>
      <c r="AZX3332" s="149"/>
      <c r="AZY3332" s="70"/>
      <c r="AZZ3332" s="83"/>
      <c r="BAA3332" s="82"/>
      <c r="BAB3332" s="82"/>
      <c r="BAC3332" s="88"/>
      <c r="BAD3332" s="85"/>
      <c r="BAE3332" s="125"/>
      <c r="BAF3332" s="149"/>
      <c r="BAG3332" s="70"/>
      <c r="BAH3332" s="83"/>
      <c r="BAI3332" s="82"/>
      <c r="BAJ3332" s="82"/>
      <c r="BAK3332" s="88"/>
      <c r="BAL3332" s="85"/>
      <c r="BAM3332" s="125"/>
      <c r="BAN3332" s="149"/>
      <c r="BAO3332" s="70"/>
      <c r="BAP3332" s="83"/>
      <c r="BAQ3332" s="82"/>
      <c r="BAR3332" s="82"/>
      <c r="BAS3332" s="88"/>
      <c r="BAT3332" s="85"/>
      <c r="BAU3332" s="125"/>
      <c r="BAV3332" s="149"/>
      <c r="BAW3332" s="70"/>
      <c r="BAX3332" s="83"/>
      <c r="BAY3332" s="82"/>
      <c r="BAZ3332" s="82"/>
      <c r="BBA3332" s="88"/>
      <c r="BBB3332" s="85"/>
      <c r="BBC3332" s="125"/>
      <c r="BBD3332" s="149"/>
      <c r="BBE3332" s="70"/>
      <c r="BBF3332" s="83"/>
      <c r="BBG3332" s="82"/>
      <c r="BBH3332" s="82"/>
      <c r="BBI3332" s="88"/>
      <c r="BBJ3332" s="85"/>
      <c r="BBK3332" s="125"/>
      <c r="BBL3332" s="149"/>
      <c r="BBM3332" s="70"/>
      <c r="BBN3332" s="83"/>
      <c r="BBO3332" s="82"/>
      <c r="BBP3332" s="82"/>
      <c r="BBQ3332" s="88"/>
      <c r="BBR3332" s="85"/>
      <c r="BBS3332" s="125"/>
      <c r="BBT3332" s="149"/>
      <c r="BBU3332" s="70"/>
      <c r="BBV3332" s="83"/>
      <c r="BBW3332" s="82"/>
      <c r="BBX3332" s="82"/>
      <c r="BBY3332" s="88"/>
      <c r="BBZ3332" s="85"/>
      <c r="BCA3332" s="125"/>
      <c r="BCB3332" s="149"/>
      <c r="BCC3332" s="70"/>
      <c r="BCD3332" s="83"/>
      <c r="BCE3332" s="82"/>
      <c r="BCF3332" s="82"/>
      <c r="BCG3332" s="88"/>
      <c r="BCH3332" s="85"/>
      <c r="BCI3332" s="125"/>
      <c r="BCJ3332" s="149"/>
      <c r="BCK3332" s="70"/>
      <c r="BCL3332" s="83"/>
      <c r="BCM3332" s="82"/>
      <c r="BCN3332" s="82"/>
      <c r="BCO3332" s="88"/>
      <c r="BCP3332" s="85"/>
      <c r="BCQ3332" s="125"/>
      <c r="BCR3332" s="149"/>
      <c r="BCS3332" s="70"/>
      <c r="BCT3332" s="83"/>
      <c r="BCU3332" s="82"/>
      <c r="BCV3332" s="82"/>
      <c r="BCW3332" s="88"/>
      <c r="BCX3332" s="85"/>
      <c r="BCY3332" s="125"/>
      <c r="BCZ3332" s="149"/>
      <c r="BDA3332" s="70"/>
      <c r="BDB3332" s="83"/>
      <c r="BDC3332" s="82"/>
      <c r="BDD3332" s="82"/>
      <c r="BDE3332" s="88"/>
      <c r="BDF3332" s="85"/>
      <c r="BDG3332" s="125"/>
      <c r="BDH3332" s="149"/>
      <c r="BDI3332" s="70"/>
      <c r="BDJ3332" s="83"/>
      <c r="BDK3332" s="82"/>
      <c r="BDL3332" s="82"/>
      <c r="BDM3332" s="88"/>
      <c r="BDN3332" s="85"/>
      <c r="BDO3332" s="125"/>
      <c r="BDP3332" s="149"/>
      <c r="BDQ3332" s="70"/>
      <c r="BDR3332" s="83"/>
      <c r="BDS3332" s="82"/>
      <c r="BDT3332" s="82"/>
      <c r="BDU3332" s="88"/>
      <c r="BDV3332" s="85"/>
      <c r="BDW3332" s="125"/>
      <c r="BDX3332" s="149"/>
      <c r="BDY3332" s="70"/>
      <c r="BDZ3332" s="83"/>
      <c r="BEA3332" s="82"/>
      <c r="BEB3332" s="82"/>
      <c r="BEC3332" s="88"/>
      <c r="BED3332" s="85"/>
      <c r="BEE3332" s="125"/>
      <c r="BEF3332" s="149"/>
      <c r="BEG3332" s="70"/>
      <c r="BEH3332" s="83"/>
      <c r="BEI3332" s="82"/>
      <c r="BEJ3332" s="82"/>
      <c r="BEK3332" s="88"/>
      <c r="BEL3332" s="85"/>
      <c r="BEM3332" s="125"/>
      <c r="BEN3332" s="149"/>
      <c r="BEO3332" s="70"/>
      <c r="BEP3332" s="83"/>
      <c r="BEQ3332" s="82"/>
      <c r="BER3332" s="82"/>
      <c r="BES3332" s="88"/>
      <c r="BET3332" s="85"/>
      <c r="BEU3332" s="125"/>
      <c r="BEV3332" s="149"/>
      <c r="BEW3332" s="70"/>
      <c r="BEX3332" s="83"/>
      <c r="BEY3332" s="82"/>
      <c r="BEZ3332" s="82"/>
      <c r="BFA3332" s="88"/>
      <c r="BFB3332" s="85"/>
      <c r="BFC3332" s="125"/>
      <c r="BFD3332" s="149"/>
      <c r="BFE3332" s="70"/>
      <c r="BFF3332" s="83"/>
      <c r="BFG3332" s="82"/>
      <c r="BFH3332" s="82"/>
      <c r="BFI3332" s="88"/>
      <c r="BFJ3332" s="85"/>
      <c r="BFK3332" s="125"/>
      <c r="BFL3332" s="149"/>
      <c r="BFM3332" s="70"/>
      <c r="BFN3332" s="83"/>
      <c r="BFO3332" s="82"/>
      <c r="BFP3332" s="82"/>
      <c r="BFQ3332" s="88"/>
      <c r="BFR3332" s="85"/>
      <c r="BFS3332" s="125"/>
      <c r="BFT3332" s="149"/>
      <c r="BFU3332" s="70"/>
      <c r="BFV3332" s="83"/>
      <c r="BFW3332" s="82"/>
      <c r="BFX3332" s="82"/>
      <c r="BFY3332" s="88"/>
      <c r="BFZ3332" s="85"/>
      <c r="BGA3332" s="125"/>
      <c r="BGB3332" s="149"/>
      <c r="BGC3332" s="70"/>
      <c r="BGD3332" s="83"/>
      <c r="BGE3332" s="82"/>
      <c r="BGF3332" s="82"/>
      <c r="BGG3332" s="88"/>
      <c r="BGH3332" s="85"/>
      <c r="BGI3332" s="125"/>
      <c r="BGJ3332" s="149"/>
      <c r="BGK3332" s="70"/>
      <c r="BGL3332" s="83"/>
      <c r="BGM3332" s="82"/>
      <c r="BGN3332" s="82"/>
      <c r="BGO3332" s="88"/>
      <c r="BGP3332" s="85"/>
      <c r="BGQ3332" s="125"/>
      <c r="BGR3332" s="149"/>
      <c r="BGS3332" s="70"/>
      <c r="BGT3332" s="83"/>
      <c r="BGU3332" s="82"/>
      <c r="BGV3332" s="82"/>
      <c r="BGW3332" s="88"/>
      <c r="BGX3332" s="85"/>
      <c r="BGY3332" s="125"/>
      <c r="BGZ3332" s="149"/>
      <c r="BHA3332" s="70"/>
      <c r="BHB3332" s="83"/>
      <c r="BHC3332" s="82"/>
      <c r="BHD3332" s="82"/>
      <c r="BHE3332" s="88"/>
      <c r="BHF3332" s="85"/>
      <c r="BHG3332" s="125"/>
      <c r="BHH3332" s="149"/>
      <c r="BHI3332" s="70"/>
      <c r="BHJ3332" s="83"/>
      <c r="BHK3332" s="82"/>
      <c r="BHL3332" s="82"/>
      <c r="BHM3332" s="88"/>
      <c r="BHN3332" s="85"/>
      <c r="BHO3332" s="125"/>
      <c r="BHP3332" s="149"/>
      <c r="BHQ3332" s="70"/>
      <c r="BHR3332" s="83"/>
      <c r="BHS3332" s="82"/>
      <c r="BHT3332" s="82"/>
      <c r="BHU3332" s="88"/>
      <c r="BHV3332" s="85"/>
      <c r="BHW3332" s="125"/>
      <c r="BHX3332" s="149"/>
      <c r="BHY3332" s="70"/>
      <c r="BHZ3332" s="83"/>
      <c r="BIA3332" s="82"/>
      <c r="BIB3332" s="82"/>
      <c r="BIC3332" s="88"/>
      <c r="BID3332" s="85"/>
      <c r="BIE3332" s="125"/>
      <c r="BIF3332" s="149"/>
      <c r="BIG3332" s="70"/>
      <c r="BIH3332" s="83"/>
      <c r="BII3332" s="82"/>
      <c r="BIJ3332" s="82"/>
      <c r="BIK3332" s="88"/>
      <c r="BIL3332" s="85"/>
      <c r="BIM3332" s="125"/>
      <c r="BIN3332" s="149"/>
      <c r="BIO3332" s="70"/>
      <c r="BIP3332" s="83"/>
      <c r="BIQ3332" s="82"/>
      <c r="BIR3332" s="82"/>
      <c r="BIS3332" s="88"/>
      <c r="BIT3332" s="85"/>
      <c r="BIU3332" s="125"/>
      <c r="BIV3332" s="149"/>
      <c r="BIW3332" s="70"/>
      <c r="BIX3332" s="83"/>
      <c r="BIY3332" s="82"/>
      <c r="BIZ3332" s="82"/>
      <c r="BJA3332" s="88"/>
      <c r="BJB3332" s="85"/>
      <c r="BJC3332" s="125"/>
      <c r="BJD3332" s="149"/>
      <c r="BJE3332" s="70"/>
      <c r="BJF3332" s="83"/>
      <c r="BJG3332" s="82"/>
      <c r="BJH3332" s="82"/>
      <c r="BJI3332" s="88"/>
      <c r="BJJ3332" s="85"/>
      <c r="BJK3332" s="125"/>
      <c r="BJL3332" s="149"/>
      <c r="BJM3332" s="70"/>
      <c r="BJN3332" s="83"/>
      <c r="BJO3332" s="82"/>
      <c r="BJP3332" s="82"/>
      <c r="BJQ3332" s="88"/>
      <c r="BJR3332" s="85"/>
      <c r="BJS3332" s="125"/>
      <c r="BJT3332" s="149"/>
      <c r="BJU3332" s="70"/>
      <c r="BJV3332" s="83"/>
      <c r="BJW3332" s="82"/>
      <c r="BJX3332" s="82"/>
      <c r="BJY3332" s="88"/>
      <c r="BJZ3332" s="85"/>
      <c r="BKA3332" s="125"/>
      <c r="BKB3332" s="149"/>
      <c r="BKC3332" s="70"/>
      <c r="BKD3332" s="83"/>
      <c r="BKE3332" s="82"/>
      <c r="BKF3332" s="82"/>
      <c r="BKG3332" s="88"/>
      <c r="BKH3332" s="85"/>
      <c r="BKI3332" s="125"/>
      <c r="BKJ3332" s="149"/>
      <c r="BKK3332" s="70"/>
      <c r="BKL3332" s="83"/>
      <c r="BKM3332" s="82"/>
      <c r="BKN3332" s="82"/>
      <c r="BKO3332" s="88"/>
      <c r="BKP3332" s="85"/>
      <c r="BKQ3332" s="125"/>
      <c r="BKR3332" s="149"/>
      <c r="BKS3332" s="70"/>
      <c r="BKT3332" s="83"/>
      <c r="BKU3332" s="82"/>
      <c r="BKV3332" s="82"/>
      <c r="BKW3332" s="88"/>
      <c r="BKX3332" s="85"/>
      <c r="BKY3332" s="125"/>
      <c r="BKZ3332" s="149"/>
      <c r="BLA3332" s="70"/>
      <c r="BLB3332" s="83"/>
      <c r="BLC3332" s="82"/>
      <c r="BLD3332" s="82"/>
      <c r="BLE3332" s="88"/>
      <c r="BLF3332" s="85"/>
      <c r="BLG3332" s="125"/>
      <c r="BLH3332" s="149"/>
      <c r="BLI3332" s="70"/>
      <c r="BLJ3332" s="83"/>
      <c r="BLK3332" s="82"/>
      <c r="BLL3332" s="82"/>
      <c r="BLM3332" s="88"/>
      <c r="BLN3332" s="85"/>
      <c r="BLO3332" s="125"/>
      <c r="BLP3332" s="149"/>
      <c r="BLQ3332" s="70"/>
      <c r="BLR3332" s="83"/>
      <c r="BLS3332" s="82"/>
      <c r="BLT3332" s="82"/>
      <c r="BLU3332" s="88"/>
      <c r="BLV3332" s="85"/>
      <c r="BLW3332" s="125"/>
      <c r="BLX3332" s="149"/>
      <c r="BLY3332" s="70"/>
      <c r="BLZ3332" s="83"/>
      <c r="BMA3332" s="82"/>
      <c r="BMB3332" s="82"/>
      <c r="BMC3332" s="88"/>
      <c r="BMD3332" s="85"/>
      <c r="BME3332" s="125"/>
      <c r="BMF3332" s="149"/>
      <c r="BMG3332" s="70"/>
      <c r="BMH3332" s="83"/>
      <c r="BMI3332" s="82"/>
      <c r="BMJ3332" s="82"/>
      <c r="BMK3332" s="88"/>
      <c r="BML3332" s="85"/>
      <c r="BMM3332" s="125"/>
      <c r="BMN3332" s="149"/>
      <c r="BMO3332" s="70"/>
      <c r="BMP3332" s="83"/>
      <c r="BMQ3332" s="82"/>
      <c r="BMR3332" s="82"/>
      <c r="BMS3332" s="88"/>
      <c r="BMT3332" s="85"/>
      <c r="BMU3332" s="125"/>
      <c r="BMV3332" s="149"/>
      <c r="BMW3332" s="70"/>
      <c r="BMX3332" s="83"/>
      <c r="BMY3332" s="82"/>
      <c r="BMZ3332" s="82"/>
      <c r="BNA3332" s="88"/>
      <c r="BNB3332" s="85"/>
      <c r="BNC3332" s="125"/>
      <c r="BND3332" s="149"/>
      <c r="BNE3332" s="70"/>
      <c r="BNF3332" s="83"/>
      <c r="BNG3332" s="82"/>
      <c r="BNH3332" s="82"/>
      <c r="BNI3332" s="88"/>
      <c r="BNJ3332" s="85"/>
      <c r="BNK3332" s="125"/>
      <c r="BNL3332" s="149"/>
      <c r="BNM3332" s="70"/>
      <c r="BNN3332" s="83"/>
      <c r="BNO3332" s="82"/>
      <c r="BNP3332" s="82"/>
      <c r="BNQ3332" s="88"/>
      <c r="BNR3332" s="85"/>
      <c r="BNS3332" s="125"/>
      <c r="BNT3332" s="149"/>
      <c r="BNU3332" s="70"/>
      <c r="BNV3332" s="83"/>
      <c r="BNW3332" s="82"/>
      <c r="BNX3332" s="82"/>
      <c r="BNY3332" s="88"/>
      <c r="BNZ3332" s="85"/>
      <c r="BOA3332" s="125"/>
      <c r="BOB3332" s="149"/>
      <c r="BOC3332" s="70"/>
      <c r="BOD3332" s="83"/>
      <c r="BOE3332" s="82"/>
      <c r="BOF3332" s="82"/>
      <c r="BOG3332" s="88"/>
      <c r="BOH3332" s="85"/>
      <c r="BOI3332" s="125"/>
      <c r="BOJ3332" s="149"/>
      <c r="BOK3332" s="70"/>
      <c r="BOL3332" s="83"/>
      <c r="BOM3332" s="82"/>
      <c r="BON3332" s="82"/>
      <c r="BOO3332" s="88"/>
      <c r="BOP3332" s="85"/>
      <c r="BOQ3332" s="125"/>
      <c r="BOR3332" s="149"/>
      <c r="BOS3332" s="70"/>
      <c r="BOT3332" s="83"/>
      <c r="BOU3332" s="82"/>
      <c r="BOV3332" s="82"/>
      <c r="BOW3332" s="88"/>
      <c r="BOX3332" s="85"/>
      <c r="BOY3332" s="125"/>
      <c r="BOZ3332" s="149"/>
      <c r="BPA3332" s="70"/>
      <c r="BPB3332" s="83"/>
      <c r="BPC3332" s="82"/>
      <c r="BPD3332" s="82"/>
      <c r="BPE3332" s="88"/>
      <c r="BPF3332" s="85"/>
      <c r="BPG3332" s="125"/>
      <c r="BPH3332" s="149"/>
      <c r="BPI3332" s="70"/>
      <c r="BPJ3332" s="83"/>
      <c r="BPK3332" s="82"/>
      <c r="BPL3332" s="82"/>
      <c r="BPM3332" s="88"/>
      <c r="BPN3332" s="85"/>
      <c r="BPO3332" s="125"/>
      <c r="BPP3332" s="149"/>
      <c r="BPQ3332" s="70"/>
      <c r="BPR3332" s="83"/>
      <c r="BPS3332" s="82"/>
      <c r="BPT3332" s="82"/>
      <c r="BPU3332" s="88"/>
      <c r="BPV3332" s="85"/>
      <c r="BPW3332" s="125"/>
      <c r="BPX3332" s="149"/>
      <c r="BPY3332" s="70"/>
      <c r="BPZ3332" s="83"/>
      <c r="BQA3332" s="82"/>
      <c r="BQB3332" s="82"/>
      <c r="BQC3332" s="88"/>
      <c r="BQD3332" s="85"/>
      <c r="BQE3332" s="125"/>
      <c r="BQF3332" s="149"/>
      <c r="BQG3332" s="70"/>
      <c r="BQH3332" s="83"/>
      <c r="BQI3332" s="82"/>
      <c r="BQJ3332" s="82"/>
      <c r="BQK3332" s="88"/>
      <c r="BQL3332" s="85"/>
      <c r="BQM3332" s="125"/>
      <c r="BQN3332" s="149"/>
      <c r="BQO3332" s="70"/>
      <c r="BQP3332" s="83"/>
      <c r="BQQ3332" s="82"/>
      <c r="BQR3332" s="82"/>
      <c r="BQS3332" s="88"/>
      <c r="BQT3332" s="85"/>
      <c r="BQU3332" s="125"/>
      <c r="BQV3332" s="149"/>
      <c r="BQW3332" s="70"/>
      <c r="BQX3332" s="83"/>
      <c r="BQY3332" s="82"/>
      <c r="BQZ3332" s="82"/>
      <c r="BRA3332" s="88"/>
      <c r="BRB3332" s="85"/>
      <c r="BRC3332" s="125"/>
      <c r="BRD3332" s="149"/>
      <c r="BRE3332" s="70"/>
      <c r="BRF3332" s="83"/>
      <c r="BRG3332" s="82"/>
      <c r="BRH3332" s="82"/>
      <c r="BRI3332" s="88"/>
      <c r="BRJ3332" s="85"/>
      <c r="BRK3332" s="125"/>
      <c r="BRL3332" s="149"/>
      <c r="BRM3332" s="70"/>
      <c r="BRN3332" s="83"/>
      <c r="BRO3332" s="82"/>
      <c r="BRP3332" s="82"/>
      <c r="BRQ3332" s="88"/>
      <c r="BRR3332" s="85"/>
      <c r="BRS3332" s="125"/>
      <c r="BRT3332" s="149"/>
      <c r="BRU3332" s="70"/>
      <c r="BRV3332" s="83"/>
      <c r="BRW3332" s="82"/>
      <c r="BRX3332" s="82"/>
      <c r="BRY3332" s="88"/>
      <c r="BRZ3332" s="85"/>
      <c r="BSA3332" s="125"/>
      <c r="BSB3332" s="149"/>
      <c r="BSC3332" s="70"/>
      <c r="BSD3332" s="83"/>
      <c r="BSE3332" s="82"/>
      <c r="BSF3332" s="82"/>
      <c r="BSG3332" s="88"/>
      <c r="BSH3332" s="85"/>
      <c r="BSI3332" s="125"/>
      <c r="BSJ3332" s="149"/>
      <c r="BSK3332" s="70"/>
      <c r="BSL3332" s="83"/>
      <c r="BSM3332" s="82"/>
      <c r="BSN3332" s="82"/>
      <c r="BSO3332" s="88"/>
      <c r="BSP3332" s="85"/>
      <c r="BSQ3332" s="125"/>
      <c r="BSR3332" s="149"/>
      <c r="BSS3332" s="70"/>
      <c r="BST3332" s="83"/>
      <c r="BSU3332" s="82"/>
      <c r="BSV3332" s="82"/>
      <c r="BSW3332" s="88"/>
      <c r="BSX3332" s="85"/>
      <c r="BSY3332" s="125"/>
      <c r="BSZ3332" s="149"/>
      <c r="BTA3332" s="70"/>
      <c r="BTB3332" s="83"/>
      <c r="BTC3332" s="82"/>
      <c r="BTD3332" s="82"/>
      <c r="BTE3332" s="88"/>
      <c r="BTF3332" s="85"/>
      <c r="BTG3332" s="125"/>
      <c r="BTH3332" s="149"/>
      <c r="BTI3332" s="70"/>
      <c r="BTJ3332" s="83"/>
      <c r="BTK3332" s="82"/>
      <c r="BTL3332" s="82"/>
      <c r="BTM3332" s="88"/>
      <c r="BTN3332" s="85"/>
      <c r="BTO3332" s="125"/>
      <c r="BTP3332" s="149"/>
      <c r="BTQ3332" s="70"/>
      <c r="BTR3332" s="83"/>
      <c r="BTS3332" s="82"/>
      <c r="BTT3332" s="82"/>
      <c r="BTU3332" s="88"/>
      <c r="BTV3332" s="85"/>
      <c r="BTW3332" s="125"/>
      <c r="BTX3332" s="149"/>
      <c r="BTY3332" s="70"/>
      <c r="BTZ3332" s="83"/>
      <c r="BUA3332" s="82"/>
      <c r="BUB3332" s="82"/>
      <c r="BUC3332" s="88"/>
      <c r="BUD3332" s="85"/>
      <c r="BUE3332" s="125"/>
      <c r="BUF3332" s="149"/>
      <c r="BUG3332" s="70"/>
      <c r="BUH3332" s="83"/>
      <c r="BUI3332" s="82"/>
      <c r="BUJ3332" s="82"/>
      <c r="BUK3332" s="88"/>
      <c r="BUL3332" s="85"/>
      <c r="BUM3332" s="125"/>
      <c r="BUN3332" s="149"/>
      <c r="BUO3332" s="70"/>
      <c r="BUP3332" s="83"/>
      <c r="BUQ3332" s="82"/>
      <c r="BUR3332" s="82"/>
      <c r="BUS3332" s="88"/>
      <c r="BUT3332" s="85"/>
      <c r="BUU3332" s="125"/>
      <c r="BUV3332" s="149"/>
      <c r="BUW3332" s="70"/>
      <c r="BUX3332" s="83"/>
      <c r="BUY3332" s="82"/>
      <c r="BUZ3332" s="82"/>
      <c r="BVA3332" s="88"/>
      <c r="BVB3332" s="85"/>
      <c r="BVC3332" s="125"/>
      <c r="BVD3332" s="149"/>
      <c r="BVE3332" s="70"/>
      <c r="BVF3332" s="83"/>
      <c r="BVG3332" s="82"/>
      <c r="BVH3332" s="82"/>
      <c r="BVI3332" s="88"/>
      <c r="BVJ3332" s="85"/>
      <c r="BVK3332" s="125"/>
      <c r="BVL3332" s="149"/>
      <c r="BVM3332" s="70"/>
      <c r="BVN3332" s="83"/>
      <c r="BVO3332" s="82"/>
      <c r="BVP3332" s="82"/>
      <c r="BVQ3332" s="88"/>
      <c r="BVR3332" s="85"/>
      <c r="BVS3332" s="125"/>
      <c r="BVT3332" s="149"/>
      <c r="BVU3332" s="70"/>
      <c r="BVV3332" s="83"/>
      <c r="BVW3332" s="82"/>
      <c r="BVX3332" s="82"/>
      <c r="BVY3332" s="88"/>
      <c r="BVZ3332" s="85"/>
      <c r="BWA3332" s="125"/>
      <c r="BWB3332" s="149"/>
      <c r="BWC3332" s="70"/>
      <c r="BWD3332" s="83"/>
      <c r="BWE3332" s="82"/>
      <c r="BWF3332" s="82"/>
      <c r="BWG3332" s="88"/>
      <c r="BWH3332" s="85"/>
      <c r="BWI3332" s="125"/>
      <c r="BWJ3332" s="149"/>
      <c r="BWK3332" s="70"/>
      <c r="BWL3332" s="83"/>
      <c r="BWM3332" s="82"/>
      <c r="BWN3332" s="82"/>
      <c r="BWO3332" s="88"/>
      <c r="BWP3332" s="85"/>
      <c r="BWQ3332" s="125"/>
      <c r="BWR3332" s="149"/>
      <c r="BWS3332" s="70"/>
      <c r="BWT3332" s="83"/>
      <c r="BWU3332" s="82"/>
      <c r="BWV3332" s="82"/>
      <c r="BWW3332" s="88"/>
      <c r="BWX3332" s="85"/>
      <c r="BWY3332" s="125"/>
      <c r="BWZ3332" s="149"/>
      <c r="BXA3332" s="70"/>
      <c r="BXB3332" s="83"/>
      <c r="BXC3332" s="82"/>
      <c r="BXD3332" s="82"/>
      <c r="BXE3332" s="88"/>
      <c r="BXF3332" s="85"/>
      <c r="BXG3332" s="125"/>
      <c r="BXH3332" s="149"/>
      <c r="BXI3332" s="70"/>
      <c r="BXJ3332" s="83"/>
      <c r="BXK3332" s="82"/>
      <c r="BXL3332" s="82"/>
      <c r="BXM3332" s="88"/>
      <c r="BXN3332" s="85"/>
      <c r="BXO3332" s="125"/>
      <c r="BXP3332" s="149"/>
      <c r="BXQ3332" s="70"/>
      <c r="BXR3332" s="83"/>
      <c r="BXS3332" s="82"/>
      <c r="BXT3332" s="82"/>
      <c r="BXU3332" s="88"/>
      <c r="BXV3332" s="85"/>
      <c r="BXW3332" s="125"/>
      <c r="BXX3332" s="149"/>
      <c r="BXY3332" s="70"/>
      <c r="BXZ3332" s="83"/>
      <c r="BYA3332" s="82"/>
      <c r="BYB3332" s="82"/>
      <c r="BYC3332" s="88"/>
      <c r="BYD3332" s="85"/>
      <c r="BYE3332" s="125"/>
      <c r="BYF3332" s="149"/>
      <c r="BYG3332" s="70"/>
      <c r="BYH3332" s="83"/>
      <c r="BYI3332" s="82"/>
      <c r="BYJ3332" s="82"/>
      <c r="BYK3332" s="88"/>
      <c r="BYL3332" s="85"/>
      <c r="BYM3332" s="125"/>
      <c r="BYN3332" s="149"/>
      <c r="BYO3332" s="70"/>
      <c r="BYP3332" s="83"/>
      <c r="BYQ3332" s="82"/>
      <c r="BYR3332" s="82"/>
      <c r="BYS3332" s="88"/>
      <c r="BYT3332" s="85"/>
      <c r="BYU3332" s="125"/>
      <c r="BYV3332" s="149"/>
      <c r="BYW3332" s="70"/>
      <c r="BYX3332" s="83"/>
      <c r="BYY3332" s="82"/>
      <c r="BYZ3332" s="82"/>
      <c r="BZA3332" s="88"/>
      <c r="BZB3332" s="85"/>
      <c r="BZC3332" s="125"/>
      <c r="BZD3332" s="149"/>
      <c r="BZE3332" s="70"/>
      <c r="BZF3332" s="83"/>
      <c r="BZG3332" s="82"/>
      <c r="BZH3332" s="82"/>
      <c r="BZI3332" s="88"/>
      <c r="BZJ3332" s="85"/>
      <c r="BZK3332" s="125"/>
      <c r="BZL3332" s="149"/>
      <c r="BZM3332" s="70"/>
      <c r="BZN3332" s="83"/>
      <c r="BZO3332" s="82"/>
      <c r="BZP3332" s="82"/>
      <c r="BZQ3332" s="88"/>
      <c r="BZR3332" s="85"/>
      <c r="BZS3332" s="125"/>
      <c r="BZT3332" s="149"/>
      <c r="BZU3332" s="70"/>
      <c r="BZV3332" s="83"/>
      <c r="BZW3332" s="82"/>
      <c r="BZX3332" s="82"/>
      <c r="BZY3332" s="88"/>
      <c r="BZZ3332" s="85"/>
      <c r="CAA3332" s="125"/>
      <c r="CAB3332" s="149"/>
      <c r="CAC3332" s="70"/>
      <c r="CAD3332" s="83"/>
      <c r="CAE3332" s="82"/>
      <c r="CAF3332" s="82"/>
      <c r="CAG3332" s="88"/>
      <c r="CAH3332" s="85"/>
      <c r="CAI3332" s="125"/>
      <c r="CAJ3332" s="149"/>
      <c r="CAK3332" s="70"/>
      <c r="CAL3332" s="83"/>
      <c r="CAM3332" s="82"/>
      <c r="CAN3332" s="82"/>
      <c r="CAO3332" s="88"/>
      <c r="CAP3332" s="85"/>
      <c r="CAQ3332" s="125"/>
      <c r="CAR3332" s="149"/>
      <c r="CAS3332" s="70"/>
      <c r="CAT3332" s="83"/>
      <c r="CAU3332" s="82"/>
      <c r="CAV3332" s="82"/>
      <c r="CAW3332" s="88"/>
      <c r="CAX3332" s="85"/>
      <c r="CAY3332" s="125"/>
      <c r="CAZ3332" s="149"/>
      <c r="CBA3332" s="70"/>
      <c r="CBB3332" s="83"/>
      <c r="CBC3332" s="82"/>
      <c r="CBD3332" s="82"/>
      <c r="CBE3332" s="88"/>
      <c r="CBF3332" s="85"/>
      <c r="CBG3332" s="125"/>
      <c r="CBH3332" s="149"/>
      <c r="CBI3332" s="70"/>
      <c r="CBJ3332" s="83"/>
      <c r="CBK3332" s="82"/>
      <c r="CBL3332" s="82"/>
      <c r="CBM3332" s="88"/>
      <c r="CBN3332" s="85"/>
      <c r="CBO3332" s="125"/>
      <c r="CBP3332" s="149"/>
      <c r="CBQ3332" s="70"/>
      <c r="CBR3332" s="83"/>
      <c r="CBS3332" s="82"/>
      <c r="CBT3332" s="82"/>
      <c r="CBU3332" s="88"/>
      <c r="CBV3332" s="85"/>
      <c r="CBW3332" s="125"/>
      <c r="CBX3332" s="149"/>
      <c r="CBY3332" s="70"/>
      <c r="CBZ3332" s="83"/>
      <c r="CCA3332" s="82"/>
      <c r="CCB3332" s="82"/>
      <c r="CCC3332" s="88"/>
      <c r="CCD3332" s="85"/>
      <c r="CCE3332" s="125"/>
      <c r="CCF3332" s="149"/>
      <c r="CCG3332" s="70"/>
      <c r="CCH3332" s="83"/>
      <c r="CCI3332" s="82"/>
      <c r="CCJ3332" s="82"/>
      <c r="CCK3332" s="88"/>
      <c r="CCL3332" s="85"/>
      <c r="CCM3332" s="125"/>
      <c r="CCN3332" s="149"/>
      <c r="CCO3332" s="70"/>
      <c r="CCP3332" s="83"/>
      <c r="CCQ3332" s="82"/>
      <c r="CCR3332" s="82"/>
      <c r="CCS3332" s="88"/>
      <c r="CCT3332" s="85"/>
      <c r="CCU3332" s="125"/>
      <c r="CCV3332" s="149"/>
      <c r="CCW3332" s="70"/>
      <c r="CCX3332" s="83"/>
      <c r="CCY3332" s="82"/>
      <c r="CCZ3332" s="82"/>
      <c r="CDA3332" s="88"/>
      <c r="CDB3332" s="85"/>
      <c r="CDC3332" s="125"/>
      <c r="CDD3332" s="149"/>
      <c r="CDE3332" s="70"/>
      <c r="CDF3332" s="83"/>
      <c r="CDG3332" s="82"/>
      <c r="CDH3332" s="82"/>
      <c r="CDI3332" s="88"/>
      <c r="CDJ3332" s="85"/>
      <c r="CDK3332" s="125"/>
      <c r="CDL3332" s="149"/>
      <c r="CDM3332" s="70"/>
      <c r="CDN3332" s="83"/>
      <c r="CDO3332" s="82"/>
      <c r="CDP3332" s="82"/>
      <c r="CDQ3332" s="88"/>
      <c r="CDR3332" s="85"/>
      <c r="CDS3332" s="125"/>
      <c r="CDT3332" s="149"/>
      <c r="CDU3332" s="70"/>
      <c r="CDV3332" s="83"/>
      <c r="CDW3332" s="82"/>
      <c r="CDX3332" s="82"/>
      <c r="CDY3332" s="88"/>
      <c r="CDZ3332" s="85"/>
      <c r="CEA3332" s="125"/>
      <c r="CEB3332" s="149"/>
      <c r="CEC3332" s="70"/>
      <c r="CED3332" s="83"/>
      <c r="CEE3332" s="82"/>
      <c r="CEF3332" s="82"/>
      <c r="CEG3332" s="88"/>
      <c r="CEH3332" s="85"/>
      <c r="CEI3332" s="125"/>
      <c r="CEJ3332" s="149"/>
      <c r="CEK3332" s="70"/>
      <c r="CEL3332" s="83"/>
      <c r="CEM3332" s="82"/>
      <c r="CEN3332" s="82"/>
      <c r="CEO3332" s="88"/>
      <c r="CEP3332" s="85"/>
      <c r="CEQ3332" s="125"/>
      <c r="CER3332" s="149"/>
      <c r="CES3332" s="70"/>
      <c r="CET3332" s="83"/>
      <c r="CEU3332" s="82"/>
      <c r="CEV3332" s="82"/>
      <c r="CEW3332" s="88"/>
      <c r="CEX3332" s="85"/>
      <c r="CEY3332" s="125"/>
      <c r="CEZ3332" s="149"/>
      <c r="CFA3332" s="70"/>
      <c r="CFB3332" s="83"/>
      <c r="CFC3332" s="82"/>
      <c r="CFD3332" s="82"/>
      <c r="CFE3332" s="88"/>
      <c r="CFF3332" s="85"/>
      <c r="CFG3332" s="125"/>
      <c r="CFH3332" s="149"/>
      <c r="CFI3332" s="70"/>
      <c r="CFJ3332" s="83"/>
      <c r="CFK3332" s="82"/>
      <c r="CFL3332" s="82"/>
      <c r="CFM3332" s="88"/>
      <c r="CFN3332" s="85"/>
      <c r="CFO3332" s="125"/>
      <c r="CFP3332" s="149"/>
      <c r="CFQ3332" s="70"/>
      <c r="CFR3332" s="83"/>
      <c r="CFS3332" s="82"/>
      <c r="CFT3332" s="82"/>
      <c r="CFU3332" s="88"/>
      <c r="CFV3332" s="85"/>
      <c r="CFW3332" s="125"/>
      <c r="CFX3332" s="149"/>
      <c r="CFY3332" s="70"/>
      <c r="CFZ3332" s="83"/>
      <c r="CGA3332" s="82"/>
      <c r="CGB3332" s="82"/>
      <c r="CGC3332" s="88"/>
      <c r="CGD3332" s="85"/>
      <c r="CGE3332" s="125"/>
      <c r="CGF3332" s="149"/>
      <c r="CGG3332" s="70"/>
      <c r="CGH3332" s="83"/>
      <c r="CGI3332" s="82"/>
      <c r="CGJ3332" s="82"/>
      <c r="CGK3332" s="88"/>
      <c r="CGL3332" s="85"/>
      <c r="CGM3332" s="125"/>
      <c r="CGN3332" s="149"/>
      <c r="CGO3332" s="70"/>
      <c r="CGP3332" s="83"/>
      <c r="CGQ3332" s="82"/>
      <c r="CGR3332" s="82"/>
      <c r="CGS3332" s="88"/>
      <c r="CGT3332" s="85"/>
      <c r="CGU3332" s="125"/>
      <c r="CGV3332" s="149"/>
      <c r="CGW3332" s="70"/>
      <c r="CGX3332" s="83"/>
      <c r="CGY3332" s="82"/>
      <c r="CGZ3332" s="82"/>
      <c r="CHA3332" s="88"/>
      <c r="CHB3332" s="85"/>
      <c r="CHC3332" s="125"/>
      <c r="CHD3332" s="149"/>
      <c r="CHE3332" s="70"/>
      <c r="CHF3332" s="83"/>
      <c r="CHG3332" s="82"/>
      <c r="CHH3332" s="82"/>
      <c r="CHI3332" s="88"/>
      <c r="CHJ3332" s="85"/>
      <c r="CHK3332" s="125"/>
      <c r="CHL3332" s="149"/>
      <c r="CHM3332" s="70"/>
      <c r="CHN3332" s="83"/>
      <c r="CHO3332" s="82"/>
      <c r="CHP3332" s="82"/>
      <c r="CHQ3332" s="88"/>
      <c r="CHR3332" s="85"/>
      <c r="CHS3332" s="125"/>
      <c r="CHT3332" s="149"/>
      <c r="CHU3332" s="70"/>
      <c r="CHV3332" s="83"/>
      <c r="CHW3332" s="82"/>
      <c r="CHX3332" s="82"/>
      <c r="CHY3332" s="88"/>
      <c r="CHZ3332" s="85"/>
      <c r="CIA3332" s="125"/>
      <c r="CIB3332" s="149"/>
      <c r="CIC3332" s="70"/>
      <c r="CID3332" s="83"/>
      <c r="CIE3332" s="82"/>
      <c r="CIF3332" s="82"/>
      <c r="CIG3332" s="88"/>
      <c r="CIH3332" s="85"/>
      <c r="CII3332" s="125"/>
      <c r="CIJ3332" s="149"/>
      <c r="CIK3332" s="70"/>
      <c r="CIL3332" s="83"/>
      <c r="CIM3332" s="82"/>
      <c r="CIN3332" s="82"/>
      <c r="CIO3332" s="88"/>
      <c r="CIP3332" s="85"/>
      <c r="CIQ3332" s="125"/>
      <c r="CIR3332" s="149"/>
      <c r="CIS3332" s="70"/>
      <c r="CIT3332" s="83"/>
      <c r="CIU3332" s="82"/>
      <c r="CIV3332" s="82"/>
      <c r="CIW3332" s="88"/>
      <c r="CIX3332" s="85"/>
      <c r="CIY3332" s="125"/>
      <c r="CIZ3332" s="149"/>
      <c r="CJA3332" s="70"/>
      <c r="CJB3332" s="83"/>
      <c r="CJC3332" s="82"/>
      <c r="CJD3332" s="82"/>
      <c r="CJE3332" s="88"/>
      <c r="CJF3332" s="85"/>
      <c r="CJG3332" s="125"/>
      <c r="CJH3332" s="149"/>
      <c r="CJI3332" s="70"/>
      <c r="CJJ3332" s="83"/>
      <c r="CJK3332" s="82"/>
      <c r="CJL3332" s="82"/>
      <c r="CJM3332" s="88"/>
      <c r="CJN3332" s="85"/>
      <c r="CJO3332" s="125"/>
      <c r="CJP3332" s="149"/>
      <c r="CJQ3332" s="70"/>
      <c r="CJR3332" s="83"/>
      <c r="CJS3332" s="82"/>
      <c r="CJT3332" s="82"/>
      <c r="CJU3332" s="88"/>
      <c r="CJV3332" s="85"/>
      <c r="CJW3332" s="125"/>
      <c r="CJX3332" s="149"/>
      <c r="CJY3332" s="70"/>
      <c r="CJZ3332" s="83"/>
      <c r="CKA3332" s="82"/>
      <c r="CKB3332" s="82"/>
      <c r="CKC3332" s="88"/>
      <c r="CKD3332" s="85"/>
      <c r="CKE3332" s="125"/>
      <c r="CKF3332" s="149"/>
      <c r="CKG3332" s="70"/>
      <c r="CKH3332" s="83"/>
      <c r="CKI3332" s="82"/>
      <c r="CKJ3332" s="82"/>
      <c r="CKK3332" s="88"/>
      <c r="CKL3332" s="85"/>
      <c r="CKM3332" s="125"/>
      <c r="CKN3332" s="149"/>
      <c r="CKO3332" s="70"/>
      <c r="CKP3332" s="83"/>
      <c r="CKQ3332" s="82"/>
      <c r="CKR3332" s="82"/>
      <c r="CKS3332" s="88"/>
      <c r="CKT3332" s="85"/>
      <c r="CKU3332" s="125"/>
      <c r="CKV3332" s="149"/>
      <c r="CKW3332" s="70"/>
      <c r="CKX3332" s="83"/>
      <c r="CKY3332" s="82"/>
      <c r="CKZ3332" s="82"/>
      <c r="CLA3332" s="88"/>
      <c r="CLB3332" s="85"/>
      <c r="CLC3332" s="125"/>
      <c r="CLD3332" s="149"/>
      <c r="CLE3332" s="70"/>
      <c r="CLF3332" s="83"/>
      <c r="CLG3332" s="82"/>
      <c r="CLH3332" s="82"/>
      <c r="CLI3332" s="88"/>
      <c r="CLJ3332" s="85"/>
      <c r="CLK3332" s="125"/>
      <c r="CLL3332" s="149"/>
      <c r="CLM3332" s="70"/>
      <c r="CLN3332" s="83"/>
      <c r="CLO3332" s="82"/>
      <c r="CLP3332" s="82"/>
      <c r="CLQ3332" s="88"/>
      <c r="CLR3332" s="85"/>
      <c r="CLS3332" s="125"/>
      <c r="CLT3332" s="149"/>
      <c r="CLU3332" s="70"/>
      <c r="CLV3332" s="83"/>
      <c r="CLW3332" s="82"/>
      <c r="CLX3332" s="82"/>
      <c r="CLY3332" s="88"/>
      <c r="CLZ3332" s="85"/>
      <c r="CMA3332" s="125"/>
      <c r="CMB3332" s="149"/>
      <c r="CMC3332" s="70"/>
      <c r="CMD3332" s="83"/>
      <c r="CME3332" s="82"/>
      <c r="CMF3332" s="82"/>
      <c r="CMG3332" s="88"/>
      <c r="CMH3332" s="85"/>
      <c r="CMI3332" s="125"/>
      <c r="CMJ3332" s="149"/>
      <c r="CMK3332" s="70"/>
      <c r="CML3332" s="83"/>
      <c r="CMM3332" s="82"/>
      <c r="CMN3332" s="82"/>
      <c r="CMO3332" s="88"/>
      <c r="CMP3332" s="85"/>
      <c r="CMQ3332" s="125"/>
      <c r="CMR3332" s="149"/>
      <c r="CMS3332" s="70"/>
      <c r="CMT3332" s="83"/>
      <c r="CMU3332" s="82"/>
      <c r="CMV3332" s="82"/>
      <c r="CMW3332" s="88"/>
      <c r="CMX3332" s="85"/>
      <c r="CMY3332" s="125"/>
      <c r="CMZ3332" s="149"/>
      <c r="CNA3332" s="70"/>
      <c r="CNB3332" s="83"/>
      <c r="CNC3332" s="82"/>
      <c r="CND3332" s="82"/>
      <c r="CNE3332" s="88"/>
      <c r="CNF3332" s="85"/>
      <c r="CNG3332" s="125"/>
      <c r="CNH3332" s="149"/>
      <c r="CNI3332" s="70"/>
      <c r="CNJ3332" s="83"/>
      <c r="CNK3332" s="82"/>
      <c r="CNL3332" s="82"/>
      <c r="CNM3332" s="88"/>
      <c r="CNN3332" s="85"/>
      <c r="CNO3332" s="125"/>
      <c r="CNP3332" s="149"/>
      <c r="CNQ3332" s="70"/>
      <c r="CNR3332" s="83"/>
      <c r="CNS3332" s="82"/>
      <c r="CNT3332" s="82"/>
      <c r="CNU3332" s="88"/>
      <c r="CNV3332" s="85"/>
      <c r="CNW3332" s="125"/>
      <c r="CNX3332" s="149"/>
      <c r="CNY3332" s="70"/>
      <c r="CNZ3332" s="83"/>
      <c r="COA3332" s="82"/>
      <c r="COB3332" s="82"/>
      <c r="COC3332" s="88"/>
      <c r="COD3332" s="85"/>
      <c r="COE3332" s="125"/>
      <c r="COF3332" s="149"/>
      <c r="COG3332" s="70"/>
      <c r="COH3332" s="83"/>
      <c r="COI3332" s="82"/>
      <c r="COJ3332" s="82"/>
      <c r="COK3332" s="88"/>
      <c r="COL3332" s="85"/>
      <c r="COM3332" s="125"/>
      <c r="CON3332" s="149"/>
      <c r="COO3332" s="70"/>
      <c r="COP3332" s="83"/>
      <c r="COQ3332" s="82"/>
      <c r="COR3332" s="82"/>
      <c r="COS3332" s="88"/>
      <c r="COT3332" s="85"/>
      <c r="COU3332" s="125"/>
      <c r="COV3332" s="149"/>
      <c r="COW3332" s="70"/>
      <c r="COX3332" s="83"/>
      <c r="COY3332" s="82"/>
      <c r="COZ3332" s="82"/>
      <c r="CPA3332" s="88"/>
      <c r="CPB3332" s="85"/>
      <c r="CPC3332" s="125"/>
      <c r="CPD3332" s="149"/>
      <c r="CPE3332" s="70"/>
      <c r="CPF3332" s="83"/>
      <c r="CPG3332" s="82"/>
      <c r="CPH3332" s="82"/>
      <c r="CPI3332" s="88"/>
      <c r="CPJ3332" s="85"/>
      <c r="CPK3332" s="125"/>
      <c r="CPL3332" s="149"/>
      <c r="CPM3332" s="70"/>
      <c r="CPN3332" s="83"/>
      <c r="CPO3332" s="82"/>
      <c r="CPP3332" s="82"/>
      <c r="CPQ3332" s="88"/>
      <c r="CPR3332" s="85"/>
      <c r="CPS3332" s="125"/>
      <c r="CPT3332" s="149"/>
      <c r="CPU3332" s="70"/>
      <c r="CPV3332" s="83"/>
      <c r="CPW3332" s="82"/>
      <c r="CPX3332" s="82"/>
      <c r="CPY3332" s="88"/>
      <c r="CPZ3332" s="85"/>
      <c r="CQA3332" s="125"/>
      <c r="CQB3332" s="149"/>
      <c r="CQC3332" s="70"/>
      <c r="CQD3332" s="83"/>
      <c r="CQE3332" s="82"/>
      <c r="CQF3332" s="82"/>
      <c r="CQG3332" s="88"/>
      <c r="CQH3332" s="85"/>
      <c r="CQI3332" s="125"/>
      <c r="CQJ3332" s="149"/>
      <c r="CQK3332" s="70"/>
      <c r="CQL3332" s="83"/>
      <c r="CQM3332" s="82"/>
      <c r="CQN3332" s="82"/>
      <c r="CQO3332" s="88"/>
      <c r="CQP3332" s="85"/>
      <c r="CQQ3332" s="125"/>
      <c r="CQR3332" s="149"/>
      <c r="CQS3332" s="70"/>
      <c r="CQT3332" s="83"/>
      <c r="CQU3332" s="82"/>
      <c r="CQV3332" s="82"/>
      <c r="CQW3332" s="88"/>
      <c r="CQX3332" s="85"/>
      <c r="CQY3332" s="125"/>
      <c r="CQZ3332" s="149"/>
      <c r="CRA3332" s="70"/>
      <c r="CRB3332" s="83"/>
      <c r="CRC3332" s="82"/>
      <c r="CRD3332" s="82"/>
      <c r="CRE3332" s="88"/>
      <c r="CRF3332" s="85"/>
      <c r="CRG3332" s="125"/>
      <c r="CRH3332" s="149"/>
      <c r="CRI3332" s="70"/>
      <c r="CRJ3332" s="83"/>
      <c r="CRK3332" s="82"/>
      <c r="CRL3332" s="82"/>
      <c r="CRM3332" s="88"/>
      <c r="CRN3332" s="85"/>
      <c r="CRO3332" s="125"/>
      <c r="CRP3332" s="149"/>
      <c r="CRQ3332" s="70"/>
      <c r="CRR3332" s="83"/>
      <c r="CRS3332" s="82"/>
      <c r="CRT3332" s="82"/>
      <c r="CRU3332" s="88"/>
      <c r="CRV3332" s="85"/>
      <c r="CRW3332" s="125"/>
      <c r="CRX3332" s="149"/>
      <c r="CRY3332" s="70"/>
      <c r="CRZ3332" s="83"/>
      <c r="CSA3332" s="82"/>
      <c r="CSB3332" s="82"/>
      <c r="CSC3332" s="88"/>
      <c r="CSD3332" s="85"/>
      <c r="CSE3332" s="125"/>
      <c r="CSF3332" s="149"/>
      <c r="CSG3332" s="70"/>
      <c r="CSH3332" s="83"/>
      <c r="CSI3332" s="82"/>
      <c r="CSJ3332" s="82"/>
      <c r="CSK3332" s="88"/>
      <c r="CSL3332" s="85"/>
      <c r="CSM3332" s="125"/>
      <c r="CSN3332" s="149"/>
      <c r="CSO3332" s="70"/>
      <c r="CSP3332" s="83"/>
      <c r="CSQ3332" s="82"/>
      <c r="CSR3332" s="82"/>
      <c r="CSS3332" s="88"/>
      <c r="CST3332" s="85"/>
      <c r="CSU3332" s="125"/>
      <c r="CSV3332" s="149"/>
      <c r="CSW3332" s="70"/>
      <c r="CSX3332" s="83"/>
      <c r="CSY3332" s="82"/>
      <c r="CSZ3332" s="82"/>
      <c r="CTA3332" s="88"/>
      <c r="CTB3332" s="85"/>
      <c r="CTC3332" s="125"/>
      <c r="CTD3332" s="149"/>
      <c r="CTE3332" s="70"/>
      <c r="CTF3332" s="83"/>
      <c r="CTG3332" s="82"/>
      <c r="CTH3332" s="82"/>
      <c r="CTI3332" s="88"/>
      <c r="CTJ3332" s="85"/>
      <c r="CTK3332" s="125"/>
      <c r="CTL3332" s="149"/>
      <c r="CTM3332" s="70"/>
      <c r="CTN3332" s="83"/>
      <c r="CTO3332" s="82"/>
      <c r="CTP3332" s="82"/>
      <c r="CTQ3332" s="88"/>
      <c r="CTR3332" s="85"/>
      <c r="CTS3332" s="125"/>
      <c r="CTT3332" s="149"/>
      <c r="CTU3332" s="70"/>
      <c r="CTV3332" s="83"/>
      <c r="CTW3332" s="82"/>
      <c r="CTX3332" s="82"/>
      <c r="CTY3332" s="88"/>
      <c r="CTZ3332" s="85"/>
      <c r="CUA3332" s="125"/>
      <c r="CUB3332" s="149"/>
      <c r="CUC3332" s="70"/>
      <c r="CUD3332" s="83"/>
      <c r="CUE3332" s="82"/>
      <c r="CUF3332" s="82"/>
      <c r="CUG3332" s="88"/>
      <c r="CUH3332" s="85"/>
      <c r="CUI3332" s="125"/>
      <c r="CUJ3332" s="149"/>
      <c r="CUK3332" s="70"/>
      <c r="CUL3332" s="83"/>
      <c r="CUM3332" s="82"/>
      <c r="CUN3332" s="82"/>
      <c r="CUO3332" s="88"/>
      <c r="CUP3332" s="85"/>
      <c r="CUQ3332" s="125"/>
      <c r="CUR3332" s="149"/>
      <c r="CUS3332" s="70"/>
      <c r="CUT3332" s="83"/>
      <c r="CUU3332" s="82"/>
      <c r="CUV3332" s="82"/>
      <c r="CUW3332" s="88"/>
      <c r="CUX3332" s="85"/>
      <c r="CUY3332" s="125"/>
      <c r="CUZ3332" s="149"/>
      <c r="CVA3332" s="70"/>
      <c r="CVB3332" s="83"/>
      <c r="CVC3332" s="82"/>
      <c r="CVD3332" s="82"/>
      <c r="CVE3332" s="88"/>
      <c r="CVF3332" s="85"/>
      <c r="CVG3332" s="125"/>
      <c r="CVH3332" s="149"/>
      <c r="CVI3332" s="70"/>
      <c r="CVJ3332" s="83"/>
      <c r="CVK3332" s="82"/>
      <c r="CVL3332" s="82"/>
      <c r="CVM3332" s="88"/>
      <c r="CVN3332" s="85"/>
      <c r="CVO3332" s="125"/>
      <c r="CVP3332" s="149"/>
      <c r="CVQ3332" s="70"/>
      <c r="CVR3332" s="83"/>
      <c r="CVS3332" s="82"/>
      <c r="CVT3332" s="82"/>
      <c r="CVU3332" s="88"/>
      <c r="CVV3332" s="85"/>
      <c r="CVW3332" s="125"/>
      <c r="CVX3332" s="149"/>
      <c r="CVY3332" s="70"/>
      <c r="CVZ3332" s="83"/>
      <c r="CWA3332" s="82"/>
      <c r="CWB3332" s="82"/>
      <c r="CWC3332" s="88"/>
      <c r="CWD3332" s="85"/>
      <c r="CWE3332" s="125"/>
      <c r="CWF3332" s="149"/>
      <c r="CWG3332" s="70"/>
      <c r="CWH3332" s="83"/>
      <c r="CWI3332" s="82"/>
      <c r="CWJ3332" s="82"/>
      <c r="CWK3332" s="88"/>
      <c r="CWL3332" s="85"/>
      <c r="CWM3332" s="125"/>
      <c r="CWN3332" s="149"/>
      <c r="CWO3332" s="70"/>
      <c r="CWP3332" s="83"/>
      <c r="CWQ3332" s="82"/>
      <c r="CWR3332" s="82"/>
      <c r="CWS3332" s="88"/>
      <c r="CWT3332" s="85"/>
      <c r="CWU3332" s="125"/>
      <c r="CWV3332" s="149"/>
      <c r="CWW3332" s="70"/>
      <c r="CWX3332" s="83"/>
      <c r="CWY3332" s="82"/>
      <c r="CWZ3332" s="82"/>
      <c r="CXA3332" s="88"/>
      <c r="CXB3332" s="85"/>
      <c r="CXC3332" s="125"/>
      <c r="CXD3332" s="149"/>
      <c r="CXE3332" s="70"/>
      <c r="CXF3332" s="83"/>
      <c r="CXG3332" s="82"/>
      <c r="CXH3332" s="82"/>
      <c r="CXI3332" s="88"/>
      <c r="CXJ3332" s="85"/>
      <c r="CXK3332" s="125"/>
      <c r="CXL3332" s="149"/>
      <c r="CXM3332" s="70"/>
      <c r="CXN3332" s="83"/>
      <c r="CXO3332" s="82"/>
      <c r="CXP3332" s="82"/>
      <c r="CXQ3332" s="88"/>
      <c r="CXR3332" s="85"/>
      <c r="CXS3332" s="125"/>
      <c r="CXT3332" s="149"/>
      <c r="CXU3332" s="70"/>
      <c r="CXV3332" s="83"/>
      <c r="CXW3332" s="82"/>
      <c r="CXX3332" s="82"/>
      <c r="CXY3332" s="88"/>
      <c r="CXZ3332" s="85"/>
      <c r="CYA3332" s="125"/>
      <c r="CYB3332" s="149"/>
      <c r="CYC3332" s="70"/>
      <c r="CYD3332" s="83"/>
      <c r="CYE3332" s="82"/>
      <c r="CYF3332" s="82"/>
      <c r="CYG3332" s="88"/>
      <c r="CYH3332" s="85"/>
      <c r="CYI3332" s="125"/>
      <c r="CYJ3332" s="149"/>
      <c r="CYK3332" s="70"/>
      <c r="CYL3332" s="83"/>
      <c r="CYM3332" s="82"/>
      <c r="CYN3332" s="82"/>
      <c r="CYO3332" s="88"/>
      <c r="CYP3332" s="85"/>
      <c r="CYQ3332" s="125"/>
      <c r="CYR3332" s="149"/>
      <c r="CYS3332" s="70"/>
      <c r="CYT3332" s="83"/>
      <c r="CYU3332" s="82"/>
      <c r="CYV3332" s="82"/>
      <c r="CYW3332" s="88"/>
      <c r="CYX3332" s="85"/>
      <c r="CYY3332" s="125"/>
      <c r="CYZ3332" s="149"/>
      <c r="CZA3332" s="70"/>
      <c r="CZB3332" s="83"/>
      <c r="CZC3332" s="82"/>
      <c r="CZD3332" s="82"/>
      <c r="CZE3332" s="88"/>
      <c r="CZF3332" s="85"/>
      <c r="CZG3332" s="125"/>
      <c r="CZH3332" s="149"/>
      <c r="CZI3332" s="70"/>
      <c r="CZJ3332" s="83"/>
      <c r="CZK3332" s="82"/>
      <c r="CZL3332" s="82"/>
      <c r="CZM3332" s="88"/>
      <c r="CZN3332" s="85"/>
      <c r="CZO3332" s="125"/>
      <c r="CZP3332" s="149"/>
      <c r="CZQ3332" s="70"/>
      <c r="CZR3332" s="83"/>
      <c r="CZS3332" s="82"/>
      <c r="CZT3332" s="82"/>
      <c r="CZU3332" s="88"/>
      <c r="CZV3332" s="85"/>
      <c r="CZW3332" s="125"/>
      <c r="CZX3332" s="149"/>
      <c r="CZY3332" s="70"/>
      <c r="CZZ3332" s="83"/>
      <c r="DAA3332" s="82"/>
      <c r="DAB3332" s="82"/>
      <c r="DAC3332" s="88"/>
      <c r="DAD3332" s="85"/>
      <c r="DAE3332" s="125"/>
      <c r="DAF3332" s="149"/>
      <c r="DAG3332" s="70"/>
      <c r="DAH3332" s="83"/>
      <c r="DAI3332" s="82"/>
      <c r="DAJ3332" s="82"/>
      <c r="DAK3332" s="88"/>
      <c r="DAL3332" s="85"/>
      <c r="DAM3332" s="125"/>
      <c r="DAN3332" s="149"/>
      <c r="DAO3332" s="70"/>
      <c r="DAP3332" s="83"/>
      <c r="DAQ3332" s="82"/>
      <c r="DAR3332" s="82"/>
      <c r="DAS3332" s="88"/>
      <c r="DAT3332" s="85"/>
      <c r="DAU3332" s="125"/>
      <c r="DAV3332" s="149"/>
      <c r="DAW3332" s="70"/>
      <c r="DAX3332" s="83"/>
      <c r="DAY3332" s="82"/>
      <c r="DAZ3332" s="82"/>
      <c r="DBA3332" s="88"/>
      <c r="DBB3332" s="85"/>
      <c r="DBC3332" s="125"/>
      <c r="DBD3332" s="149"/>
      <c r="DBE3332" s="70"/>
      <c r="DBF3332" s="83"/>
      <c r="DBG3332" s="82"/>
      <c r="DBH3332" s="82"/>
      <c r="DBI3332" s="88"/>
      <c r="DBJ3332" s="85"/>
      <c r="DBK3332" s="125"/>
      <c r="DBL3332" s="149"/>
      <c r="DBM3332" s="70"/>
      <c r="DBN3332" s="83"/>
      <c r="DBO3332" s="82"/>
      <c r="DBP3332" s="82"/>
      <c r="DBQ3332" s="88"/>
      <c r="DBR3332" s="85"/>
      <c r="DBS3332" s="125"/>
      <c r="DBT3332" s="149"/>
      <c r="DBU3332" s="70"/>
      <c r="DBV3332" s="83"/>
      <c r="DBW3332" s="82"/>
      <c r="DBX3332" s="82"/>
      <c r="DBY3332" s="88"/>
      <c r="DBZ3332" s="85"/>
      <c r="DCA3332" s="125"/>
      <c r="DCB3332" s="149"/>
      <c r="DCC3332" s="70"/>
      <c r="DCD3332" s="83"/>
      <c r="DCE3332" s="82"/>
      <c r="DCF3332" s="82"/>
      <c r="DCG3332" s="88"/>
      <c r="DCH3332" s="85"/>
      <c r="DCI3332" s="125"/>
      <c r="DCJ3332" s="149"/>
      <c r="DCK3332" s="70"/>
      <c r="DCL3332" s="83"/>
      <c r="DCM3332" s="82"/>
      <c r="DCN3332" s="82"/>
      <c r="DCO3332" s="88"/>
      <c r="DCP3332" s="85"/>
      <c r="DCQ3332" s="125"/>
      <c r="DCR3332" s="149"/>
      <c r="DCS3332" s="70"/>
      <c r="DCT3332" s="83"/>
      <c r="DCU3332" s="82"/>
      <c r="DCV3332" s="82"/>
      <c r="DCW3332" s="88"/>
      <c r="DCX3332" s="85"/>
      <c r="DCY3332" s="125"/>
      <c r="DCZ3332" s="149"/>
      <c r="DDA3332" s="70"/>
      <c r="DDB3332" s="83"/>
      <c r="DDC3332" s="82"/>
      <c r="DDD3332" s="82"/>
      <c r="DDE3332" s="88"/>
      <c r="DDF3332" s="85"/>
      <c r="DDG3332" s="125"/>
      <c r="DDH3332" s="149"/>
      <c r="DDI3332" s="70"/>
      <c r="DDJ3332" s="83"/>
      <c r="DDK3332" s="82"/>
      <c r="DDL3332" s="82"/>
      <c r="DDM3332" s="88"/>
      <c r="DDN3332" s="85"/>
      <c r="DDO3332" s="125"/>
      <c r="DDP3332" s="149"/>
      <c r="DDQ3332" s="70"/>
      <c r="DDR3332" s="83"/>
      <c r="DDS3332" s="82"/>
      <c r="DDT3332" s="82"/>
      <c r="DDU3332" s="88"/>
      <c r="DDV3332" s="85"/>
      <c r="DDW3332" s="125"/>
      <c r="DDX3332" s="149"/>
      <c r="DDY3332" s="70"/>
      <c r="DDZ3332" s="83"/>
      <c r="DEA3332" s="82"/>
      <c r="DEB3332" s="82"/>
      <c r="DEC3332" s="88"/>
      <c r="DED3332" s="85"/>
      <c r="DEE3332" s="125"/>
      <c r="DEF3332" s="149"/>
      <c r="DEG3332" s="70"/>
      <c r="DEH3332" s="83"/>
      <c r="DEI3332" s="82"/>
      <c r="DEJ3332" s="82"/>
      <c r="DEK3332" s="88"/>
      <c r="DEL3332" s="85"/>
      <c r="DEM3332" s="125"/>
      <c r="DEN3332" s="149"/>
      <c r="DEO3332" s="70"/>
      <c r="DEP3332" s="83"/>
      <c r="DEQ3332" s="82"/>
      <c r="DER3332" s="82"/>
      <c r="DES3332" s="88"/>
      <c r="DET3332" s="85"/>
      <c r="DEU3332" s="125"/>
      <c r="DEV3332" s="149"/>
      <c r="DEW3332" s="70"/>
      <c r="DEX3332" s="83"/>
      <c r="DEY3332" s="82"/>
      <c r="DEZ3332" s="82"/>
      <c r="DFA3332" s="88"/>
      <c r="DFB3332" s="85"/>
      <c r="DFC3332" s="125"/>
      <c r="DFD3332" s="149"/>
      <c r="DFE3332" s="70"/>
      <c r="DFF3332" s="83"/>
      <c r="DFG3332" s="82"/>
      <c r="DFH3332" s="82"/>
      <c r="DFI3332" s="88"/>
      <c r="DFJ3332" s="85"/>
      <c r="DFK3332" s="125"/>
      <c r="DFL3332" s="149"/>
      <c r="DFM3332" s="70"/>
      <c r="DFN3332" s="83"/>
      <c r="DFO3332" s="82"/>
      <c r="DFP3332" s="82"/>
      <c r="DFQ3332" s="88"/>
      <c r="DFR3332" s="85"/>
      <c r="DFS3332" s="125"/>
      <c r="DFT3332" s="149"/>
      <c r="DFU3332" s="70"/>
      <c r="DFV3332" s="83"/>
      <c r="DFW3332" s="82"/>
      <c r="DFX3332" s="82"/>
      <c r="DFY3332" s="88"/>
      <c r="DFZ3332" s="85"/>
      <c r="DGA3332" s="125"/>
      <c r="DGB3332" s="149"/>
      <c r="DGC3332" s="70"/>
      <c r="DGD3332" s="83"/>
      <c r="DGE3332" s="82"/>
      <c r="DGF3332" s="82"/>
      <c r="DGG3332" s="88"/>
      <c r="DGH3332" s="85"/>
      <c r="DGI3332" s="125"/>
      <c r="DGJ3332" s="149"/>
      <c r="DGK3332" s="70"/>
      <c r="DGL3332" s="83"/>
      <c r="DGM3332" s="82"/>
      <c r="DGN3332" s="82"/>
      <c r="DGO3332" s="88"/>
      <c r="DGP3332" s="85"/>
      <c r="DGQ3332" s="125"/>
      <c r="DGR3332" s="149"/>
      <c r="DGS3332" s="70"/>
      <c r="DGT3332" s="83"/>
      <c r="DGU3332" s="82"/>
      <c r="DGV3332" s="82"/>
      <c r="DGW3332" s="88"/>
      <c r="DGX3332" s="85"/>
      <c r="DGY3332" s="125"/>
      <c r="DGZ3332" s="149"/>
      <c r="DHA3332" s="70"/>
      <c r="DHB3332" s="83"/>
      <c r="DHC3332" s="82"/>
      <c r="DHD3332" s="82"/>
      <c r="DHE3332" s="88"/>
      <c r="DHF3332" s="85"/>
      <c r="DHG3332" s="125"/>
      <c r="DHH3332" s="149"/>
      <c r="DHI3332" s="70"/>
      <c r="DHJ3332" s="83"/>
      <c r="DHK3332" s="82"/>
      <c r="DHL3332" s="82"/>
      <c r="DHM3332" s="88"/>
      <c r="DHN3332" s="85"/>
      <c r="DHO3332" s="125"/>
      <c r="DHP3332" s="149"/>
      <c r="DHQ3332" s="70"/>
      <c r="DHR3332" s="83"/>
      <c r="DHS3332" s="82"/>
      <c r="DHT3332" s="82"/>
      <c r="DHU3332" s="88"/>
      <c r="DHV3332" s="85"/>
      <c r="DHW3332" s="125"/>
      <c r="DHX3332" s="149"/>
      <c r="DHY3332" s="70"/>
      <c r="DHZ3332" s="83"/>
      <c r="DIA3332" s="82"/>
      <c r="DIB3332" s="82"/>
      <c r="DIC3332" s="88"/>
      <c r="DID3332" s="85"/>
      <c r="DIE3332" s="125"/>
      <c r="DIF3332" s="149"/>
      <c r="DIG3332" s="70"/>
      <c r="DIH3332" s="83"/>
      <c r="DII3332" s="82"/>
      <c r="DIJ3332" s="82"/>
      <c r="DIK3332" s="88"/>
      <c r="DIL3332" s="85"/>
      <c r="DIM3332" s="125"/>
      <c r="DIN3332" s="149"/>
      <c r="DIO3332" s="70"/>
      <c r="DIP3332" s="83"/>
      <c r="DIQ3332" s="82"/>
      <c r="DIR3332" s="82"/>
      <c r="DIS3332" s="88"/>
      <c r="DIT3332" s="85"/>
      <c r="DIU3332" s="125"/>
      <c r="DIV3332" s="149"/>
      <c r="DIW3332" s="70"/>
      <c r="DIX3332" s="83"/>
      <c r="DIY3332" s="82"/>
      <c r="DIZ3332" s="82"/>
      <c r="DJA3332" s="88"/>
      <c r="DJB3332" s="85"/>
      <c r="DJC3332" s="125"/>
      <c r="DJD3332" s="149"/>
      <c r="DJE3332" s="70"/>
      <c r="DJF3332" s="83"/>
      <c r="DJG3332" s="82"/>
      <c r="DJH3332" s="82"/>
      <c r="DJI3332" s="88"/>
      <c r="DJJ3332" s="85"/>
      <c r="DJK3332" s="125"/>
      <c r="DJL3332" s="149"/>
      <c r="DJM3332" s="70"/>
      <c r="DJN3332" s="83"/>
      <c r="DJO3332" s="82"/>
      <c r="DJP3332" s="82"/>
      <c r="DJQ3332" s="88"/>
      <c r="DJR3332" s="85"/>
      <c r="DJS3332" s="125"/>
      <c r="DJT3332" s="149"/>
      <c r="DJU3332" s="70"/>
      <c r="DJV3332" s="83"/>
      <c r="DJW3332" s="82"/>
      <c r="DJX3332" s="82"/>
      <c r="DJY3332" s="88"/>
      <c r="DJZ3332" s="85"/>
      <c r="DKA3332" s="125"/>
      <c r="DKB3332" s="149"/>
      <c r="DKC3332" s="70"/>
      <c r="DKD3332" s="83"/>
      <c r="DKE3332" s="82"/>
      <c r="DKF3332" s="82"/>
      <c r="DKG3332" s="88"/>
      <c r="DKH3332" s="85"/>
      <c r="DKI3332" s="125"/>
      <c r="DKJ3332" s="149"/>
      <c r="DKK3332" s="70"/>
      <c r="DKL3332" s="83"/>
      <c r="DKM3332" s="82"/>
      <c r="DKN3332" s="82"/>
      <c r="DKO3332" s="88"/>
      <c r="DKP3332" s="85"/>
      <c r="DKQ3332" s="125"/>
      <c r="DKR3332" s="149"/>
      <c r="DKS3332" s="70"/>
      <c r="DKT3332" s="83"/>
      <c r="DKU3332" s="82"/>
      <c r="DKV3332" s="82"/>
      <c r="DKW3332" s="88"/>
      <c r="DKX3332" s="85"/>
      <c r="DKY3332" s="125"/>
      <c r="DKZ3332" s="149"/>
      <c r="DLA3332" s="70"/>
      <c r="DLB3332" s="83"/>
      <c r="DLC3332" s="82"/>
      <c r="DLD3332" s="82"/>
      <c r="DLE3332" s="88"/>
      <c r="DLF3332" s="85"/>
      <c r="DLG3332" s="125"/>
      <c r="DLH3332" s="149"/>
      <c r="DLI3332" s="70"/>
      <c r="DLJ3332" s="83"/>
      <c r="DLK3332" s="82"/>
      <c r="DLL3332" s="82"/>
      <c r="DLM3332" s="88"/>
      <c r="DLN3332" s="85"/>
      <c r="DLO3332" s="125"/>
      <c r="DLP3332" s="149"/>
      <c r="DLQ3332" s="70"/>
      <c r="DLR3332" s="83"/>
      <c r="DLS3332" s="82"/>
      <c r="DLT3332" s="82"/>
      <c r="DLU3332" s="88"/>
      <c r="DLV3332" s="85"/>
      <c r="DLW3332" s="125"/>
      <c r="DLX3332" s="149"/>
      <c r="DLY3332" s="70"/>
      <c r="DLZ3332" s="83"/>
      <c r="DMA3332" s="82"/>
      <c r="DMB3332" s="82"/>
      <c r="DMC3332" s="88"/>
      <c r="DMD3332" s="85"/>
      <c r="DME3332" s="125"/>
      <c r="DMF3332" s="149"/>
      <c r="DMG3332" s="70"/>
      <c r="DMH3332" s="83"/>
      <c r="DMI3332" s="82"/>
      <c r="DMJ3332" s="82"/>
      <c r="DMK3332" s="88"/>
      <c r="DML3332" s="85"/>
      <c r="DMM3332" s="125"/>
      <c r="DMN3332" s="149"/>
      <c r="DMO3332" s="70"/>
      <c r="DMP3332" s="83"/>
      <c r="DMQ3332" s="82"/>
      <c r="DMR3332" s="82"/>
      <c r="DMS3332" s="88"/>
      <c r="DMT3332" s="85"/>
      <c r="DMU3332" s="125"/>
      <c r="DMV3332" s="149"/>
      <c r="DMW3332" s="70"/>
      <c r="DMX3332" s="83"/>
      <c r="DMY3332" s="82"/>
      <c r="DMZ3332" s="82"/>
      <c r="DNA3332" s="88"/>
      <c r="DNB3332" s="85"/>
      <c r="DNC3332" s="125"/>
      <c r="DND3332" s="149"/>
      <c r="DNE3332" s="70"/>
      <c r="DNF3332" s="83"/>
      <c r="DNG3332" s="82"/>
      <c r="DNH3332" s="82"/>
      <c r="DNI3332" s="88"/>
      <c r="DNJ3332" s="85"/>
      <c r="DNK3332" s="125"/>
      <c r="DNL3332" s="149"/>
      <c r="DNM3332" s="70"/>
      <c r="DNN3332" s="83"/>
      <c r="DNO3332" s="82"/>
      <c r="DNP3332" s="82"/>
      <c r="DNQ3332" s="88"/>
      <c r="DNR3332" s="85"/>
      <c r="DNS3332" s="125"/>
      <c r="DNT3332" s="149"/>
      <c r="DNU3332" s="70"/>
      <c r="DNV3332" s="83"/>
      <c r="DNW3332" s="82"/>
      <c r="DNX3332" s="82"/>
      <c r="DNY3332" s="88"/>
      <c r="DNZ3332" s="85"/>
      <c r="DOA3332" s="125"/>
      <c r="DOB3332" s="149"/>
      <c r="DOC3332" s="70"/>
      <c r="DOD3332" s="83"/>
      <c r="DOE3332" s="82"/>
      <c r="DOF3332" s="82"/>
      <c r="DOG3332" s="88"/>
      <c r="DOH3332" s="85"/>
      <c r="DOI3332" s="125"/>
      <c r="DOJ3332" s="149"/>
      <c r="DOK3332" s="70"/>
      <c r="DOL3332" s="83"/>
      <c r="DOM3332" s="82"/>
      <c r="DON3332" s="82"/>
      <c r="DOO3332" s="88"/>
      <c r="DOP3332" s="85"/>
      <c r="DOQ3332" s="125"/>
      <c r="DOR3332" s="149"/>
      <c r="DOS3332" s="70"/>
      <c r="DOT3332" s="83"/>
      <c r="DOU3332" s="82"/>
      <c r="DOV3332" s="82"/>
      <c r="DOW3332" s="88"/>
      <c r="DOX3332" s="85"/>
      <c r="DOY3332" s="125"/>
      <c r="DOZ3332" s="149"/>
      <c r="DPA3332" s="70"/>
      <c r="DPB3332" s="83"/>
      <c r="DPC3332" s="82"/>
      <c r="DPD3332" s="82"/>
      <c r="DPE3332" s="88"/>
      <c r="DPF3332" s="85"/>
      <c r="DPG3332" s="125"/>
      <c r="DPH3332" s="149"/>
      <c r="DPI3332" s="70"/>
      <c r="DPJ3332" s="83"/>
      <c r="DPK3332" s="82"/>
      <c r="DPL3332" s="82"/>
      <c r="DPM3332" s="88"/>
      <c r="DPN3332" s="85"/>
      <c r="DPO3332" s="125"/>
      <c r="DPP3332" s="149"/>
      <c r="DPQ3332" s="70"/>
      <c r="DPR3332" s="83"/>
      <c r="DPS3332" s="82"/>
      <c r="DPT3332" s="82"/>
      <c r="DPU3332" s="88"/>
      <c r="DPV3332" s="85"/>
      <c r="DPW3332" s="125"/>
      <c r="DPX3332" s="149"/>
      <c r="DPY3332" s="70"/>
      <c r="DPZ3332" s="83"/>
      <c r="DQA3332" s="82"/>
      <c r="DQB3332" s="82"/>
      <c r="DQC3332" s="88"/>
      <c r="DQD3332" s="85"/>
      <c r="DQE3332" s="125"/>
      <c r="DQF3332" s="149"/>
      <c r="DQG3332" s="70"/>
      <c r="DQH3332" s="83"/>
      <c r="DQI3332" s="82"/>
      <c r="DQJ3332" s="82"/>
      <c r="DQK3332" s="88"/>
      <c r="DQL3332" s="85"/>
      <c r="DQM3332" s="125"/>
      <c r="DQN3332" s="149"/>
      <c r="DQO3332" s="70"/>
      <c r="DQP3332" s="83"/>
      <c r="DQQ3332" s="82"/>
      <c r="DQR3332" s="82"/>
      <c r="DQS3332" s="88"/>
      <c r="DQT3332" s="85"/>
      <c r="DQU3332" s="125"/>
      <c r="DQV3332" s="149"/>
      <c r="DQW3332" s="70"/>
      <c r="DQX3332" s="83"/>
      <c r="DQY3332" s="82"/>
      <c r="DQZ3332" s="82"/>
      <c r="DRA3332" s="88"/>
      <c r="DRB3332" s="85"/>
      <c r="DRC3332" s="125"/>
      <c r="DRD3332" s="149"/>
      <c r="DRE3332" s="70"/>
      <c r="DRF3332" s="83"/>
      <c r="DRG3332" s="82"/>
      <c r="DRH3332" s="82"/>
      <c r="DRI3332" s="88"/>
      <c r="DRJ3332" s="85"/>
      <c r="DRK3332" s="125"/>
      <c r="DRL3332" s="149"/>
      <c r="DRM3332" s="70"/>
      <c r="DRN3332" s="83"/>
      <c r="DRO3332" s="82"/>
      <c r="DRP3332" s="82"/>
      <c r="DRQ3332" s="88"/>
      <c r="DRR3332" s="85"/>
      <c r="DRS3332" s="125"/>
      <c r="DRT3332" s="149"/>
      <c r="DRU3332" s="70"/>
      <c r="DRV3332" s="83"/>
      <c r="DRW3332" s="82"/>
      <c r="DRX3332" s="82"/>
      <c r="DRY3332" s="88"/>
      <c r="DRZ3332" s="85"/>
      <c r="DSA3332" s="125"/>
      <c r="DSB3332" s="149"/>
      <c r="DSC3332" s="70"/>
      <c r="DSD3332" s="83"/>
      <c r="DSE3332" s="82"/>
      <c r="DSF3332" s="82"/>
      <c r="DSG3332" s="88"/>
      <c r="DSH3332" s="85"/>
      <c r="DSI3332" s="125"/>
      <c r="DSJ3332" s="149"/>
      <c r="DSK3332" s="70"/>
      <c r="DSL3332" s="83"/>
      <c r="DSM3332" s="82"/>
      <c r="DSN3332" s="82"/>
      <c r="DSO3332" s="88"/>
      <c r="DSP3332" s="85"/>
      <c r="DSQ3332" s="125"/>
      <c r="DSR3332" s="149"/>
      <c r="DSS3332" s="70"/>
      <c r="DST3332" s="83"/>
      <c r="DSU3332" s="82"/>
      <c r="DSV3332" s="82"/>
      <c r="DSW3332" s="88"/>
      <c r="DSX3332" s="85"/>
      <c r="DSY3332" s="125"/>
      <c r="DSZ3332" s="149"/>
      <c r="DTA3332" s="70"/>
      <c r="DTB3332" s="83"/>
      <c r="DTC3332" s="82"/>
      <c r="DTD3332" s="82"/>
      <c r="DTE3332" s="88"/>
      <c r="DTF3332" s="85"/>
      <c r="DTG3332" s="125"/>
      <c r="DTH3332" s="149"/>
      <c r="DTI3332" s="70"/>
      <c r="DTJ3332" s="83"/>
      <c r="DTK3332" s="82"/>
      <c r="DTL3332" s="82"/>
      <c r="DTM3332" s="88"/>
      <c r="DTN3332" s="85"/>
      <c r="DTO3332" s="125"/>
      <c r="DTP3332" s="149"/>
      <c r="DTQ3332" s="70"/>
      <c r="DTR3332" s="83"/>
      <c r="DTS3332" s="82"/>
      <c r="DTT3332" s="82"/>
      <c r="DTU3332" s="88"/>
      <c r="DTV3332" s="85"/>
      <c r="DTW3332" s="125"/>
      <c r="DTX3332" s="149"/>
      <c r="DTY3332" s="70"/>
      <c r="DTZ3332" s="83"/>
      <c r="DUA3332" s="82"/>
      <c r="DUB3332" s="82"/>
      <c r="DUC3332" s="88"/>
      <c r="DUD3332" s="85"/>
      <c r="DUE3332" s="125"/>
      <c r="DUF3332" s="149"/>
      <c r="DUG3332" s="70"/>
      <c r="DUH3332" s="83"/>
      <c r="DUI3332" s="82"/>
      <c r="DUJ3332" s="82"/>
      <c r="DUK3332" s="88"/>
      <c r="DUL3332" s="85"/>
      <c r="DUM3332" s="125"/>
      <c r="DUN3332" s="149"/>
      <c r="DUO3332" s="70"/>
      <c r="DUP3332" s="83"/>
      <c r="DUQ3332" s="82"/>
      <c r="DUR3332" s="82"/>
      <c r="DUS3332" s="88"/>
      <c r="DUT3332" s="85"/>
      <c r="DUU3332" s="125"/>
      <c r="DUV3332" s="149"/>
      <c r="DUW3332" s="70"/>
      <c r="DUX3332" s="83"/>
      <c r="DUY3332" s="82"/>
      <c r="DUZ3332" s="82"/>
      <c r="DVA3332" s="88"/>
      <c r="DVB3332" s="85"/>
      <c r="DVC3332" s="125"/>
      <c r="DVD3332" s="149"/>
      <c r="DVE3332" s="70"/>
      <c r="DVF3332" s="83"/>
      <c r="DVG3332" s="82"/>
      <c r="DVH3332" s="82"/>
      <c r="DVI3332" s="88"/>
      <c r="DVJ3332" s="85"/>
      <c r="DVK3332" s="125"/>
      <c r="DVL3332" s="149"/>
      <c r="DVM3332" s="70"/>
      <c r="DVN3332" s="83"/>
      <c r="DVO3332" s="82"/>
      <c r="DVP3332" s="82"/>
      <c r="DVQ3332" s="88"/>
      <c r="DVR3332" s="85"/>
      <c r="DVS3332" s="125"/>
      <c r="DVT3332" s="149"/>
      <c r="DVU3332" s="70"/>
      <c r="DVV3332" s="83"/>
      <c r="DVW3332" s="82"/>
      <c r="DVX3332" s="82"/>
      <c r="DVY3332" s="88"/>
      <c r="DVZ3332" s="85"/>
      <c r="DWA3332" s="125"/>
      <c r="DWB3332" s="149"/>
      <c r="DWC3332" s="70"/>
      <c r="DWD3332" s="83"/>
      <c r="DWE3332" s="82"/>
      <c r="DWF3332" s="82"/>
      <c r="DWG3332" s="88"/>
      <c r="DWH3332" s="85"/>
      <c r="DWI3332" s="125"/>
      <c r="DWJ3332" s="149"/>
      <c r="DWK3332" s="70"/>
      <c r="DWL3332" s="83"/>
      <c r="DWM3332" s="82"/>
      <c r="DWN3332" s="82"/>
      <c r="DWO3332" s="88"/>
      <c r="DWP3332" s="85"/>
      <c r="DWQ3332" s="125"/>
      <c r="DWR3332" s="149"/>
      <c r="DWS3332" s="70"/>
      <c r="DWT3332" s="83"/>
      <c r="DWU3332" s="82"/>
      <c r="DWV3332" s="82"/>
      <c r="DWW3332" s="88"/>
      <c r="DWX3332" s="85"/>
      <c r="DWY3332" s="125"/>
      <c r="DWZ3332" s="149"/>
      <c r="DXA3332" s="70"/>
      <c r="DXB3332" s="83"/>
      <c r="DXC3332" s="82"/>
      <c r="DXD3332" s="82"/>
      <c r="DXE3332" s="88"/>
      <c r="DXF3332" s="85"/>
      <c r="DXG3332" s="125"/>
      <c r="DXH3332" s="149"/>
      <c r="DXI3332" s="70"/>
      <c r="DXJ3332" s="83"/>
      <c r="DXK3332" s="82"/>
      <c r="DXL3332" s="82"/>
      <c r="DXM3332" s="88"/>
      <c r="DXN3332" s="85"/>
      <c r="DXO3332" s="125"/>
      <c r="DXP3332" s="149"/>
      <c r="DXQ3332" s="70"/>
      <c r="DXR3332" s="83"/>
      <c r="DXS3332" s="82"/>
      <c r="DXT3332" s="82"/>
      <c r="DXU3332" s="88"/>
      <c r="DXV3332" s="85"/>
      <c r="DXW3332" s="125"/>
      <c r="DXX3332" s="149"/>
      <c r="DXY3332" s="70"/>
      <c r="DXZ3332" s="83"/>
      <c r="DYA3332" s="82"/>
      <c r="DYB3332" s="82"/>
      <c r="DYC3332" s="88"/>
      <c r="DYD3332" s="85"/>
      <c r="DYE3332" s="125"/>
      <c r="DYF3332" s="149"/>
      <c r="DYG3332" s="70"/>
      <c r="DYH3332" s="83"/>
      <c r="DYI3332" s="82"/>
      <c r="DYJ3332" s="82"/>
      <c r="DYK3332" s="88"/>
      <c r="DYL3332" s="85"/>
      <c r="DYM3332" s="125"/>
      <c r="DYN3332" s="149"/>
      <c r="DYO3332" s="70"/>
      <c r="DYP3332" s="83"/>
      <c r="DYQ3332" s="82"/>
      <c r="DYR3332" s="82"/>
      <c r="DYS3332" s="88"/>
      <c r="DYT3332" s="85"/>
      <c r="DYU3332" s="125"/>
      <c r="DYV3332" s="149"/>
      <c r="DYW3332" s="70"/>
      <c r="DYX3332" s="83"/>
      <c r="DYY3332" s="82"/>
      <c r="DYZ3332" s="82"/>
      <c r="DZA3332" s="88"/>
      <c r="DZB3332" s="85"/>
      <c r="DZC3332" s="125"/>
      <c r="DZD3332" s="149"/>
      <c r="DZE3332" s="70"/>
      <c r="DZF3332" s="83"/>
      <c r="DZG3332" s="82"/>
      <c r="DZH3332" s="82"/>
      <c r="DZI3332" s="88"/>
      <c r="DZJ3332" s="85"/>
      <c r="DZK3332" s="125"/>
      <c r="DZL3332" s="149"/>
      <c r="DZM3332" s="70"/>
      <c r="DZN3332" s="83"/>
      <c r="DZO3332" s="82"/>
      <c r="DZP3332" s="82"/>
      <c r="DZQ3332" s="88"/>
      <c r="DZR3332" s="85"/>
      <c r="DZS3332" s="125"/>
      <c r="DZT3332" s="149"/>
      <c r="DZU3332" s="70"/>
      <c r="DZV3332" s="83"/>
      <c r="DZW3332" s="82"/>
      <c r="DZX3332" s="82"/>
      <c r="DZY3332" s="88"/>
      <c r="DZZ3332" s="85"/>
      <c r="EAA3332" s="125"/>
      <c r="EAB3332" s="149"/>
      <c r="EAC3332" s="70"/>
      <c r="EAD3332" s="83"/>
      <c r="EAE3332" s="82"/>
      <c r="EAF3332" s="82"/>
      <c r="EAG3332" s="88"/>
      <c r="EAH3332" s="85"/>
      <c r="EAI3332" s="125"/>
      <c r="EAJ3332" s="149"/>
      <c r="EAK3332" s="70"/>
      <c r="EAL3332" s="83"/>
      <c r="EAM3332" s="82"/>
      <c r="EAN3332" s="82"/>
      <c r="EAO3332" s="88"/>
      <c r="EAP3332" s="85"/>
      <c r="EAQ3332" s="125"/>
      <c r="EAR3332" s="149"/>
      <c r="EAS3332" s="70"/>
      <c r="EAT3332" s="83"/>
      <c r="EAU3332" s="82"/>
      <c r="EAV3332" s="82"/>
      <c r="EAW3332" s="88"/>
      <c r="EAX3332" s="85"/>
      <c r="EAY3332" s="125"/>
      <c r="EAZ3332" s="149"/>
      <c r="EBA3332" s="70"/>
      <c r="EBB3332" s="83"/>
      <c r="EBC3332" s="82"/>
      <c r="EBD3332" s="82"/>
      <c r="EBE3332" s="88"/>
      <c r="EBF3332" s="85"/>
      <c r="EBG3332" s="125"/>
      <c r="EBH3332" s="149"/>
      <c r="EBI3332" s="70"/>
      <c r="EBJ3332" s="83"/>
      <c r="EBK3332" s="82"/>
      <c r="EBL3332" s="82"/>
      <c r="EBM3332" s="88"/>
      <c r="EBN3332" s="85"/>
      <c r="EBO3332" s="125"/>
      <c r="EBP3332" s="149"/>
      <c r="EBQ3332" s="70"/>
      <c r="EBR3332" s="83"/>
      <c r="EBS3332" s="82"/>
      <c r="EBT3332" s="82"/>
      <c r="EBU3332" s="88"/>
      <c r="EBV3332" s="85"/>
      <c r="EBW3332" s="125"/>
      <c r="EBX3332" s="149"/>
      <c r="EBY3332" s="70"/>
      <c r="EBZ3332" s="83"/>
      <c r="ECA3332" s="82"/>
      <c r="ECB3332" s="82"/>
      <c r="ECC3332" s="88"/>
      <c r="ECD3332" s="85"/>
      <c r="ECE3332" s="125"/>
      <c r="ECF3332" s="149"/>
      <c r="ECG3332" s="70"/>
      <c r="ECH3332" s="83"/>
      <c r="ECI3332" s="82"/>
      <c r="ECJ3332" s="82"/>
      <c r="ECK3332" s="88"/>
      <c r="ECL3332" s="85"/>
      <c r="ECM3332" s="125"/>
      <c r="ECN3332" s="149"/>
      <c r="ECO3332" s="70"/>
      <c r="ECP3332" s="83"/>
      <c r="ECQ3332" s="82"/>
      <c r="ECR3332" s="82"/>
      <c r="ECS3332" s="88"/>
      <c r="ECT3332" s="85"/>
      <c r="ECU3332" s="125"/>
      <c r="ECV3332" s="149"/>
      <c r="ECW3332" s="70"/>
      <c r="ECX3332" s="83"/>
      <c r="ECY3332" s="82"/>
      <c r="ECZ3332" s="82"/>
      <c r="EDA3332" s="88"/>
      <c r="EDB3332" s="85"/>
      <c r="EDC3332" s="125"/>
      <c r="EDD3332" s="149"/>
      <c r="EDE3332" s="70"/>
      <c r="EDF3332" s="83"/>
      <c r="EDG3332" s="82"/>
      <c r="EDH3332" s="82"/>
      <c r="EDI3332" s="88"/>
      <c r="EDJ3332" s="85"/>
      <c r="EDK3332" s="125"/>
      <c r="EDL3332" s="149"/>
      <c r="EDM3332" s="70"/>
      <c r="EDN3332" s="83"/>
      <c r="EDO3332" s="82"/>
      <c r="EDP3332" s="82"/>
      <c r="EDQ3332" s="88"/>
      <c r="EDR3332" s="85"/>
      <c r="EDS3332" s="125"/>
      <c r="EDT3332" s="149"/>
      <c r="EDU3332" s="70"/>
      <c r="EDV3332" s="83"/>
      <c r="EDW3332" s="82"/>
      <c r="EDX3332" s="82"/>
      <c r="EDY3332" s="88"/>
      <c r="EDZ3332" s="85"/>
      <c r="EEA3332" s="125"/>
      <c r="EEB3332" s="149"/>
      <c r="EEC3332" s="70"/>
      <c r="EED3332" s="83"/>
      <c r="EEE3332" s="82"/>
      <c r="EEF3332" s="82"/>
      <c r="EEG3332" s="88"/>
      <c r="EEH3332" s="85"/>
      <c r="EEI3332" s="125"/>
      <c r="EEJ3332" s="149"/>
      <c r="EEK3332" s="70"/>
      <c r="EEL3332" s="83"/>
      <c r="EEM3332" s="82"/>
      <c r="EEN3332" s="82"/>
      <c r="EEO3332" s="88"/>
      <c r="EEP3332" s="85"/>
      <c r="EEQ3332" s="125"/>
      <c r="EER3332" s="149"/>
      <c r="EES3332" s="70"/>
      <c r="EET3332" s="83"/>
      <c r="EEU3332" s="82"/>
      <c r="EEV3332" s="82"/>
      <c r="EEW3332" s="88"/>
      <c r="EEX3332" s="85"/>
      <c r="EEY3332" s="125"/>
      <c r="EEZ3332" s="149"/>
      <c r="EFA3332" s="70"/>
      <c r="EFB3332" s="83"/>
      <c r="EFC3332" s="82"/>
      <c r="EFD3332" s="82"/>
      <c r="EFE3332" s="88"/>
      <c r="EFF3332" s="85"/>
      <c r="EFG3332" s="125"/>
      <c r="EFH3332" s="149"/>
      <c r="EFI3332" s="70"/>
      <c r="EFJ3332" s="83"/>
      <c r="EFK3332" s="82"/>
      <c r="EFL3332" s="82"/>
      <c r="EFM3332" s="88"/>
      <c r="EFN3332" s="85"/>
      <c r="EFO3332" s="125"/>
      <c r="EFP3332" s="149"/>
      <c r="EFQ3332" s="70"/>
      <c r="EFR3332" s="83"/>
      <c r="EFS3332" s="82"/>
      <c r="EFT3332" s="82"/>
      <c r="EFU3332" s="88"/>
      <c r="EFV3332" s="85"/>
      <c r="EFW3332" s="125"/>
      <c r="EFX3332" s="149"/>
      <c r="EFY3332" s="70"/>
      <c r="EFZ3332" s="83"/>
      <c r="EGA3332" s="82"/>
      <c r="EGB3332" s="82"/>
      <c r="EGC3332" s="88"/>
      <c r="EGD3332" s="85"/>
      <c r="EGE3332" s="125"/>
      <c r="EGF3332" s="149"/>
      <c r="EGG3332" s="70"/>
      <c r="EGH3332" s="83"/>
      <c r="EGI3332" s="82"/>
      <c r="EGJ3332" s="82"/>
      <c r="EGK3332" s="88"/>
      <c r="EGL3332" s="85"/>
      <c r="EGM3332" s="125"/>
      <c r="EGN3332" s="149"/>
      <c r="EGO3332" s="70"/>
      <c r="EGP3332" s="83"/>
      <c r="EGQ3332" s="82"/>
      <c r="EGR3332" s="82"/>
      <c r="EGS3332" s="88"/>
      <c r="EGT3332" s="85"/>
      <c r="EGU3332" s="125"/>
      <c r="EGV3332" s="149"/>
      <c r="EGW3332" s="70"/>
      <c r="EGX3332" s="83"/>
      <c r="EGY3332" s="82"/>
      <c r="EGZ3332" s="82"/>
      <c r="EHA3332" s="88"/>
      <c r="EHB3332" s="85"/>
      <c r="EHC3332" s="125"/>
      <c r="EHD3332" s="149"/>
      <c r="EHE3332" s="70"/>
      <c r="EHF3332" s="83"/>
      <c r="EHG3332" s="82"/>
      <c r="EHH3332" s="82"/>
      <c r="EHI3332" s="88"/>
      <c r="EHJ3332" s="85"/>
      <c r="EHK3332" s="125"/>
      <c r="EHL3332" s="149"/>
      <c r="EHM3332" s="70"/>
      <c r="EHN3332" s="83"/>
      <c r="EHO3332" s="82"/>
      <c r="EHP3332" s="82"/>
      <c r="EHQ3332" s="88"/>
      <c r="EHR3332" s="85"/>
      <c r="EHS3332" s="125"/>
      <c r="EHT3332" s="149"/>
      <c r="EHU3332" s="70"/>
      <c r="EHV3332" s="83"/>
      <c r="EHW3332" s="82"/>
      <c r="EHX3332" s="82"/>
      <c r="EHY3332" s="88"/>
      <c r="EHZ3332" s="85"/>
      <c r="EIA3332" s="125"/>
      <c r="EIB3332" s="149"/>
      <c r="EIC3332" s="70"/>
      <c r="EID3332" s="83"/>
      <c r="EIE3332" s="82"/>
      <c r="EIF3332" s="82"/>
      <c r="EIG3332" s="88"/>
      <c r="EIH3332" s="85"/>
      <c r="EII3332" s="125"/>
      <c r="EIJ3332" s="149"/>
      <c r="EIK3332" s="70"/>
      <c r="EIL3332" s="83"/>
      <c r="EIM3332" s="82"/>
      <c r="EIN3332" s="82"/>
      <c r="EIO3332" s="88"/>
      <c r="EIP3332" s="85"/>
      <c r="EIQ3332" s="125"/>
      <c r="EIR3332" s="149"/>
      <c r="EIS3332" s="70"/>
      <c r="EIT3332" s="83"/>
      <c r="EIU3332" s="82"/>
      <c r="EIV3332" s="82"/>
      <c r="EIW3332" s="88"/>
      <c r="EIX3332" s="85"/>
      <c r="EIY3332" s="125"/>
      <c r="EIZ3332" s="149"/>
      <c r="EJA3332" s="70"/>
      <c r="EJB3332" s="83"/>
      <c r="EJC3332" s="82"/>
      <c r="EJD3332" s="82"/>
      <c r="EJE3332" s="88"/>
      <c r="EJF3332" s="85"/>
      <c r="EJG3332" s="125"/>
      <c r="EJH3332" s="149"/>
      <c r="EJI3332" s="70"/>
      <c r="EJJ3332" s="83"/>
      <c r="EJK3332" s="82"/>
      <c r="EJL3332" s="82"/>
      <c r="EJM3332" s="88"/>
      <c r="EJN3332" s="85"/>
      <c r="EJO3332" s="125"/>
      <c r="EJP3332" s="149"/>
      <c r="EJQ3332" s="70"/>
      <c r="EJR3332" s="83"/>
      <c r="EJS3332" s="82"/>
      <c r="EJT3332" s="82"/>
      <c r="EJU3332" s="88"/>
      <c r="EJV3332" s="85"/>
      <c r="EJW3332" s="125"/>
      <c r="EJX3332" s="149"/>
      <c r="EJY3332" s="70"/>
      <c r="EJZ3332" s="83"/>
      <c r="EKA3332" s="82"/>
      <c r="EKB3332" s="82"/>
      <c r="EKC3332" s="88"/>
      <c r="EKD3332" s="85"/>
      <c r="EKE3332" s="125"/>
      <c r="EKF3332" s="149"/>
      <c r="EKG3332" s="70"/>
      <c r="EKH3332" s="83"/>
      <c r="EKI3332" s="82"/>
      <c r="EKJ3332" s="82"/>
      <c r="EKK3332" s="88"/>
      <c r="EKL3332" s="85"/>
      <c r="EKM3332" s="125"/>
      <c r="EKN3332" s="149"/>
      <c r="EKO3332" s="70"/>
      <c r="EKP3332" s="83"/>
      <c r="EKQ3332" s="82"/>
      <c r="EKR3332" s="82"/>
      <c r="EKS3332" s="88"/>
      <c r="EKT3332" s="85"/>
      <c r="EKU3332" s="125"/>
      <c r="EKV3332" s="149"/>
      <c r="EKW3332" s="70"/>
      <c r="EKX3332" s="83"/>
      <c r="EKY3332" s="82"/>
      <c r="EKZ3332" s="82"/>
      <c r="ELA3332" s="88"/>
      <c r="ELB3332" s="85"/>
      <c r="ELC3332" s="125"/>
      <c r="ELD3332" s="149"/>
      <c r="ELE3332" s="70"/>
      <c r="ELF3332" s="83"/>
      <c r="ELG3332" s="82"/>
      <c r="ELH3332" s="82"/>
      <c r="ELI3332" s="88"/>
      <c r="ELJ3332" s="85"/>
      <c r="ELK3332" s="125"/>
      <c r="ELL3332" s="149"/>
      <c r="ELM3332" s="70"/>
      <c r="ELN3332" s="83"/>
      <c r="ELO3332" s="82"/>
      <c r="ELP3332" s="82"/>
      <c r="ELQ3332" s="88"/>
      <c r="ELR3332" s="85"/>
      <c r="ELS3332" s="125"/>
      <c r="ELT3332" s="149"/>
      <c r="ELU3332" s="70"/>
      <c r="ELV3332" s="83"/>
      <c r="ELW3332" s="82"/>
      <c r="ELX3332" s="82"/>
      <c r="ELY3332" s="88"/>
      <c r="ELZ3332" s="85"/>
      <c r="EMA3332" s="125"/>
      <c r="EMB3332" s="149"/>
      <c r="EMC3332" s="70"/>
      <c r="EMD3332" s="83"/>
      <c r="EME3332" s="82"/>
      <c r="EMF3332" s="82"/>
      <c r="EMG3332" s="88"/>
      <c r="EMH3332" s="85"/>
      <c r="EMI3332" s="125"/>
      <c r="EMJ3332" s="149"/>
      <c r="EMK3332" s="70"/>
      <c r="EML3332" s="83"/>
      <c r="EMM3332" s="82"/>
      <c r="EMN3332" s="82"/>
      <c r="EMO3332" s="88"/>
      <c r="EMP3332" s="85"/>
      <c r="EMQ3332" s="125"/>
      <c r="EMR3332" s="149"/>
      <c r="EMS3332" s="70"/>
      <c r="EMT3332" s="83"/>
      <c r="EMU3332" s="82"/>
      <c r="EMV3332" s="82"/>
      <c r="EMW3332" s="88"/>
      <c r="EMX3332" s="85"/>
      <c r="EMY3332" s="125"/>
      <c r="EMZ3332" s="149"/>
      <c r="ENA3332" s="70"/>
      <c r="ENB3332" s="83"/>
      <c r="ENC3332" s="82"/>
      <c r="END3332" s="82"/>
      <c r="ENE3332" s="88"/>
      <c r="ENF3332" s="85"/>
      <c r="ENG3332" s="125"/>
      <c r="ENH3332" s="149"/>
      <c r="ENI3332" s="70"/>
      <c r="ENJ3332" s="83"/>
      <c r="ENK3332" s="82"/>
      <c r="ENL3332" s="82"/>
      <c r="ENM3332" s="88"/>
      <c r="ENN3332" s="85"/>
      <c r="ENO3332" s="125"/>
      <c r="ENP3332" s="149"/>
      <c r="ENQ3332" s="70"/>
      <c r="ENR3332" s="83"/>
      <c r="ENS3332" s="82"/>
      <c r="ENT3332" s="82"/>
      <c r="ENU3332" s="88"/>
      <c r="ENV3332" s="85"/>
      <c r="ENW3332" s="125"/>
      <c r="ENX3332" s="149"/>
      <c r="ENY3332" s="70"/>
      <c r="ENZ3332" s="83"/>
      <c r="EOA3332" s="82"/>
      <c r="EOB3332" s="82"/>
      <c r="EOC3332" s="88"/>
      <c r="EOD3332" s="85"/>
      <c r="EOE3332" s="125"/>
      <c r="EOF3332" s="149"/>
      <c r="EOG3332" s="70"/>
      <c r="EOH3332" s="83"/>
      <c r="EOI3332" s="82"/>
      <c r="EOJ3332" s="82"/>
      <c r="EOK3332" s="88"/>
      <c r="EOL3332" s="85"/>
      <c r="EOM3332" s="125"/>
      <c r="EON3332" s="149"/>
      <c r="EOO3332" s="70"/>
      <c r="EOP3332" s="83"/>
      <c r="EOQ3332" s="82"/>
      <c r="EOR3332" s="82"/>
      <c r="EOS3332" s="88"/>
      <c r="EOT3332" s="85"/>
      <c r="EOU3332" s="125"/>
      <c r="EOV3332" s="149"/>
      <c r="EOW3332" s="70"/>
      <c r="EOX3332" s="83"/>
      <c r="EOY3332" s="82"/>
      <c r="EOZ3332" s="82"/>
      <c r="EPA3332" s="88"/>
      <c r="EPB3332" s="85"/>
      <c r="EPC3332" s="125"/>
      <c r="EPD3332" s="149"/>
      <c r="EPE3332" s="70"/>
      <c r="EPF3332" s="83"/>
      <c r="EPG3332" s="82"/>
      <c r="EPH3332" s="82"/>
      <c r="EPI3332" s="88"/>
      <c r="EPJ3332" s="85"/>
      <c r="EPK3332" s="125"/>
      <c r="EPL3332" s="149"/>
      <c r="EPM3332" s="70"/>
      <c r="EPN3332" s="83"/>
      <c r="EPO3332" s="82"/>
      <c r="EPP3332" s="82"/>
      <c r="EPQ3332" s="88"/>
      <c r="EPR3332" s="85"/>
      <c r="EPS3332" s="125"/>
      <c r="EPT3332" s="149"/>
      <c r="EPU3332" s="70"/>
      <c r="EPV3332" s="83"/>
      <c r="EPW3332" s="82"/>
      <c r="EPX3332" s="82"/>
      <c r="EPY3332" s="88"/>
      <c r="EPZ3332" s="85"/>
      <c r="EQA3332" s="125"/>
      <c r="EQB3332" s="149"/>
      <c r="EQC3332" s="70"/>
      <c r="EQD3332" s="83"/>
      <c r="EQE3332" s="82"/>
      <c r="EQF3332" s="82"/>
      <c r="EQG3332" s="88"/>
      <c r="EQH3332" s="85"/>
      <c r="EQI3332" s="125"/>
      <c r="EQJ3332" s="149"/>
      <c r="EQK3332" s="70"/>
      <c r="EQL3332" s="83"/>
      <c r="EQM3332" s="82"/>
      <c r="EQN3332" s="82"/>
      <c r="EQO3332" s="88"/>
      <c r="EQP3332" s="85"/>
      <c r="EQQ3332" s="125"/>
      <c r="EQR3332" s="149"/>
      <c r="EQS3332" s="70"/>
      <c r="EQT3332" s="83"/>
      <c r="EQU3332" s="82"/>
      <c r="EQV3332" s="82"/>
      <c r="EQW3332" s="88"/>
      <c r="EQX3332" s="85"/>
      <c r="EQY3332" s="125"/>
      <c r="EQZ3332" s="149"/>
      <c r="ERA3332" s="70"/>
      <c r="ERB3332" s="83"/>
      <c r="ERC3332" s="82"/>
      <c r="ERD3332" s="82"/>
      <c r="ERE3332" s="88"/>
      <c r="ERF3332" s="85"/>
      <c r="ERG3332" s="125"/>
      <c r="ERH3332" s="149"/>
      <c r="ERI3332" s="70"/>
      <c r="ERJ3332" s="83"/>
      <c r="ERK3332" s="82"/>
      <c r="ERL3332" s="82"/>
      <c r="ERM3332" s="88"/>
      <c r="ERN3332" s="85"/>
      <c r="ERO3332" s="125"/>
      <c r="ERP3332" s="149"/>
      <c r="ERQ3332" s="70"/>
      <c r="ERR3332" s="83"/>
      <c r="ERS3332" s="82"/>
      <c r="ERT3332" s="82"/>
      <c r="ERU3332" s="88"/>
      <c r="ERV3332" s="85"/>
      <c r="ERW3332" s="125"/>
      <c r="ERX3332" s="149"/>
      <c r="ERY3332" s="70"/>
      <c r="ERZ3332" s="83"/>
      <c r="ESA3332" s="82"/>
      <c r="ESB3332" s="82"/>
      <c r="ESC3332" s="88"/>
      <c r="ESD3332" s="85"/>
      <c r="ESE3332" s="125"/>
      <c r="ESF3332" s="149"/>
      <c r="ESG3332" s="70"/>
      <c r="ESH3332" s="83"/>
      <c r="ESI3332" s="82"/>
      <c r="ESJ3332" s="82"/>
      <c r="ESK3332" s="88"/>
      <c r="ESL3332" s="85"/>
      <c r="ESM3332" s="125"/>
      <c r="ESN3332" s="149"/>
      <c r="ESO3332" s="70"/>
      <c r="ESP3332" s="83"/>
      <c r="ESQ3332" s="82"/>
      <c r="ESR3332" s="82"/>
      <c r="ESS3332" s="88"/>
      <c r="EST3332" s="85"/>
      <c r="ESU3332" s="125"/>
      <c r="ESV3332" s="149"/>
      <c r="ESW3332" s="70"/>
      <c r="ESX3332" s="83"/>
      <c r="ESY3332" s="82"/>
      <c r="ESZ3332" s="82"/>
      <c r="ETA3332" s="88"/>
      <c r="ETB3332" s="85"/>
      <c r="ETC3332" s="125"/>
      <c r="ETD3332" s="149"/>
      <c r="ETE3332" s="70"/>
      <c r="ETF3332" s="83"/>
      <c r="ETG3332" s="82"/>
      <c r="ETH3332" s="82"/>
      <c r="ETI3332" s="88"/>
      <c r="ETJ3332" s="85"/>
      <c r="ETK3332" s="125"/>
      <c r="ETL3332" s="149"/>
      <c r="ETM3332" s="70"/>
      <c r="ETN3332" s="83"/>
      <c r="ETO3332" s="82"/>
      <c r="ETP3332" s="82"/>
      <c r="ETQ3332" s="88"/>
      <c r="ETR3332" s="85"/>
      <c r="ETS3332" s="125"/>
      <c r="ETT3332" s="149"/>
      <c r="ETU3332" s="70"/>
      <c r="ETV3332" s="83"/>
      <c r="ETW3332" s="82"/>
      <c r="ETX3332" s="82"/>
      <c r="ETY3332" s="88"/>
      <c r="ETZ3332" s="85"/>
      <c r="EUA3332" s="125"/>
      <c r="EUB3332" s="149"/>
      <c r="EUC3332" s="70"/>
      <c r="EUD3332" s="83"/>
      <c r="EUE3332" s="82"/>
      <c r="EUF3332" s="82"/>
      <c r="EUG3332" s="88"/>
      <c r="EUH3332" s="85"/>
      <c r="EUI3332" s="125"/>
      <c r="EUJ3332" s="149"/>
      <c r="EUK3332" s="70"/>
      <c r="EUL3332" s="83"/>
      <c r="EUM3332" s="82"/>
      <c r="EUN3332" s="82"/>
      <c r="EUO3332" s="88"/>
      <c r="EUP3332" s="85"/>
      <c r="EUQ3332" s="125"/>
      <c r="EUR3332" s="149"/>
      <c r="EUS3332" s="70"/>
      <c r="EUT3332" s="83"/>
      <c r="EUU3332" s="82"/>
      <c r="EUV3332" s="82"/>
      <c r="EUW3332" s="88"/>
      <c r="EUX3332" s="85"/>
      <c r="EUY3332" s="125"/>
      <c r="EUZ3332" s="149"/>
      <c r="EVA3332" s="70"/>
      <c r="EVB3332" s="83"/>
      <c r="EVC3332" s="82"/>
      <c r="EVD3332" s="82"/>
      <c r="EVE3332" s="88"/>
      <c r="EVF3332" s="85"/>
      <c r="EVG3332" s="125"/>
      <c r="EVH3332" s="149"/>
      <c r="EVI3332" s="70"/>
      <c r="EVJ3332" s="83"/>
      <c r="EVK3332" s="82"/>
      <c r="EVL3332" s="82"/>
      <c r="EVM3332" s="88"/>
      <c r="EVN3332" s="85"/>
      <c r="EVO3332" s="125"/>
      <c r="EVP3332" s="149"/>
      <c r="EVQ3332" s="70"/>
      <c r="EVR3332" s="83"/>
      <c r="EVS3332" s="82"/>
      <c r="EVT3332" s="82"/>
      <c r="EVU3332" s="88"/>
      <c r="EVV3332" s="85"/>
      <c r="EVW3332" s="125"/>
      <c r="EVX3332" s="149"/>
      <c r="EVY3332" s="70"/>
      <c r="EVZ3332" s="83"/>
      <c r="EWA3332" s="82"/>
      <c r="EWB3332" s="82"/>
      <c r="EWC3332" s="88"/>
      <c r="EWD3332" s="85"/>
      <c r="EWE3332" s="125"/>
      <c r="EWF3332" s="149"/>
      <c r="EWG3332" s="70"/>
      <c r="EWH3332" s="83"/>
      <c r="EWI3332" s="82"/>
      <c r="EWJ3332" s="82"/>
      <c r="EWK3332" s="88"/>
      <c r="EWL3332" s="85"/>
      <c r="EWM3332" s="125"/>
      <c r="EWN3332" s="149"/>
      <c r="EWO3332" s="70"/>
      <c r="EWP3332" s="83"/>
      <c r="EWQ3332" s="82"/>
      <c r="EWR3332" s="82"/>
      <c r="EWS3332" s="88"/>
      <c r="EWT3332" s="85"/>
      <c r="EWU3332" s="125"/>
      <c r="EWV3332" s="149"/>
      <c r="EWW3332" s="70"/>
      <c r="EWX3332" s="83"/>
      <c r="EWY3332" s="82"/>
      <c r="EWZ3332" s="82"/>
      <c r="EXA3332" s="88"/>
      <c r="EXB3332" s="85"/>
      <c r="EXC3332" s="125"/>
      <c r="EXD3332" s="149"/>
      <c r="EXE3332" s="70"/>
      <c r="EXF3332" s="83"/>
      <c r="EXG3332" s="82"/>
      <c r="EXH3332" s="82"/>
      <c r="EXI3332" s="88"/>
      <c r="EXJ3332" s="85"/>
      <c r="EXK3332" s="125"/>
      <c r="EXL3332" s="149"/>
      <c r="EXM3332" s="70"/>
      <c r="EXN3332" s="83"/>
      <c r="EXO3332" s="82"/>
      <c r="EXP3332" s="82"/>
      <c r="EXQ3332" s="88"/>
      <c r="EXR3332" s="85"/>
      <c r="EXS3332" s="125"/>
      <c r="EXT3332" s="149"/>
      <c r="EXU3332" s="70"/>
      <c r="EXV3332" s="83"/>
      <c r="EXW3332" s="82"/>
      <c r="EXX3332" s="82"/>
      <c r="EXY3332" s="88"/>
      <c r="EXZ3332" s="85"/>
      <c r="EYA3332" s="125"/>
      <c r="EYB3332" s="149"/>
      <c r="EYC3332" s="70"/>
      <c r="EYD3332" s="83"/>
      <c r="EYE3332" s="82"/>
      <c r="EYF3332" s="82"/>
      <c r="EYG3332" s="88"/>
      <c r="EYH3332" s="85"/>
      <c r="EYI3332" s="125"/>
      <c r="EYJ3332" s="149"/>
      <c r="EYK3332" s="70"/>
      <c r="EYL3332" s="83"/>
      <c r="EYM3332" s="82"/>
      <c r="EYN3332" s="82"/>
      <c r="EYO3332" s="88"/>
      <c r="EYP3332" s="85"/>
      <c r="EYQ3332" s="125"/>
      <c r="EYR3332" s="149"/>
      <c r="EYS3332" s="70"/>
      <c r="EYT3332" s="83"/>
      <c r="EYU3332" s="82"/>
      <c r="EYV3332" s="82"/>
      <c r="EYW3332" s="88"/>
      <c r="EYX3332" s="85"/>
      <c r="EYY3332" s="125"/>
      <c r="EYZ3332" s="149"/>
      <c r="EZA3332" s="70"/>
      <c r="EZB3332" s="83"/>
      <c r="EZC3332" s="82"/>
      <c r="EZD3332" s="82"/>
      <c r="EZE3332" s="88"/>
      <c r="EZF3332" s="85"/>
      <c r="EZG3332" s="125"/>
      <c r="EZH3332" s="149"/>
      <c r="EZI3332" s="70"/>
      <c r="EZJ3332" s="83"/>
      <c r="EZK3332" s="82"/>
      <c r="EZL3332" s="82"/>
      <c r="EZM3332" s="88"/>
      <c r="EZN3332" s="85"/>
      <c r="EZO3332" s="125"/>
      <c r="EZP3332" s="149"/>
      <c r="EZQ3332" s="70"/>
      <c r="EZR3332" s="83"/>
      <c r="EZS3332" s="82"/>
      <c r="EZT3332" s="82"/>
      <c r="EZU3332" s="88"/>
      <c r="EZV3332" s="85"/>
      <c r="EZW3332" s="125"/>
      <c r="EZX3332" s="149"/>
      <c r="EZY3332" s="70"/>
      <c r="EZZ3332" s="83"/>
      <c r="FAA3332" s="82"/>
      <c r="FAB3332" s="82"/>
      <c r="FAC3332" s="88"/>
      <c r="FAD3332" s="85"/>
      <c r="FAE3332" s="125"/>
      <c r="FAF3332" s="149"/>
      <c r="FAG3332" s="70"/>
      <c r="FAH3332" s="83"/>
      <c r="FAI3332" s="82"/>
      <c r="FAJ3332" s="82"/>
      <c r="FAK3332" s="88"/>
      <c r="FAL3332" s="85"/>
      <c r="FAM3332" s="125"/>
      <c r="FAN3332" s="149"/>
      <c r="FAO3332" s="70"/>
      <c r="FAP3332" s="83"/>
      <c r="FAQ3332" s="82"/>
      <c r="FAR3332" s="82"/>
      <c r="FAS3332" s="88"/>
      <c r="FAT3332" s="85"/>
      <c r="FAU3332" s="125"/>
      <c r="FAV3332" s="149"/>
      <c r="FAW3332" s="70"/>
      <c r="FAX3332" s="83"/>
      <c r="FAY3332" s="82"/>
      <c r="FAZ3332" s="82"/>
      <c r="FBA3332" s="88"/>
      <c r="FBB3332" s="85"/>
      <c r="FBC3332" s="125"/>
      <c r="FBD3332" s="149"/>
      <c r="FBE3332" s="70"/>
      <c r="FBF3332" s="83"/>
      <c r="FBG3332" s="82"/>
      <c r="FBH3332" s="82"/>
      <c r="FBI3332" s="88"/>
      <c r="FBJ3332" s="85"/>
      <c r="FBK3332" s="125"/>
      <c r="FBL3332" s="149"/>
      <c r="FBM3332" s="70"/>
      <c r="FBN3332" s="83"/>
      <c r="FBO3332" s="82"/>
      <c r="FBP3332" s="82"/>
      <c r="FBQ3332" s="88"/>
      <c r="FBR3332" s="85"/>
      <c r="FBS3332" s="125"/>
      <c r="FBT3332" s="149"/>
      <c r="FBU3332" s="70"/>
      <c r="FBV3332" s="83"/>
      <c r="FBW3332" s="82"/>
      <c r="FBX3332" s="82"/>
      <c r="FBY3332" s="88"/>
      <c r="FBZ3332" s="85"/>
      <c r="FCA3332" s="125"/>
      <c r="FCB3332" s="149"/>
      <c r="FCC3332" s="70"/>
      <c r="FCD3332" s="83"/>
      <c r="FCE3332" s="82"/>
      <c r="FCF3332" s="82"/>
      <c r="FCG3332" s="88"/>
      <c r="FCH3332" s="85"/>
      <c r="FCI3332" s="125"/>
      <c r="FCJ3332" s="149"/>
      <c r="FCK3332" s="70"/>
      <c r="FCL3332" s="83"/>
      <c r="FCM3332" s="82"/>
      <c r="FCN3332" s="82"/>
      <c r="FCO3332" s="88"/>
      <c r="FCP3332" s="85"/>
      <c r="FCQ3332" s="125"/>
      <c r="FCR3332" s="149"/>
      <c r="FCS3332" s="70"/>
      <c r="FCT3332" s="83"/>
      <c r="FCU3332" s="82"/>
      <c r="FCV3332" s="82"/>
      <c r="FCW3332" s="88"/>
      <c r="FCX3332" s="85"/>
      <c r="FCY3332" s="125"/>
      <c r="FCZ3332" s="149"/>
      <c r="FDA3332" s="70"/>
      <c r="FDB3332" s="83"/>
      <c r="FDC3332" s="82"/>
      <c r="FDD3332" s="82"/>
      <c r="FDE3332" s="88"/>
      <c r="FDF3332" s="85"/>
      <c r="FDG3332" s="125"/>
      <c r="FDH3332" s="149"/>
      <c r="FDI3332" s="70"/>
      <c r="FDJ3332" s="83"/>
      <c r="FDK3332" s="82"/>
      <c r="FDL3332" s="82"/>
      <c r="FDM3332" s="88"/>
      <c r="FDN3332" s="85"/>
      <c r="FDO3332" s="125"/>
      <c r="FDP3332" s="149"/>
      <c r="FDQ3332" s="70"/>
      <c r="FDR3332" s="83"/>
      <c r="FDS3332" s="82"/>
      <c r="FDT3332" s="82"/>
      <c r="FDU3332" s="88"/>
      <c r="FDV3332" s="85"/>
      <c r="FDW3332" s="125"/>
      <c r="FDX3332" s="149"/>
      <c r="FDY3332" s="70"/>
      <c r="FDZ3332" s="83"/>
      <c r="FEA3332" s="82"/>
      <c r="FEB3332" s="82"/>
      <c r="FEC3332" s="88"/>
      <c r="FED3332" s="85"/>
      <c r="FEE3332" s="125"/>
      <c r="FEF3332" s="149"/>
      <c r="FEG3332" s="70"/>
      <c r="FEH3332" s="83"/>
      <c r="FEI3332" s="82"/>
      <c r="FEJ3332" s="82"/>
      <c r="FEK3332" s="88"/>
      <c r="FEL3332" s="85"/>
      <c r="FEM3332" s="125"/>
      <c r="FEN3332" s="149"/>
      <c r="FEO3332" s="70"/>
      <c r="FEP3332" s="83"/>
      <c r="FEQ3332" s="82"/>
      <c r="FER3332" s="82"/>
      <c r="FES3332" s="88"/>
      <c r="FET3332" s="85"/>
      <c r="FEU3332" s="125"/>
      <c r="FEV3332" s="149"/>
      <c r="FEW3332" s="70"/>
      <c r="FEX3332" s="83"/>
      <c r="FEY3332" s="82"/>
      <c r="FEZ3332" s="82"/>
      <c r="FFA3332" s="88"/>
      <c r="FFB3332" s="85"/>
      <c r="FFC3332" s="125"/>
      <c r="FFD3332" s="149"/>
      <c r="FFE3332" s="70"/>
      <c r="FFF3332" s="83"/>
      <c r="FFG3332" s="82"/>
      <c r="FFH3332" s="82"/>
      <c r="FFI3332" s="88"/>
      <c r="FFJ3332" s="85"/>
      <c r="FFK3332" s="125"/>
      <c r="FFL3332" s="149"/>
      <c r="FFM3332" s="70"/>
      <c r="FFN3332" s="83"/>
      <c r="FFO3332" s="82"/>
      <c r="FFP3332" s="82"/>
      <c r="FFQ3332" s="88"/>
      <c r="FFR3332" s="85"/>
      <c r="FFS3332" s="125"/>
      <c r="FFT3332" s="149"/>
      <c r="FFU3332" s="70"/>
      <c r="FFV3332" s="83"/>
      <c r="FFW3332" s="82"/>
      <c r="FFX3332" s="82"/>
      <c r="FFY3332" s="88"/>
      <c r="FFZ3332" s="85"/>
      <c r="FGA3332" s="125"/>
      <c r="FGB3332" s="149"/>
      <c r="FGC3332" s="70"/>
      <c r="FGD3332" s="83"/>
      <c r="FGE3332" s="82"/>
      <c r="FGF3332" s="82"/>
      <c r="FGG3332" s="88"/>
      <c r="FGH3332" s="85"/>
      <c r="FGI3332" s="125"/>
      <c r="FGJ3332" s="149"/>
      <c r="FGK3332" s="70"/>
      <c r="FGL3332" s="83"/>
      <c r="FGM3332" s="82"/>
      <c r="FGN3332" s="82"/>
      <c r="FGO3332" s="88"/>
      <c r="FGP3332" s="85"/>
      <c r="FGQ3332" s="125"/>
      <c r="FGR3332" s="149"/>
      <c r="FGS3332" s="70"/>
      <c r="FGT3332" s="83"/>
      <c r="FGU3332" s="82"/>
      <c r="FGV3332" s="82"/>
      <c r="FGW3332" s="88"/>
      <c r="FGX3332" s="85"/>
      <c r="FGY3332" s="125"/>
      <c r="FGZ3332" s="149"/>
      <c r="FHA3332" s="70"/>
      <c r="FHB3332" s="83"/>
      <c r="FHC3332" s="82"/>
      <c r="FHD3332" s="82"/>
      <c r="FHE3332" s="88"/>
      <c r="FHF3332" s="85"/>
      <c r="FHG3332" s="125"/>
      <c r="FHH3332" s="149"/>
      <c r="FHI3332" s="70"/>
      <c r="FHJ3332" s="83"/>
      <c r="FHK3332" s="82"/>
      <c r="FHL3332" s="82"/>
      <c r="FHM3332" s="88"/>
      <c r="FHN3332" s="85"/>
      <c r="FHO3332" s="125"/>
      <c r="FHP3332" s="149"/>
      <c r="FHQ3332" s="70"/>
      <c r="FHR3332" s="83"/>
      <c r="FHS3332" s="82"/>
      <c r="FHT3332" s="82"/>
      <c r="FHU3332" s="88"/>
      <c r="FHV3332" s="85"/>
      <c r="FHW3332" s="125"/>
      <c r="FHX3332" s="149"/>
      <c r="FHY3332" s="70"/>
      <c r="FHZ3332" s="83"/>
      <c r="FIA3332" s="82"/>
      <c r="FIB3332" s="82"/>
      <c r="FIC3332" s="88"/>
      <c r="FID3332" s="85"/>
      <c r="FIE3332" s="125"/>
      <c r="FIF3332" s="149"/>
      <c r="FIG3332" s="70"/>
      <c r="FIH3332" s="83"/>
      <c r="FII3332" s="82"/>
      <c r="FIJ3332" s="82"/>
      <c r="FIK3332" s="88"/>
      <c r="FIL3332" s="85"/>
      <c r="FIM3332" s="125"/>
      <c r="FIN3332" s="149"/>
      <c r="FIO3332" s="70"/>
      <c r="FIP3332" s="83"/>
      <c r="FIQ3332" s="82"/>
      <c r="FIR3332" s="82"/>
      <c r="FIS3332" s="88"/>
      <c r="FIT3332" s="85"/>
      <c r="FIU3332" s="125"/>
      <c r="FIV3332" s="149"/>
      <c r="FIW3332" s="70"/>
      <c r="FIX3332" s="83"/>
      <c r="FIY3332" s="82"/>
      <c r="FIZ3332" s="82"/>
      <c r="FJA3332" s="88"/>
      <c r="FJB3332" s="85"/>
      <c r="FJC3332" s="125"/>
      <c r="FJD3332" s="149"/>
      <c r="FJE3332" s="70"/>
      <c r="FJF3332" s="83"/>
      <c r="FJG3332" s="82"/>
      <c r="FJH3332" s="82"/>
      <c r="FJI3332" s="88"/>
      <c r="FJJ3332" s="85"/>
      <c r="FJK3332" s="125"/>
      <c r="FJL3332" s="149"/>
      <c r="FJM3332" s="70"/>
      <c r="FJN3332" s="83"/>
      <c r="FJO3332" s="82"/>
      <c r="FJP3332" s="82"/>
      <c r="FJQ3332" s="88"/>
      <c r="FJR3332" s="85"/>
      <c r="FJS3332" s="125"/>
      <c r="FJT3332" s="149"/>
      <c r="FJU3332" s="70"/>
      <c r="FJV3332" s="83"/>
      <c r="FJW3332" s="82"/>
      <c r="FJX3332" s="82"/>
      <c r="FJY3332" s="88"/>
      <c r="FJZ3332" s="85"/>
      <c r="FKA3332" s="125"/>
      <c r="FKB3332" s="149"/>
      <c r="FKC3332" s="70"/>
      <c r="FKD3332" s="83"/>
      <c r="FKE3332" s="82"/>
      <c r="FKF3332" s="82"/>
      <c r="FKG3332" s="88"/>
      <c r="FKH3332" s="85"/>
      <c r="FKI3332" s="125"/>
      <c r="FKJ3332" s="149"/>
      <c r="FKK3332" s="70"/>
      <c r="FKL3332" s="83"/>
      <c r="FKM3332" s="82"/>
      <c r="FKN3332" s="82"/>
      <c r="FKO3332" s="88"/>
      <c r="FKP3332" s="85"/>
      <c r="FKQ3332" s="125"/>
      <c r="FKR3332" s="149"/>
      <c r="FKS3332" s="70"/>
      <c r="FKT3332" s="83"/>
      <c r="FKU3332" s="82"/>
      <c r="FKV3332" s="82"/>
      <c r="FKW3332" s="88"/>
      <c r="FKX3332" s="85"/>
      <c r="FKY3332" s="125"/>
      <c r="FKZ3332" s="149"/>
      <c r="FLA3332" s="70"/>
      <c r="FLB3332" s="83"/>
      <c r="FLC3332" s="82"/>
      <c r="FLD3332" s="82"/>
      <c r="FLE3332" s="88"/>
      <c r="FLF3332" s="85"/>
      <c r="FLG3332" s="125"/>
      <c r="FLH3332" s="149"/>
      <c r="FLI3332" s="70"/>
      <c r="FLJ3332" s="83"/>
      <c r="FLK3332" s="82"/>
      <c r="FLL3332" s="82"/>
      <c r="FLM3332" s="88"/>
      <c r="FLN3332" s="85"/>
      <c r="FLO3332" s="125"/>
      <c r="FLP3332" s="149"/>
      <c r="FLQ3332" s="70"/>
      <c r="FLR3332" s="83"/>
      <c r="FLS3332" s="82"/>
      <c r="FLT3332" s="82"/>
      <c r="FLU3332" s="88"/>
      <c r="FLV3332" s="85"/>
      <c r="FLW3332" s="125"/>
      <c r="FLX3332" s="149"/>
      <c r="FLY3332" s="70"/>
      <c r="FLZ3332" s="83"/>
      <c r="FMA3332" s="82"/>
      <c r="FMB3332" s="82"/>
      <c r="FMC3332" s="88"/>
      <c r="FMD3332" s="85"/>
      <c r="FME3332" s="125"/>
      <c r="FMF3332" s="149"/>
      <c r="FMG3332" s="70"/>
      <c r="FMH3332" s="83"/>
      <c r="FMI3332" s="82"/>
      <c r="FMJ3332" s="82"/>
      <c r="FMK3332" s="88"/>
      <c r="FML3332" s="85"/>
      <c r="FMM3332" s="125"/>
      <c r="FMN3332" s="149"/>
      <c r="FMO3332" s="70"/>
      <c r="FMP3332" s="83"/>
      <c r="FMQ3332" s="82"/>
      <c r="FMR3332" s="82"/>
      <c r="FMS3332" s="88"/>
      <c r="FMT3332" s="85"/>
      <c r="FMU3332" s="125"/>
      <c r="FMV3332" s="149"/>
      <c r="FMW3332" s="70"/>
      <c r="FMX3332" s="83"/>
      <c r="FMY3332" s="82"/>
      <c r="FMZ3332" s="82"/>
      <c r="FNA3332" s="88"/>
      <c r="FNB3332" s="85"/>
      <c r="FNC3332" s="125"/>
      <c r="FND3332" s="149"/>
      <c r="FNE3332" s="70"/>
      <c r="FNF3332" s="83"/>
      <c r="FNG3332" s="82"/>
      <c r="FNH3332" s="82"/>
      <c r="FNI3332" s="88"/>
      <c r="FNJ3332" s="85"/>
      <c r="FNK3332" s="125"/>
      <c r="FNL3332" s="149"/>
      <c r="FNM3332" s="70"/>
      <c r="FNN3332" s="83"/>
      <c r="FNO3332" s="82"/>
      <c r="FNP3332" s="82"/>
      <c r="FNQ3332" s="88"/>
      <c r="FNR3332" s="85"/>
      <c r="FNS3332" s="125"/>
      <c r="FNT3332" s="149"/>
      <c r="FNU3332" s="70"/>
      <c r="FNV3332" s="83"/>
      <c r="FNW3332" s="82"/>
      <c r="FNX3332" s="82"/>
      <c r="FNY3332" s="88"/>
      <c r="FNZ3332" s="85"/>
      <c r="FOA3332" s="125"/>
      <c r="FOB3332" s="149"/>
      <c r="FOC3332" s="70"/>
      <c r="FOD3332" s="83"/>
      <c r="FOE3332" s="82"/>
      <c r="FOF3332" s="82"/>
      <c r="FOG3332" s="88"/>
      <c r="FOH3332" s="85"/>
      <c r="FOI3332" s="125"/>
      <c r="FOJ3332" s="149"/>
      <c r="FOK3332" s="70"/>
      <c r="FOL3332" s="83"/>
      <c r="FOM3332" s="82"/>
      <c r="FON3332" s="82"/>
      <c r="FOO3332" s="88"/>
      <c r="FOP3332" s="85"/>
      <c r="FOQ3332" s="125"/>
      <c r="FOR3332" s="149"/>
      <c r="FOS3332" s="70"/>
      <c r="FOT3332" s="83"/>
      <c r="FOU3332" s="82"/>
      <c r="FOV3332" s="82"/>
      <c r="FOW3332" s="88"/>
      <c r="FOX3332" s="85"/>
      <c r="FOY3332" s="125"/>
      <c r="FOZ3332" s="149"/>
      <c r="FPA3332" s="70"/>
      <c r="FPB3332" s="83"/>
      <c r="FPC3332" s="82"/>
      <c r="FPD3332" s="82"/>
      <c r="FPE3332" s="88"/>
      <c r="FPF3332" s="85"/>
      <c r="FPG3332" s="125"/>
      <c r="FPH3332" s="149"/>
      <c r="FPI3332" s="70"/>
      <c r="FPJ3332" s="83"/>
      <c r="FPK3332" s="82"/>
      <c r="FPL3332" s="82"/>
      <c r="FPM3332" s="88"/>
      <c r="FPN3332" s="85"/>
      <c r="FPO3332" s="125"/>
      <c r="FPP3332" s="149"/>
      <c r="FPQ3332" s="70"/>
      <c r="FPR3332" s="83"/>
      <c r="FPS3332" s="82"/>
      <c r="FPT3332" s="82"/>
      <c r="FPU3332" s="88"/>
      <c r="FPV3332" s="85"/>
      <c r="FPW3332" s="125"/>
      <c r="FPX3332" s="149"/>
      <c r="FPY3332" s="70"/>
      <c r="FPZ3332" s="83"/>
      <c r="FQA3332" s="82"/>
      <c r="FQB3332" s="82"/>
      <c r="FQC3332" s="88"/>
      <c r="FQD3332" s="85"/>
      <c r="FQE3332" s="125"/>
      <c r="FQF3332" s="149"/>
      <c r="FQG3332" s="70"/>
      <c r="FQH3332" s="83"/>
      <c r="FQI3332" s="82"/>
      <c r="FQJ3332" s="82"/>
      <c r="FQK3332" s="88"/>
      <c r="FQL3332" s="85"/>
      <c r="FQM3332" s="125"/>
      <c r="FQN3332" s="149"/>
      <c r="FQO3332" s="70"/>
      <c r="FQP3332" s="83"/>
      <c r="FQQ3332" s="82"/>
      <c r="FQR3332" s="82"/>
      <c r="FQS3332" s="88"/>
      <c r="FQT3332" s="85"/>
      <c r="FQU3332" s="125"/>
      <c r="FQV3332" s="149"/>
      <c r="FQW3332" s="70"/>
      <c r="FQX3332" s="83"/>
      <c r="FQY3332" s="82"/>
      <c r="FQZ3332" s="82"/>
      <c r="FRA3332" s="88"/>
      <c r="FRB3332" s="85"/>
      <c r="FRC3332" s="125"/>
      <c r="FRD3332" s="149"/>
      <c r="FRE3332" s="70"/>
      <c r="FRF3332" s="83"/>
      <c r="FRG3332" s="82"/>
      <c r="FRH3332" s="82"/>
      <c r="FRI3332" s="88"/>
      <c r="FRJ3332" s="85"/>
      <c r="FRK3332" s="125"/>
      <c r="FRL3332" s="149"/>
      <c r="FRM3332" s="70"/>
      <c r="FRN3332" s="83"/>
      <c r="FRO3332" s="82"/>
      <c r="FRP3332" s="82"/>
      <c r="FRQ3332" s="88"/>
      <c r="FRR3332" s="85"/>
      <c r="FRS3332" s="125"/>
      <c r="FRT3332" s="149"/>
      <c r="FRU3332" s="70"/>
      <c r="FRV3332" s="83"/>
      <c r="FRW3332" s="82"/>
      <c r="FRX3332" s="82"/>
      <c r="FRY3332" s="88"/>
      <c r="FRZ3332" s="85"/>
      <c r="FSA3332" s="125"/>
      <c r="FSB3332" s="149"/>
      <c r="FSC3332" s="70"/>
      <c r="FSD3332" s="83"/>
      <c r="FSE3332" s="82"/>
      <c r="FSF3332" s="82"/>
      <c r="FSG3332" s="88"/>
      <c r="FSH3332" s="85"/>
      <c r="FSI3332" s="125"/>
      <c r="FSJ3332" s="149"/>
      <c r="FSK3332" s="70"/>
      <c r="FSL3332" s="83"/>
      <c r="FSM3332" s="82"/>
      <c r="FSN3332" s="82"/>
      <c r="FSO3332" s="88"/>
      <c r="FSP3332" s="85"/>
      <c r="FSQ3332" s="125"/>
      <c r="FSR3332" s="149"/>
      <c r="FSS3332" s="70"/>
      <c r="FST3332" s="83"/>
      <c r="FSU3332" s="82"/>
      <c r="FSV3332" s="82"/>
      <c r="FSW3332" s="88"/>
      <c r="FSX3332" s="85"/>
      <c r="FSY3332" s="125"/>
      <c r="FSZ3332" s="149"/>
      <c r="FTA3332" s="70"/>
      <c r="FTB3332" s="83"/>
      <c r="FTC3332" s="82"/>
      <c r="FTD3332" s="82"/>
      <c r="FTE3332" s="88"/>
      <c r="FTF3332" s="85"/>
      <c r="FTG3332" s="125"/>
      <c r="FTH3332" s="149"/>
      <c r="FTI3332" s="70"/>
      <c r="FTJ3332" s="83"/>
      <c r="FTK3332" s="82"/>
      <c r="FTL3332" s="82"/>
      <c r="FTM3332" s="88"/>
      <c r="FTN3332" s="85"/>
      <c r="FTO3332" s="125"/>
      <c r="FTP3332" s="149"/>
      <c r="FTQ3332" s="70"/>
      <c r="FTR3332" s="83"/>
      <c r="FTS3332" s="82"/>
      <c r="FTT3332" s="82"/>
      <c r="FTU3332" s="88"/>
      <c r="FTV3332" s="85"/>
      <c r="FTW3332" s="125"/>
      <c r="FTX3332" s="149"/>
      <c r="FTY3332" s="70"/>
      <c r="FTZ3332" s="83"/>
      <c r="FUA3332" s="82"/>
      <c r="FUB3332" s="82"/>
      <c r="FUC3332" s="88"/>
      <c r="FUD3332" s="85"/>
      <c r="FUE3332" s="125"/>
      <c r="FUF3332" s="149"/>
      <c r="FUG3332" s="70"/>
      <c r="FUH3332" s="83"/>
      <c r="FUI3332" s="82"/>
      <c r="FUJ3332" s="82"/>
      <c r="FUK3332" s="88"/>
      <c r="FUL3332" s="85"/>
      <c r="FUM3332" s="125"/>
      <c r="FUN3332" s="149"/>
      <c r="FUO3332" s="70"/>
      <c r="FUP3332" s="83"/>
      <c r="FUQ3332" s="82"/>
      <c r="FUR3332" s="82"/>
      <c r="FUS3332" s="88"/>
      <c r="FUT3332" s="85"/>
      <c r="FUU3332" s="125"/>
      <c r="FUV3332" s="149"/>
      <c r="FUW3332" s="70"/>
      <c r="FUX3332" s="83"/>
      <c r="FUY3332" s="82"/>
      <c r="FUZ3332" s="82"/>
      <c r="FVA3332" s="88"/>
      <c r="FVB3332" s="85"/>
      <c r="FVC3332" s="125"/>
      <c r="FVD3332" s="149"/>
      <c r="FVE3332" s="70"/>
      <c r="FVF3332" s="83"/>
      <c r="FVG3332" s="82"/>
      <c r="FVH3332" s="82"/>
      <c r="FVI3332" s="88"/>
      <c r="FVJ3332" s="85"/>
      <c r="FVK3332" s="125"/>
      <c r="FVL3332" s="149"/>
      <c r="FVM3332" s="70"/>
      <c r="FVN3332" s="83"/>
      <c r="FVO3332" s="82"/>
      <c r="FVP3332" s="82"/>
      <c r="FVQ3332" s="88"/>
      <c r="FVR3332" s="85"/>
      <c r="FVS3332" s="125"/>
      <c r="FVT3332" s="149"/>
      <c r="FVU3332" s="70"/>
      <c r="FVV3332" s="83"/>
      <c r="FVW3332" s="82"/>
      <c r="FVX3332" s="82"/>
      <c r="FVY3332" s="88"/>
      <c r="FVZ3332" s="85"/>
      <c r="FWA3332" s="125"/>
      <c r="FWB3332" s="149"/>
      <c r="FWC3332" s="70"/>
      <c r="FWD3332" s="83"/>
      <c r="FWE3332" s="82"/>
      <c r="FWF3332" s="82"/>
      <c r="FWG3332" s="88"/>
      <c r="FWH3332" s="85"/>
      <c r="FWI3332" s="125"/>
      <c r="FWJ3332" s="149"/>
      <c r="FWK3332" s="70"/>
      <c r="FWL3332" s="83"/>
      <c r="FWM3332" s="82"/>
      <c r="FWN3332" s="82"/>
      <c r="FWO3332" s="88"/>
      <c r="FWP3332" s="85"/>
      <c r="FWQ3332" s="125"/>
      <c r="FWR3332" s="149"/>
      <c r="FWS3332" s="70"/>
      <c r="FWT3332" s="83"/>
      <c r="FWU3332" s="82"/>
      <c r="FWV3332" s="82"/>
      <c r="FWW3332" s="88"/>
      <c r="FWX3332" s="85"/>
      <c r="FWY3332" s="125"/>
      <c r="FWZ3332" s="149"/>
      <c r="FXA3332" s="70"/>
      <c r="FXB3332" s="83"/>
      <c r="FXC3332" s="82"/>
      <c r="FXD3332" s="82"/>
      <c r="FXE3332" s="88"/>
      <c r="FXF3332" s="85"/>
      <c r="FXG3332" s="125"/>
      <c r="FXH3332" s="149"/>
      <c r="FXI3332" s="70"/>
      <c r="FXJ3332" s="83"/>
      <c r="FXK3332" s="82"/>
      <c r="FXL3332" s="82"/>
      <c r="FXM3332" s="88"/>
      <c r="FXN3332" s="85"/>
      <c r="FXO3332" s="125"/>
      <c r="FXP3332" s="149"/>
      <c r="FXQ3332" s="70"/>
      <c r="FXR3332" s="83"/>
      <c r="FXS3332" s="82"/>
      <c r="FXT3332" s="82"/>
      <c r="FXU3332" s="88"/>
      <c r="FXV3332" s="85"/>
      <c r="FXW3332" s="125"/>
      <c r="FXX3332" s="149"/>
      <c r="FXY3332" s="70"/>
      <c r="FXZ3332" s="83"/>
      <c r="FYA3332" s="82"/>
      <c r="FYB3332" s="82"/>
      <c r="FYC3332" s="88"/>
      <c r="FYD3332" s="85"/>
      <c r="FYE3332" s="125"/>
      <c r="FYF3332" s="149"/>
      <c r="FYG3332" s="70"/>
      <c r="FYH3332" s="83"/>
      <c r="FYI3332" s="82"/>
      <c r="FYJ3332" s="82"/>
      <c r="FYK3332" s="88"/>
      <c r="FYL3332" s="85"/>
      <c r="FYM3332" s="125"/>
      <c r="FYN3332" s="149"/>
      <c r="FYO3332" s="70"/>
      <c r="FYP3332" s="83"/>
      <c r="FYQ3332" s="82"/>
      <c r="FYR3332" s="82"/>
      <c r="FYS3332" s="88"/>
      <c r="FYT3332" s="85"/>
      <c r="FYU3332" s="125"/>
      <c r="FYV3332" s="149"/>
      <c r="FYW3332" s="70"/>
      <c r="FYX3332" s="83"/>
      <c r="FYY3332" s="82"/>
      <c r="FYZ3332" s="82"/>
      <c r="FZA3332" s="88"/>
      <c r="FZB3332" s="85"/>
      <c r="FZC3332" s="125"/>
      <c r="FZD3332" s="149"/>
      <c r="FZE3332" s="70"/>
      <c r="FZF3332" s="83"/>
      <c r="FZG3332" s="82"/>
      <c r="FZH3332" s="82"/>
      <c r="FZI3332" s="88"/>
      <c r="FZJ3332" s="85"/>
      <c r="FZK3332" s="125"/>
      <c r="FZL3332" s="149"/>
      <c r="FZM3332" s="70"/>
      <c r="FZN3332" s="83"/>
      <c r="FZO3332" s="82"/>
      <c r="FZP3332" s="82"/>
      <c r="FZQ3332" s="88"/>
      <c r="FZR3332" s="85"/>
      <c r="FZS3332" s="125"/>
      <c r="FZT3332" s="149"/>
      <c r="FZU3332" s="70"/>
      <c r="FZV3332" s="83"/>
      <c r="FZW3332" s="82"/>
      <c r="FZX3332" s="82"/>
      <c r="FZY3332" s="88"/>
      <c r="FZZ3332" s="85"/>
      <c r="GAA3332" s="125"/>
      <c r="GAB3332" s="149"/>
      <c r="GAC3332" s="70"/>
      <c r="GAD3332" s="83"/>
      <c r="GAE3332" s="82"/>
      <c r="GAF3332" s="82"/>
      <c r="GAG3332" s="88"/>
      <c r="GAH3332" s="85"/>
      <c r="GAI3332" s="125"/>
      <c r="GAJ3332" s="149"/>
      <c r="GAK3332" s="70"/>
      <c r="GAL3332" s="83"/>
      <c r="GAM3332" s="82"/>
      <c r="GAN3332" s="82"/>
      <c r="GAO3332" s="88"/>
      <c r="GAP3332" s="85"/>
      <c r="GAQ3332" s="125"/>
      <c r="GAR3332" s="149"/>
      <c r="GAS3332" s="70"/>
      <c r="GAT3332" s="83"/>
      <c r="GAU3332" s="82"/>
      <c r="GAV3332" s="82"/>
      <c r="GAW3332" s="88"/>
      <c r="GAX3332" s="85"/>
      <c r="GAY3332" s="125"/>
      <c r="GAZ3332" s="149"/>
      <c r="GBA3332" s="70"/>
      <c r="GBB3332" s="83"/>
      <c r="GBC3332" s="82"/>
      <c r="GBD3332" s="82"/>
      <c r="GBE3332" s="88"/>
      <c r="GBF3332" s="85"/>
      <c r="GBG3332" s="125"/>
      <c r="GBH3332" s="149"/>
      <c r="GBI3332" s="70"/>
      <c r="GBJ3332" s="83"/>
      <c r="GBK3332" s="82"/>
      <c r="GBL3332" s="82"/>
      <c r="GBM3332" s="88"/>
      <c r="GBN3332" s="85"/>
      <c r="GBO3332" s="125"/>
      <c r="GBP3332" s="149"/>
      <c r="GBQ3332" s="70"/>
      <c r="GBR3332" s="83"/>
      <c r="GBS3332" s="82"/>
      <c r="GBT3332" s="82"/>
      <c r="GBU3332" s="88"/>
      <c r="GBV3332" s="85"/>
      <c r="GBW3332" s="125"/>
      <c r="GBX3332" s="149"/>
      <c r="GBY3332" s="70"/>
      <c r="GBZ3332" s="83"/>
      <c r="GCA3332" s="82"/>
      <c r="GCB3332" s="82"/>
      <c r="GCC3332" s="88"/>
      <c r="GCD3332" s="85"/>
      <c r="GCE3332" s="125"/>
      <c r="GCF3332" s="149"/>
      <c r="GCG3332" s="70"/>
      <c r="GCH3332" s="83"/>
      <c r="GCI3332" s="82"/>
      <c r="GCJ3332" s="82"/>
      <c r="GCK3332" s="88"/>
      <c r="GCL3332" s="85"/>
      <c r="GCM3332" s="125"/>
      <c r="GCN3332" s="149"/>
      <c r="GCO3332" s="70"/>
      <c r="GCP3332" s="83"/>
      <c r="GCQ3332" s="82"/>
      <c r="GCR3332" s="82"/>
      <c r="GCS3332" s="88"/>
      <c r="GCT3332" s="85"/>
      <c r="GCU3332" s="125"/>
      <c r="GCV3332" s="149"/>
      <c r="GCW3332" s="70"/>
      <c r="GCX3332" s="83"/>
      <c r="GCY3332" s="82"/>
      <c r="GCZ3332" s="82"/>
      <c r="GDA3332" s="88"/>
      <c r="GDB3332" s="85"/>
      <c r="GDC3332" s="125"/>
      <c r="GDD3332" s="149"/>
      <c r="GDE3332" s="70"/>
      <c r="GDF3332" s="83"/>
      <c r="GDG3332" s="82"/>
      <c r="GDH3332" s="82"/>
      <c r="GDI3332" s="88"/>
      <c r="GDJ3332" s="85"/>
      <c r="GDK3332" s="125"/>
      <c r="GDL3332" s="149"/>
      <c r="GDM3332" s="70"/>
      <c r="GDN3332" s="83"/>
      <c r="GDO3332" s="82"/>
      <c r="GDP3332" s="82"/>
      <c r="GDQ3332" s="88"/>
      <c r="GDR3332" s="85"/>
      <c r="GDS3332" s="125"/>
      <c r="GDT3332" s="149"/>
      <c r="GDU3332" s="70"/>
      <c r="GDV3332" s="83"/>
      <c r="GDW3332" s="82"/>
      <c r="GDX3332" s="82"/>
      <c r="GDY3332" s="88"/>
      <c r="GDZ3332" s="85"/>
      <c r="GEA3332" s="125"/>
      <c r="GEB3332" s="149"/>
      <c r="GEC3332" s="70"/>
      <c r="GED3332" s="83"/>
      <c r="GEE3332" s="82"/>
      <c r="GEF3332" s="82"/>
      <c r="GEG3332" s="88"/>
      <c r="GEH3332" s="85"/>
      <c r="GEI3332" s="125"/>
      <c r="GEJ3332" s="149"/>
      <c r="GEK3332" s="70"/>
      <c r="GEL3332" s="83"/>
      <c r="GEM3332" s="82"/>
      <c r="GEN3332" s="82"/>
      <c r="GEO3332" s="88"/>
      <c r="GEP3332" s="85"/>
      <c r="GEQ3332" s="125"/>
      <c r="GER3332" s="149"/>
      <c r="GES3332" s="70"/>
      <c r="GET3332" s="83"/>
      <c r="GEU3332" s="82"/>
      <c r="GEV3332" s="82"/>
      <c r="GEW3332" s="88"/>
      <c r="GEX3332" s="85"/>
      <c r="GEY3332" s="125"/>
      <c r="GEZ3332" s="149"/>
      <c r="GFA3332" s="70"/>
      <c r="GFB3332" s="83"/>
      <c r="GFC3332" s="82"/>
      <c r="GFD3332" s="82"/>
      <c r="GFE3332" s="88"/>
      <c r="GFF3332" s="85"/>
      <c r="GFG3332" s="125"/>
      <c r="GFH3332" s="149"/>
      <c r="GFI3332" s="70"/>
      <c r="GFJ3332" s="83"/>
      <c r="GFK3332" s="82"/>
      <c r="GFL3332" s="82"/>
      <c r="GFM3332" s="88"/>
      <c r="GFN3332" s="85"/>
      <c r="GFO3332" s="125"/>
      <c r="GFP3332" s="149"/>
      <c r="GFQ3332" s="70"/>
      <c r="GFR3332" s="83"/>
      <c r="GFS3332" s="82"/>
      <c r="GFT3332" s="82"/>
      <c r="GFU3332" s="88"/>
      <c r="GFV3332" s="85"/>
      <c r="GFW3332" s="125"/>
      <c r="GFX3332" s="149"/>
      <c r="GFY3332" s="70"/>
      <c r="GFZ3332" s="83"/>
      <c r="GGA3332" s="82"/>
      <c r="GGB3332" s="82"/>
      <c r="GGC3332" s="88"/>
      <c r="GGD3332" s="85"/>
      <c r="GGE3332" s="125"/>
      <c r="GGF3332" s="149"/>
      <c r="GGG3332" s="70"/>
      <c r="GGH3332" s="83"/>
      <c r="GGI3332" s="82"/>
      <c r="GGJ3332" s="82"/>
      <c r="GGK3332" s="88"/>
      <c r="GGL3332" s="85"/>
      <c r="GGM3332" s="125"/>
      <c r="GGN3332" s="149"/>
      <c r="GGO3332" s="70"/>
      <c r="GGP3332" s="83"/>
      <c r="GGQ3332" s="82"/>
      <c r="GGR3332" s="82"/>
      <c r="GGS3332" s="88"/>
      <c r="GGT3332" s="85"/>
      <c r="GGU3332" s="125"/>
      <c r="GGV3332" s="149"/>
      <c r="GGW3332" s="70"/>
      <c r="GGX3332" s="83"/>
      <c r="GGY3332" s="82"/>
      <c r="GGZ3332" s="82"/>
      <c r="GHA3332" s="88"/>
      <c r="GHB3332" s="85"/>
      <c r="GHC3332" s="125"/>
      <c r="GHD3332" s="149"/>
      <c r="GHE3332" s="70"/>
      <c r="GHF3332" s="83"/>
      <c r="GHG3332" s="82"/>
      <c r="GHH3332" s="82"/>
      <c r="GHI3332" s="88"/>
      <c r="GHJ3332" s="85"/>
      <c r="GHK3332" s="125"/>
      <c r="GHL3332" s="149"/>
      <c r="GHM3332" s="70"/>
      <c r="GHN3332" s="83"/>
      <c r="GHO3332" s="82"/>
      <c r="GHP3332" s="82"/>
      <c r="GHQ3332" s="88"/>
      <c r="GHR3332" s="85"/>
      <c r="GHS3332" s="125"/>
      <c r="GHT3332" s="149"/>
      <c r="GHU3332" s="70"/>
      <c r="GHV3332" s="83"/>
      <c r="GHW3332" s="82"/>
      <c r="GHX3332" s="82"/>
      <c r="GHY3332" s="88"/>
      <c r="GHZ3332" s="85"/>
      <c r="GIA3332" s="125"/>
      <c r="GIB3332" s="149"/>
      <c r="GIC3332" s="70"/>
      <c r="GID3332" s="83"/>
      <c r="GIE3332" s="82"/>
      <c r="GIF3332" s="82"/>
      <c r="GIG3332" s="88"/>
      <c r="GIH3332" s="85"/>
      <c r="GII3332" s="125"/>
      <c r="GIJ3332" s="149"/>
      <c r="GIK3332" s="70"/>
      <c r="GIL3332" s="83"/>
      <c r="GIM3332" s="82"/>
      <c r="GIN3332" s="82"/>
      <c r="GIO3332" s="88"/>
      <c r="GIP3332" s="85"/>
      <c r="GIQ3332" s="125"/>
      <c r="GIR3332" s="149"/>
      <c r="GIS3332" s="70"/>
      <c r="GIT3332" s="83"/>
      <c r="GIU3332" s="82"/>
      <c r="GIV3332" s="82"/>
      <c r="GIW3332" s="88"/>
      <c r="GIX3332" s="85"/>
      <c r="GIY3332" s="125"/>
      <c r="GIZ3332" s="149"/>
      <c r="GJA3332" s="70"/>
      <c r="GJB3332" s="83"/>
      <c r="GJC3332" s="82"/>
      <c r="GJD3332" s="82"/>
      <c r="GJE3332" s="88"/>
      <c r="GJF3332" s="85"/>
      <c r="GJG3332" s="125"/>
      <c r="GJH3332" s="149"/>
      <c r="GJI3332" s="70"/>
      <c r="GJJ3332" s="83"/>
      <c r="GJK3332" s="82"/>
      <c r="GJL3332" s="82"/>
      <c r="GJM3332" s="88"/>
      <c r="GJN3332" s="85"/>
      <c r="GJO3332" s="125"/>
      <c r="GJP3332" s="149"/>
      <c r="GJQ3332" s="70"/>
      <c r="GJR3332" s="83"/>
      <c r="GJS3332" s="82"/>
      <c r="GJT3332" s="82"/>
      <c r="GJU3332" s="88"/>
      <c r="GJV3332" s="85"/>
      <c r="GJW3332" s="125"/>
      <c r="GJX3332" s="149"/>
      <c r="GJY3332" s="70"/>
      <c r="GJZ3332" s="83"/>
      <c r="GKA3332" s="82"/>
      <c r="GKB3332" s="82"/>
      <c r="GKC3332" s="88"/>
      <c r="GKD3332" s="85"/>
      <c r="GKE3332" s="125"/>
      <c r="GKF3332" s="149"/>
      <c r="GKG3332" s="70"/>
      <c r="GKH3332" s="83"/>
      <c r="GKI3332" s="82"/>
      <c r="GKJ3332" s="82"/>
      <c r="GKK3332" s="88"/>
      <c r="GKL3332" s="85"/>
      <c r="GKM3332" s="125"/>
      <c r="GKN3332" s="149"/>
      <c r="GKO3332" s="70"/>
      <c r="GKP3332" s="83"/>
      <c r="GKQ3332" s="82"/>
      <c r="GKR3332" s="82"/>
      <c r="GKS3332" s="88"/>
      <c r="GKT3332" s="85"/>
      <c r="GKU3332" s="125"/>
      <c r="GKV3332" s="149"/>
      <c r="GKW3332" s="70"/>
      <c r="GKX3332" s="83"/>
      <c r="GKY3332" s="82"/>
      <c r="GKZ3332" s="82"/>
      <c r="GLA3332" s="88"/>
      <c r="GLB3332" s="85"/>
      <c r="GLC3332" s="125"/>
      <c r="GLD3332" s="149"/>
      <c r="GLE3332" s="70"/>
      <c r="GLF3332" s="83"/>
      <c r="GLG3332" s="82"/>
      <c r="GLH3332" s="82"/>
      <c r="GLI3332" s="88"/>
      <c r="GLJ3332" s="85"/>
      <c r="GLK3332" s="125"/>
      <c r="GLL3332" s="149"/>
      <c r="GLM3332" s="70"/>
      <c r="GLN3332" s="83"/>
      <c r="GLO3332" s="82"/>
      <c r="GLP3332" s="82"/>
      <c r="GLQ3332" s="88"/>
      <c r="GLR3332" s="85"/>
      <c r="GLS3332" s="125"/>
      <c r="GLT3332" s="149"/>
      <c r="GLU3332" s="70"/>
      <c r="GLV3332" s="83"/>
      <c r="GLW3332" s="82"/>
      <c r="GLX3332" s="82"/>
      <c r="GLY3332" s="88"/>
      <c r="GLZ3332" s="85"/>
      <c r="GMA3332" s="125"/>
      <c r="GMB3332" s="149"/>
      <c r="GMC3332" s="70"/>
      <c r="GMD3332" s="83"/>
      <c r="GME3332" s="82"/>
      <c r="GMF3332" s="82"/>
      <c r="GMG3332" s="88"/>
      <c r="GMH3332" s="85"/>
      <c r="GMI3332" s="125"/>
      <c r="GMJ3332" s="149"/>
      <c r="GMK3332" s="70"/>
      <c r="GML3332" s="83"/>
      <c r="GMM3332" s="82"/>
      <c r="GMN3332" s="82"/>
      <c r="GMO3332" s="88"/>
      <c r="GMP3332" s="85"/>
      <c r="GMQ3332" s="125"/>
      <c r="GMR3332" s="149"/>
      <c r="GMS3332" s="70"/>
      <c r="GMT3332" s="83"/>
      <c r="GMU3332" s="82"/>
      <c r="GMV3332" s="82"/>
      <c r="GMW3332" s="88"/>
      <c r="GMX3332" s="85"/>
      <c r="GMY3332" s="125"/>
      <c r="GMZ3332" s="149"/>
      <c r="GNA3332" s="70"/>
      <c r="GNB3332" s="83"/>
      <c r="GNC3332" s="82"/>
      <c r="GND3332" s="82"/>
      <c r="GNE3332" s="88"/>
      <c r="GNF3332" s="85"/>
      <c r="GNG3332" s="125"/>
      <c r="GNH3332" s="149"/>
      <c r="GNI3332" s="70"/>
      <c r="GNJ3332" s="83"/>
      <c r="GNK3332" s="82"/>
      <c r="GNL3332" s="82"/>
      <c r="GNM3332" s="88"/>
      <c r="GNN3332" s="85"/>
      <c r="GNO3332" s="125"/>
      <c r="GNP3332" s="149"/>
      <c r="GNQ3332" s="70"/>
      <c r="GNR3332" s="83"/>
      <c r="GNS3332" s="82"/>
      <c r="GNT3332" s="82"/>
      <c r="GNU3332" s="88"/>
      <c r="GNV3332" s="85"/>
      <c r="GNW3332" s="125"/>
      <c r="GNX3332" s="149"/>
      <c r="GNY3332" s="70"/>
      <c r="GNZ3332" s="83"/>
      <c r="GOA3332" s="82"/>
      <c r="GOB3332" s="82"/>
      <c r="GOC3332" s="88"/>
      <c r="GOD3332" s="85"/>
      <c r="GOE3332" s="125"/>
      <c r="GOF3332" s="149"/>
      <c r="GOG3332" s="70"/>
      <c r="GOH3332" s="83"/>
      <c r="GOI3332" s="82"/>
      <c r="GOJ3332" s="82"/>
      <c r="GOK3332" s="88"/>
      <c r="GOL3332" s="85"/>
      <c r="GOM3332" s="125"/>
      <c r="GON3332" s="149"/>
      <c r="GOO3332" s="70"/>
      <c r="GOP3332" s="83"/>
      <c r="GOQ3332" s="82"/>
      <c r="GOR3332" s="82"/>
      <c r="GOS3332" s="88"/>
      <c r="GOT3332" s="85"/>
      <c r="GOU3332" s="125"/>
      <c r="GOV3332" s="149"/>
      <c r="GOW3332" s="70"/>
      <c r="GOX3332" s="83"/>
      <c r="GOY3332" s="82"/>
      <c r="GOZ3332" s="82"/>
      <c r="GPA3332" s="88"/>
      <c r="GPB3332" s="85"/>
      <c r="GPC3332" s="125"/>
      <c r="GPD3332" s="149"/>
      <c r="GPE3332" s="70"/>
      <c r="GPF3332" s="83"/>
      <c r="GPG3332" s="82"/>
      <c r="GPH3332" s="82"/>
      <c r="GPI3332" s="88"/>
      <c r="GPJ3332" s="85"/>
      <c r="GPK3332" s="125"/>
      <c r="GPL3332" s="149"/>
      <c r="GPM3332" s="70"/>
      <c r="GPN3332" s="83"/>
      <c r="GPO3332" s="82"/>
      <c r="GPP3332" s="82"/>
      <c r="GPQ3332" s="88"/>
      <c r="GPR3332" s="85"/>
      <c r="GPS3332" s="125"/>
      <c r="GPT3332" s="149"/>
      <c r="GPU3332" s="70"/>
      <c r="GPV3332" s="83"/>
      <c r="GPW3332" s="82"/>
      <c r="GPX3332" s="82"/>
      <c r="GPY3332" s="88"/>
      <c r="GPZ3332" s="85"/>
      <c r="GQA3332" s="125"/>
      <c r="GQB3332" s="149"/>
      <c r="GQC3332" s="70"/>
      <c r="GQD3332" s="83"/>
      <c r="GQE3332" s="82"/>
      <c r="GQF3332" s="82"/>
      <c r="GQG3332" s="88"/>
      <c r="GQH3332" s="85"/>
      <c r="GQI3332" s="125"/>
      <c r="GQJ3332" s="149"/>
      <c r="GQK3332" s="70"/>
      <c r="GQL3332" s="83"/>
      <c r="GQM3332" s="82"/>
      <c r="GQN3332" s="82"/>
      <c r="GQO3332" s="88"/>
      <c r="GQP3332" s="85"/>
      <c r="GQQ3332" s="125"/>
      <c r="GQR3332" s="149"/>
      <c r="GQS3332" s="70"/>
      <c r="GQT3332" s="83"/>
      <c r="GQU3332" s="82"/>
      <c r="GQV3332" s="82"/>
      <c r="GQW3332" s="88"/>
      <c r="GQX3332" s="85"/>
      <c r="GQY3332" s="125"/>
      <c r="GQZ3332" s="149"/>
      <c r="GRA3332" s="70"/>
      <c r="GRB3332" s="83"/>
      <c r="GRC3332" s="82"/>
      <c r="GRD3332" s="82"/>
      <c r="GRE3332" s="88"/>
      <c r="GRF3332" s="85"/>
      <c r="GRG3332" s="125"/>
      <c r="GRH3332" s="149"/>
      <c r="GRI3332" s="70"/>
      <c r="GRJ3332" s="83"/>
      <c r="GRK3332" s="82"/>
      <c r="GRL3332" s="82"/>
      <c r="GRM3332" s="88"/>
      <c r="GRN3332" s="85"/>
      <c r="GRO3332" s="125"/>
      <c r="GRP3332" s="149"/>
      <c r="GRQ3332" s="70"/>
      <c r="GRR3332" s="83"/>
      <c r="GRS3332" s="82"/>
      <c r="GRT3332" s="82"/>
      <c r="GRU3332" s="88"/>
      <c r="GRV3332" s="85"/>
      <c r="GRW3332" s="125"/>
      <c r="GRX3332" s="149"/>
      <c r="GRY3332" s="70"/>
      <c r="GRZ3332" s="83"/>
      <c r="GSA3332" s="82"/>
      <c r="GSB3332" s="82"/>
      <c r="GSC3332" s="88"/>
      <c r="GSD3332" s="85"/>
      <c r="GSE3332" s="125"/>
      <c r="GSF3332" s="149"/>
      <c r="GSG3332" s="70"/>
      <c r="GSH3332" s="83"/>
      <c r="GSI3332" s="82"/>
      <c r="GSJ3332" s="82"/>
      <c r="GSK3332" s="88"/>
      <c r="GSL3332" s="85"/>
      <c r="GSM3332" s="125"/>
      <c r="GSN3332" s="149"/>
      <c r="GSO3332" s="70"/>
      <c r="GSP3332" s="83"/>
      <c r="GSQ3332" s="82"/>
      <c r="GSR3332" s="82"/>
      <c r="GSS3332" s="88"/>
      <c r="GST3332" s="85"/>
      <c r="GSU3332" s="125"/>
      <c r="GSV3332" s="149"/>
      <c r="GSW3332" s="70"/>
      <c r="GSX3332" s="83"/>
      <c r="GSY3332" s="82"/>
      <c r="GSZ3332" s="82"/>
      <c r="GTA3332" s="88"/>
      <c r="GTB3332" s="85"/>
      <c r="GTC3332" s="125"/>
      <c r="GTD3332" s="149"/>
      <c r="GTE3332" s="70"/>
      <c r="GTF3332" s="83"/>
      <c r="GTG3332" s="82"/>
      <c r="GTH3332" s="82"/>
      <c r="GTI3332" s="88"/>
      <c r="GTJ3332" s="85"/>
      <c r="GTK3332" s="125"/>
      <c r="GTL3332" s="149"/>
      <c r="GTM3332" s="70"/>
      <c r="GTN3332" s="83"/>
      <c r="GTO3332" s="82"/>
      <c r="GTP3332" s="82"/>
      <c r="GTQ3332" s="88"/>
      <c r="GTR3332" s="85"/>
      <c r="GTS3332" s="125"/>
      <c r="GTT3332" s="149"/>
      <c r="GTU3332" s="70"/>
      <c r="GTV3332" s="83"/>
      <c r="GTW3332" s="82"/>
      <c r="GTX3332" s="82"/>
      <c r="GTY3332" s="88"/>
      <c r="GTZ3332" s="85"/>
      <c r="GUA3332" s="125"/>
      <c r="GUB3332" s="149"/>
      <c r="GUC3332" s="70"/>
      <c r="GUD3332" s="83"/>
      <c r="GUE3332" s="82"/>
      <c r="GUF3332" s="82"/>
      <c r="GUG3332" s="88"/>
      <c r="GUH3332" s="85"/>
      <c r="GUI3332" s="125"/>
      <c r="GUJ3332" s="149"/>
      <c r="GUK3332" s="70"/>
      <c r="GUL3332" s="83"/>
      <c r="GUM3332" s="82"/>
      <c r="GUN3332" s="82"/>
      <c r="GUO3332" s="88"/>
      <c r="GUP3332" s="85"/>
      <c r="GUQ3332" s="125"/>
      <c r="GUR3332" s="149"/>
      <c r="GUS3332" s="70"/>
      <c r="GUT3332" s="83"/>
      <c r="GUU3332" s="82"/>
      <c r="GUV3332" s="82"/>
      <c r="GUW3332" s="88"/>
      <c r="GUX3332" s="85"/>
      <c r="GUY3332" s="125"/>
      <c r="GUZ3332" s="149"/>
      <c r="GVA3332" s="70"/>
      <c r="GVB3332" s="83"/>
      <c r="GVC3332" s="82"/>
      <c r="GVD3332" s="82"/>
      <c r="GVE3332" s="88"/>
      <c r="GVF3332" s="85"/>
      <c r="GVG3332" s="125"/>
      <c r="GVH3332" s="149"/>
      <c r="GVI3332" s="70"/>
      <c r="GVJ3332" s="83"/>
      <c r="GVK3332" s="82"/>
      <c r="GVL3332" s="82"/>
      <c r="GVM3332" s="88"/>
      <c r="GVN3332" s="85"/>
      <c r="GVO3332" s="125"/>
      <c r="GVP3332" s="149"/>
      <c r="GVQ3332" s="70"/>
      <c r="GVR3332" s="83"/>
      <c r="GVS3332" s="82"/>
      <c r="GVT3332" s="82"/>
      <c r="GVU3332" s="88"/>
      <c r="GVV3332" s="85"/>
      <c r="GVW3332" s="125"/>
      <c r="GVX3332" s="149"/>
      <c r="GVY3332" s="70"/>
      <c r="GVZ3332" s="83"/>
      <c r="GWA3332" s="82"/>
      <c r="GWB3332" s="82"/>
      <c r="GWC3332" s="88"/>
      <c r="GWD3332" s="85"/>
      <c r="GWE3332" s="125"/>
      <c r="GWF3332" s="149"/>
      <c r="GWG3332" s="70"/>
      <c r="GWH3332" s="83"/>
      <c r="GWI3332" s="82"/>
      <c r="GWJ3332" s="82"/>
      <c r="GWK3332" s="88"/>
      <c r="GWL3332" s="85"/>
      <c r="GWM3332" s="125"/>
      <c r="GWN3332" s="149"/>
      <c r="GWO3332" s="70"/>
      <c r="GWP3332" s="83"/>
      <c r="GWQ3332" s="82"/>
      <c r="GWR3332" s="82"/>
      <c r="GWS3332" s="88"/>
      <c r="GWT3332" s="85"/>
      <c r="GWU3332" s="125"/>
      <c r="GWV3332" s="149"/>
      <c r="GWW3332" s="70"/>
      <c r="GWX3332" s="83"/>
      <c r="GWY3332" s="82"/>
      <c r="GWZ3332" s="82"/>
      <c r="GXA3332" s="88"/>
      <c r="GXB3332" s="85"/>
      <c r="GXC3332" s="125"/>
      <c r="GXD3332" s="149"/>
      <c r="GXE3332" s="70"/>
      <c r="GXF3332" s="83"/>
      <c r="GXG3332" s="82"/>
      <c r="GXH3332" s="82"/>
      <c r="GXI3332" s="88"/>
      <c r="GXJ3332" s="85"/>
      <c r="GXK3332" s="125"/>
      <c r="GXL3332" s="149"/>
      <c r="GXM3332" s="70"/>
      <c r="GXN3332" s="83"/>
      <c r="GXO3332" s="82"/>
      <c r="GXP3332" s="82"/>
      <c r="GXQ3332" s="88"/>
      <c r="GXR3332" s="85"/>
      <c r="GXS3332" s="125"/>
      <c r="GXT3332" s="149"/>
      <c r="GXU3332" s="70"/>
      <c r="GXV3332" s="83"/>
      <c r="GXW3332" s="82"/>
      <c r="GXX3332" s="82"/>
      <c r="GXY3332" s="88"/>
      <c r="GXZ3332" s="85"/>
      <c r="GYA3332" s="125"/>
      <c r="GYB3332" s="149"/>
      <c r="GYC3332" s="70"/>
      <c r="GYD3332" s="83"/>
      <c r="GYE3332" s="82"/>
      <c r="GYF3332" s="82"/>
      <c r="GYG3332" s="88"/>
      <c r="GYH3332" s="85"/>
      <c r="GYI3332" s="125"/>
      <c r="GYJ3332" s="149"/>
      <c r="GYK3332" s="70"/>
      <c r="GYL3332" s="83"/>
      <c r="GYM3332" s="82"/>
      <c r="GYN3332" s="82"/>
      <c r="GYO3332" s="88"/>
      <c r="GYP3332" s="85"/>
      <c r="GYQ3332" s="125"/>
      <c r="GYR3332" s="149"/>
      <c r="GYS3332" s="70"/>
      <c r="GYT3332" s="83"/>
      <c r="GYU3332" s="82"/>
      <c r="GYV3332" s="82"/>
      <c r="GYW3332" s="88"/>
      <c r="GYX3332" s="85"/>
      <c r="GYY3332" s="125"/>
      <c r="GYZ3332" s="149"/>
      <c r="GZA3332" s="70"/>
      <c r="GZB3332" s="83"/>
      <c r="GZC3332" s="82"/>
      <c r="GZD3332" s="82"/>
      <c r="GZE3332" s="88"/>
      <c r="GZF3332" s="85"/>
      <c r="GZG3332" s="125"/>
      <c r="GZH3332" s="149"/>
      <c r="GZI3332" s="70"/>
      <c r="GZJ3332" s="83"/>
      <c r="GZK3332" s="82"/>
      <c r="GZL3332" s="82"/>
      <c r="GZM3332" s="88"/>
      <c r="GZN3332" s="85"/>
      <c r="GZO3332" s="125"/>
      <c r="GZP3332" s="149"/>
      <c r="GZQ3332" s="70"/>
      <c r="GZR3332" s="83"/>
      <c r="GZS3332" s="82"/>
      <c r="GZT3332" s="82"/>
      <c r="GZU3332" s="88"/>
      <c r="GZV3332" s="85"/>
      <c r="GZW3332" s="125"/>
      <c r="GZX3332" s="149"/>
      <c r="GZY3332" s="70"/>
      <c r="GZZ3332" s="83"/>
      <c r="HAA3332" s="82"/>
      <c r="HAB3332" s="82"/>
      <c r="HAC3332" s="88"/>
      <c r="HAD3332" s="85"/>
      <c r="HAE3332" s="125"/>
      <c r="HAF3332" s="149"/>
      <c r="HAG3332" s="70"/>
      <c r="HAH3332" s="83"/>
      <c r="HAI3332" s="82"/>
      <c r="HAJ3332" s="82"/>
      <c r="HAK3332" s="88"/>
      <c r="HAL3332" s="85"/>
      <c r="HAM3332" s="125"/>
      <c r="HAN3332" s="149"/>
      <c r="HAO3332" s="70"/>
      <c r="HAP3332" s="83"/>
      <c r="HAQ3332" s="82"/>
      <c r="HAR3332" s="82"/>
      <c r="HAS3332" s="88"/>
      <c r="HAT3332" s="85"/>
      <c r="HAU3332" s="125"/>
      <c r="HAV3332" s="149"/>
      <c r="HAW3332" s="70"/>
      <c r="HAX3332" s="83"/>
      <c r="HAY3332" s="82"/>
      <c r="HAZ3332" s="82"/>
      <c r="HBA3332" s="88"/>
      <c r="HBB3332" s="85"/>
      <c r="HBC3332" s="125"/>
      <c r="HBD3332" s="149"/>
      <c r="HBE3332" s="70"/>
      <c r="HBF3332" s="83"/>
      <c r="HBG3332" s="82"/>
      <c r="HBH3332" s="82"/>
      <c r="HBI3332" s="88"/>
      <c r="HBJ3332" s="85"/>
      <c r="HBK3332" s="125"/>
      <c r="HBL3332" s="149"/>
      <c r="HBM3332" s="70"/>
      <c r="HBN3332" s="83"/>
      <c r="HBO3332" s="82"/>
      <c r="HBP3332" s="82"/>
      <c r="HBQ3332" s="88"/>
      <c r="HBR3332" s="85"/>
      <c r="HBS3332" s="125"/>
      <c r="HBT3332" s="149"/>
      <c r="HBU3332" s="70"/>
      <c r="HBV3332" s="83"/>
      <c r="HBW3332" s="82"/>
      <c r="HBX3332" s="82"/>
      <c r="HBY3332" s="88"/>
      <c r="HBZ3332" s="85"/>
      <c r="HCA3332" s="125"/>
      <c r="HCB3332" s="149"/>
      <c r="HCC3332" s="70"/>
      <c r="HCD3332" s="83"/>
      <c r="HCE3332" s="82"/>
      <c r="HCF3332" s="82"/>
      <c r="HCG3332" s="88"/>
      <c r="HCH3332" s="85"/>
      <c r="HCI3332" s="125"/>
      <c r="HCJ3332" s="149"/>
      <c r="HCK3332" s="70"/>
      <c r="HCL3332" s="83"/>
      <c r="HCM3332" s="82"/>
      <c r="HCN3332" s="82"/>
      <c r="HCO3332" s="88"/>
      <c r="HCP3332" s="85"/>
      <c r="HCQ3332" s="125"/>
      <c r="HCR3332" s="149"/>
      <c r="HCS3332" s="70"/>
      <c r="HCT3332" s="83"/>
      <c r="HCU3332" s="82"/>
      <c r="HCV3332" s="82"/>
      <c r="HCW3332" s="88"/>
      <c r="HCX3332" s="85"/>
      <c r="HCY3332" s="125"/>
      <c r="HCZ3332" s="149"/>
      <c r="HDA3332" s="70"/>
      <c r="HDB3332" s="83"/>
      <c r="HDC3332" s="82"/>
      <c r="HDD3332" s="82"/>
      <c r="HDE3332" s="88"/>
      <c r="HDF3332" s="85"/>
      <c r="HDG3332" s="125"/>
      <c r="HDH3332" s="149"/>
      <c r="HDI3332" s="70"/>
      <c r="HDJ3332" s="83"/>
      <c r="HDK3332" s="82"/>
      <c r="HDL3332" s="82"/>
      <c r="HDM3332" s="88"/>
      <c r="HDN3332" s="85"/>
      <c r="HDO3332" s="125"/>
      <c r="HDP3332" s="149"/>
      <c r="HDQ3332" s="70"/>
      <c r="HDR3332" s="83"/>
      <c r="HDS3332" s="82"/>
      <c r="HDT3332" s="82"/>
      <c r="HDU3332" s="88"/>
      <c r="HDV3332" s="85"/>
      <c r="HDW3332" s="125"/>
      <c r="HDX3332" s="149"/>
      <c r="HDY3332" s="70"/>
      <c r="HDZ3332" s="83"/>
      <c r="HEA3332" s="82"/>
      <c r="HEB3332" s="82"/>
      <c r="HEC3332" s="88"/>
      <c r="HED3332" s="85"/>
      <c r="HEE3332" s="125"/>
      <c r="HEF3332" s="149"/>
      <c r="HEG3332" s="70"/>
      <c r="HEH3332" s="83"/>
      <c r="HEI3332" s="82"/>
      <c r="HEJ3332" s="82"/>
      <c r="HEK3332" s="88"/>
      <c r="HEL3332" s="85"/>
      <c r="HEM3332" s="125"/>
      <c r="HEN3332" s="149"/>
      <c r="HEO3332" s="70"/>
      <c r="HEP3332" s="83"/>
      <c r="HEQ3332" s="82"/>
      <c r="HER3332" s="82"/>
      <c r="HES3332" s="88"/>
      <c r="HET3332" s="85"/>
      <c r="HEU3332" s="125"/>
      <c r="HEV3332" s="149"/>
      <c r="HEW3332" s="70"/>
      <c r="HEX3332" s="83"/>
      <c r="HEY3332" s="82"/>
      <c r="HEZ3332" s="82"/>
      <c r="HFA3332" s="88"/>
      <c r="HFB3332" s="85"/>
      <c r="HFC3332" s="125"/>
      <c r="HFD3332" s="149"/>
      <c r="HFE3332" s="70"/>
      <c r="HFF3332" s="83"/>
      <c r="HFG3332" s="82"/>
      <c r="HFH3332" s="82"/>
      <c r="HFI3332" s="88"/>
      <c r="HFJ3332" s="85"/>
      <c r="HFK3332" s="125"/>
      <c r="HFL3332" s="149"/>
      <c r="HFM3332" s="70"/>
      <c r="HFN3332" s="83"/>
      <c r="HFO3332" s="82"/>
      <c r="HFP3332" s="82"/>
      <c r="HFQ3332" s="88"/>
      <c r="HFR3332" s="85"/>
      <c r="HFS3332" s="125"/>
      <c r="HFT3332" s="149"/>
      <c r="HFU3332" s="70"/>
      <c r="HFV3332" s="83"/>
      <c r="HFW3332" s="82"/>
      <c r="HFX3332" s="82"/>
      <c r="HFY3332" s="88"/>
      <c r="HFZ3332" s="85"/>
      <c r="HGA3332" s="125"/>
      <c r="HGB3332" s="149"/>
      <c r="HGC3332" s="70"/>
      <c r="HGD3332" s="83"/>
      <c r="HGE3332" s="82"/>
      <c r="HGF3332" s="82"/>
      <c r="HGG3332" s="88"/>
      <c r="HGH3332" s="85"/>
      <c r="HGI3332" s="125"/>
      <c r="HGJ3332" s="149"/>
      <c r="HGK3332" s="70"/>
      <c r="HGL3332" s="83"/>
      <c r="HGM3332" s="82"/>
      <c r="HGN3332" s="82"/>
      <c r="HGO3332" s="88"/>
      <c r="HGP3332" s="85"/>
      <c r="HGQ3332" s="125"/>
      <c r="HGR3332" s="149"/>
      <c r="HGS3332" s="70"/>
      <c r="HGT3332" s="83"/>
      <c r="HGU3332" s="82"/>
      <c r="HGV3332" s="82"/>
      <c r="HGW3332" s="88"/>
      <c r="HGX3332" s="85"/>
      <c r="HGY3332" s="125"/>
      <c r="HGZ3332" s="149"/>
      <c r="HHA3332" s="70"/>
      <c r="HHB3332" s="83"/>
      <c r="HHC3332" s="82"/>
      <c r="HHD3332" s="82"/>
      <c r="HHE3332" s="88"/>
      <c r="HHF3332" s="85"/>
      <c r="HHG3332" s="125"/>
      <c r="HHH3332" s="149"/>
      <c r="HHI3332" s="70"/>
      <c r="HHJ3332" s="83"/>
      <c r="HHK3332" s="82"/>
      <c r="HHL3332" s="82"/>
      <c r="HHM3332" s="88"/>
      <c r="HHN3332" s="85"/>
      <c r="HHO3332" s="125"/>
      <c r="HHP3332" s="149"/>
      <c r="HHQ3332" s="70"/>
      <c r="HHR3332" s="83"/>
      <c r="HHS3332" s="82"/>
      <c r="HHT3332" s="82"/>
      <c r="HHU3332" s="88"/>
      <c r="HHV3332" s="85"/>
      <c r="HHW3332" s="125"/>
      <c r="HHX3332" s="149"/>
      <c r="HHY3332" s="70"/>
      <c r="HHZ3332" s="83"/>
      <c r="HIA3332" s="82"/>
      <c r="HIB3332" s="82"/>
      <c r="HIC3332" s="88"/>
      <c r="HID3332" s="85"/>
      <c r="HIE3332" s="125"/>
      <c r="HIF3332" s="149"/>
      <c r="HIG3332" s="70"/>
      <c r="HIH3332" s="83"/>
      <c r="HII3332" s="82"/>
      <c r="HIJ3332" s="82"/>
      <c r="HIK3332" s="88"/>
      <c r="HIL3332" s="85"/>
      <c r="HIM3332" s="125"/>
      <c r="HIN3332" s="149"/>
      <c r="HIO3332" s="70"/>
      <c r="HIP3332" s="83"/>
      <c r="HIQ3332" s="82"/>
      <c r="HIR3332" s="82"/>
      <c r="HIS3332" s="88"/>
      <c r="HIT3332" s="85"/>
      <c r="HIU3332" s="125"/>
      <c r="HIV3332" s="149"/>
      <c r="HIW3332" s="70"/>
      <c r="HIX3332" s="83"/>
      <c r="HIY3332" s="82"/>
      <c r="HIZ3332" s="82"/>
      <c r="HJA3332" s="88"/>
      <c r="HJB3332" s="85"/>
      <c r="HJC3332" s="125"/>
      <c r="HJD3332" s="149"/>
      <c r="HJE3332" s="70"/>
      <c r="HJF3332" s="83"/>
      <c r="HJG3332" s="82"/>
      <c r="HJH3332" s="82"/>
      <c r="HJI3332" s="88"/>
      <c r="HJJ3332" s="85"/>
      <c r="HJK3332" s="125"/>
      <c r="HJL3332" s="149"/>
      <c r="HJM3332" s="70"/>
      <c r="HJN3332" s="83"/>
      <c r="HJO3332" s="82"/>
      <c r="HJP3332" s="82"/>
      <c r="HJQ3332" s="88"/>
      <c r="HJR3332" s="85"/>
      <c r="HJS3332" s="125"/>
      <c r="HJT3332" s="149"/>
      <c r="HJU3332" s="70"/>
      <c r="HJV3332" s="83"/>
      <c r="HJW3332" s="82"/>
      <c r="HJX3332" s="82"/>
      <c r="HJY3332" s="88"/>
      <c r="HJZ3332" s="85"/>
      <c r="HKA3332" s="125"/>
      <c r="HKB3332" s="149"/>
      <c r="HKC3332" s="70"/>
      <c r="HKD3332" s="83"/>
      <c r="HKE3332" s="82"/>
      <c r="HKF3332" s="82"/>
      <c r="HKG3332" s="88"/>
      <c r="HKH3332" s="85"/>
      <c r="HKI3332" s="125"/>
      <c r="HKJ3332" s="149"/>
      <c r="HKK3332" s="70"/>
      <c r="HKL3332" s="83"/>
      <c r="HKM3332" s="82"/>
      <c r="HKN3332" s="82"/>
      <c r="HKO3332" s="88"/>
      <c r="HKP3332" s="85"/>
      <c r="HKQ3332" s="125"/>
      <c r="HKR3332" s="149"/>
      <c r="HKS3332" s="70"/>
      <c r="HKT3332" s="83"/>
      <c r="HKU3332" s="82"/>
      <c r="HKV3332" s="82"/>
      <c r="HKW3332" s="88"/>
      <c r="HKX3332" s="85"/>
      <c r="HKY3332" s="125"/>
      <c r="HKZ3332" s="149"/>
      <c r="HLA3332" s="70"/>
      <c r="HLB3332" s="83"/>
      <c r="HLC3332" s="82"/>
      <c r="HLD3332" s="82"/>
      <c r="HLE3332" s="88"/>
      <c r="HLF3332" s="85"/>
      <c r="HLG3332" s="125"/>
      <c r="HLH3332" s="149"/>
      <c r="HLI3332" s="70"/>
      <c r="HLJ3332" s="83"/>
      <c r="HLK3332" s="82"/>
      <c r="HLL3332" s="82"/>
      <c r="HLM3332" s="88"/>
      <c r="HLN3332" s="85"/>
      <c r="HLO3332" s="125"/>
      <c r="HLP3332" s="149"/>
      <c r="HLQ3332" s="70"/>
      <c r="HLR3332" s="83"/>
      <c r="HLS3332" s="82"/>
      <c r="HLT3332" s="82"/>
      <c r="HLU3332" s="88"/>
      <c r="HLV3332" s="85"/>
      <c r="HLW3332" s="125"/>
      <c r="HLX3332" s="149"/>
      <c r="HLY3332" s="70"/>
      <c r="HLZ3332" s="83"/>
      <c r="HMA3332" s="82"/>
      <c r="HMB3332" s="82"/>
      <c r="HMC3332" s="88"/>
      <c r="HMD3332" s="85"/>
      <c r="HME3332" s="125"/>
      <c r="HMF3332" s="149"/>
      <c r="HMG3332" s="70"/>
      <c r="HMH3332" s="83"/>
      <c r="HMI3332" s="82"/>
      <c r="HMJ3332" s="82"/>
      <c r="HMK3332" s="88"/>
      <c r="HML3332" s="85"/>
      <c r="HMM3332" s="125"/>
      <c r="HMN3332" s="149"/>
      <c r="HMO3332" s="70"/>
      <c r="HMP3332" s="83"/>
      <c r="HMQ3332" s="82"/>
      <c r="HMR3332" s="82"/>
      <c r="HMS3332" s="88"/>
      <c r="HMT3332" s="85"/>
      <c r="HMU3332" s="125"/>
      <c r="HMV3332" s="149"/>
      <c r="HMW3332" s="70"/>
      <c r="HMX3332" s="83"/>
      <c r="HMY3332" s="82"/>
      <c r="HMZ3332" s="82"/>
      <c r="HNA3332" s="88"/>
      <c r="HNB3332" s="85"/>
      <c r="HNC3332" s="125"/>
      <c r="HND3332" s="149"/>
      <c r="HNE3332" s="70"/>
      <c r="HNF3332" s="83"/>
      <c r="HNG3332" s="82"/>
      <c r="HNH3332" s="82"/>
      <c r="HNI3332" s="88"/>
      <c r="HNJ3332" s="85"/>
      <c r="HNK3332" s="125"/>
      <c r="HNL3332" s="149"/>
      <c r="HNM3332" s="70"/>
      <c r="HNN3332" s="83"/>
      <c r="HNO3332" s="82"/>
      <c r="HNP3332" s="82"/>
      <c r="HNQ3332" s="88"/>
      <c r="HNR3332" s="85"/>
      <c r="HNS3332" s="125"/>
      <c r="HNT3332" s="149"/>
      <c r="HNU3332" s="70"/>
      <c r="HNV3332" s="83"/>
      <c r="HNW3332" s="82"/>
      <c r="HNX3332" s="82"/>
      <c r="HNY3332" s="88"/>
      <c r="HNZ3332" s="85"/>
      <c r="HOA3332" s="125"/>
      <c r="HOB3332" s="149"/>
      <c r="HOC3332" s="70"/>
      <c r="HOD3332" s="83"/>
      <c r="HOE3332" s="82"/>
      <c r="HOF3332" s="82"/>
      <c r="HOG3332" s="88"/>
      <c r="HOH3332" s="85"/>
      <c r="HOI3332" s="125"/>
      <c r="HOJ3332" s="149"/>
      <c r="HOK3332" s="70"/>
      <c r="HOL3332" s="83"/>
      <c r="HOM3332" s="82"/>
      <c r="HON3332" s="82"/>
      <c r="HOO3332" s="88"/>
      <c r="HOP3332" s="85"/>
      <c r="HOQ3332" s="125"/>
      <c r="HOR3332" s="149"/>
      <c r="HOS3332" s="70"/>
      <c r="HOT3332" s="83"/>
      <c r="HOU3332" s="82"/>
      <c r="HOV3332" s="82"/>
      <c r="HOW3332" s="88"/>
      <c r="HOX3332" s="85"/>
      <c r="HOY3332" s="125"/>
      <c r="HOZ3332" s="149"/>
      <c r="HPA3332" s="70"/>
      <c r="HPB3332" s="83"/>
      <c r="HPC3332" s="82"/>
      <c r="HPD3332" s="82"/>
      <c r="HPE3332" s="88"/>
      <c r="HPF3332" s="85"/>
      <c r="HPG3332" s="125"/>
      <c r="HPH3332" s="149"/>
      <c r="HPI3332" s="70"/>
      <c r="HPJ3332" s="83"/>
      <c r="HPK3332" s="82"/>
      <c r="HPL3332" s="82"/>
      <c r="HPM3332" s="88"/>
      <c r="HPN3332" s="85"/>
      <c r="HPO3332" s="125"/>
      <c r="HPP3332" s="149"/>
      <c r="HPQ3332" s="70"/>
      <c r="HPR3332" s="83"/>
      <c r="HPS3332" s="82"/>
      <c r="HPT3332" s="82"/>
      <c r="HPU3332" s="88"/>
      <c r="HPV3332" s="85"/>
      <c r="HPW3332" s="125"/>
      <c r="HPX3332" s="149"/>
      <c r="HPY3332" s="70"/>
      <c r="HPZ3332" s="83"/>
      <c r="HQA3332" s="82"/>
      <c r="HQB3332" s="82"/>
      <c r="HQC3332" s="88"/>
      <c r="HQD3332" s="85"/>
      <c r="HQE3332" s="125"/>
      <c r="HQF3332" s="149"/>
      <c r="HQG3332" s="70"/>
      <c r="HQH3332" s="83"/>
      <c r="HQI3332" s="82"/>
      <c r="HQJ3332" s="82"/>
      <c r="HQK3332" s="88"/>
      <c r="HQL3332" s="85"/>
      <c r="HQM3332" s="125"/>
      <c r="HQN3332" s="149"/>
      <c r="HQO3332" s="70"/>
      <c r="HQP3332" s="83"/>
      <c r="HQQ3332" s="82"/>
      <c r="HQR3332" s="82"/>
      <c r="HQS3332" s="88"/>
      <c r="HQT3332" s="85"/>
      <c r="HQU3332" s="125"/>
      <c r="HQV3332" s="149"/>
      <c r="HQW3332" s="70"/>
      <c r="HQX3332" s="83"/>
      <c r="HQY3332" s="82"/>
      <c r="HQZ3332" s="82"/>
      <c r="HRA3332" s="88"/>
      <c r="HRB3332" s="85"/>
      <c r="HRC3332" s="125"/>
      <c r="HRD3332" s="149"/>
      <c r="HRE3332" s="70"/>
      <c r="HRF3332" s="83"/>
      <c r="HRG3332" s="82"/>
      <c r="HRH3332" s="82"/>
      <c r="HRI3332" s="88"/>
      <c r="HRJ3332" s="85"/>
      <c r="HRK3332" s="125"/>
      <c r="HRL3332" s="149"/>
      <c r="HRM3332" s="70"/>
      <c r="HRN3332" s="83"/>
      <c r="HRO3332" s="82"/>
      <c r="HRP3332" s="82"/>
      <c r="HRQ3332" s="88"/>
      <c r="HRR3332" s="85"/>
      <c r="HRS3332" s="125"/>
      <c r="HRT3332" s="149"/>
      <c r="HRU3332" s="70"/>
      <c r="HRV3332" s="83"/>
      <c r="HRW3332" s="82"/>
      <c r="HRX3332" s="82"/>
      <c r="HRY3332" s="88"/>
      <c r="HRZ3332" s="85"/>
      <c r="HSA3332" s="125"/>
      <c r="HSB3332" s="149"/>
      <c r="HSC3332" s="70"/>
      <c r="HSD3332" s="83"/>
      <c r="HSE3332" s="82"/>
      <c r="HSF3332" s="82"/>
      <c r="HSG3332" s="88"/>
      <c r="HSH3332" s="85"/>
      <c r="HSI3332" s="125"/>
      <c r="HSJ3332" s="149"/>
      <c r="HSK3332" s="70"/>
      <c r="HSL3332" s="83"/>
      <c r="HSM3332" s="82"/>
      <c r="HSN3332" s="82"/>
      <c r="HSO3332" s="88"/>
      <c r="HSP3332" s="85"/>
      <c r="HSQ3332" s="125"/>
      <c r="HSR3332" s="149"/>
      <c r="HSS3332" s="70"/>
      <c r="HST3332" s="83"/>
      <c r="HSU3332" s="82"/>
      <c r="HSV3332" s="82"/>
      <c r="HSW3332" s="88"/>
      <c r="HSX3332" s="85"/>
      <c r="HSY3332" s="125"/>
      <c r="HSZ3332" s="149"/>
      <c r="HTA3332" s="70"/>
      <c r="HTB3332" s="83"/>
      <c r="HTC3332" s="82"/>
      <c r="HTD3332" s="82"/>
      <c r="HTE3332" s="88"/>
      <c r="HTF3332" s="85"/>
      <c r="HTG3332" s="125"/>
      <c r="HTH3332" s="149"/>
      <c r="HTI3332" s="70"/>
      <c r="HTJ3332" s="83"/>
      <c r="HTK3332" s="82"/>
      <c r="HTL3332" s="82"/>
      <c r="HTM3332" s="88"/>
      <c r="HTN3332" s="85"/>
      <c r="HTO3332" s="125"/>
      <c r="HTP3332" s="149"/>
      <c r="HTQ3332" s="70"/>
      <c r="HTR3332" s="83"/>
      <c r="HTS3332" s="82"/>
      <c r="HTT3332" s="82"/>
      <c r="HTU3332" s="88"/>
      <c r="HTV3332" s="85"/>
      <c r="HTW3332" s="125"/>
      <c r="HTX3332" s="149"/>
      <c r="HTY3332" s="70"/>
      <c r="HTZ3332" s="83"/>
      <c r="HUA3332" s="82"/>
      <c r="HUB3332" s="82"/>
      <c r="HUC3332" s="88"/>
      <c r="HUD3332" s="85"/>
      <c r="HUE3332" s="125"/>
      <c r="HUF3332" s="149"/>
      <c r="HUG3332" s="70"/>
      <c r="HUH3332" s="83"/>
      <c r="HUI3332" s="82"/>
      <c r="HUJ3332" s="82"/>
      <c r="HUK3332" s="88"/>
      <c r="HUL3332" s="85"/>
      <c r="HUM3332" s="125"/>
      <c r="HUN3332" s="149"/>
      <c r="HUO3332" s="70"/>
      <c r="HUP3332" s="83"/>
      <c r="HUQ3332" s="82"/>
      <c r="HUR3332" s="82"/>
      <c r="HUS3332" s="88"/>
      <c r="HUT3332" s="85"/>
      <c r="HUU3332" s="125"/>
      <c r="HUV3332" s="149"/>
      <c r="HUW3332" s="70"/>
      <c r="HUX3332" s="83"/>
      <c r="HUY3332" s="82"/>
      <c r="HUZ3332" s="82"/>
      <c r="HVA3332" s="88"/>
      <c r="HVB3332" s="85"/>
      <c r="HVC3332" s="125"/>
      <c r="HVD3332" s="149"/>
      <c r="HVE3332" s="70"/>
      <c r="HVF3332" s="83"/>
      <c r="HVG3332" s="82"/>
      <c r="HVH3332" s="82"/>
      <c r="HVI3332" s="88"/>
      <c r="HVJ3332" s="85"/>
      <c r="HVK3332" s="125"/>
      <c r="HVL3332" s="149"/>
      <c r="HVM3332" s="70"/>
      <c r="HVN3332" s="83"/>
      <c r="HVO3332" s="82"/>
      <c r="HVP3332" s="82"/>
      <c r="HVQ3332" s="88"/>
      <c r="HVR3332" s="85"/>
      <c r="HVS3332" s="125"/>
      <c r="HVT3332" s="149"/>
      <c r="HVU3332" s="70"/>
      <c r="HVV3332" s="83"/>
      <c r="HVW3332" s="82"/>
      <c r="HVX3332" s="82"/>
      <c r="HVY3332" s="88"/>
      <c r="HVZ3332" s="85"/>
      <c r="HWA3332" s="125"/>
      <c r="HWB3332" s="149"/>
      <c r="HWC3332" s="70"/>
      <c r="HWD3332" s="83"/>
      <c r="HWE3332" s="82"/>
      <c r="HWF3332" s="82"/>
      <c r="HWG3332" s="88"/>
      <c r="HWH3332" s="85"/>
      <c r="HWI3332" s="125"/>
      <c r="HWJ3332" s="149"/>
      <c r="HWK3332" s="70"/>
      <c r="HWL3332" s="83"/>
      <c r="HWM3332" s="82"/>
      <c r="HWN3332" s="82"/>
      <c r="HWO3332" s="88"/>
      <c r="HWP3332" s="85"/>
      <c r="HWQ3332" s="125"/>
      <c r="HWR3332" s="149"/>
      <c r="HWS3332" s="70"/>
      <c r="HWT3332" s="83"/>
      <c r="HWU3332" s="82"/>
      <c r="HWV3332" s="82"/>
      <c r="HWW3332" s="88"/>
      <c r="HWX3332" s="85"/>
      <c r="HWY3332" s="125"/>
      <c r="HWZ3332" s="149"/>
      <c r="HXA3332" s="70"/>
      <c r="HXB3332" s="83"/>
      <c r="HXC3332" s="82"/>
      <c r="HXD3332" s="82"/>
      <c r="HXE3332" s="88"/>
      <c r="HXF3332" s="85"/>
      <c r="HXG3332" s="125"/>
      <c r="HXH3332" s="149"/>
      <c r="HXI3332" s="70"/>
      <c r="HXJ3332" s="83"/>
      <c r="HXK3332" s="82"/>
      <c r="HXL3332" s="82"/>
      <c r="HXM3332" s="88"/>
      <c r="HXN3332" s="85"/>
      <c r="HXO3332" s="125"/>
      <c r="HXP3332" s="149"/>
      <c r="HXQ3332" s="70"/>
      <c r="HXR3332" s="83"/>
      <c r="HXS3332" s="82"/>
      <c r="HXT3332" s="82"/>
      <c r="HXU3332" s="88"/>
      <c r="HXV3332" s="85"/>
      <c r="HXW3332" s="125"/>
      <c r="HXX3332" s="149"/>
      <c r="HXY3332" s="70"/>
      <c r="HXZ3332" s="83"/>
      <c r="HYA3332" s="82"/>
      <c r="HYB3332" s="82"/>
      <c r="HYC3332" s="88"/>
      <c r="HYD3332" s="85"/>
      <c r="HYE3332" s="125"/>
      <c r="HYF3332" s="149"/>
      <c r="HYG3332" s="70"/>
      <c r="HYH3332" s="83"/>
      <c r="HYI3332" s="82"/>
      <c r="HYJ3332" s="82"/>
      <c r="HYK3332" s="88"/>
      <c r="HYL3332" s="85"/>
      <c r="HYM3332" s="125"/>
      <c r="HYN3332" s="149"/>
      <c r="HYO3332" s="70"/>
      <c r="HYP3332" s="83"/>
      <c r="HYQ3332" s="82"/>
      <c r="HYR3332" s="82"/>
      <c r="HYS3332" s="88"/>
      <c r="HYT3332" s="85"/>
      <c r="HYU3332" s="125"/>
      <c r="HYV3332" s="149"/>
      <c r="HYW3332" s="70"/>
      <c r="HYX3332" s="83"/>
      <c r="HYY3332" s="82"/>
      <c r="HYZ3332" s="82"/>
      <c r="HZA3332" s="88"/>
      <c r="HZB3332" s="85"/>
      <c r="HZC3332" s="125"/>
      <c r="HZD3332" s="149"/>
      <c r="HZE3332" s="70"/>
      <c r="HZF3332" s="83"/>
      <c r="HZG3332" s="82"/>
      <c r="HZH3332" s="82"/>
      <c r="HZI3332" s="88"/>
      <c r="HZJ3332" s="85"/>
      <c r="HZK3332" s="125"/>
      <c r="HZL3332" s="149"/>
      <c r="HZM3332" s="70"/>
      <c r="HZN3332" s="83"/>
      <c r="HZO3332" s="82"/>
      <c r="HZP3332" s="82"/>
      <c r="HZQ3332" s="88"/>
      <c r="HZR3332" s="85"/>
      <c r="HZS3332" s="125"/>
      <c r="HZT3332" s="149"/>
      <c r="HZU3332" s="70"/>
      <c r="HZV3332" s="83"/>
      <c r="HZW3332" s="82"/>
      <c r="HZX3332" s="82"/>
      <c r="HZY3332" s="88"/>
      <c r="HZZ3332" s="85"/>
      <c r="IAA3332" s="125"/>
      <c r="IAB3332" s="149"/>
      <c r="IAC3332" s="70"/>
      <c r="IAD3332" s="83"/>
      <c r="IAE3332" s="82"/>
      <c r="IAF3332" s="82"/>
      <c r="IAG3332" s="88"/>
      <c r="IAH3332" s="85"/>
      <c r="IAI3332" s="125"/>
      <c r="IAJ3332" s="149"/>
      <c r="IAK3332" s="70"/>
      <c r="IAL3332" s="83"/>
      <c r="IAM3332" s="82"/>
      <c r="IAN3332" s="82"/>
      <c r="IAO3332" s="88"/>
      <c r="IAP3332" s="85"/>
      <c r="IAQ3332" s="125"/>
      <c r="IAR3332" s="149"/>
      <c r="IAS3332" s="70"/>
      <c r="IAT3332" s="83"/>
      <c r="IAU3332" s="82"/>
      <c r="IAV3332" s="82"/>
      <c r="IAW3332" s="88"/>
      <c r="IAX3332" s="85"/>
      <c r="IAY3332" s="125"/>
      <c r="IAZ3332" s="149"/>
      <c r="IBA3332" s="70"/>
      <c r="IBB3332" s="83"/>
      <c r="IBC3332" s="82"/>
      <c r="IBD3332" s="82"/>
      <c r="IBE3332" s="88"/>
      <c r="IBF3332" s="85"/>
      <c r="IBG3332" s="125"/>
      <c r="IBH3332" s="149"/>
      <c r="IBI3332" s="70"/>
      <c r="IBJ3332" s="83"/>
      <c r="IBK3332" s="82"/>
      <c r="IBL3332" s="82"/>
      <c r="IBM3332" s="88"/>
      <c r="IBN3332" s="85"/>
      <c r="IBO3332" s="125"/>
      <c r="IBP3332" s="149"/>
      <c r="IBQ3332" s="70"/>
      <c r="IBR3332" s="83"/>
      <c r="IBS3332" s="82"/>
      <c r="IBT3332" s="82"/>
      <c r="IBU3332" s="88"/>
      <c r="IBV3332" s="85"/>
      <c r="IBW3332" s="125"/>
      <c r="IBX3332" s="149"/>
      <c r="IBY3332" s="70"/>
      <c r="IBZ3332" s="83"/>
      <c r="ICA3332" s="82"/>
      <c r="ICB3332" s="82"/>
      <c r="ICC3332" s="88"/>
      <c r="ICD3332" s="85"/>
      <c r="ICE3332" s="125"/>
      <c r="ICF3332" s="149"/>
      <c r="ICG3332" s="70"/>
      <c r="ICH3332" s="83"/>
      <c r="ICI3332" s="82"/>
      <c r="ICJ3332" s="82"/>
      <c r="ICK3332" s="88"/>
      <c r="ICL3332" s="85"/>
      <c r="ICM3332" s="125"/>
      <c r="ICN3332" s="149"/>
      <c r="ICO3332" s="70"/>
      <c r="ICP3332" s="83"/>
      <c r="ICQ3332" s="82"/>
      <c r="ICR3332" s="82"/>
      <c r="ICS3332" s="88"/>
      <c r="ICT3332" s="85"/>
      <c r="ICU3332" s="125"/>
      <c r="ICV3332" s="149"/>
      <c r="ICW3332" s="70"/>
      <c r="ICX3332" s="83"/>
      <c r="ICY3332" s="82"/>
      <c r="ICZ3332" s="82"/>
      <c r="IDA3332" s="88"/>
      <c r="IDB3332" s="85"/>
      <c r="IDC3332" s="125"/>
      <c r="IDD3332" s="149"/>
      <c r="IDE3332" s="70"/>
      <c r="IDF3332" s="83"/>
      <c r="IDG3332" s="82"/>
      <c r="IDH3332" s="82"/>
      <c r="IDI3332" s="88"/>
      <c r="IDJ3332" s="85"/>
      <c r="IDK3332" s="125"/>
      <c r="IDL3332" s="149"/>
      <c r="IDM3332" s="70"/>
      <c r="IDN3332" s="83"/>
      <c r="IDO3332" s="82"/>
      <c r="IDP3332" s="82"/>
      <c r="IDQ3332" s="88"/>
      <c r="IDR3332" s="85"/>
      <c r="IDS3332" s="125"/>
      <c r="IDT3332" s="149"/>
      <c r="IDU3332" s="70"/>
      <c r="IDV3332" s="83"/>
      <c r="IDW3332" s="82"/>
      <c r="IDX3332" s="82"/>
      <c r="IDY3332" s="88"/>
      <c r="IDZ3332" s="85"/>
      <c r="IEA3332" s="125"/>
      <c r="IEB3332" s="149"/>
      <c r="IEC3332" s="70"/>
      <c r="IED3332" s="83"/>
      <c r="IEE3332" s="82"/>
      <c r="IEF3332" s="82"/>
      <c r="IEG3332" s="88"/>
      <c r="IEH3332" s="85"/>
      <c r="IEI3332" s="125"/>
      <c r="IEJ3332" s="149"/>
      <c r="IEK3332" s="70"/>
      <c r="IEL3332" s="83"/>
      <c r="IEM3332" s="82"/>
      <c r="IEN3332" s="82"/>
      <c r="IEO3332" s="88"/>
      <c r="IEP3332" s="85"/>
      <c r="IEQ3332" s="125"/>
      <c r="IER3332" s="149"/>
      <c r="IES3332" s="70"/>
      <c r="IET3332" s="83"/>
      <c r="IEU3332" s="82"/>
      <c r="IEV3332" s="82"/>
      <c r="IEW3332" s="88"/>
      <c r="IEX3332" s="85"/>
      <c r="IEY3332" s="125"/>
      <c r="IEZ3332" s="149"/>
      <c r="IFA3332" s="70"/>
      <c r="IFB3332" s="83"/>
      <c r="IFC3332" s="82"/>
      <c r="IFD3332" s="82"/>
      <c r="IFE3332" s="88"/>
      <c r="IFF3332" s="85"/>
      <c r="IFG3332" s="125"/>
      <c r="IFH3332" s="149"/>
      <c r="IFI3332" s="70"/>
      <c r="IFJ3332" s="83"/>
      <c r="IFK3332" s="82"/>
      <c r="IFL3332" s="82"/>
      <c r="IFM3332" s="88"/>
      <c r="IFN3332" s="85"/>
      <c r="IFO3332" s="125"/>
      <c r="IFP3332" s="149"/>
      <c r="IFQ3332" s="70"/>
      <c r="IFR3332" s="83"/>
      <c r="IFS3332" s="82"/>
      <c r="IFT3332" s="82"/>
      <c r="IFU3332" s="88"/>
      <c r="IFV3332" s="85"/>
      <c r="IFW3332" s="125"/>
      <c r="IFX3332" s="149"/>
      <c r="IFY3332" s="70"/>
      <c r="IFZ3332" s="83"/>
      <c r="IGA3332" s="82"/>
      <c r="IGB3332" s="82"/>
      <c r="IGC3332" s="88"/>
      <c r="IGD3332" s="85"/>
      <c r="IGE3332" s="125"/>
      <c r="IGF3332" s="149"/>
      <c r="IGG3332" s="70"/>
      <c r="IGH3332" s="83"/>
      <c r="IGI3332" s="82"/>
      <c r="IGJ3332" s="82"/>
      <c r="IGK3332" s="88"/>
      <c r="IGL3332" s="85"/>
      <c r="IGM3332" s="125"/>
      <c r="IGN3332" s="149"/>
      <c r="IGO3332" s="70"/>
      <c r="IGP3332" s="83"/>
      <c r="IGQ3332" s="82"/>
      <c r="IGR3332" s="82"/>
      <c r="IGS3332" s="88"/>
      <c r="IGT3332" s="85"/>
      <c r="IGU3332" s="125"/>
      <c r="IGV3332" s="149"/>
      <c r="IGW3332" s="70"/>
      <c r="IGX3332" s="83"/>
      <c r="IGY3332" s="82"/>
      <c r="IGZ3332" s="82"/>
      <c r="IHA3332" s="88"/>
      <c r="IHB3332" s="85"/>
      <c r="IHC3332" s="125"/>
      <c r="IHD3332" s="149"/>
      <c r="IHE3332" s="70"/>
      <c r="IHF3332" s="83"/>
      <c r="IHG3332" s="82"/>
      <c r="IHH3332" s="82"/>
      <c r="IHI3332" s="88"/>
      <c r="IHJ3332" s="85"/>
      <c r="IHK3332" s="125"/>
      <c r="IHL3332" s="149"/>
      <c r="IHM3332" s="70"/>
      <c r="IHN3332" s="83"/>
      <c r="IHO3332" s="82"/>
      <c r="IHP3332" s="82"/>
      <c r="IHQ3332" s="88"/>
      <c r="IHR3332" s="85"/>
      <c r="IHS3332" s="125"/>
      <c r="IHT3332" s="149"/>
      <c r="IHU3332" s="70"/>
      <c r="IHV3332" s="83"/>
      <c r="IHW3332" s="82"/>
      <c r="IHX3332" s="82"/>
      <c r="IHY3332" s="88"/>
      <c r="IHZ3332" s="85"/>
      <c r="IIA3332" s="125"/>
      <c r="IIB3332" s="149"/>
      <c r="IIC3332" s="70"/>
      <c r="IID3332" s="83"/>
      <c r="IIE3332" s="82"/>
      <c r="IIF3332" s="82"/>
      <c r="IIG3332" s="88"/>
      <c r="IIH3332" s="85"/>
      <c r="III3332" s="125"/>
      <c r="IIJ3332" s="149"/>
      <c r="IIK3332" s="70"/>
      <c r="IIL3332" s="83"/>
      <c r="IIM3332" s="82"/>
      <c r="IIN3332" s="82"/>
      <c r="IIO3332" s="88"/>
      <c r="IIP3332" s="85"/>
      <c r="IIQ3332" s="125"/>
      <c r="IIR3332" s="149"/>
      <c r="IIS3332" s="70"/>
      <c r="IIT3332" s="83"/>
      <c r="IIU3332" s="82"/>
      <c r="IIV3332" s="82"/>
      <c r="IIW3332" s="88"/>
      <c r="IIX3332" s="85"/>
      <c r="IIY3332" s="125"/>
      <c r="IIZ3332" s="149"/>
      <c r="IJA3332" s="70"/>
      <c r="IJB3332" s="83"/>
      <c r="IJC3332" s="82"/>
      <c r="IJD3332" s="82"/>
      <c r="IJE3332" s="88"/>
      <c r="IJF3332" s="85"/>
      <c r="IJG3332" s="125"/>
      <c r="IJH3332" s="149"/>
      <c r="IJI3332" s="70"/>
      <c r="IJJ3332" s="83"/>
      <c r="IJK3332" s="82"/>
      <c r="IJL3332" s="82"/>
      <c r="IJM3332" s="88"/>
      <c r="IJN3332" s="85"/>
      <c r="IJO3332" s="125"/>
      <c r="IJP3332" s="149"/>
      <c r="IJQ3332" s="70"/>
      <c r="IJR3332" s="83"/>
      <c r="IJS3332" s="82"/>
      <c r="IJT3332" s="82"/>
      <c r="IJU3332" s="88"/>
      <c r="IJV3332" s="85"/>
      <c r="IJW3332" s="125"/>
      <c r="IJX3332" s="149"/>
      <c r="IJY3332" s="70"/>
      <c r="IJZ3332" s="83"/>
      <c r="IKA3332" s="82"/>
      <c r="IKB3332" s="82"/>
      <c r="IKC3332" s="88"/>
      <c r="IKD3332" s="85"/>
      <c r="IKE3332" s="125"/>
      <c r="IKF3332" s="149"/>
      <c r="IKG3332" s="70"/>
      <c r="IKH3332" s="83"/>
      <c r="IKI3332" s="82"/>
      <c r="IKJ3332" s="82"/>
      <c r="IKK3332" s="88"/>
      <c r="IKL3332" s="85"/>
      <c r="IKM3332" s="125"/>
      <c r="IKN3332" s="149"/>
      <c r="IKO3332" s="70"/>
      <c r="IKP3332" s="83"/>
      <c r="IKQ3332" s="82"/>
      <c r="IKR3332" s="82"/>
      <c r="IKS3332" s="88"/>
      <c r="IKT3332" s="85"/>
      <c r="IKU3332" s="125"/>
      <c r="IKV3332" s="149"/>
      <c r="IKW3332" s="70"/>
      <c r="IKX3332" s="83"/>
      <c r="IKY3332" s="82"/>
      <c r="IKZ3332" s="82"/>
      <c r="ILA3332" s="88"/>
      <c r="ILB3332" s="85"/>
      <c r="ILC3332" s="125"/>
      <c r="ILD3332" s="149"/>
      <c r="ILE3332" s="70"/>
      <c r="ILF3332" s="83"/>
      <c r="ILG3332" s="82"/>
      <c r="ILH3332" s="82"/>
      <c r="ILI3332" s="88"/>
      <c r="ILJ3332" s="85"/>
      <c r="ILK3332" s="125"/>
      <c r="ILL3332" s="149"/>
      <c r="ILM3332" s="70"/>
      <c r="ILN3332" s="83"/>
      <c r="ILO3332" s="82"/>
      <c r="ILP3332" s="82"/>
      <c r="ILQ3332" s="88"/>
      <c r="ILR3332" s="85"/>
      <c r="ILS3332" s="125"/>
      <c r="ILT3332" s="149"/>
      <c r="ILU3332" s="70"/>
      <c r="ILV3332" s="83"/>
      <c r="ILW3332" s="82"/>
      <c r="ILX3332" s="82"/>
      <c r="ILY3332" s="88"/>
      <c r="ILZ3332" s="85"/>
      <c r="IMA3332" s="125"/>
      <c r="IMB3332" s="149"/>
      <c r="IMC3332" s="70"/>
      <c r="IMD3332" s="83"/>
      <c r="IME3332" s="82"/>
      <c r="IMF3332" s="82"/>
      <c r="IMG3332" s="88"/>
      <c r="IMH3332" s="85"/>
      <c r="IMI3332" s="125"/>
      <c r="IMJ3332" s="149"/>
      <c r="IMK3332" s="70"/>
      <c r="IML3332" s="83"/>
      <c r="IMM3332" s="82"/>
      <c r="IMN3332" s="82"/>
      <c r="IMO3332" s="88"/>
      <c r="IMP3332" s="85"/>
      <c r="IMQ3332" s="125"/>
      <c r="IMR3332" s="149"/>
      <c r="IMS3332" s="70"/>
      <c r="IMT3332" s="83"/>
      <c r="IMU3332" s="82"/>
      <c r="IMV3332" s="82"/>
      <c r="IMW3332" s="88"/>
      <c r="IMX3332" s="85"/>
      <c r="IMY3332" s="125"/>
      <c r="IMZ3332" s="149"/>
      <c r="INA3332" s="70"/>
      <c r="INB3332" s="83"/>
      <c r="INC3332" s="82"/>
      <c r="IND3332" s="82"/>
      <c r="INE3332" s="88"/>
      <c r="INF3332" s="85"/>
      <c r="ING3332" s="125"/>
      <c r="INH3332" s="149"/>
      <c r="INI3332" s="70"/>
      <c r="INJ3332" s="83"/>
      <c r="INK3332" s="82"/>
      <c r="INL3332" s="82"/>
      <c r="INM3332" s="88"/>
      <c r="INN3332" s="85"/>
      <c r="INO3332" s="125"/>
      <c r="INP3332" s="149"/>
      <c r="INQ3332" s="70"/>
      <c r="INR3332" s="83"/>
      <c r="INS3332" s="82"/>
      <c r="INT3332" s="82"/>
      <c r="INU3332" s="88"/>
      <c r="INV3332" s="85"/>
      <c r="INW3332" s="125"/>
      <c r="INX3332" s="149"/>
      <c r="INY3332" s="70"/>
      <c r="INZ3332" s="83"/>
      <c r="IOA3332" s="82"/>
      <c r="IOB3332" s="82"/>
      <c r="IOC3332" s="88"/>
      <c r="IOD3332" s="85"/>
      <c r="IOE3332" s="125"/>
      <c r="IOF3332" s="149"/>
      <c r="IOG3332" s="70"/>
      <c r="IOH3332" s="83"/>
      <c r="IOI3332" s="82"/>
      <c r="IOJ3332" s="82"/>
      <c r="IOK3332" s="88"/>
      <c r="IOL3332" s="85"/>
      <c r="IOM3332" s="125"/>
      <c r="ION3332" s="149"/>
      <c r="IOO3332" s="70"/>
      <c r="IOP3332" s="83"/>
      <c r="IOQ3332" s="82"/>
      <c r="IOR3332" s="82"/>
      <c r="IOS3332" s="88"/>
      <c r="IOT3332" s="85"/>
      <c r="IOU3332" s="125"/>
      <c r="IOV3332" s="149"/>
      <c r="IOW3332" s="70"/>
      <c r="IOX3332" s="83"/>
      <c r="IOY3332" s="82"/>
      <c r="IOZ3332" s="82"/>
      <c r="IPA3332" s="88"/>
      <c r="IPB3332" s="85"/>
      <c r="IPC3332" s="125"/>
      <c r="IPD3332" s="149"/>
      <c r="IPE3332" s="70"/>
      <c r="IPF3332" s="83"/>
      <c r="IPG3332" s="82"/>
      <c r="IPH3332" s="82"/>
      <c r="IPI3332" s="88"/>
      <c r="IPJ3332" s="85"/>
      <c r="IPK3332" s="125"/>
      <c r="IPL3332" s="149"/>
      <c r="IPM3332" s="70"/>
      <c r="IPN3332" s="83"/>
      <c r="IPO3332" s="82"/>
      <c r="IPP3332" s="82"/>
      <c r="IPQ3332" s="88"/>
      <c r="IPR3332" s="85"/>
      <c r="IPS3332" s="125"/>
      <c r="IPT3332" s="149"/>
      <c r="IPU3332" s="70"/>
      <c r="IPV3332" s="83"/>
      <c r="IPW3332" s="82"/>
      <c r="IPX3332" s="82"/>
      <c r="IPY3332" s="88"/>
      <c r="IPZ3332" s="85"/>
      <c r="IQA3332" s="125"/>
      <c r="IQB3332" s="149"/>
      <c r="IQC3332" s="70"/>
      <c r="IQD3332" s="83"/>
      <c r="IQE3332" s="82"/>
      <c r="IQF3332" s="82"/>
      <c r="IQG3332" s="88"/>
      <c r="IQH3332" s="85"/>
      <c r="IQI3332" s="125"/>
      <c r="IQJ3332" s="149"/>
      <c r="IQK3332" s="70"/>
      <c r="IQL3332" s="83"/>
      <c r="IQM3332" s="82"/>
      <c r="IQN3332" s="82"/>
      <c r="IQO3332" s="88"/>
      <c r="IQP3332" s="85"/>
      <c r="IQQ3332" s="125"/>
      <c r="IQR3332" s="149"/>
      <c r="IQS3332" s="70"/>
      <c r="IQT3332" s="83"/>
      <c r="IQU3332" s="82"/>
      <c r="IQV3332" s="82"/>
      <c r="IQW3332" s="88"/>
      <c r="IQX3332" s="85"/>
      <c r="IQY3332" s="125"/>
      <c r="IQZ3332" s="149"/>
      <c r="IRA3332" s="70"/>
      <c r="IRB3332" s="83"/>
      <c r="IRC3332" s="82"/>
      <c r="IRD3332" s="82"/>
      <c r="IRE3332" s="88"/>
      <c r="IRF3332" s="85"/>
      <c r="IRG3332" s="125"/>
      <c r="IRH3332" s="149"/>
      <c r="IRI3332" s="70"/>
      <c r="IRJ3332" s="83"/>
      <c r="IRK3332" s="82"/>
      <c r="IRL3332" s="82"/>
      <c r="IRM3332" s="88"/>
      <c r="IRN3332" s="85"/>
      <c r="IRO3332" s="125"/>
      <c r="IRP3332" s="149"/>
      <c r="IRQ3332" s="70"/>
      <c r="IRR3332" s="83"/>
      <c r="IRS3332" s="82"/>
      <c r="IRT3332" s="82"/>
      <c r="IRU3332" s="88"/>
      <c r="IRV3332" s="85"/>
      <c r="IRW3332" s="125"/>
      <c r="IRX3332" s="149"/>
      <c r="IRY3332" s="70"/>
      <c r="IRZ3332" s="83"/>
      <c r="ISA3332" s="82"/>
      <c r="ISB3332" s="82"/>
      <c r="ISC3332" s="88"/>
      <c r="ISD3332" s="85"/>
      <c r="ISE3332" s="125"/>
      <c r="ISF3332" s="149"/>
      <c r="ISG3332" s="70"/>
      <c r="ISH3332" s="83"/>
      <c r="ISI3332" s="82"/>
      <c r="ISJ3332" s="82"/>
      <c r="ISK3332" s="88"/>
      <c r="ISL3332" s="85"/>
      <c r="ISM3332" s="125"/>
      <c r="ISN3332" s="149"/>
      <c r="ISO3332" s="70"/>
      <c r="ISP3332" s="83"/>
      <c r="ISQ3332" s="82"/>
      <c r="ISR3332" s="82"/>
      <c r="ISS3332" s="88"/>
      <c r="IST3332" s="85"/>
      <c r="ISU3332" s="125"/>
      <c r="ISV3332" s="149"/>
      <c r="ISW3332" s="70"/>
      <c r="ISX3332" s="83"/>
      <c r="ISY3332" s="82"/>
      <c r="ISZ3332" s="82"/>
      <c r="ITA3332" s="88"/>
      <c r="ITB3332" s="85"/>
      <c r="ITC3332" s="125"/>
      <c r="ITD3332" s="149"/>
      <c r="ITE3332" s="70"/>
      <c r="ITF3332" s="83"/>
      <c r="ITG3332" s="82"/>
      <c r="ITH3332" s="82"/>
      <c r="ITI3332" s="88"/>
      <c r="ITJ3332" s="85"/>
      <c r="ITK3332" s="125"/>
      <c r="ITL3332" s="149"/>
      <c r="ITM3332" s="70"/>
      <c r="ITN3332" s="83"/>
      <c r="ITO3332" s="82"/>
      <c r="ITP3332" s="82"/>
      <c r="ITQ3332" s="88"/>
      <c r="ITR3332" s="85"/>
      <c r="ITS3332" s="125"/>
      <c r="ITT3332" s="149"/>
      <c r="ITU3332" s="70"/>
      <c r="ITV3332" s="83"/>
      <c r="ITW3332" s="82"/>
      <c r="ITX3332" s="82"/>
      <c r="ITY3332" s="88"/>
      <c r="ITZ3332" s="85"/>
      <c r="IUA3332" s="125"/>
      <c r="IUB3332" s="149"/>
      <c r="IUC3332" s="70"/>
      <c r="IUD3332" s="83"/>
      <c r="IUE3332" s="82"/>
      <c r="IUF3332" s="82"/>
      <c r="IUG3332" s="88"/>
      <c r="IUH3332" s="85"/>
      <c r="IUI3332" s="125"/>
      <c r="IUJ3332" s="149"/>
      <c r="IUK3332" s="70"/>
      <c r="IUL3332" s="83"/>
      <c r="IUM3332" s="82"/>
      <c r="IUN3332" s="82"/>
      <c r="IUO3332" s="88"/>
      <c r="IUP3332" s="85"/>
      <c r="IUQ3332" s="125"/>
      <c r="IUR3332" s="149"/>
      <c r="IUS3332" s="70"/>
      <c r="IUT3332" s="83"/>
      <c r="IUU3332" s="82"/>
      <c r="IUV3332" s="82"/>
      <c r="IUW3332" s="88"/>
      <c r="IUX3332" s="85"/>
      <c r="IUY3332" s="125"/>
      <c r="IUZ3332" s="149"/>
      <c r="IVA3332" s="70"/>
      <c r="IVB3332" s="83"/>
      <c r="IVC3332" s="82"/>
      <c r="IVD3332" s="82"/>
      <c r="IVE3332" s="88"/>
      <c r="IVF3332" s="85"/>
      <c r="IVG3332" s="125"/>
      <c r="IVH3332" s="149"/>
      <c r="IVI3332" s="70"/>
      <c r="IVJ3332" s="83"/>
      <c r="IVK3332" s="82"/>
      <c r="IVL3332" s="82"/>
      <c r="IVM3332" s="88"/>
      <c r="IVN3332" s="85"/>
      <c r="IVO3332" s="125"/>
      <c r="IVP3332" s="149"/>
      <c r="IVQ3332" s="70"/>
      <c r="IVR3332" s="83"/>
      <c r="IVS3332" s="82"/>
      <c r="IVT3332" s="82"/>
      <c r="IVU3332" s="88"/>
      <c r="IVV3332" s="85"/>
      <c r="IVW3332" s="125"/>
      <c r="IVX3332" s="149"/>
      <c r="IVY3332" s="70"/>
      <c r="IVZ3332" s="83"/>
      <c r="IWA3332" s="82"/>
      <c r="IWB3332" s="82"/>
      <c r="IWC3332" s="88"/>
      <c r="IWD3332" s="85"/>
      <c r="IWE3332" s="125"/>
      <c r="IWF3332" s="149"/>
      <c r="IWG3332" s="70"/>
      <c r="IWH3332" s="83"/>
      <c r="IWI3332" s="82"/>
      <c r="IWJ3332" s="82"/>
      <c r="IWK3332" s="88"/>
      <c r="IWL3332" s="85"/>
      <c r="IWM3332" s="125"/>
      <c r="IWN3332" s="149"/>
      <c r="IWO3332" s="70"/>
      <c r="IWP3332" s="83"/>
      <c r="IWQ3332" s="82"/>
      <c r="IWR3332" s="82"/>
      <c r="IWS3332" s="88"/>
      <c r="IWT3332" s="85"/>
      <c r="IWU3332" s="125"/>
      <c r="IWV3332" s="149"/>
      <c r="IWW3332" s="70"/>
      <c r="IWX3332" s="83"/>
      <c r="IWY3332" s="82"/>
      <c r="IWZ3332" s="82"/>
      <c r="IXA3332" s="88"/>
      <c r="IXB3332" s="85"/>
      <c r="IXC3332" s="125"/>
      <c r="IXD3332" s="149"/>
      <c r="IXE3332" s="70"/>
      <c r="IXF3332" s="83"/>
      <c r="IXG3332" s="82"/>
      <c r="IXH3332" s="82"/>
      <c r="IXI3332" s="88"/>
      <c r="IXJ3332" s="85"/>
      <c r="IXK3332" s="125"/>
      <c r="IXL3332" s="149"/>
      <c r="IXM3332" s="70"/>
      <c r="IXN3332" s="83"/>
      <c r="IXO3332" s="82"/>
      <c r="IXP3332" s="82"/>
      <c r="IXQ3332" s="88"/>
      <c r="IXR3332" s="85"/>
      <c r="IXS3332" s="125"/>
      <c r="IXT3332" s="149"/>
      <c r="IXU3332" s="70"/>
      <c r="IXV3332" s="83"/>
      <c r="IXW3332" s="82"/>
      <c r="IXX3332" s="82"/>
      <c r="IXY3332" s="88"/>
      <c r="IXZ3332" s="85"/>
      <c r="IYA3332" s="125"/>
      <c r="IYB3332" s="149"/>
      <c r="IYC3332" s="70"/>
      <c r="IYD3332" s="83"/>
      <c r="IYE3332" s="82"/>
      <c r="IYF3332" s="82"/>
      <c r="IYG3332" s="88"/>
      <c r="IYH3332" s="85"/>
      <c r="IYI3332" s="125"/>
      <c r="IYJ3332" s="149"/>
      <c r="IYK3332" s="70"/>
      <c r="IYL3332" s="83"/>
      <c r="IYM3332" s="82"/>
      <c r="IYN3332" s="82"/>
      <c r="IYO3332" s="88"/>
      <c r="IYP3332" s="85"/>
      <c r="IYQ3332" s="125"/>
      <c r="IYR3332" s="149"/>
      <c r="IYS3332" s="70"/>
      <c r="IYT3332" s="83"/>
      <c r="IYU3332" s="82"/>
      <c r="IYV3332" s="82"/>
      <c r="IYW3332" s="88"/>
      <c r="IYX3332" s="85"/>
      <c r="IYY3332" s="125"/>
      <c r="IYZ3332" s="149"/>
      <c r="IZA3332" s="70"/>
      <c r="IZB3332" s="83"/>
      <c r="IZC3332" s="82"/>
      <c r="IZD3332" s="82"/>
      <c r="IZE3332" s="88"/>
      <c r="IZF3332" s="85"/>
      <c r="IZG3332" s="125"/>
      <c r="IZH3332" s="149"/>
      <c r="IZI3332" s="70"/>
      <c r="IZJ3332" s="83"/>
      <c r="IZK3332" s="82"/>
      <c r="IZL3332" s="82"/>
      <c r="IZM3332" s="88"/>
      <c r="IZN3332" s="85"/>
      <c r="IZO3332" s="125"/>
      <c r="IZP3332" s="149"/>
      <c r="IZQ3332" s="70"/>
      <c r="IZR3332" s="83"/>
      <c r="IZS3332" s="82"/>
      <c r="IZT3332" s="82"/>
      <c r="IZU3332" s="88"/>
      <c r="IZV3332" s="85"/>
      <c r="IZW3332" s="125"/>
      <c r="IZX3332" s="149"/>
      <c r="IZY3332" s="70"/>
      <c r="IZZ3332" s="83"/>
      <c r="JAA3332" s="82"/>
      <c r="JAB3332" s="82"/>
      <c r="JAC3332" s="88"/>
      <c r="JAD3332" s="85"/>
      <c r="JAE3332" s="125"/>
      <c r="JAF3332" s="149"/>
      <c r="JAG3332" s="70"/>
      <c r="JAH3332" s="83"/>
      <c r="JAI3332" s="82"/>
      <c r="JAJ3332" s="82"/>
      <c r="JAK3332" s="88"/>
      <c r="JAL3332" s="85"/>
      <c r="JAM3332" s="125"/>
      <c r="JAN3332" s="149"/>
      <c r="JAO3332" s="70"/>
      <c r="JAP3332" s="83"/>
      <c r="JAQ3332" s="82"/>
      <c r="JAR3332" s="82"/>
      <c r="JAS3332" s="88"/>
      <c r="JAT3332" s="85"/>
      <c r="JAU3332" s="125"/>
      <c r="JAV3332" s="149"/>
      <c r="JAW3332" s="70"/>
      <c r="JAX3332" s="83"/>
      <c r="JAY3332" s="82"/>
      <c r="JAZ3332" s="82"/>
      <c r="JBA3332" s="88"/>
      <c r="JBB3332" s="85"/>
      <c r="JBC3332" s="125"/>
      <c r="JBD3332" s="149"/>
      <c r="JBE3332" s="70"/>
      <c r="JBF3332" s="83"/>
      <c r="JBG3332" s="82"/>
      <c r="JBH3332" s="82"/>
      <c r="JBI3332" s="88"/>
      <c r="JBJ3332" s="85"/>
      <c r="JBK3332" s="125"/>
      <c r="JBL3332" s="149"/>
      <c r="JBM3332" s="70"/>
      <c r="JBN3332" s="83"/>
      <c r="JBO3332" s="82"/>
      <c r="JBP3332" s="82"/>
      <c r="JBQ3332" s="88"/>
      <c r="JBR3332" s="85"/>
      <c r="JBS3332" s="125"/>
      <c r="JBT3332" s="149"/>
      <c r="JBU3332" s="70"/>
      <c r="JBV3332" s="83"/>
      <c r="JBW3332" s="82"/>
      <c r="JBX3332" s="82"/>
      <c r="JBY3332" s="88"/>
      <c r="JBZ3332" s="85"/>
      <c r="JCA3332" s="125"/>
      <c r="JCB3332" s="149"/>
      <c r="JCC3332" s="70"/>
      <c r="JCD3332" s="83"/>
      <c r="JCE3332" s="82"/>
      <c r="JCF3332" s="82"/>
      <c r="JCG3332" s="88"/>
      <c r="JCH3332" s="85"/>
      <c r="JCI3332" s="125"/>
      <c r="JCJ3332" s="149"/>
      <c r="JCK3332" s="70"/>
      <c r="JCL3332" s="83"/>
      <c r="JCM3332" s="82"/>
      <c r="JCN3332" s="82"/>
      <c r="JCO3332" s="88"/>
      <c r="JCP3332" s="85"/>
      <c r="JCQ3332" s="125"/>
      <c r="JCR3332" s="149"/>
      <c r="JCS3332" s="70"/>
      <c r="JCT3332" s="83"/>
      <c r="JCU3332" s="82"/>
      <c r="JCV3332" s="82"/>
      <c r="JCW3332" s="88"/>
      <c r="JCX3332" s="85"/>
      <c r="JCY3332" s="125"/>
      <c r="JCZ3332" s="149"/>
      <c r="JDA3332" s="70"/>
      <c r="JDB3332" s="83"/>
      <c r="JDC3332" s="82"/>
      <c r="JDD3332" s="82"/>
      <c r="JDE3332" s="88"/>
      <c r="JDF3332" s="85"/>
      <c r="JDG3332" s="125"/>
      <c r="JDH3332" s="149"/>
      <c r="JDI3332" s="70"/>
      <c r="JDJ3332" s="83"/>
      <c r="JDK3332" s="82"/>
      <c r="JDL3332" s="82"/>
      <c r="JDM3332" s="88"/>
      <c r="JDN3332" s="85"/>
      <c r="JDO3332" s="125"/>
      <c r="JDP3332" s="149"/>
      <c r="JDQ3332" s="70"/>
      <c r="JDR3332" s="83"/>
      <c r="JDS3332" s="82"/>
      <c r="JDT3332" s="82"/>
      <c r="JDU3332" s="88"/>
      <c r="JDV3332" s="85"/>
      <c r="JDW3332" s="125"/>
      <c r="JDX3332" s="149"/>
      <c r="JDY3332" s="70"/>
      <c r="JDZ3332" s="83"/>
      <c r="JEA3332" s="82"/>
      <c r="JEB3332" s="82"/>
      <c r="JEC3332" s="88"/>
      <c r="JED3332" s="85"/>
      <c r="JEE3332" s="125"/>
      <c r="JEF3332" s="149"/>
      <c r="JEG3332" s="70"/>
      <c r="JEH3332" s="83"/>
      <c r="JEI3332" s="82"/>
      <c r="JEJ3332" s="82"/>
      <c r="JEK3332" s="88"/>
      <c r="JEL3332" s="85"/>
      <c r="JEM3332" s="125"/>
      <c r="JEN3332" s="149"/>
      <c r="JEO3332" s="70"/>
      <c r="JEP3332" s="83"/>
      <c r="JEQ3332" s="82"/>
      <c r="JER3332" s="82"/>
      <c r="JES3332" s="88"/>
      <c r="JET3332" s="85"/>
      <c r="JEU3332" s="125"/>
      <c r="JEV3332" s="149"/>
      <c r="JEW3332" s="70"/>
      <c r="JEX3332" s="83"/>
      <c r="JEY3332" s="82"/>
      <c r="JEZ3332" s="82"/>
      <c r="JFA3332" s="88"/>
      <c r="JFB3332" s="85"/>
      <c r="JFC3332" s="125"/>
      <c r="JFD3332" s="149"/>
      <c r="JFE3332" s="70"/>
      <c r="JFF3332" s="83"/>
      <c r="JFG3332" s="82"/>
      <c r="JFH3332" s="82"/>
      <c r="JFI3332" s="88"/>
      <c r="JFJ3332" s="85"/>
      <c r="JFK3332" s="125"/>
      <c r="JFL3332" s="149"/>
      <c r="JFM3332" s="70"/>
      <c r="JFN3332" s="83"/>
      <c r="JFO3332" s="82"/>
      <c r="JFP3332" s="82"/>
      <c r="JFQ3332" s="88"/>
      <c r="JFR3332" s="85"/>
      <c r="JFS3332" s="125"/>
      <c r="JFT3332" s="149"/>
      <c r="JFU3332" s="70"/>
      <c r="JFV3332" s="83"/>
      <c r="JFW3332" s="82"/>
      <c r="JFX3332" s="82"/>
      <c r="JFY3332" s="88"/>
      <c r="JFZ3332" s="85"/>
      <c r="JGA3332" s="125"/>
      <c r="JGB3332" s="149"/>
      <c r="JGC3332" s="70"/>
      <c r="JGD3332" s="83"/>
      <c r="JGE3332" s="82"/>
      <c r="JGF3332" s="82"/>
      <c r="JGG3332" s="88"/>
      <c r="JGH3332" s="85"/>
      <c r="JGI3332" s="125"/>
      <c r="JGJ3332" s="149"/>
      <c r="JGK3332" s="70"/>
      <c r="JGL3332" s="83"/>
      <c r="JGM3332" s="82"/>
      <c r="JGN3332" s="82"/>
      <c r="JGO3332" s="88"/>
      <c r="JGP3332" s="85"/>
      <c r="JGQ3332" s="125"/>
      <c r="JGR3332" s="149"/>
      <c r="JGS3332" s="70"/>
      <c r="JGT3332" s="83"/>
      <c r="JGU3332" s="82"/>
      <c r="JGV3332" s="82"/>
      <c r="JGW3332" s="88"/>
      <c r="JGX3332" s="85"/>
      <c r="JGY3332" s="125"/>
      <c r="JGZ3332" s="149"/>
      <c r="JHA3332" s="70"/>
      <c r="JHB3332" s="83"/>
      <c r="JHC3332" s="82"/>
      <c r="JHD3332" s="82"/>
      <c r="JHE3332" s="88"/>
      <c r="JHF3332" s="85"/>
      <c r="JHG3332" s="125"/>
      <c r="JHH3332" s="149"/>
      <c r="JHI3332" s="70"/>
      <c r="JHJ3332" s="83"/>
      <c r="JHK3332" s="82"/>
      <c r="JHL3332" s="82"/>
      <c r="JHM3332" s="88"/>
      <c r="JHN3332" s="85"/>
      <c r="JHO3332" s="125"/>
      <c r="JHP3332" s="149"/>
      <c r="JHQ3332" s="70"/>
      <c r="JHR3332" s="83"/>
      <c r="JHS3332" s="82"/>
      <c r="JHT3332" s="82"/>
      <c r="JHU3332" s="88"/>
      <c r="JHV3332" s="85"/>
      <c r="JHW3332" s="125"/>
      <c r="JHX3332" s="149"/>
      <c r="JHY3332" s="70"/>
      <c r="JHZ3332" s="83"/>
      <c r="JIA3332" s="82"/>
      <c r="JIB3332" s="82"/>
      <c r="JIC3332" s="88"/>
      <c r="JID3332" s="85"/>
      <c r="JIE3332" s="125"/>
      <c r="JIF3332" s="149"/>
      <c r="JIG3332" s="70"/>
      <c r="JIH3332" s="83"/>
      <c r="JII3332" s="82"/>
      <c r="JIJ3332" s="82"/>
      <c r="JIK3332" s="88"/>
      <c r="JIL3332" s="85"/>
      <c r="JIM3332" s="125"/>
      <c r="JIN3332" s="149"/>
      <c r="JIO3332" s="70"/>
      <c r="JIP3332" s="83"/>
      <c r="JIQ3332" s="82"/>
      <c r="JIR3332" s="82"/>
      <c r="JIS3332" s="88"/>
      <c r="JIT3332" s="85"/>
      <c r="JIU3332" s="125"/>
      <c r="JIV3332" s="149"/>
      <c r="JIW3332" s="70"/>
      <c r="JIX3332" s="83"/>
      <c r="JIY3332" s="82"/>
      <c r="JIZ3332" s="82"/>
      <c r="JJA3332" s="88"/>
      <c r="JJB3332" s="85"/>
      <c r="JJC3332" s="125"/>
      <c r="JJD3332" s="149"/>
      <c r="JJE3332" s="70"/>
      <c r="JJF3332" s="83"/>
      <c r="JJG3332" s="82"/>
      <c r="JJH3332" s="82"/>
      <c r="JJI3332" s="88"/>
      <c r="JJJ3332" s="85"/>
      <c r="JJK3332" s="125"/>
      <c r="JJL3332" s="149"/>
      <c r="JJM3332" s="70"/>
      <c r="JJN3332" s="83"/>
      <c r="JJO3332" s="82"/>
      <c r="JJP3332" s="82"/>
      <c r="JJQ3332" s="88"/>
      <c r="JJR3332" s="85"/>
      <c r="JJS3332" s="125"/>
      <c r="JJT3332" s="149"/>
      <c r="JJU3332" s="70"/>
      <c r="JJV3332" s="83"/>
      <c r="JJW3332" s="82"/>
      <c r="JJX3332" s="82"/>
      <c r="JJY3332" s="88"/>
      <c r="JJZ3332" s="85"/>
      <c r="JKA3332" s="125"/>
      <c r="JKB3332" s="149"/>
      <c r="JKC3332" s="70"/>
      <c r="JKD3332" s="83"/>
      <c r="JKE3332" s="82"/>
      <c r="JKF3332" s="82"/>
      <c r="JKG3332" s="88"/>
      <c r="JKH3332" s="85"/>
      <c r="JKI3332" s="125"/>
      <c r="JKJ3332" s="149"/>
      <c r="JKK3332" s="70"/>
      <c r="JKL3332" s="83"/>
      <c r="JKM3332" s="82"/>
      <c r="JKN3332" s="82"/>
      <c r="JKO3332" s="88"/>
      <c r="JKP3332" s="85"/>
      <c r="JKQ3332" s="125"/>
      <c r="JKR3332" s="149"/>
      <c r="JKS3332" s="70"/>
      <c r="JKT3332" s="83"/>
      <c r="JKU3332" s="82"/>
      <c r="JKV3332" s="82"/>
      <c r="JKW3332" s="88"/>
      <c r="JKX3332" s="85"/>
      <c r="JKY3332" s="125"/>
      <c r="JKZ3332" s="149"/>
      <c r="JLA3332" s="70"/>
      <c r="JLB3332" s="83"/>
      <c r="JLC3332" s="82"/>
      <c r="JLD3332" s="82"/>
      <c r="JLE3332" s="88"/>
      <c r="JLF3332" s="85"/>
      <c r="JLG3332" s="125"/>
      <c r="JLH3332" s="149"/>
      <c r="JLI3332" s="70"/>
      <c r="JLJ3332" s="83"/>
      <c r="JLK3332" s="82"/>
      <c r="JLL3332" s="82"/>
      <c r="JLM3332" s="88"/>
      <c r="JLN3332" s="85"/>
      <c r="JLO3332" s="125"/>
      <c r="JLP3332" s="149"/>
      <c r="JLQ3332" s="70"/>
      <c r="JLR3332" s="83"/>
      <c r="JLS3332" s="82"/>
      <c r="JLT3332" s="82"/>
      <c r="JLU3332" s="88"/>
      <c r="JLV3332" s="85"/>
      <c r="JLW3332" s="125"/>
      <c r="JLX3332" s="149"/>
      <c r="JLY3332" s="70"/>
      <c r="JLZ3332" s="83"/>
      <c r="JMA3332" s="82"/>
      <c r="JMB3332" s="82"/>
      <c r="JMC3332" s="88"/>
      <c r="JMD3332" s="85"/>
      <c r="JME3332" s="125"/>
      <c r="JMF3332" s="149"/>
      <c r="JMG3332" s="70"/>
      <c r="JMH3332" s="83"/>
      <c r="JMI3332" s="82"/>
      <c r="JMJ3332" s="82"/>
      <c r="JMK3332" s="88"/>
      <c r="JML3332" s="85"/>
      <c r="JMM3332" s="125"/>
      <c r="JMN3332" s="149"/>
      <c r="JMO3332" s="70"/>
      <c r="JMP3332" s="83"/>
      <c r="JMQ3332" s="82"/>
      <c r="JMR3332" s="82"/>
      <c r="JMS3332" s="88"/>
      <c r="JMT3332" s="85"/>
      <c r="JMU3332" s="125"/>
      <c r="JMV3332" s="149"/>
      <c r="JMW3332" s="70"/>
      <c r="JMX3332" s="83"/>
      <c r="JMY3332" s="82"/>
      <c r="JMZ3332" s="82"/>
      <c r="JNA3332" s="88"/>
      <c r="JNB3332" s="85"/>
      <c r="JNC3332" s="125"/>
      <c r="JND3332" s="149"/>
      <c r="JNE3332" s="70"/>
      <c r="JNF3332" s="83"/>
      <c r="JNG3332" s="82"/>
      <c r="JNH3332" s="82"/>
      <c r="JNI3332" s="88"/>
      <c r="JNJ3332" s="85"/>
      <c r="JNK3332" s="125"/>
      <c r="JNL3332" s="149"/>
      <c r="JNM3332" s="70"/>
      <c r="JNN3332" s="83"/>
      <c r="JNO3332" s="82"/>
      <c r="JNP3332" s="82"/>
      <c r="JNQ3332" s="88"/>
      <c r="JNR3332" s="85"/>
      <c r="JNS3332" s="125"/>
      <c r="JNT3332" s="149"/>
      <c r="JNU3332" s="70"/>
      <c r="JNV3332" s="83"/>
      <c r="JNW3332" s="82"/>
      <c r="JNX3332" s="82"/>
      <c r="JNY3332" s="88"/>
      <c r="JNZ3332" s="85"/>
      <c r="JOA3332" s="125"/>
      <c r="JOB3332" s="149"/>
      <c r="JOC3332" s="70"/>
      <c r="JOD3332" s="83"/>
      <c r="JOE3332" s="82"/>
      <c r="JOF3332" s="82"/>
      <c r="JOG3332" s="88"/>
      <c r="JOH3332" s="85"/>
      <c r="JOI3332" s="125"/>
      <c r="JOJ3332" s="149"/>
      <c r="JOK3332" s="70"/>
      <c r="JOL3332" s="83"/>
      <c r="JOM3332" s="82"/>
      <c r="JON3332" s="82"/>
      <c r="JOO3332" s="88"/>
      <c r="JOP3332" s="85"/>
      <c r="JOQ3332" s="125"/>
      <c r="JOR3332" s="149"/>
      <c r="JOS3332" s="70"/>
      <c r="JOT3332" s="83"/>
      <c r="JOU3332" s="82"/>
      <c r="JOV3332" s="82"/>
      <c r="JOW3332" s="88"/>
      <c r="JOX3332" s="85"/>
      <c r="JOY3332" s="125"/>
      <c r="JOZ3332" s="149"/>
      <c r="JPA3332" s="70"/>
      <c r="JPB3332" s="83"/>
      <c r="JPC3332" s="82"/>
      <c r="JPD3332" s="82"/>
      <c r="JPE3332" s="88"/>
      <c r="JPF3332" s="85"/>
      <c r="JPG3332" s="125"/>
      <c r="JPH3332" s="149"/>
      <c r="JPI3332" s="70"/>
      <c r="JPJ3332" s="83"/>
      <c r="JPK3332" s="82"/>
      <c r="JPL3332" s="82"/>
      <c r="JPM3332" s="88"/>
      <c r="JPN3332" s="85"/>
      <c r="JPO3332" s="125"/>
      <c r="JPP3332" s="149"/>
      <c r="JPQ3332" s="70"/>
      <c r="JPR3332" s="83"/>
      <c r="JPS3332" s="82"/>
      <c r="JPT3332" s="82"/>
      <c r="JPU3332" s="88"/>
      <c r="JPV3332" s="85"/>
      <c r="JPW3332" s="125"/>
      <c r="JPX3332" s="149"/>
      <c r="JPY3332" s="70"/>
      <c r="JPZ3332" s="83"/>
      <c r="JQA3332" s="82"/>
      <c r="JQB3332" s="82"/>
      <c r="JQC3332" s="88"/>
      <c r="JQD3332" s="85"/>
      <c r="JQE3332" s="125"/>
      <c r="JQF3332" s="149"/>
      <c r="JQG3332" s="70"/>
      <c r="JQH3332" s="83"/>
      <c r="JQI3332" s="82"/>
      <c r="JQJ3332" s="82"/>
      <c r="JQK3332" s="88"/>
      <c r="JQL3332" s="85"/>
      <c r="JQM3332" s="125"/>
      <c r="JQN3332" s="149"/>
      <c r="JQO3332" s="70"/>
      <c r="JQP3332" s="83"/>
      <c r="JQQ3332" s="82"/>
      <c r="JQR3332" s="82"/>
      <c r="JQS3332" s="88"/>
      <c r="JQT3332" s="85"/>
      <c r="JQU3332" s="125"/>
      <c r="JQV3332" s="149"/>
      <c r="JQW3332" s="70"/>
      <c r="JQX3332" s="83"/>
      <c r="JQY3332" s="82"/>
      <c r="JQZ3332" s="82"/>
      <c r="JRA3332" s="88"/>
      <c r="JRB3332" s="85"/>
      <c r="JRC3332" s="125"/>
      <c r="JRD3332" s="149"/>
      <c r="JRE3332" s="70"/>
      <c r="JRF3332" s="83"/>
      <c r="JRG3332" s="82"/>
      <c r="JRH3332" s="82"/>
      <c r="JRI3332" s="88"/>
      <c r="JRJ3332" s="85"/>
      <c r="JRK3332" s="125"/>
      <c r="JRL3332" s="149"/>
      <c r="JRM3332" s="70"/>
      <c r="JRN3332" s="83"/>
      <c r="JRO3332" s="82"/>
      <c r="JRP3332" s="82"/>
      <c r="JRQ3332" s="88"/>
      <c r="JRR3332" s="85"/>
      <c r="JRS3332" s="125"/>
      <c r="JRT3332" s="149"/>
      <c r="JRU3332" s="70"/>
      <c r="JRV3332" s="83"/>
      <c r="JRW3332" s="82"/>
      <c r="JRX3332" s="82"/>
      <c r="JRY3332" s="88"/>
      <c r="JRZ3332" s="85"/>
      <c r="JSA3332" s="125"/>
      <c r="JSB3332" s="149"/>
      <c r="JSC3332" s="70"/>
      <c r="JSD3332" s="83"/>
      <c r="JSE3332" s="82"/>
      <c r="JSF3332" s="82"/>
      <c r="JSG3332" s="88"/>
      <c r="JSH3332" s="85"/>
      <c r="JSI3332" s="125"/>
      <c r="JSJ3332" s="149"/>
      <c r="JSK3332" s="70"/>
      <c r="JSL3332" s="83"/>
      <c r="JSM3332" s="82"/>
      <c r="JSN3332" s="82"/>
      <c r="JSO3332" s="88"/>
      <c r="JSP3332" s="85"/>
      <c r="JSQ3332" s="125"/>
      <c r="JSR3332" s="149"/>
      <c r="JSS3332" s="70"/>
      <c r="JST3332" s="83"/>
      <c r="JSU3332" s="82"/>
      <c r="JSV3332" s="82"/>
      <c r="JSW3332" s="88"/>
      <c r="JSX3332" s="85"/>
      <c r="JSY3332" s="125"/>
      <c r="JSZ3332" s="149"/>
      <c r="JTA3332" s="70"/>
      <c r="JTB3332" s="83"/>
      <c r="JTC3332" s="82"/>
      <c r="JTD3332" s="82"/>
      <c r="JTE3332" s="88"/>
      <c r="JTF3332" s="85"/>
      <c r="JTG3332" s="125"/>
      <c r="JTH3332" s="149"/>
      <c r="JTI3332" s="70"/>
      <c r="JTJ3332" s="83"/>
      <c r="JTK3332" s="82"/>
      <c r="JTL3332" s="82"/>
      <c r="JTM3332" s="88"/>
      <c r="JTN3332" s="85"/>
      <c r="JTO3332" s="125"/>
      <c r="JTP3332" s="149"/>
      <c r="JTQ3332" s="70"/>
      <c r="JTR3332" s="83"/>
      <c r="JTS3332" s="82"/>
      <c r="JTT3332" s="82"/>
      <c r="JTU3332" s="88"/>
      <c r="JTV3332" s="85"/>
      <c r="JTW3332" s="125"/>
      <c r="JTX3332" s="149"/>
      <c r="JTY3332" s="70"/>
      <c r="JTZ3332" s="83"/>
      <c r="JUA3332" s="82"/>
      <c r="JUB3332" s="82"/>
      <c r="JUC3332" s="88"/>
      <c r="JUD3332" s="85"/>
      <c r="JUE3332" s="125"/>
      <c r="JUF3332" s="149"/>
      <c r="JUG3332" s="70"/>
      <c r="JUH3332" s="83"/>
      <c r="JUI3332" s="82"/>
      <c r="JUJ3332" s="82"/>
      <c r="JUK3332" s="88"/>
      <c r="JUL3332" s="85"/>
      <c r="JUM3332" s="125"/>
      <c r="JUN3332" s="149"/>
      <c r="JUO3332" s="70"/>
      <c r="JUP3332" s="83"/>
      <c r="JUQ3332" s="82"/>
      <c r="JUR3332" s="82"/>
      <c r="JUS3332" s="88"/>
      <c r="JUT3332" s="85"/>
      <c r="JUU3332" s="125"/>
      <c r="JUV3332" s="149"/>
      <c r="JUW3332" s="70"/>
      <c r="JUX3332" s="83"/>
      <c r="JUY3332" s="82"/>
      <c r="JUZ3332" s="82"/>
      <c r="JVA3332" s="88"/>
      <c r="JVB3332" s="85"/>
      <c r="JVC3332" s="125"/>
      <c r="JVD3332" s="149"/>
      <c r="JVE3332" s="70"/>
      <c r="JVF3332" s="83"/>
      <c r="JVG3332" s="82"/>
      <c r="JVH3332" s="82"/>
      <c r="JVI3332" s="88"/>
      <c r="JVJ3332" s="85"/>
      <c r="JVK3332" s="125"/>
      <c r="JVL3332" s="149"/>
      <c r="JVM3332" s="70"/>
      <c r="JVN3332" s="83"/>
      <c r="JVO3332" s="82"/>
      <c r="JVP3332" s="82"/>
      <c r="JVQ3332" s="88"/>
      <c r="JVR3332" s="85"/>
      <c r="JVS3332" s="125"/>
      <c r="JVT3332" s="149"/>
      <c r="JVU3332" s="70"/>
      <c r="JVV3332" s="83"/>
      <c r="JVW3332" s="82"/>
      <c r="JVX3332" s="82"/>
      <c r="JVY3332" s="88"/>
      <c r="JVZ3332" s="85"/>
      <c r="JWA3332" s="125"/>
      <c r="JWB3332" s="149"/>
      <c r="JWC3332" s="70"/>
      <c r="JWD3332" s="83"/>
      <c r="JWE3332" s="82"/>
      <c r="JWF3332" s="82"/>
      <c r="JWG3332" s="88"/>
      <c r="JWH3332" s="85"/>
      <c r="JWI3332" s="125"/>
      <c r="JWJ3332" s="149"/>
      <c r="JWK3332" s="70"/>
      <c r="JWL3332" s="83"/>
      <c r="JWM3332" s="82"/>
      <c r="JWN3332" s="82"/>
      <c r="JWO3332" s="88"/>
      <c r="JWP3332" s="85"/>
      <c r="JWQ3332" s="125"/>
      <c r="JWR3332" s="149"/>
      <c r="JWS3332" s="70"/>
      <c r="JWT3332" s="83"/>
      <c r="JWU3332" s="82"/>
      <c r="JWV3332" s="82"/>
      <c r="JWW3332" s="88"/>
      <c r="JWX3332" s="85"/>
      <c r="JWY3332" s="125"/>
      <c r="JWZ3332" s="149"/>
      <c r="JXA3332" s="70"/>
      <c r="JXB3332" s="83"/>
      <c r="JXC3332" s="82"/>
      <c r="JXD3332" s="82"/>
      <c r="JXE3332" s="88"/>
      <c r="JXF3332" s="85"/>
      <c r="JXG3332" s="125"/>
      <c r="JXH3332" s="149"/>
      <c r="JXI3332" s="70"/>
      <c r="JXJ3332" s="83"/>
      <c r="JXK3332" s="82"/>
      <c r="JXL3332" s="82"/>
      <c r="JXM3332" s="88"/>
      <c r="JXN3332" s="85"/>
      <c r="JXO3332" s="125"/>
      <c r="JXP3332" s="149"/>
      <c r="JXQ3332" s="70"/>
      <c r="JXR3332" s="83"/>
      <c r="JXS3332" s="82"/>
      <c r="JXT3332" s="82"/>
      <c r="JXU3332" s="88"/>
      <c r="JXV3332" s="85"/>
      <c r="JXW3332" s="125"/>
      <c r="JXX3332" s="149"/>
      <c r="JXY3332" s="70"/>
      <c r="JXZ3332" s="83"/>
      <c r="JYA3332" s="82"/>
      <c r="JYB3332" s="82"/>
      <c r="JYC3332" s="88"/>
      <c r="JYD3332" s="85"/>
      <c r="JYE3332" s="125"/>
      <c r="JYF3332" s="149"/>
      <c r="JYG3332" s="70"/>
      <c r="JYH3332" s="83"/>
      <c r="JYI3332" s="82"/>
      <c r="JYJ3332" s="82"/>
      <c r="JYK3332" s="88"/>
      <c r="JYL3332" s="85"/>
      <c r="JYM3332" s="125"/>
      <c r="JYN3332" s="149"/>
      <c r="JYO3332" s="70"/>
      <c r="JYP3332" s="83"/>
      <c r="JYQ3332" s="82"/>
      <c r="JYR3332" s="82"/>
      <c r="JYS3332" s="88"/>
      <c r="JYT3332" s="85"/>
      <c r="JYU3332" s="125"/>
      <c r="JYV3332" s="149"/>
      <c r="JYW3332" s="70"/>
      <c r="JYX3332" s="83"/>
      <c r="JYY3332" s="82"/>
      <c r="JYZ3332" s="82"/>
      <c r="JZA3332" s="88"/>
      <c r="JZB3332" s="85"/>
      <c r="JZC3332" s="125"/>
      <c r="JZD3332" s="149"/>
      <c r="JZE3332" s="70"/>
      <c r="JZF3332" s="83"/>
      <c r="JZG3332" s="82"/>
      <c r="JZH3332" s="82"/>
      <c r="JZI3332" s="88"/>
      <c r="JZJ3332" s="85"/>
      <c r="JZK3332" s="125"/>
      <c r="JZL3332" s="149"/>
      <c r="JZM3332" s="70"/>
      <c r="JZN3332" s="83"/>
      <c r="JZO3332" s="82"/>
      <c r="JZP3332" s="82"/>
      <c r="JZQ3332" s="88"/>
      <c r="JZR3332" s="85"/>
      <c r="JZS3332" s="125"/>
      <c r="JZT3332" s="149"/>
      <c r="JZU3332" s="70"/>
      <c r="JZV3332" s="83"/>
      <c r="JZW3332" s="82"/>
      <c r="JZX3332" s="82"/>
      <c r="JZY3332" s="88"/>
      <c r="JZZ3332" s="85"/>
      <c r="KAA3332" s="125"/>
      <c r="KAB3332" s="149"/>
      <c r="KAC3332" s="70"/>
      <c r="KAD3332" s="83"/>
      <c r="KAE3332" s="82"/>
      <c r="KAF3332" s="82"/>
      <c r="KAG3332" s="88"/>
      <c r="KAH3332" s="85"/>
      <c r="KAI3332" s="125"/>
      <c r="KAJ3332" s="149"/>
      <c r="KAK3332" s="70"/>
      <c r="KAL3332" s="83"/>
      <c r="KAM3332" s="82"/>
      <c r="KAN3332" s="82"/>
      <c r="KAO3332" s="88"/>
      <c r="KAP3332" s="85"/>
      <c r="KAQ3332" s="125"/>
      <c r="KAR3332" s="149"/>
      <c r="KAS3332" s="70"/>
      <c r="KAT3332" s="83"/>
      <c r="KAU3332" s="82"/>
      <c r="KAV3332" s="82"/>
      <c r="KAW3332" s="88"/>
      <c r="KAX3332" s="85"/>
      <c r="KAY3332" s="125"/>
      <c r="KAZ3332" s="149"/>
      <c r="KBA3332" s="70"/>
      <c r="KBB3332" s="83"/>
      <c r="KBC3332" s="82"/>
      <c r="KBD3332" s="82"/>
      <c r="KBE3332" s="88"/>
      <c r="KBF3332" s="85"/>
      <c r="KBG3332" s="125"/>
      <c r="KBH3332" s="149"/>
      <c r="KBI3332" s="70"/>
      <c r="KBJ3332" s="83"/>
      <c r="KBK3332" s="82"/>
      <c r="KBL3332" s="82"/>
      <c r="KBM3332" s="88"/>
      <c r="KBN3332" s="85"/>
      <c r="KBO3332" s="125"/>
      <c r="KBP3332" s="149"/>
      <c r="KBQ3332" s="70"/>
      <c r="KBR3332" s="83"/>
      <c r="KBS3332" s="82"/>
      <c r="KBT3332" s="82"/>
      <c r="KBU3332" s="88"/>
      <c r="KBV3332" s="85"/>
      <c r="KBW3332" s="125"/>
      <c r="KBX3332" s="149"/>
      <c r="KBY3332" s="70"/>
      <c r="KBZ3332" s="83"/>
      <c r="KCA3332" s="82"/>
      <c r="KCB3332" s="82"/>
      <c r="KCC3332" s="88"/>
      <c r="KCD3332" s="85"/>
      <c r="KCE3332" s="125"/>
      <c r="KCF3332" s="149"/>
      <c r="KCG3332" s="70"/>
      <c r="KCH3332" s="83"/>
      <c r="KCI3332" s="82"/>
      <c r="KCJ3332" s="82"/>
      <c r="KCK3332" s="88"/>
      <c r="KCL3332" s="85"/>
      <c r="KCM3332" s="125"/>
      <c r="KCN3332" s="149"/>
      <c r="KCO3332" s="70"/>
      <c r="KCP3332" s="83"/>
      <c r="KCQ3332" s="82"/>
      <c r="KCR3332" s="82"/>
      <c r="KCS3332" s="88"/>
      <c r="KCT3332" s="85"/>
      <c r="KCU3332" s="125"/>
      <c r="KCV3332" s="149"/>
      <c r="KCW3332" s="70"/>
      <c r="KCX3332" s="83"/>
      <c r="KCY3332" s="82"/>
      <c r="KCZ3332" s="82"/>
      <c r="KDA3332" s="88"/>
      <c r="KDB3332" s="85"/>
      <c r="KDC3332" s="125"/>
      <c r="KDD3332" s="149"/>
      <c r="KDE3332" s="70"/>
      <c r="KDF3332" s="83"/>
      <c r="KDG3332" s="82"/>
      <c r="KDH3332" s="82"/>
      <c r="KDI3332" s="88"/>
      <c r="KDJ3332" s="85"/>
      <c r="KDK3332" s="125"/>
      <c r="KDL3332" s="149"/>
      <c r="KDM3332" s="70"/>
      <c r="KDN3332" s="83"/>
      <c r="KDO3332" s="82"/>
      <c r="KDP3332" s="82"/>
      <c r="KDQ3332" s="88"/>
      <c r="KDR3332" s="85"/>
      <c r="KDS3332" s="125"/>
      <c r="KDT3332" s="149"/>
      <c r="KDU3332" s="70"/>
      <c r="KDV3332" s="83"/>
      <c r="KDW3332" s="82"/>
      <c r="KDX3332" s="82"/>
      <c r="KDY3332" s="88"/>
      <c r="KDZ3332" s="85"/>
      <c r="KEA3332" s="125"/>
      <c r="KEB3332" s="149"/>
      <c r="KEC3332" s="70"/>
      <c r="KED3332" s="83"/>
      <c r="KEE3332" s="82"/>
      <c r="KEF3332" s="82"/>
      <c r="KEG3332" s="88"/>
      <c r="KEH3332" s="85"/>
      <c r="KEI3332" s="125"/>
      <c r="KEJ3332" s="149"/>
      <c r="KEK3332" s="70"/>
      <c r="KEL3332" s="83"/>
      <c r="KEM3332" s="82"/>
      <c r="KEN3332" s="82"/>
      <c r="KEO3332" s="88"/>
      <c r="KEP3332" s="85"/>
      <c r="KEQ3332" s="125"/>
      <c r="KER3332" s="149"/>
      <c r="KES3332" s="70"/>
      <c r="KET3332" s="83"/>
      <c r="KEU3332" s="82"/>
      <c r="KEV3332" s="82"/>
      <c r="KEW3332" s="88"/>
      <c r="KEX3332" s="85"/>
      <c r="KEY3332" s="125"/>
      <c r="KEZ3332" s="149"/>
      <c r="KFA3332" s="70"/>
      <c r="KFB3332" s="83"/>
      <c r="KFC3332" s="82"/>
      <c r="KFD3332" s="82"/>
      <c r="KFE3332" s="88"/>
      <c r="KFF3332" s="85"/>
      <c r="KFG3332" s="125"/>
      <c r="KFH3332" s="149"/>
      <c r="KFI3332" s="70"/>
      <c r="KFJ3332" s="83"/>
      <c r="KFK3332" s="82"/>
      <c r="KFL3332" s="82"/>
      <c r="KFM3332" s="88"/>
      <c r="KFN3332" s="85"/>
      <c r="KFO3332" s="125"/>
      <c r="KFP3332" s="149"/>
      <c r="KFQ3332" s="70"/>
      <c r="KFR3332" s="83"/>
      <c r="KFS3332" s="82"/>
      <c r="KFT3332" s="82"/>
      <c r="KFU3332" s="88"/>
      <c r="KFV3332" s="85"/>
      <c r="KFW3332" s="125"/>
      <c r="KFX3332" s="149"/>
      <c r="KFY3332" s="70"/>
      <c r="KFZ3332" s="83"/>
      <c r="KGA3332" s="82"/>
      <c r="KGB3332" s="82"/>
      <c r="KGC3332" s="88"/>
      <c r="KGD3332" s="85"/>
      <c r="KGE3332" s="125"/>
      <c r="KGF3332" s="149"/>
      <c r="KGG3332" s="70"/>
      <c r="KGH3332" s="83"/>
      <c r="KGI3332" s="82"/>
      <c r="KGJ3332" s="82"/>
      <c r="KGK3332" s="88"/>
      <c r="KGL3332" s="85"/>
      <c r="KGM3332" s="125"/>
      <c r="KGN3332" s="149"/>
      <c r="KGO3332" s="70"/>
      <c r="KGP3332" s="83"/>
      <c r="KGQ3332" s="82"/>
      <c r="KGR3332" s="82"/>
      <c r="KGS3332" s="88"/>
      <c r="KGT3332" s="85"/>
      <c r="KGU3332" s="125"/>
      <c r="KGV3332" s="149"/>
      <c r="KGW3332" s="70"/>
      <c r="KGX3332" s="83"/>
      <c r="KGY3332" s="82"/>
      <c r="KGZ3332" s="82"/>
      <c r="KHA3332" s="88"/>
      <c r="KHB3332" s="85"/>
      <c r="KHC3332" s="125"/>
      <c r="KHD3332" s="149"/>
      <c r="KHE3332" s="70"/>
      <c r="KHF3332" s="83"/>
      <c r="KHG3332" s="82"/>
      <c r="KHH3332" s="82"/>
      <c r="KHI3332" s="88"/>
      <c r="KHJ3332" s="85"/>
      <c r="KHK3332" s="125"/>
      <c r="KHL3332" s="149"/>
      <c r="KHM3332" s="70"/>
      <c r="KHN3332" s="83"/>
      <c r="KHO3332" s="82"/>
      <c r="KHP3332" s="82"/>
      <c r="KHQ3332" s="88"/>
      <c r="KHR3332" s="85"/>
      <c r="KHS3332" s="125"/>
      <c r="KHT3332" s="149"/>
      <c r="KHU3332" s="70"/>
      <c r="KHV3332" s="83"/>
      <c r="KHW3332" s="82"/>
      <c r="KHX3332" s="82"/>
      <c r="KHY3332" s="88"/>
      <c r="KHZ3332" s="85"/>
      <c r="KIA3332" s="125"/>
      <c r="KIB3332" s="149"/>
      <c r="KIC3332" s="70"/>
      <c r="KID3332" s="83"/>
      <c r="KIE3332" s="82"/>
      <c r="KIF3332" s="82"/>
      <c r="KIG3332" s="88"/>
      <c r="KIH3332" s="85"/>
      <c r="KII3332" s="125"/>
      <c r="KIJ3332" s="149"/>
      <c r="KIK3332" s="70"/>
      <c r="KIL3332" s="83"/>
      <c r="KIM3332" s="82"/>
      <c r="KIN3332" s="82"/>
      <c r="KIO3332" s="88"/>
      <c r="KIP3332" s="85"/>
      <c r="KIQ3332" s="125"/>
      <c r="KIR3332" s="149"/>
      <c r="KIS3332" s="70"/>
      <c r="KIT3332" s="83"/>
      <c r="KIU3332" s="82"/>
      <c r="KIV3332" s="82"/>
      <c r="KIW3332" s="88"/>
      <c r="KIX3332" s="85"/>
      <c r="KIY3332" s="125"/>
      <c r="KIZ3332" s="149"/>
      <c r="KJA3332" s="70"/>
      <c r="KJB3332" s="83"/>
      <c r="KJC3332" s="82"/>
      <c r="KJD3332" s="82"/>
      <c r="KJE3332" s="88"/>
      <c r="KJF3332" s="85"/>
      <c r="KJG3332" s="125"/>
      <c r="KJH3332" s="149"/>
      <c r="KJI3332" s="70"/>
      <c r="KJJ3332" s="83"/>
      <c r="KJK3332" s="82"/>
      <c r="KJL3332" s="82"/>
      <c r="KJM3332" s="88"/>
      <c r="KJN3332" s="85"/>
      <c r="KJO3332" s="125"/>
      <c r="KJP3332" s="149"/>
      <c r="KJQ3332" s="70"/>
      <c r="KJR3332" s="83"/>
      <c r="KJS3332" s="82"/>
      <c r="KJT3332" s="82"/>
      <c r="KJU3332" s="88"/>
      <c r="KJV3332" s="85"/>
      <c r="KJW3332" s="125"/>
      <c r="KJX3332" s="149"/>
      <c r="KJY3332" s="70"/>
      <c r="KJZ3332" s="83"/>
      <c r="KKA3332" s="82"/>
      <c r="KKB3332" s="82"/>
      <c r="KKC3332" s="88"/>
      <c r="KKD3332" s="85"/>
      <c r="KKE3332" s="125"/>
      <c r="KKF3332" s="149"/>
      <c r="KKG3332" s="70"/>
      <c r="KKH3332" s="83"/>
      <c r="KKI3332" s="82"/>
      <c r="KKJ3332" s="82"/>
      <c r="KKK3332" s="88"/>
      <c r="KKL3332" s="85"/>
      <c r="KKM3332" s="125"/>
      <c r="KKN3332" s="149"/>
      <c r="KKO3332" s="70"/>
      <c r="KKP3332" s="83"/>
      <c r="KKQ3332" s="82"/>
      <c r="KKR3332" s="82"/>
      <c r="KKS3332" s="88"/>
      <c r="KKT3332" s="85"/>
      <c r="KKU3332" s="125"/>
      <c r="KKV3332" s="149"/>
      <c r="KKW3332" s="70"/>
      <c r="KKX3332" s="83"/>
      <c r="KKY3332" s="82"/>
      <c r="KKZ3332" s="82"/>
      <c r="KLA3332" s="88"/>
      <c r="KLB3332" s="85"/>
      <c r="KLC3332" s="125"/>
      <c r="KLD3332" s="149"/>
      <c r="KLE3332" s="70"/>
      <c r="KLF3332" s="83"/>
      <c r="KLG3332" s="82"/>
      <c r="KLH3332" s="82"/>
      <c r="KLI3332" s="88"/>
      <c r="KLJ3332" s="85"/>
      <c r="KLK3332" s="125"/>
      <c r="KLL3332" s="149"/>
      <c r="KLM3332" s="70"/>
      <c r="KLN3332" s="83"/>
      <c r="KLO3332" s="82"/>
      <c r="KLP3332" s="82"/>
      <c r="KLQ3332" s="88"/>
      <c r="KLR3332" s="85"/>
      <c r="KLS3332" s="125"/>
      <c r="KLT3332" s="149"/>
      <c r="KLU3332" s="70"/>
      <c r="KLV3332" s="83"/>
      <c r="KLW3332" s="82"/>
      <c r="KLX3332" s="82"/>
      <c r="KLY3332" s="88"/>
      <c r="KLZ3332" s="85"/>
      <c r="KMA3332" s="125"/>
      <c r="KMB3332" s="149"/>
      <c r="KMC3332" s="70"/>
      <c r="KMD3332" s="83"/>
      <c r="KME3332" s="82"/>
      <c r="KMF3332" s="82"/>
      <c r="KMG3332" s="88"/>
      <c r="KMH3332" s="85"/>
      <c r="KMI3332" s="125"/>
      <c r="KMJ3332" s="149"/>
      <c r="KMK3332" s="70"/>
      <c r="KML3332" s="83"/>
      <c r="KMM3332" s="82"/>
      <c r="KMN3332" s="82"/>
      <c r="KMO3332" s="88"/>
      <c r="KMP3332" s="85"/>
      <c r="KMQ3332" s="125"/>
      <c r="KMR3332" s="149"/>
      <c r="KMS3332" s="70"/>
      <c r="KMT3332" s="83"/>
      <c r="KMU3332" s="82"/>
      <c r="KMV3332" s="82"/>
      <c r="KMW3332" s="88"/>
      <c r="KMX3332" s="85"/>
      <c r="KMY3332" s="125"/>
      <c r="KMZ3332" s="149"/>
      <c r="KNA3332" s="70"/>
      <c r="KNB3332" s="83"/>
      <c r="KNC3332" s="82"/>
      <c r="KND3332" s="82"/>
      <c r="KNE3332" s="88"/>
      <c r="KNF3332" s="85"/>
      <c r="KNG3332" s="125"/>
      <c r="KNH3332" s="149"/>
      <c r="KNI3332" s="70"/>
      <c r="KNJ3332" s="83"/>
      <c r="KNK3332" s="82"/>
      <c r="KNL3332" s="82"/>
      <c r="KNM3332" s="88"/>
      <c r="KNN3332" s="85"/>
      <c r="KNO3332" s="125"/>
      <c r="KNP3332" s="149"/>
      <c r="KNQ3332" s="70"/>
      <c r="KNR3332" s="83"/>
      <c r="KNS3332" s="82"/>
      <c r="KNT3332" s="82"/>
      <c r="KNU3332" s="88"/>
      <c r="KNV3332" s="85"/>
      <c r="KNW3332" s="125"/>
      <c r="KNX3332" s="149"/>
      <c r="KNY3332" s="70"/>
      <c r="KNZ3332" s="83"/>
      <c r="KOA3332" s="82"/>
      <c r="KOB3332" s="82"/>
      <c r="KOC3332" s="88"/>
      <c r="KOD3332" s="85"/>
      <c r="KOE3332" s="125"/>
      <c r="KOF3332" s="149"/>
      <c r="KOG3332" s="70"/>
      <c r="KOH3332" s="83"/>
      <c r="KOI3332" s="82"/>
      <c r="KOJ3332" s="82"/>
      <c r="KOK3332" s="88"/>
      <c r="KOL3332" s="85"/>
      <c r="KOM3332" s="125"/>
      <c r="KON3332" s="149"/>
      <c r="KOO3332" s="70"/>
      <c r="KOP3332" s="83"/>
      <c r="KOQ3332" s="82"/>
      <c r="KOR3332" s="82"/>
      <c r="KOS3332" s="88"/>
      <c r="KOT3332" s="85"/>
      <c r="KOU3332" s="125"/>
      <c r="KOV3332" s="149"/>
      <c r="KOW3332" s="70"/>
      <c r="KOX3332" s="83"/>
      <c r="KOY3332" s="82"/>
      <c r="KOZ3332" s="82"/>
      <c r="KPA3332" s="88"/>
      <c r="KPB3332" s="85"/>
      <c r="KPC3332" s="125"/>
      <c r="KPD3332" s="149"/>
      <c r="KPE3332" s="70"/>
      <c r="KPF3332" s="83"/>
      <c r="KPG3332" s="82"/>
      <c r="KPH3332" s="82"/>
      <c r="KPI3332" s="88"/>
      <c r="KPJ3332" s="85"/>
      <c r="KPK3332" s="125"/>
      <c r="KPL3332" s="149"/>
      <c r="KPM3332" s="70"/>
      <c r="KPN3332" s="83"/>
      <c r="KPO3332" s="82"/>
      <c r="KPP3332" s="82"/>
      <c r="KPQ3332" s="88"/>
      <c r="KPR3332" s="85"/>
      <c r="KPS3332" s="125"/>
      <c r="KPT3332" s="149"/>
      <c r="KPU3332" s="70"/>
      <c r="KPV3332" s="83"/>
      <c r="KPW3332" s="82"/>
      <c r="KPX3332" s="82"/>
      <c r="KPY3332" s="88"/>
      <c r="KPZ3332" s="85"/>
      <c r="KQA3332" s="125"/>
      <c r="KQB3332" s="149"/>
      <c r="KQC3332" s="70"/>
      <c r="KQD3332" s="83"/>
      <c r="KQE3332" s="82"/>
      <c r="KQF3332" s="82"/>
      <c r="KQG3332" s="88"/>
      <c r="KQH3332" s="85"/>
      <c r="KQI3332" s="125"/>
      <c r="KQJ3332" s="149"/>
      <c r="KQK3332" s="70"/>
      <c r="KQL3332" s="83"/>
      <c r="KQM3332" s="82"/>
      <c r="KQN3332" s="82"/>
      <c r="KQO3332" s="88"/>
      <c r="KQP3332" s="85"/>
      <c r="KQQ3332" s="125"/>
      <c r="KQR3332" s="149"/>
      <c r="KQS3332" s="70"/>
      <c r="KQT3332" s="83"/>
      <c r="KQU3332" s="82"/>
      <c r="KQV3332" s="82"/>
      <c r="KQW3332" s="88"/>
      <c r="KQX3332" s="85"/>
      <c r="KQY3332" s="125"/>
      <c r="KQZ3332" s="149"/>
      <c r="KRA3332" s="70"/>
      <c r="KRB3332" s="83"/>
      <c r="KRC3332" s="82"/>
      <c r="KRD3332" s="82"/>
      <c r="KRE3332" s="88"/>
      <c r="KRF3332" s="85"/>
      <c r="KRG3332" s="125"/>
      <c r="KRH3332" s="149"/>
      <c r="KRI3332" s="70"/>
      <c r="KRJ3332" s="83"/>
      <c r="KRK3332" s="82"/>
      <c r="KRL3332" s="82"/>
      <c r="KRM3332" s="88"/>
      <c r="KRN3332" s="85"/>
      <c r="KRO3332" s="125"/>
      <c r="KRP3332" s="149"/>
      <c r="KRQ3332" s="70"/>
      <c r="KRR3332" s="83"/>
      <c r="KRS3332" s="82"/>
      <c r="KRT3332" s="82"/>
      <c r="KRU3332" s="88"/>
      <c r="KRV3332" s="85"/>
      <c r="KRW3332" s="125"/>
      <c r="KRX3332" s="149"/>
      <c r="KRY3332" s="70"/>
      <c r="KRZ3332" s="83"/>
      <c r="KSA3332" s="82"/>
      <c r="KSB3332" s="82"/>
      <c r="KSC3332" s="88"/>
      <c r="KSD3332" s="85"/>
      <c r="KSE3332" s="125"/>
      <c r="KSF3332" s="149"/>
      <c r="KSG3332" s="70"/>
      <c r="KSH3332" s="83"/>
      <c r="KSI3332" s="82"/>
      <c r="KSJ3332" s="82"/>
      <c r="KSK3332" s="88"/>
      <c r="KSL3332" s="85"/>
      <c r="KSM3332" s="125"/>
      <c r="KSN3332" s="149"/>
      <c r="KSO3332" s="70"/>
      <c r="KSP3332" s="83"/>
      <c r="KSQ3332" s="82"/>
      <c r="KSR3332" s="82"/>
      <c r="KSS3332" s="88"/>
      <c r="KST3332" s="85"/>
      <c r="KSU3332" s="125"/>
      <c r="KSV3332" s="149"/>
      <c r="KSW3332" s="70"/>
      <c r="KSX3332" s="83"/>
      <c r="KSY3332" s="82"/>
      <c r="KSZ3332" s="82"/>
      <c r="KTA3332" s="88"/>
      <c r="KTB3332" s="85"/>
      <c r="KTC3332" s="125"/>
      <c r="KTD3332" s="149"/>
      <c r="KTE3332" s="70"/>
      <c r="KTF3332" s="83"/>
      <c r="KTG3332" s="82"/>
      <c r="KTH3332" s="82"/>
      <c r="KTI3332" s="88"/>
      <c r="KTJ3332" s="85"/>
      <c r="KTK3332" s="125"/>
      <c r="KTL3332" s="149"/>
      <c r="KTM3332" s="70"/>
      <c r="KTN3332" s="83"/>
      <c r="KTO3332" s="82"/>
      <c r="KTP3332" s="82"/>
      <c r="KTQ3332" s="88"/>
      <c r="KTR3332" s="85"/>
      <c r="KTS3332" s="125"/>
      <c r="KTT3332" s="149"/>
      <c r="KTU3332" s="70"/>
      <c r="KTV3332" s="83"/>
      <c r="KTW3332" s="82"/>
      <c r="KTX3332" s="82"/>
      <c r="KTY3332" s="88"/>
      <c r="KTZ3332" s="85"/>
      <c r="KUA3332" s="125"/>
      <c r="KUB3332" s="149"/>
      <c r="KUC3332" s="70"/>
      <c r="KUD3332" s="83"/>
      <c r="KUE3332" s="82"/>
      <c r="KUF3332" s="82"/>
      <c r="KUG3332" s="88"/>
      <c r="KUH3332" s="85"/>
      <c r="KUI3332" s="125"/>
      <c r="KUJ3332" s="149"/>
      <c r="KUK3332" s="70"/>
      <c r="KUL3332" s="83"/>
      <c r="KUM3332" s="82"/>
      <c r="KUN3332" s="82"/>
      <c r="KUO3332" s="88"/>
      <c r="KUP3332" s="85"/>
      <c r="KUQ3332" s="125"/>
      <c r="KUR3332" s="149"/>
      <c r="KUS3332" s="70"/>
      <c r="KUT3332" s="83"/>
      <c r="KUU3332" s="82"/>
      <c r="KUV3332" s="82"/>
      <c r="KUW3332" s="88"/>
      <c r="KUX3332" s="85"/>
      <c r="KUY3332" s="125"/>
      <c r="KUZ3332" s="149"/>
      <c r="KVA3332" s="70"/>
      <c r="KVB3332" s="83"/>
      <c r="KVC3332" s="82"/>
      <c r="KVD3332" s="82"/>
      <c r="KVE3332" s="88"/>
      <c r="KVF3332" s="85"/>
      <c r="KVG3332" s="125"/>
      <c r="KVH3332" s="149"/>
      <c r="KVI3332" s="70"/>
      <c r="KVJ3332" s="83"/>
      <c r="KVK3332" s="82"/>
      <c r="KVL3332" s="82"/>
      <c r="KVM3332" s="88"/>
      <c r="KVN3332" s="85"/>
      <c r="KVO3332" s="125"/>
      <c r="KVP3332" s="149"/>
      <c r="KVQ3332" s="70"/>
      <c r="KVR3332" s="83"/>
      <c r="KVS3332" s="82"/>
      <c r="KVT3332" s="82"/>
      <c r="KVU3332" s="88"/>
      <c r="KVV3332" s="85"/>
      <c r="KVW3332" s="125"/>
      <c r="KVX3332" s="149"/>
      <c r="KVY3332" s="70"/>
      <c r="KVZ3332" s="83"/>
      <c r="KWA3332" s="82"/>
      <c r="KWB3332" s="82"/>
      <c r="KWC3332" s="88"/>
      <c r="KWD3332" s="85"/>
      <c r="KWE3332" s="125"/>
      <c r="KWF3332" s="149"/>
      <c r="KWG3332" s="70"/>
      <c r="KWH3332" s="83"/>
      <c r="KWI3332" s="82"/>
      <c r="KWJ3332" s="82"/>
      <c r="KWK3332" s="88"/>
      <c r="KWL3332" s="85"/>
      <c r="KWM3332" s="125"/>
      <c r="KWN3332" s="149"/>
      <c r="KWO3332" s="70"/>
      <c r="KWP3332" s="83"/>
      <c r="KWQ3332" s="82"/>
      <c r="KWR3332" s="82"/>
      <c r="KWS3332" s="88"/>
      <c r="KWT3332" s="85"/>
      <c r="KWU3332" s="125"/>
      <c r="KWV3332" s="149"/>
      <c r="KWW3332" s="70"/>
      <c r="KWX3332" s="83"/>
      <c r="KWY3332" s="82"/>
      <c r="KWZ3332" s="82"/>
      <c r="KXA3332" s="88"/>
      <c r="KXB3332" s="85"/>
      <c r="KXC3332" s="125"/>
      <c r="KXD3332" s="149"/>
      <c r="KXE3332" s="70"/>
      <c r="KXF3332" s="83"/>
      <c r="KXG3332" s="82"/>
      <c r="KXH3332" s="82"/>
      <c r="KXI3332" s="88"/>
      <c r="KXJ3332" s="85"/>
      <c r="KXK3332" s="125"/>
      <c r="KXL3332" s="149"/>
      <c r="KXM3332" s="70"/>
      <c r="KXN3332" s="83"/>
      <c r="KXO3332" s="82"/>
      <c r="KXP3332" s="82"/>
      <c r="KXQ3332" s="88"/>
      <c r="KXR3332" s="85"/>
      <c r="KXS3332" s="125"/>
      <c r="KXT3332" s="149"/>
      <c r="KXU3332" s="70"/>
      <c r="KXV3332" s="83"/>
      <c r="KXW3332" s="82"/>
      <c r="KXX3332" s="82"/>
      <c r="KXY3332" s="88"/>
      <c r="KXZ3332" s="85"/>
      <c r="KYA3332" s="125"/>
      <c r="KYB3332" s="149"/>
      <c r="KYC3332" s="70"/>
      <c r="KYD3332" s="83"/>
      <c r="KYE3332" s="82"/>
      <c r="KYF3332" s="82"/>
      <c r="KYG3332" s="88"/>
      <c r="KYH3332" s="85"/>
      <c r="KYI3332" s="125"/>
      <c r="KYJ3332" s="149"/>
      <c r="KYK3332" s="70"/>
      <c r="KYL3332" s="83"/>
      <c r="KYM3332" s="82"/>
      <c r="KYN3332" s="82"/>
      <c r="KYO3332" s="88"/>
      <c r="KYP3332" s="85"/>
      <c r="KYQ3332" s="125"/>
      <c r="KYR3332" s="149"/>
      <c r="KYS3332" s="70"/>
      <c r="KYT3332" s="83"/>
      <c r="KYU3332" s="82"/>
      <c r="KYV3332" s="82"/>
      <c r="KYW3332" s="88"/>
      <c r="KYX3332" s="85"/>
      <c r="KYY3332" s="125"/>
      <c r="KYZ3332" s="149"/>
      <c r="KZA3332" s="70"/>
      <c r="KZB3332" s="83"/>
      <c r="KZC3332" s="82"/>
      <c r="KZD3332" s="82"/>
      <c r="KZE3332" s="88"/>
      <c r="KZF3332" s="85"/>
      <c r="KZG3332" s="125"/>
      <c r="KZH3332" s="149"/>
      <c r="KZI3332" s="70"/>
      <c r="KZJ3332" s="83"/>
      <c r="KZK3332" s="82"/>
      <c r="KZL3332" s="82"/>
      <c r="KZM3332" s="88"/>
      <c r="KZN3332" s="85"/>
      <c r="KZO3332" s="125"/>
      <c r="KZP3332" s="149"/>
      <c r="KZQ3332" s="70"/>
      <c r="KZR3332" s="83"/>
      <c r="KZS3332" s="82"/>
      <c r="KZT3332" s="82"/>
      <c r="KZU3332" s="88"/>
      <c r="KZV3332" s="85"/>
      <c r="KZW3332" s="125"/>
      <c r="KZX3332" s="149"/>
      <c r="KZY3332" s="70"/>
      <c r="KZZ3332" s="83"/>
      <c r="LAA3332" s="82"/>
      <c r="LAB3332" s="82"/>
      <c r="LAC3332" s="88"/>
      <c r="LAD3332" s="85"/>
      <c r="LAE3332" s="125"/>
      <c r="LAF3332" s="149"/>
      <c r="LAG3332" s="70"/>
      <c r="LAH3332" s="83"/>
      <c r="LAI3332" s="82"/>
      <c r="LAJ3332" s="82"/>
      <c r="LAK3332" s="88"/>
      <c r="LAL3332" s="85"/>
      <c r="LAM3332" s="125"/>
      <c r="LAN3332" s="149"/>
      <c r="LAO3332" s="70"/>
      <c r="LAP3332" s="83"/>
      <c r="LAQ3332" s="82"/>
      <c r="LAR3332" s="82"/>
      <c r="LAS3332" s="88"/>
      <c r="LAT3332" s="85"/>
      <c r="LAU3332" s="125"/>
      <c r="LAV3332" s="149"/>
      <c r="LAW3332" s="70"/>
      <c r="LAX3332" s="83"/>
      <c r="LAY3332" s="82"/>
      <c r="LAZ3332" s="82"/>
      <c r="LBA3332" s="88"/>
      <c r="LBB3332" s="85"/>
      <c r="LBC3332" s="125"/>
      <c r="LBD3332" s="149"/>
      <c r="LBE3332" s="70"/>
      <c r="LBF3332" s="83"/>
      <c r="LBG3332" s="82"/>
      <c r="LBH3332" s="82"/>
      <c r="LBI3332" s="88"/>
      <c r="LBJ3332" s="85"/>
      <c r="LBK3332" s="125"/>
      <c r="LBL3332" s="149"/>
      <c r="LBM3332" s="70"/>
      <c r="LBN3332" s="83"/>
      <c r="LBO3332" s="82"/>
      <c r="LBP3332" s="82"/>
      <c r="LBQ3332" s="88"/>
      <c r="LBR3332" s="85"/>
      <c r="LBS3332" s="125"/>
      <c r="LBT3332" s="149"/>
      <c r="LBU3332" s="70"/>
      <c r="LBV3332" s="83"/>
      <c r="LBW3332" s="82"/>
      <c r="LBX3332" s="82"/>
      <c r="LBY3332" s="88"/>
      <c r="LBZ3332" s="85"/>
      <c r="LCA3332" s="125"/>
      <c r="LCB3332" s="149"/>
      <c r="LCC3332" s="70"/>
      <c r="LCD3332" s="83"/>
      <c r="LCE3332" s="82"/>
      <c r="LCF3332" s="82"/>
      <c r="LCG3332" s="88"/>
      <c r="LCH3332" s="85"/>
      <c r="LCI3332" s="125"/>
      <c r="LCJ3332" s="149"/>
      <c r="LCK3332" s="70"/>
      <c r="LCL3332" s="83"/>
      <c r="LCM3332" s="82"/>
      <c r="LCN3332" s="82"/>
      <c r="LCO3332" s="88"/>
      <c r="LCP3332" s="85"/>
      <c r="LCQ3332" s="125"/>
      <c r="LCR3332" s="149"/>
      <c r="LCS3332" s="70"/>
      <c r="LCT3332" s="83"/>
      <c r="LCU3332" s="82"/>
      <c r="LCV3332" s="82"/>
      <c r="LCW3332" s="88"/>
      <c r="LCX3332" s="85"/>
      <c r="LCY3332" s="125"/>
      <c r="LCZ3332" s="149"/>
      <c r="LDA3332" s="70"/>
      <c r="LDB3332" s="83"/>
      <c r="LDC3332" s="82"/>
      <c r="LDD3332" s="82"/>
      <c r="LDE3332" s="88"/>
      <c r="LDF3332" s="85"/>
      <c r="LDG3332" s="125"/>
      <c r="LDH3332" s="149"/>
      <c r="LDI3332" s="70"/>
      <c r="LDJ3332" s="83"/>
      <c r="LDK3332" s="82"/>
      <c r="LDL3332" s="82"/>
      <c r="LDM3332" s="88"/>
      <c r="LDN3332" s="85"/>
      <c r="LDO3332" s="125"/>
      <c r="LDP3332" s="149"/>
      <c r="LDQ3332" s="70"/>
      <c r="LDR3332" s="83"/>
      <c r="LDS3332" s="82"/>
      <c r="LDT3332" s="82"/>
      <c r="LDU3332" s="88"/>
      <c r="LDV3332" s="85"/>
      <c r="LDW3332" s="125"/>
      <c r="LDX3332" s="149"/>
      <c r="LDY3332" s="70"/>
      <c r="LDZ3332" s="83"/>
      <c r="LEA3332" s="82"/>
      <c r="LEB3332" s="82"/>
      <c r="LEC3332" s="88"/>
      <c r="LED3332" s="85"/>
      <c r="LEE3332" s="125"/>
      <c r="LEF3332" s="149"/>
      <c r="LEG3332" s="70"/>
      <c r="LEH3332" s="83"/>
      <c r="LEI3332" s="82"/>
      <c r="LEJ3332" s="82"/>
      <c r="LEK3332" s="88"/>
      <c r="LEL3332" s="85"/>
      <c r="LEM3332" s="125"/>
      <c r="LEN3332" s="149"/>
      <c r="LEO3332" s="70"/>
      <c r="LEP3332" s="83"/>
      <c r="LEQ3332" s="82"/>
      <c r="LER3332" s="82"/>
      <c r="LES3332" s="88"/>
      <c r="LET3332" s="85"/>
      <c r="LEU3332" s="125"/>
      <c r="LEV3332" s="149"/>
      <c r="LEW3332" s="70"/>
      <c r="LEX3332" s="83"/>
      <c r="LEY3332" s="82"/>
      <c r="LEZ3332" s="82"/>
      <c r="LFA3332" s="88"/>
      <c r="LFB3332" s="85"/>
      <c r="LFC3332" s="125"/>
      <c r="LFD3332" s="149"/>
      <c r="LFE3332" s="70"/>
      <c r="LFF3332" s="83"/>
      <c r="LFG3332" s="82"/>
      <c r="LFH3332" s="82"/>
      <c r="LFI3332" s="88"/>
      <c r="LFJ3332" s="85"/>
      <c r="LFK3332" s="125"/>
      <c r="LFL3332" s="149"/>
      <c r="LFM3332" s="70"/>
      <c r="LFN3332" s="83"/>
      <c r="LFO3332" s="82"/>
      <c r="LFP3332" s="82"/>
      <c r="LFQ3332" s="88"/>
      <c r="LFR3332" s="85"/>
      <c r="LFS3332" s="125"/>
      <c r="LFT3332" s="149"/>
      <c r="LFU3332" s="70"/>
      <c r="LFV3332" s="83"/>
      <c r="LFW3332" s="82"/>
      <c r="LFX3332" s="82"/>
      <c r="LFY3332" s="88"/>
      <c r="LFZ3332" s="85"/>
      <c r="LGA3332" s="125"/>
      <c r="LGB3332" s="149"/>
      <c r="LGC3332" s="70"/>
      <c r="LGD3332" s="83"/>
      <c r="LGE3332" s="82"/>
      <c r="LGF3332" s="82"/>
      <c r="LGG3332" s="88"/>
      <c r="LGH3332" s="85"/>
      <c r="LGI3332" s="125"/>
      <c r="LGJ3332" s="149"/>
      <c r="LGK3332" s="70"/>
      <c r="LGL3332" s="83"/>
      <c r="LGM3332" s="82"/>
      <c r="LGN3332" s="82"/>
      <c r="LGO3332" s="88"/>
      <c r="LGP3332" s="85"/>
      <c r="LGQ3332" s="125"/>
      <c r="LGR3332" s="149"/>
      <c r="LGS3332" s="70"/>
      <c r="LGT3332" s="83"/>
      <c r="LGU3332" s="82"/>
      <c r="LGV3332" s="82"/>
      <c r="LGW3332" s="88"/>
      <c r="LGX3332" s="85"/>
      <c r="LGY3332" s="125"/>
      <c r="LGZ3332" s="149"/>
      <c r="LHA3332" s="70"/>
      <c r="LHB3332" s="83"/>
      <c r="LHC3332" s="82"/>
      <c r="LHD3332" s="82"/>
      <c r="LHE3332" s="88"/>
      <c r="LHF3332" s="85"/>
      <c r="LHG3332" s="125"/>
      <c r="LHH3332" s="149"/>
      <c r="LHI3332" s="70"/>
      <c r="LHJ3332" s="83"/>
      <c r="LHK3332" s="82"/>
      <c r="LHL3332" s="82"/>
      <c r="LHM3332" s="88"/>
      <c r="LHN3332" s="85"/>
      <c r="LHO3332" s="125"/>
      <c r="LHP3332" s="149"/>
      <c r="LHQ3332" s="70"/>
      <c r="LHR3332" s="83"/>
      <c r="LHS3332" s="82"/>
      <c r="LHT3332" s="82"/>
      <c r="LHU3332" s="88"/>
      <c r="LHV3332" s="85"/>
      <c r="LHW3332" s="125"/>
      <c r="LHX3332" s="149"/>
      <c r="LHY3332" s="70"/>
      <c r="LHZ3332" s="83"/>
      <c r="LIA3332" s="82"/>
      <c r="LIB3332" s="82"/>
      <c r="LIC3332" s="88"/>
      <c r="LID3332" s="85"/>
      <c r="LIE3332" s="125"/>
      <c r="LIF3332" s="149"/>
      <c r="LIG3332" s="70"/>
      <c r="LIH3332" s="83"/>
      <c r="LII3332" s="82"/>
      <c r="LIJ3332" s="82"/>
      <c r="LIK3332" s="88"/>
      <c r="LIL3332" s="85"/>
      <c r="LIM3332" s="125"/>
      <c r="LIN3332" s="149"/>
      <c r="LIO3332" s="70"/>
      <c r="LIP3332" s="83"/>
      <c r="LIQ3332" s="82"/>
      <c r="LIR3332" s="82"/>
      <c r="LIS3332" s="88"/>
      <c r="LIT3332" s="85"/>
      <c r="LIU3332" s="125"/>
      <c r="LIV3332" s="149"/>
      <c r="LIW3332" s="70"/>
      <c r="LIX3332" s="83"/>
      <c r="LIY3332" s="82"/>
      <c r="LIZ3332" s="82"/>
      <c r="LJA3332" s="88"/>
      <c r="LJB3332" s="85"/>
      <c r="LJC3332" s="125"/>
      <c r="LJD3332" s="149"/>
      <c r="LJE3332" s="70"/>
      <c r="LJF3332" s="83"/>
      <c r="LJG3332" s="82"/>
      <c r="LJH3332" s="82"/>
      <c r="LJI3332" s="88"/>
      <c r="LJJ3332" s="85"/>
      <c r="LJK3332" s="125"/>
      <c r="LJL3332" s="149"/>
      <c r="LJM3332" s="70"/>
      <c r="LJN3332" s="83"/>
      <c r="LJO3332" s="82"/>
      <c r="LJP3332" s="82"/>
      <c r="LJQ3332" s="88"/>
      <c r="LJR3332" s="85"/>
      <c r="LJS3332" s="125"/>
      <c r="LJT3332" s="149"/>
      <c r="LJU3332" s="70"/>
      <c r="LJV3332" s="83"/>
      <c r="LJW3332" s="82"/>
      <c r="LJX3332" s="82"/>
      <c r="LJY3332" s="88"/>
      <c r="LJZ3332" s="85"/>
      <c r="LKA3332" s="125"/>
      <c r="LKB3332" s="149"/>
      <c r="LKC3332" s="70"/>
      <c r="LKD3332" s="83"/>
      <c r="LKE3332" s="82"/>
      <c r="LKF3332" s="82"/>
      <c r="LKG3332" s="88"/>
      <c r="LKH3332" s="85"/>
      <c r="LKI3332" s="125"/>
      <c r="LKJ3332" s="149"/>
      <c r="LKK3332" s="70"/>
      <c r="LKL3332" s="83"/>
      <c r="LKM3332" s="82"/>
      <c r="LKN3332" s="82"/>
      <c r="LKO3332" s="88"/>
      <c r="LKP3332" s="85"/>
      <c r="LKQ3332" s="125"/>
      <c r="LKR3332" s="149"/>
      <c r="LKS3332" s="70"/>
      <c r="LKT3332" s="83"/>
      <c r="LKU3332" s="82"/>
      <c r="LKV3332" s="82"/>
      <c r="LKW3332" s="88"/>
      <c r="LKX3332" s="85"/>
      <c r="LKY3332" s="125"/>
      <c r="LKZ3332" s="149"/>
      <c r="LLA3332" s="70"/>
      <c r="LLB3332" s="83"/>
      <c r="LLC3332" s="82"/>
      <c r="LLD3332" s="82"/>
      <c r="LLE3332" s="88"/>
      <c r="LLF3332" s="85"/>
      <c r="LLG3332" s="125"/>
      <c r="LLH3332" s="149"/>
      <c r="LLI3332" s="70"/>
      <c r="LLJ3332" s="83"/>
      <c r="LLK3332" s="82"/>
      <c r="LLL3332" s="82"/>
      <c r="LLM3332" s="88"/>
      <c r="LLN3332" s="85"/>
      <c r="LLO3332" s="125"/>
      <c r="LLP3332" s="149"/>
      <c r="LLQ3332" s="70"/>
      <c r="LLR3332" s="83"/>
      <c r="LLS3332" s="82"/>
      <c r="LLT3332" s="82"/>
      <c r="LLU3332" s="88"/>
      <c r="LLV3332" s="85"/>
      <c r="LLW3332" s="125"/>
      <c r="LLX3332" s="149"/>
      <c r="LLY3332" s="70"/>
      <c r="LLZ3332" s="83"/>
      <c r="LMA3332" s="82"/>
      <c r="LMB3332" s="82"/>
      <c r="LMC3332" s="88"/>
      <c r="LMD3332" s="85"/>
      <c r="LME3332" s="125"/>
      <c r="LMF3332" s="149"/>
      <c r="LMG3332" s="70"/>
      <c r="LMH3332" s="83"/>
      <c r="LMI3332" s="82"/>
      <c r="LMJ3332" s="82"/>
      <c r="LMK3332" s="88"/>
      <c r="LML3332" s="85"/>
      <c r="LMM3332" s="125"/>
      <c r="LMN3332" s="149"/>
      <c r="LMO3332" s="70"/>
      <c r="LMP3332" s="83"/>
      <c r="LMQ3332" s="82"/>
      <c r="LMR3332" s="82"/>
      <c r="LMS3332" s="88"/>
      <c r="LMT3332" s="85"/>
      <c r="LMU3332" s="125"/>
      <c r="LMV3332" s="149"/>
      <c r="LMW3332" s="70"/>
      <c r="LMX3332" s="83"/>
      <c r="LMY3332" s="82"/>
      <c r="LMZ3332" s="82"/>
      <c r="LNA3332" s="88"/>
      <c r="LNB3332" s="85"/>
      <c r="LNC3332" s="125"/>
      <c r="LND3332" s="149"/>
      <c r="LNE3332" s="70"/>
      <c r="LNF3332" s="83"/>
      <c r="LNG3332" s="82"/>
      <c r="LNH3332" s="82"/>
      <c r="LNI3332" s="88"/>
      <c r="LNJ3332" s="85"/>
      <c r="LNK3332" s="125"/>
      <c r="LNL3332" s="149"/>
      <c r="LNM3332" s="70"/>
      <c r="LNN3332" s="83"/>
      <c r="LNO3332" s="82"/>
      <c r="LNP3332" s="82"/>
      <c r="LNQ3332" s="88"/>
      <c r="LNR3332" s="85"/>
      <c r="LNS3332" s="125"/>
      <c r="LNT3332" s="149"/>
      <c r="LNU3332" s="70"/>
      <c r="LNV3332" s="83"/>
      <c r="LNW3332" s="82"/>
      <c r="LNX3332" s="82"/>
      <c r="LNY3332" s="88"/>
      <c r="LNZ3332" s="85"/>
      <c r="LOA3332" s="125"/>
      <c r="LOB3332" s="149"/>
      <c r="LOC3332" s="70"/>
      <c r="LOD3332" s="83"/>
      <c r="LOE3332" s="82"/>
      <c r="LOF3332" s="82"/>
      <c r="LOG3332" s="88"/>
      <c r="LOH3332" s="85"/>
      <c r="LOI3332" s="125"/>
      <c r="LOJ3332" s="149"/>
      <c r="LOK3332" s="70"/>
      <c r="LOL3332" s="83"/>
      <c r="LOM3332" s="82"/>
      <c r="LON3332" s="82"/>
      <c r="LOO3332" s="88"/>
      <c r="LOP3332" s="85"/>
      <c r="LOQ3332" s="125"/>
      <c r="LOR3332" s="149"/>
      <c r="LOS3332" s="70"/>
      <c r="LOT3332" s="83"/>
      <c r="LOU3332" s="82"/>
      <c r="LOV3332" s="82"/>
      <c r="LOW3332" s="88"/>
      <c r="LOX3332" s="85"/>
      <c r="LOY3332" s="125"/>
      <c r="LOZ3332" s="149"/>
      <c r="LPA3332" s="70"/>
      <c r="LPB3332" s="83"/>
      <c r="LPC3332" s="82"/>
      <c r="LPD3332" s="82"/>
      <c r="LPE3332" s="88"/>
      <c r="LPF3332" s="85"/>
      <c r="LPG3332" s="125"/>
      <c r="LPH3332" s="149"/>
      <c r="LPI3332" s="70"/>
      <c r="LPJ3332" s="83"/>
      <c r="LPK3332" s="82"/>
      <c r="LPL3332" s="82"/>
      <c r="LPM3332" s="88"/>
      <c r="LPN3332" s="85"/>
      <c r="LPO3332" s="125"/>
      <c r="LPP3332" s="149"/>
      <c r="LPQ3332" s="70"/>
      <c r="LPR3332" s="83"/>
      <c r="LPS3332" s="82"/>
      <c r="LPT3332" s="82"/>
      <c r="LPU3332" s="88"/>
      <c r="LPV3332" s="85"/>
      <c r="LPW3332" s="125"/>
      <c r="LPX3332" s="149"/>
      <c r="LPY3332" s="70"/>
      <c r="LPZ3332" s="83"/>
      <c r="LQA3332" s="82"/>
      <c r="LQB3332" s="82"/>
      <c r="LQC3332" s="88"/>
      <c r="LQD3332" s="85"/>
      <c r="LQE3332" s="125"/>
      <c r="LQF3332" s="149"/>
      <c r="LQG3332" s="70"/>
      <c r="LQH3332" s="83"/>
      <c r="LQI3332" s="82"/>
      <c r="LQJ3332" s="82"/>
      <c r="LQK3332" s="88"/>
      <c r="LQL3332" s="85"/>
      <c r="LQM3332" s="125"/>
      <c r="LQN3332" s="149"/>
      <c r="LQO3332" s="70"/>
      <c r="LQP3332" s="83"/>
      <c r="LQQ3332" s="82"/>
      <c r="LQR3332" s="82"/>
      <c r="LQS3332" s="88"/>
      <c r="LQT3332" s="85"/>
      <c r="LQU3332" s="125"/>
      <c r="LQV3332" s="149"/>
      <c r="LQW3332" s="70"/>
      <c r="LQX3332" s="83"/>
      <c r="LQY3332" s="82"/>
      <c r="LQZ3332" s="82"/>
      <c r="LRA3332" s="88"/>
      <c r="LRB3332" s="85"/>
      <c r="LRC3332" s="125"/>
      <c r="LRD3332" s="149"/>
      <c r="LRE3332" s="70"/>
      <c r="LRF3332" s="83"/>
      <c r="LRG3332" s="82"/>
      <c r="LRH3332" s="82"/>
      <c r="LRI3332" s="88"/>
      <c r="LRJ3332" s="85"/>
      <c r="LRK3332" s="125"/>
      <c r="LRL3332" s="149"/>
      <c r="LRM3332" s="70"/>
      <c r="LRN3332" s="83"/>
      <c r="LRO3332" s="82"/>
      <c r="LRP3332" s="82"/>
      <c r="LRQ3332" s="88"/>
      <c r="LRR3332" s="85"/>
      <c r="LRS3332" s="125"/>
      <c r="LRT3332" s="149"/>
      <c r="LRU3332" s="70"/>
      <c r="LRV3332" s="83"/>
      <c r="LRW3332" s="82"/>
      <c r="LRX3332" s="82"/>
      <c r="LRY3332" s="88"/>
      <c r="LRZ3332" s="85"/>
      <c r="LSA3332" s="125"/>
      <c r="LSB3332" s="149"/>
      <c r="LSC3332" s="70"/>
      <c r="LSD3332" s="83"/>
      <c r="LSE3332" s="82"/>
      <c r="LSF3332" s="82"/>
      <c r="LSG3332" s="88"/>
      <c r="LSH3332" s="85"/>
      <c r="LSI3332" s="125"/>
      <c r="LSJ3332" s="149"/>
      <c r="LSK3332" s="70"/>
      <c r="LSL3332" s="83"/>
      <c r="LSM3332" s="82"/>
      <c r="LSN3332" s="82"/>
      <c r="LSO3332" s="88"/>
      <c r="LSP3332" s="85"/>
      <c r="LSQ3332" s="125"/>
      <c r="LSR3332" s="149"/>
      <c r="LSS3332" s="70"/>
      <c r="LST3332" s="83"/>
      <c r="LSU3332" s="82"/>
      <c r="LSV3332" s="82"/>
      <c r="LSW3332" s="88"/>
      <c r="LSX3332" s="85"/>
      <c r="LSY3332" s="125"/>
      <c r="LSZ3332" s="149"/>
      <c r="LTA3332" s="70"/>
      <c r="LTB3332" s="83"/>
      <c r="LTC3332" s="82"/>
      <c r="LTD3332" s="82"/>
      <c r="LTE3332" s="88"/>
      <c r="LTF3332" s="85"/>
      <c r="LTG3332" s="125"/>
      <c r="LTH3332" s="149"/>
      <c r="LTI3332" s="70"/>
      <c r="LTJ3332" s="83"/>
      <c r="LTK3332" s="82"/>
      <c r="LTL3332" s="82"/>
      <c r="LTM3332" s="88"/>
      <c r="LTN3332" s="85"/>
      <c r="LTO3332" s="125"/>
      <c r="LTP3332" s="149"/>
      <c r="LTQ3332" s="70"/>
      <c r="LTR3332" s="83"/>
      <c r="LTS3332" s="82"/>
      <c r="LTT3332" s="82"/>
      <c r="LTU3332" s="88"/>
      <c r="LTV3332" s="85"/>
      <c r="LTW3332" s="125"/>
      <c r="LTX3332" s="149"/>
      <c r="LTY3332" s="70"/>
      <c r="LTZ3332" s="83"/>
      <c r="LUA3332" s="82"/>
      <c r="LUB3332" s="82"/>
      <c r="LUC3332" s="88"/>
      <c r="LUD3332" s="85"/>
      <c r="LUE3332" s="125"/>
      <c r="LUF3332" s="149"/>
      <c r="LUG3332" s="70"/>
      <c r="LUH3332" s="83"/>
      <c r="LUI3332" s="82"/>
      <c r="LUJ3332" s="82"/>
      <c r="LUK3332" s="88"/>
      <c r="LUL3332" s="85"/>
      <c r="LUM3332" s="125"/>
      <c r="LUN3332" s="149"/>
      <c r="LUO3332" s="70"/>
      <c r="LUP3332" s="83"/>
      <c r="LUQ3332" s="82"/>
      <c r="LUR3332" s="82"/>
      <c r="LUS3332" s="88"/>
      <c r="LUT3332" s="85"/>
      <c r="LUU3332" s="125"/>
      <c r="LUV3332" s="149"/>
      <c r="LUW3332" s="70"/>
      <c r="LUX3332" s="83"/>
      <c r="LUY3332" s="82"/>
      <c r="LUZ3332" s="82"/>
      <c r="LVA3332" s="88"/>
      <c r="LVB3332" s="85"/>
      <c r="LVC3332" s="125"/>
      <c r="LVD3332" s="149"/>
      <c r="LVE3332" s="70"/>
      <c r="LVF3332" s="83"/>
      <c r="LVG3332" s="82"/>
      <c r="LVH3332" s="82"/>
      <c r="LVI3332" s="88"/>
      <c r="LVJ3332" s="85"/>
      <c r="LVK3332" s="125"/>
      <c r="LVL3332" s="149"/>
      <c r="LVM3332" s="70"/>
      <c r="LVN3332" s="83"/>
      <c r="LVO3332" s="82"/>
      <c r="LVP3332" s="82"/>
      <c r="LVQ3332" s="88"/>
      <c r="LVR3332" s="85"/>
      <c r="LVS3332" s="125"/>
      <c r="LVT3332" s="149"/>
      <c r="LVU3332" s="70"/>
      <c r="LVV3332" s="83"/>
      <c r="LVW3332" s="82"/>
      <c r="LVX3332" s="82"/>
      <c r="LVY3332" s="88"/>
      <c r="LVZ3332" s="85"/>
      <c r="LWA3332" s="125"/>
      <c r="LWB3332" s="149"/>
      <c r="LWC3332" s="70"/>
      <c r="LWD3332" s="83"/>
      <c r="LWE3332" s="82"/>
      <c r="LWF3332" s="82"/>
      <c r="LWG3332" s="88"/>
      <c r="LWH3332" s="85"/>
      <c r="LWI3332" s="125"/>
      <c r="LWJ3332" s="149"/>
      <c r="LWK3332" s="70"/>
      <c r="LWL3332" s="83"/>
      <c r="LWM3332" s="82"/>
      <c r="LWN3332" s="82"/>
      <c r="LWO3332" s="88"/>
      <c r="LWP3332" s="85"/>
      <c r="LWQ3332" s="125"/>
      <c r="LWR3332" s="149"/>
      <c r="LWS3332" s="70"/>
      <c r="LWT3332" s="83"/>
      <c r="LWU3332" s="82"/>
      <c r="LWV3332" s="82"/>
      <c r="LWW3332" s="88"/>
      <c r="LWX3332" s="85"/>
      <c r="LWY3332" s="125"/>
      <c r="LWZ3332" s="149"/>
      <c r="LXA3332" s="70"/>
      <c r="LXB3332" s="83"/>
      <c r="LXC3332" s="82"/>
      <c r="LXD3332" s="82"/>
      <c r="LXE3332" s="88"/>
      <c r="LXF3332" s="85"/>
      <c r="LXG3332" s="125"/>
      <c r="LXH3332" s="149"/>
      <c r="LXI3332" s="70"/>
      <c r="LXJ3332" s="83"/>
      <c r="LXK3332" s="82"/>
      <c r="LXL3332" s="82"/>
      <c r="LXM3332" s="88"/>
      <c r="LXN3332" s="85"/>
      <c r="LXO3332" s="125"/>
      <c r="LXP3332" s="149"/>
      <c r="LXQ3332" s="70"/>
      <c r="LXR3332" s="83"/>
      <c r="LXS3332" s="82"/>
      <c r="LXT3332" s="82"/>
      <c r="LXU3332" s="88"/>
      <c r="LXV3332" s="85"/>
      <c r="LXW3332" s="125"/>
      <c r="LXX3332" s="149"/>
      <c r="LXY3332" s="70"/>
      <c r="LXZ3332" s="83"/>
      <c r="LYA3332" s="82"/>
      <c r="LYB3332" s="82"/>
      <c r="LYC3332" s="88"/>
      <c r="LYD3332" s="85"/>
      <c r="LYE3332" s="125"/>
      <c r="LYF3332" s="149"/>
      <c r="LYG3332" s="70"/>
      <c r="LYH3332" s="83"/>
      <c r="LYI3332" s="82"/>
      <c r="LYJ3332" s="82"/>
      <c r="LYK3332" s="88"/>
      <c r="LYL3332" s="85"/>
      <c r="LYM3332" s="125"/>
      <c r="LYN3332" s="149"/>
      <c r="LYO3332" s="70"/>
      <c r="LYP3332" s="83"/>
      <c r="LYQ3332" s="82"/>
      <c r="LYR3332" s="82"/>
      <c r="LYS3332" s="88"/>
      <c r="LYT3332" s="85"/>
      <c r="LYU3332" s="125"/>
      <c r="LYV3332" s="149"/>
      <c r="LYW3332" s="70"/>
      <c r="LYX3332" s="83"/>
      <c r="LYY3332" s="82"/>
      <c r="LYZ3332" s="82"/>
      <c r="LZA3332" s="88"/>
      <c r="LZB3332" s="85"/>
      <c r="LZC3332" s="125"/>
      <c r="LZD3332" s="149"/>
      <c r="LZE3332" s="70"/>
      <c r="LZF3332" s="83"/>
      <c r="LZG3332" s="82"/>
      <c r="LZH3332" s="82"/>
      <c r="LZI3332" s="88"/>
      <c r="LZJ3332" s="85"/>
      <c r="LZK3332" s="125"/>
      <c r="LZL3332" s="149"/>
      <c r="LZM3332" s="70"/>
      <c r="LZN3332" s="83"/>
      <c r="LZO3332" s="82"/>
      <c r="LZP3332" s="82"/>
      <c r="LZQ3332" s="88"/>
      <c r="LZR3332" s="85"/>
      <c r="LZS3332" s="125"/>
      <c r="LZT3332" s="149"/>
      <c r="LZU3332" s="70"/>
      <c r="LZV3332" s="83"/>
      <c r="LZW3332" s="82"/>
      <c r="LZX3332" s="82"/>
      <c r="LZY3332" s="88"/>
      <c r="LZZ3332" s="85"/>
      <c r="MAA3332" s="125"/>
      <c r="MAB3332" s="149"/>
      <c r="MAC3332" s="70"/>
      <c r="MAD3332" s="83"/>
      <c r="MAE3332" s="82"/>
      <c r="MAF3332" s="82"/>
      <c r="MAG3332" s="88"/>
      <c r="MAH3332" s="85"/>
      <c r="MAI3332" s="125"/>
      <c r="MAJ3332" s="149"/>
      <c r="MAK3332" s="70"/>
      <c r="MAL3332" s="83"/>
      <c r="MAM3332" s="82"/>
      <c r="MAN3332" s="82"/>
      <c r="MAO3332" s="88"/>
      <c r="MAP3332" s="85"/>
      <c r="MAQ3332" s="125"/>
      <c r="MAR3332" s="149"/>
      <c r="MAS3332" s="70"/>
      <c r="MAT3332" s="83"/>
      <c r="MAU3332" s="82"/>
      <c r="MAV3332" s="82"/>
      <c r="MAW3332" s="88"/>
      <c r="MAX3332" s="85"/>
      <c r="MAY3332" s="125"/>
      <c r="MAZ3332" s="149"/>
      <c r="MBA3332" s="70"/>
      <c r="MBB3332" s="83"/>
      <c r="MBC3332" s="82"/>
      <c r="MBD3332" s="82"/>
      <c r="MBE3332" s="88"/>
      <c r="MBF3332" s="85"/>
      <c r="MBG3332" s="125"/>
      <c r="MBH3332" s="149"/>
      <c r="MBI3332" s="70"/>
      <c r="MBJ3332" s="83"/>
      <c r="MBK3332" s="82"/>
      <c r="MBL3332" s="82"/>
      <c r="MBM3332" s="88"/>
      <c r="MBN3332" s="85"/>
      <c r="MBO3332" s="125"/>
      <c r="MBP3332" s="149"/>
      <c r="MBQ3332" s="70"/>
      <c r="MBR3332" s="83"/>
      <c r="MBS3332" s="82"/>
      <c r="MBT3332" s="82"/>
      <c r="MBU3332" s="88"/>
      <c r="MBV3332" s="85"/>
      <c r="MBW3332" s="125"/>
      <c r="MBX3332" s="149"/>
      <c r="MBY3332" s="70"/>
      <c r="MBZ3332" s="83"/>
      <c r="MCA3332" s="82"/>
      <c r="MCB3332" s="82"/>
      <c r="MCC3332" s="88"/>
      <c r="MCD3332" s="85"/>
      <c r="MCE3332" s="125"/>
      <c r="MCF3332" s="149"/>
      <c r="MCG3332" s="70"/>
      <c r="MCH3332" s="83"/>
      <c r="MCI3332" s="82"/>
      <c r="MCJ3332" s="82"/>
      <c r="MCK3332" s="88"/>
      <c r="MCL3332" s="85"/>
      <c r="MCM3332" s="125"/>
      <c r="MCN3332" s="149"/>
      <c r="MCO3332" s="70"/>
      <c r="MCP3332" s="83"/>
      <c r="MCQ3332" s="82"/>
      <c r="MCR3332" s="82"/>
      <c r="MCS3332" s="88"/>
      <c r="MCT3332" s="85"/>
      <c r="MCU3332" s="125"/>
      <c r="MCV3332" s="149"/>
      <c r="MCW3332" s="70"/>
      <c r="MCX3332" s="83"/>
      <c r="MCY3332" s="82"/>
      <c r="MCZ3332" s="82"/>
      <c r="MDA3332" s="88"/>
      <c r="MDB3332" s="85"/>
      <c r="MDC3332" s="125"/>
      <c r="MDD3332" s="149"/>
      <c r="MDE3332" s="70"/>
      <c r="MDF3332" s="83"/>
      <c r="MDG3332" s="82"/>
      <c r="MDH3332" s="82"/>
      <c r="MDI3332" s="88"/>
      <c r="MDJ3332" s="85"/>
      <c r="MDK3332" s="125"/>
      <c r="MDL3332" s="149"/>
      <c r="MDM3332" s="70"/>
      <c r="MDN3332" s="83"/>
      <c r="MDO3332" s="82"/>
      <c r="MDP3332" s="82"/>
      <c r="MDQ3332" s="88"/>
      <c r="MDR3332" s="85"/>
      <c r="MDS3332" s="125"/>
      <c r="MDT3332" s="149"/>
      <c r="MDU3332" s="70"/>
      <c r="MDV3332" s="83"/>
      <c r="MDW3332" s="82"/>
      <c r="MDX3332" s="82"/>
      <c r="MDY3332" s="88"/>
      <c r="MDZ3332" s="85"/>
      <c r="MEA3332" s="125"/>
      <c r="MEB3332" s="149"/>
      <c r="MEC3332" s="70"/>
      <c r="MED3332" s="83"/>
      <c r="MEE3332" s="82"/>
      <c r="MEF3332" s="82"/>
      <c r="MEG3332" s="88"/>
      <c r="MEH3332" s="85"/>
      <c r="MEI3332" s="125"/>
      <c r="MEJ3332" s="149"/>
      <c r="MEK3332" s="70"/>
      <c r="MEL3332" s="83"/>
      <c r="MEM3332" s="82"/>
      <c r="MEN3332" s="82"/>
      <c r="MEO3332" s="88"/>
      <c r="MEP3332" s="85"/>
      <c r="MEQ3332" s="125"/>
      <c r="MER3332" s="149"/>
      <c r="MES3332" s="70"/>
      <c r="MET3332" s="83"/>
      <c r="MEU3332" s="82"/>
      <c r="MEV3332" s="82"/>
      <c r="MEW3332" s="88"/>
      <c r="MEX3332" s="85"/>
      <c r="MEY3332" s="125"/>
      <c r="MEZ3332" s="149"/>
      <c r="MFA3332" s="70"/>
      <c r="MFB3332" s="83"/>
      <c r="MFC3332" s="82"/>
      <c r="MFD3332" s="82"/>
      <c r="MFE3332" s="88"/>
      <c r="MFF3332" s="85"/>
      <c r="MFG3332" s="125"/>
      <c r="MFH3332" s="149"/>
      <c r="MFI3332" s="70"/>
      <c r="MFJ3332" s="83"/>
      <c r="MFK3332" s="82"/>
      <c r="MFL3332" s="82"/>
      <c r="MFM3332" s="88"/>
      <c r="MFN3332" s="85"/>
      <c r="MFO3332" s="125"/>
      <c r="MFP3332" s="149"/>
      <c r="MFQ3332" s="70"/>
      <c r="MFR3332" s="83"/>
      <c r="MFS3332" s="82"/>
      <c r="MFT3332" s="82"/>
      <c r="MFU3332" s="88"/>
      <c r="MFV3332" s="85"/>
      <c r="MFW3332" s="125"/>
      <c r="MFX3332" s="149"/>
      <c r="MFY3332" s="70"/>
      <c r="MFZ3332" s="83"/>
      <c r="MGA3332" s="82"/>
      <c r="MGB3332" s="82"/>
      <c r="MGC3332" s="88"/>
      <c r="MGD3332" s="85"/>
      <c r="MGE3332" s="125"/>
      <c r="MGF3332" s="149"/>
      <c r="MGG3332" s="70"/>
      <c r="MGH3332" s="83"/>
      <c r="MGI3332" s="82"/>
      <c r="MGJ3332" s="82"/>
      <c r="MGK3332" s="88"/>
      <c r="MGL3332" s="85"/>
      <c r="MGM3332" s="125"/>
      <c r="MGN3332" s="149"/>
      <c r="MGO3332" s="70"/>
      <c r="MGP3332" s="83"/>
      <c r="MGQ3332" s="82"/>
      <c r="MGR3332" s="82"/>
      <c r="MGS3332" s="88"/>
      <c r="MGT3332" s="85"/>
      <c r="MGU3332" s="125"/>
      <c r="MGV3332" s="149"/>
      <c r="MGW3332" s="70"/>
      <c r="MGX3332" s="83"/>
      <c r="MGY3332" s="82"/>
      <c r="MGZ3332" s="82"/>
      <c r="MHA3332" s="88"/>
      <c r="MHB3332" s="85"/>
      <c r="MHC3332" s="125"/>
      <c r="MHD3332" s="149"/>
      <c r="MHE3332" s="70"/>
      <c r="MHF3332" s="83"/>
      <c r="MHG3332" s="82"/>
      <c r="MHH3332" s="82"/>
      <c r="MHI3332" s="88"/>
      <c r="MHJ3332" s="85"/>
      <c r="MHK3332" s="125"/>
      <c r="MHL3332" s="149"/>
      <c r="MHM3332" s="70"/>
      <c r="MHN3332" s="83"/>
      <c r="MHO3332" s="82"/>
      <c r="MHP3332" s="82"/>
      <c r="MHQ3332" s="88"/>
      <c r="MHR3332" s="85"/>
      <c r="MHS3332" s="125"/>
      <c r="MHT3332" s="149"/>
      <c r="MHU3332" s="70"/>
      <c r="MHV3332" s="83"/>
      <c r="MHW3332" s="82"/>
      <c r="MHX3332" s="82"/>
      <c r="MHY3332" s="88"/>
      <c r="MHZ3332" s="85"/>
      <c r="MIA3332" s="125"/>
      <c r="MIB3332" s="149"/>
      <c r="MIC3332" s="70"/>
      <c r="MID3332" s="83"/>
      <c r="MIE3332" s="82"/>
      <c r="MIF3332" s="82"/>
      <c r="MIG3332" s="88"/>
      <c r="MIH3332" s="85"/>
      <c r="MII3332" s="125"/>
      <c r="MIJ3332" s="149"/>
      <c r="MIK3332" s="70"/>
      <c r="MIL3332" s="83"/>
      <c r="MIM3332" s="82"/>
      <c r="MIN3332" s="82"/>
      <c r="MIO3332" s="88"/>
      <c r="MIP3332" s="85"/>
      <c r="MIQ3332" s="125"/>
      <c r="MIR3332" s="149"/>
      <c r="MIS3332" s="70"/>
      <c r="MIT3332" s="83"/>
      <c r="MIU3332" s="82"/>
      <c r="MIV3332" s="82"/>
      <c r="MIW3332" s="88"/>
      <c r="MIX3332" s="85"/>
      <c r="MIY3332" s="125"/>
      <c r="MIZ3332" s="149"/>
      <c r="MJA3332" s="70"/>
      <c r="MJB3332" s="83"/>
      <c r="MJC3332" s="82"/>
      <c r="MJD3332" s="82"/>
      <c r="MJE3332" s="88"/>
      <c r="MJF3332" s="85"/>
      <c r="MJG3332" s="125"/>
      <c r="MJH3332" s="149"/>
      <c r="MJI3332" s="70"/>
      <c r="MJJ3332" s="83"/>
      <c r="MJK3332" s="82"/>
      <c r="MJL3332" s="82"/>
      <c r="MJM3332" s="88"/>
      <c r="MJN3332" s="85"/>
      <c r="MJO3332" s="125"/>
      <c r="MJP3332" s="149"/>
      <c r="MJQ3332" s="70"/>
      <c r="MJR3332" s="83"/>
      <c r="MJS3332" s="82"/>
      <c r="MJT3332" s="82"/>
      <c r="MJU3332" s="88"/>
      <c r="MJV3332" s="85"/>
      <c r="MJW3332" s="125"/>
      <c r="MJX3332" s="149"/>
      <c r="MJY3332" s="70"/>
      <c r="MJZ3332" s="83"/>
      <c r="MKA3332" s="82"/>
      <c r="MKB3332" s="82"/>
      <c r="MKC3332" s="88"/>
      <c r="MKD3332" s="85"/>
      <c r="MKE3332" s="125"/>
      <c r="MKF3332" s="149"/>
      <c r="MKG3332" s="70"/>
      <c r="MKH3332" s="83"/>
      <c r="MKI3332" s="82"/>
      <c r="MKJ3332" s="82"/>
      <c r="MKK3332" s="88"/>
      <c r="MKL3332" s="85"/>
      <c r="MKM3332" s="125"/>
      <c r="MKN3332" s="149"/>
      <c r="MKO3332" s="70"/>
      <c r="MKP3332" s="83"/>
      <c r="MKQ3332" s="82"/>
      <c r="MKR3332" s="82"/>
      <c r="MKS3332" s="88"/>
      <c r="MKT3332" s="85"/>
      <c r="MKU3332" s="125"/>
      <c r="MKV3332" s="149"/>
      <c r="MKW3332" s="70"/>
      <c r="MKX3332" s="83"/>
      <c r="MKY3332" s="82"/>
      <c r="MKZ3332" s="82"/>
      <c r="MLA3332" s="88"/>
      <c r="MLB3332" s="85"/>
      <c r="MLC3332" s="125"/>
      <c r="MLD3332" s="149"/>
      <c r="MLE3332" s="70"/>
      <c r="MLF3332" s="83"/>
      <c r="MLG3332" s="82"/>
      <c r="MLH3332" s="82"/>
      <c r="MLI3332" s="88"/>
      <c r="MLJ3332" s="85"/>
      <c r="MLK3332" s="125"/>
      <c r="MLL3332" s="149"/>
      <c r="MLM3332" s="70"/>
      <c r="MLN3332" s="83"/>
      <c r="MLO3332" s="82"/>
      <c r="MLP3332" s="82"/>
      <c r="MLQ3332" s="88"/>
      <c r="MLR3332" s="85"/>
      <c r="MLS3332" s="125"/>
      <c r="MLT3332" s="149"/>
      <c r="MLU3332" s="70"/>
      <c r="MLV3332" s="83"/>
      <c r="MLW3332" s="82"/>
      <c r="MLX3332" s="82"/>
      <c r="MLY3332" s="88"/>
      <c r="MLZ3332" s="85"/>
      <c r="MMA3332" s="125"/>
      <c r="MMB3332" s="149"/>
      <c r="MMC3332" s="70"/>
      <c r="MMD3332" s="83"/>
      <c r="MME3332" s="82"/>
      <c r="MMF3332" s="82"/>
      <c r="MMG3332" s="88"/>
      <c r="MMH3332" s="85"/>
      <c r="MMI3332" s="125"/>
      <c r="MMJ3332" s="149"/>
      <c r="MMK3332" s="70"/>
      <c r="MML3332" s="83"/>
      <c r="MMM3332" s="82"/>
      <c r="MMN3332" s="82"/>
      <c r="MMO3332" s="88"/>
      <c r="MMP3332" s="85"/>
      <c r="MMQ3332" s="125"/>
      <c r="MMR3332" s="149"/>
      <c r="MMS3332" s="70"/>
      <c r="MMT3332" s="83"/>
      <c r="MMU3332" s="82"/>
      <c r="MMV3332" s="82"/>
      <c r="MMW3332" s="88"/>
      <c r="MMX3332" s="85"/>
      <c r="MMY3332" s="125"/>
      <c r="MMZ3332" s="149"/>
      <c r="MNA3332" s="70"/>
      <c r="MNB3332" s="83"/>
      <c r="MNC3332" s="82"/>
      <c r="MND3332" s="82"/>
      <c r="MNE3332" s="88"/>
      <c r="MNF3332" s="85"/>
      <c r="MNG3332" s="125"/>
      <c r="MNH3332" s="149"/>
      <c r="MNI3332" s="70"/>
      <c r="MNJ3332" s="83"/>
      <c r="MNK3332" s="82"/>
      <c r="MNL3332" s="82"/>
      <c r="MNM3332" s="88"/>
      <c r="MNN3332" s="85"/>
      <c r="MNO3332" s="125"/>
      <c r="MNP3332" s="149"/>
      <c r="MNQ3332" s="70"/>
      <c r="MNR3332" s="83"/>
      <c r="MNS3332" s="82"/>
      <c r="MNT3332" s="82"/>
      <c r="MNU3332" s="88"/>
      <c r="MNV3332" s="85"/>
      <c r="MNW3332" s="125"/>
      <c r="MNX3332" s="149"/>
      <c r="MNY3332" s="70"/>
      <c r="MNZ3332" s="83"/>
      <c r="MOA3332" s="82"/>
      <c r="MOB3332" s="82"/>
      <c r="MOC3332" s="88"/>
      <c r="MOD3332" s="85"/>
      <c r="MOE3332" s="125"/>
      <c r="MOF3332" s="149"/>
      <c r="MOG3332" s="70"/>
      <c r="MOH3332" s="83"/>
      <c r="MOI3332" s="82"/>
      <c r="MOJ3332" s="82"/>
      <c r="MOK3332" s="88"/>
      <c r="MOL3332" s="85"/>
      <c r="MOM3332" s="125"/>
      <c r="MON3332" s="149"/>
      <c r="MOO3332" s="70"/>
      <c r="MOP3332" s="83"/>
      <c r="MOQ3332" s="82"/>
      <c r="MOR3332" s="82"/>
      <c r="MOS3332" s="88"/>
      <c r="MOT3332" s="85"/>
      <c r="MOU3332" s="125"/>
      <c r="MOV3332" s="149"/>
      <c r="MOW3332" s="70"/>
      <c r="MOX3332" s="83"/>
      <c r="MOY3332" s="82"/>
      <c r="MOZ3332" s="82"/>
      <c r="MPA3332" s="88"/>
      <c r="MPB3332" s="85"/>
      <c r="MPC3332" s="125"/>
      <c r="MPD3332" s="149"/>
      <c r="MPE3332" s="70"/>
      <c r="MPF3332" s="83"/>
      <c r="MPG3332" s="82"/>
      <c r="MPH3332" s="82"/>
      <c r="MPI3332" s="88"/>
      <c r="MPJ3332" s="85"/>
      <c r="MPK3332" s="125"/>
      <c r="MPL3332" s="149"/>
      <c r="MPM3332" s="70"/>
      <c r="MPN3332" s="83"/>
      <c r="MPO3332" s="82"/>
      <c r="MPP3332" s="82"/>
      <c r="MPQ3332" s="88"/>
      <c r="MPR3332" s="85"/>
      <c r="MPS3332" s="125"/>
      <c r="MPT3332" s="149"/>
      <c r="MPU3332" s="70"/>
      <c r="MPV3332" s="83"/>
      <c r="MPW3332" s="82"/>
      <c r="MPX3332" s="82"/>
      <c r="MPY3332" s="88"/>
      <c r="MPZ3332" s="85"/>
      <c r="MQA3332" s="125"/>
      <c r="MQB3332" s="149"/>
      <c r="MQC3332" s="70"/>
      <c r="MQD3332" s="83"/>
      <c r="MQE3332" s="82"/>
      <c r="MQF3332" s="82"/>
      <c r="MQG3332" s="88"/>
      <c r="MQH3332" s="85"/>
      <c r="MQI3332" s="125"/>
      <c r="MQJ3332" s="149"/>
      <c r="MQK3332" s="70"/>
      <c r="MQL3332" s="83"/>
      <c r="MQM3332" s="82"/>
      <c r="MQN3332" s="82"/>
      <c r="MQO3332" s="88"/>
      <c r="MQP3332" s="85"/>
      <c r="MQQ3332" s="125"/>
      <c r="MQR3332" s="149"/>
      <c r="MQS3332" s="70"/>
      <c r="MQT3332" s="83"/>
      <c r="MQU3332" s="82"/>
      <c r="MQV3332" s="82"/>
      <c r="MQW3332" s="88"/>
      <c r="MQX3332" s="85"/>
      <c r="MQY3332" s="125"/>
      <c r="MQZ3332" s="149"/>
      <c r="MRA3332" s="70"/>
      <c r="MRB3332" s="83"/>
      <c r="MRC3332" s="82"/>
      <c r="MRD3332" s="82"/>
      <c r="MRE3332" s="88"/>
      <c r="MRF3332" s="85"/>
      <c r="MRG3332" s="125"/>
      <c r="MRH3332" s="149"/>
      <c r="MRI3332" s="70"/>
      <c r="MRJ3332" s="83"/>
      <c r="MRK3332" s="82"/>
      <c r="MRL3332" s="82"/>
      <c r="MRM3332" s="88"/>
      <c r="MRN3332" s="85"/>
      <c r="MRO3332" s="125"/>
      <c r="MRP3332" s="149"/>
      <c r="MRQ3332" s="70"/>
      <c r="MRR3332" s="83"/>
      <c r="MRS3332" s="82"/>
      <c r="MRT3332" s="82"/>
      <c r="MRU3332" s="88"/>
      <c r="MRV3332" s="85"/>
      <c r="MRW3332" s="125"/>
      <c r="MRX3332" s="149"/>
      <c r="MRY3332" s="70"/>
      <c r="MRZ3332" s="83"/>
      <c r="MSA3332" s="82"/>
      <c r="MSB3332" s="82"/>
      <c r="MSC3332" s="88"/>
      <c r="MSD3332" s="85"/>
      <c r="MSE3332" s="125"/>
      <c r="MSF3332" s="149"/>
      <c r="MSG3332" s="70"/>
      <c r="MSH3332" s="83"/>
      <c r="MSI3332" s="82"/>
      <c r="MSJ3332" s="82"/>
      <c r="MSK3332" s="88"/>
      <c r="MSL3332" s="85"/>
      <c r="MSM3332" s="125"/>
      <c r="MSN3332" s="149"/>
      <c r="MSO3332" s="70"/>
      <c r="MSP3332" s="83"/>
      <c r="MSQ3332" s="82"/>
      <c r="MSR3332" s="82"/>
      <c r="MSS3332" s="88"/>
      <c r="MST3332" s="85"/>
      <c r="MSU3332" s="125"/>
      <c r="MSV3332" s="149"/>
      <c r="MSW3332" s="70"/>
      <c r="MSX3332" s="83"/>
      <c r="MSY3332" s="82"/>
      <c r="MSZ3332" s="82"/>
      <c r="MTA3332" s="88"/>
      <c r="MTB3332" s="85"/>
      <c r="MTC3332" s="125"/>
      <c r="MTD3332" s="149"/>
      <c r="MTE3332" s="70"/>
      <c r="MTF3332" s="83"/>
      <c r="MTG3332" s="82"/>
      <c r="MTH3332" s="82"/>
      <c r="MTI3332" s="88"/>
      <c r="MTJ3332" s="85"/>
      <c r="MTK3332" s="125"/>
      <c r="MTL3332" s="149"/>
      <c r="MTM3332" s="70"/>
      <c r="MTN3332" s="83"/>
      <c r="MTO3332" s="82"/>
      <c r="MTP3332" s="82"/>
      <c r="MTQ3332" s="88"/>
      <c r="MTR3332" s="85"/>
      <c r="MTS3332" s="125"/>
      <c r="MTT3332" s="149"/>
      <c r="MTU3332" s="70"/>
      <c r="MTV3332" s="83"/>
      <c r="MTW3332" s="82"/>
      <c r="MTX3332" s="82"/>
      <c r="MTY3332" s="88"/>
      <c r="MTZ3332" s="85"/>
      <c r="MUA3332" s="125"/>
      <c r="MUB3332" s="149"/>
      <c r="MUC3332" s="70"/>
      <c r="MUD3332" s="83"/>
      <c r="MUE3332" s="82"/>
      <c r="MUF3332" s="82"/>
      <c r="MUG3332" s="88"/>
      <c r="MUH3332" s="85"/>
      <c r="MUI3332" s="125"/>
      <c r="MUJ3332" s="149"/>
      <c r="MUK3332" s="70"/>
      <c r="MUL3332" s="83"/>
      <c r="MUM3332" s="82"/>
      <c r="MUN3332" s="82"/>
      <c r="MUO3332" s="88"/>
      <c r="MUP3332" s="85"/>
      <c r="MUQ3332" s="125"/>
      <c r="MUR3332" s="149"/>
      <c r="MUS3332" s="70"/>
      <c r="MUT3332" s="83"/>
      <c r="MUU3332" s="82"/>
      <c r="MUV3332" s="82"/>
      <c r="MUW3332" s="88"/>
      <c r="MUX3332" s="85"/>
      <c r="MUY3332" s="125"/>
      <c r="MUZ3332" s="149"/>
      <c r="MVA3332" s="70"/>
      <c r="MVB3332" s="83"/>
      <c r="MVC3332" s="82"/>
      <c r="MVD3332" s="82"/>
      <c r="MVE3332" s="88"/>
      <c r="MVF3332" s="85"/>
      <c r="MVG3332" s="125"/>
      <c r="MVH3332" s="149"/>
      <c r="MVI3332" s="70"/>
      <c r="MVJ3332" s="83"/>
      <c r="MVK3332" s="82"/>
      <c r="MVL3332" s="82"/>
      <c r="MVM3332" s="88"/>
      <c r="MVN3332" s="85"/>
      <c r="MVO3332" s="125"/>
      <c r="MVP3332" s="149"/>
      <c r="MVQ3332" s="70"/>
      <c r="MVR3332" s="83"/>
      <c r="MVS3332" s="82"/>
      <c r="MVT3332" s="82"/>
      <c r="MVU3332" s="88"/>
      <c r="MVV3332" s="85"/>
      <c r="MVW3332" s="125"/>
      <c r="MVX3332" s="149"/>
      <c r="MVY3332" s="70"/>
      <c r="MVZ3332" s="83"/>
      <c r="MWA3332" s="82"/>
      <c r="MWB3332" s="82"/>
      <c r="MWC3332" s="88"/>
      <c r="MWD3332" s="85"/>
      <c r="MWE3332" s="125"/>
      <c r="MWF3332" s="149"/>
      <c r="MWG3332" s="70"/>
      <c r="MWH3332" s="83"/>
      <c r="MWI3332" s="82"/>
      <c r="MWJ3332" s="82"/>
      <c r="MWK3332" s="88"/>
      <c r="MWL3332" s="85"/>
      <c r="MWM3332" s="125"/>
      <c r="MWN3332" s="149"/>
      <c r="MWO3332" s="70"/>
      <c r="MWP3332" s="83"/>
      <c r="MWQ3332" s="82"/>
      <c r="MWR3332" s="82"/>
      <c r="MWS3332" s="88"/>
      <c r="MWT3332" s="85"/>
      <c r="MWU3332" s="125"/>
      <c r="MWV3332" s="149"/>
      <c r="MWW3332" s="70"/>
      <c r="MWX3332" s="83"/>
      <c r="MWY3332" s="82"/>
      <c r="MWZ3332" s="82"/>
      <c r="MXA3332" s="88"/>
      <c r="MXB3332" s="85"/>
      <c r="MXC3332" s="125"/>
      <c r="MXD3332" s="149"/>
      <c r="MXE3332" s="70"/>
      <c r="MXF3332" s="83"/>
      <c r="MXG3332" s="82"/>
      <c r="MXH3332" s="82"/>
      <c r="MXI3332" s="88"/>
      <c r="MXJ3332" s="85"/>
      <c r="MXK3332" s="125"/>
      <c r="MXL3332" s="149"/>
      <c r="MXM3332" s="70"/>
      <c r="MXN3332" s="83"/>
      <c r="MXO3332" s="82"/>
      <c r="MXP3332" s="82"/>
      <c r="MXQ3332" s="88"/>
      <c r="MXR3332" s="85"/>
      <c r="MXS3332" s="125"/>
      <c r="MXT3332" s="149"/>
      <c r="MXU3332" s="70"/>
      <c r="MXV3332" s="83"/>
      <c r="MXW3332" s="82"/>
      <c r="MXX3332" s="82"/>
      <c r="MXY3332" s="88"/>
      <c r="MXZ3332" s="85"/>
      <c r="MYA3332" s="125"/>
      <c r="MYB3332" s="149"/>
      <c r="MYC3332" s="70"/>
      <c r="MYD3332" s="83"/>
      <c r="MYE3332" s="82"/>
      <c r="MYF3332" s="82"/>
      <c r="MYG3332" s="88"/>
      <c r="MYH3332" s="85"/>
      <c r="MYI3332" s="125"/>
      <c r="MYJ3332" s="149"/>
      <c r="MYK3332" s="70"/>
      <c r="MYL3332" s="83"/>
      <c r="MYM3332" s="82"/>
      <c r="MYN3332" s="82"/>
      <c r="MYO3332" s="88"/>
      <c r="MYP3332" s="85"/>
      <c r="MYQ3332" s="125"/>
      <c r="MYR3332" s="149"/>
      <c r="MYS3332" s="70"/>
      <c r="MYT3332" s="83"/>
      <c r="MYU3332" s="82"/>
      <c r="MYV3332" s="82"/>
      <c r="MYW3332" s="88"/>
      <c r="MYX3332" s="85"/>
      <c r="MYY3332" s="125"/>
      <c r="MYZ3332" s="149"/>
      <c r="MZA3332" s="70"/>
      <c r="MZB3332" s="83"/>
      <c r="MZC3332" s="82"/>
      <c r="MZD3332" s="82"/>
      <c r="MZE3332" s="88"/>
      <c r="MZF3332" s="85"/>
      <c r="MZG3332" s="125"/>
      <c r="MZH3332" s="149"/>
      <c r="MZI3332" s="70"/>
      <c r="MZJ3332" s="83"/>
      <c r="MZK3332" s="82"/>
      <c r="MZL3332" s="82"/>
      <c r="MZM3332" s="88"/>
      <c r="MZN3332" s="85"/>
      <c r="MZO3332" s="125"/>
      <c r="MZP3332" s="149"/>
      <c r="MZQ3332" s="70"/>
      <c r="MZR3332" s="83"/>
      <c r="MZS3332" s="82"/>
      <c r="MZT3332" s="82"/>
      <c r="MZU3332" s="88"/>
      <c r="MZV3332" s="85"/>
      <c r="MZW3332" s="125"/>
      <c r="MZX3332" s="149"/>
      <c r="MZY3332" s="70"/>
      <c r="MZZ3332" s="83"/>
      <c r="NAA3332" s="82"/>
      <c r="NAB3332" s="82"/>
      <c r="NAC3332" s="88"/>
      <c r="NAD3332" s="85"/>
      <c r="NAE3332" s="125"/>
      <c r="NAF3332" s="149"/>
      <c r="NAG3332" s="70"/>
      <c r="NAH3332" s="83"/>
      <c r="NAI3332" s="82"/>
      <c r="NAJ3332" s="82"/>
      <c r="NAK3332" s="88"/>
      <c r="NAL3332" s="85"/>
      <c r="NAM3332" s="125"/>
      <c r="NAN3332" s="149"/>
      <c r="NAO3332" s="70"/>
      <c r="NAP3332" s="83"/>
      <c r="NAQ3332" s="82"/>
      <c r="NAR3332" s="82"/>
      <c r="NAS3332" s="88"/>
      <c r="NAT3332" s="85"/>
      <c r="NAU3332" s="125"/>
      <c r="NAV3332" s="149"/>
      <c r="NAW3332" s="70"/>
      <c r="NAX3332" s="83"/>
      <c r="NAY3332" s="82"/>
      <c r="NAZ3332" s="82"/>
      <c r="NBA3332" s="88"/>
      <c r="NBB3332" s="85"/>
      <c r="NBC3332" s="125"/>
      <c r="NBD3332" s="149"/>
      <c r="NBE3332" s="70"/>
      <c r="NBF3332" s="83"/>
      <c r="NBG3332" s="82"/>
      <c r="NBH3332" s="82"/>
      <c r="NBI3332" s="88"/>
      <c r="NBJ3332" s="85"/>
      <c r="NBK3332" s="125"/>
      <c r="NBL3332" s="149"/>
      <c r="NBM3332" s="70"/>
      <c r="NBN3332" s="83"/>
      <c r="NBO3332" s="82"/>
      <c r="NBP3332" s="82"/>
      <c r="NBQ3332" s="88"/>
      <c r="NBR3332" s="85"/>
      <c r="NBS3332" s="125"/>
      <c r="NBT3332" s="149"/>
      <c r="NBU3332" s="70"/>
      <c r="NBV3332" s="83"/>
      <c r="NBW3332" s="82"/>
      <c r="NBX3332" s="82"/>
      <c r="NBY3332" s="88"/>
      <c r="NBZ3332" s="85"/>
      <c r="NCA3332" s="125"/>
      <c r="NCB3332" s="149"/>
      <c r="NCC3332" s="70"/>
      <c r="NCD3332" s="83"/>
      <c r="NCE3332" s="82"/>
      <c r="NCF3332" s="82"/>
      <c r="NCG3332" s="88"/>
      <c r="NCH3332" s="85"/>
      <c r="NCI3332" s="125"/>
      <c r="NCJ3332" s="149"/>
      <c r="NCK3332" s="70"/>
      <c r="NCL3332" s="83"/>
      <c r="NCM3332" s="82"/>
      <c r="NCN3332" s="82"/>
      <c r="NCO3332" s="88"/>
      <c r="NCP3332" s="85"/>
      <c r="NCQ3332" s="125"/>
      <c r="NCR3332" s="149"/>
      <c r="NCS3332" s="70"/>
      <c r="NCT3332" s="83"/>
      <c r="NCU3332" s="82"/>
      <c r="NCV3332" s="82"/>
      <c r="NCW3332" s="88"/>
      <c r="NCX3332" s="85"/>
      <c r="NCY3332" s="125"/>
      <c r="NCZ3332" s="149"/>
      <c r="NDA3332" s="70"/>
      <c r="NDB3332" s="83"/>
      <c r="NDC3332" s="82"/>
      <c r="NDD3332" s="82"/>
      <c r="NDE3332" s="88"/>
      <c r="NDF3332" s="85"/>
      <c r="NDG3332" s="125"/>
      <c r="NDH3332" s="149"/>
      <c r="NDI3332" s="70"/>
      <c r="NDJ3332" s="83"/>
      <c r="NDK3332" s="82"/>
      <c r="NDL3332" s="82"/>
      <c r="NDM3332" s="88"/>
      <c r="NDN3332" s="85"/>
      <c r="NDO3332" s="125"/>
      <c r="NDP3332" s="149"/>
      <c r="NDQ3332" s="70"/>
      <c r="NDR3332" s="83"/>
      <c r="NDS3332" s="82"/>
      <c r="NDT3332" s="82"/>
      <c r="NDU3332" s="88"/>
      <c r="NDV3332" s="85"/>
      <c r="NDW3332" s="125"/>
      <c r="NDX3332" s="149"/>
      <c r="NDY3332" s="70"/>
      <c r="NDZ3332" s="83"/>
      <c r="NEA3332" s="82"/>
      <c r="NEB3332" s="82"/>
      <c r="NEC3332" s="88"/>
      <c r="NED3332" s="85"/>
      <c r="NEE3332" s="125"/>
      <c r="NEF3332" s="149"/>
      <c r="NEG3332" s="70"/>
      <c r="NEH3332" s="83"/>
      <c r="NEI3332" s="82"/>
      <c r="NEJ3332" s="82"/>
      <c r="NEK3332" s="88"/>
      <c r="NEL3332" s="85"/>
      <c r="NEM3332" s="125"/>
      <c r="NEN3332" s="149"/>
      <c r="NEO3332" s="70"/>
      <c r="NEP3332" s="83"/>
      <c r="NEQ3332" s="82"/>
      <c r="NER3332" s="82"/>
      <c r="NES3332" s="88"/>
      <c r="NET3332" s="85"/>
      <c r="NEU3332" s="125"/>
      <c r="NEV3332" s="149"/>
      <c r="NEW3332" s="70"/>
      <c r="NEX3332" s="83"/>
      <c r="NEY3332" s="82"/>
      <c r="NEZ3332" s="82"/>
      <c r="NFA3332" s="88"/>
      <c r="NFB3332" s="85"/>
      <c r="NFC3332" s="125"/>
      <c r="NFD3332" s="149"/>
      <c r="NFE3332" s="70"/>
      <c r="NFF3332" s="83"/>
      <c r="NFG3332" s="82"/>
      <c r="NFH3332" s="82"/>
      <c r="NFI3332" s="88"/>
      <c r="NFJ3332" s="85"/>
      <c r="NFK3332" s="125"/>
      <c r="NFL3332" s="149"/>
      <c r="NFM3332" s="70"/>
      <c r="NFN3332" s="83"/>
      <c r="NFO3332" s="82"/>
      <c r="NFP3332" s="82"/>
      <c r="NFQ3332" s="88"/>
      <c r="NFR3332" s="85"/>
      <c r="NFS3332" s="125"/>
      <c r="NFT3332" s="149"/>
      <c r="NFU3332" s="70"/>
      <c r="NFV3332" s="83"/>
      <c r="NFW3332" s="82"/>
      <c r="NFX3332" s="82"/>
      <c r="NFY3332" s="88"/>
      <c r="NFZ3332" s="85"/>
      <c r="NGA3332" s="125"/>
      <c r="NGB3332" s="149"/>
      <c r="NGC3332" s="70"/>
      <c r="NGD3332" s="83"/>
      <c r="NGE3332" s="82"/>
      <c r="NGF3332" s="82"/>
      <c r="NGG3332" s="88"/>
      <c r="NGH3332" s="85"/>
      <c r="NGI3332" s="125"/>
      <c r="NGJ3332" s="149"/>
      <c r="NGK3332" s="70"/>
      <c r="NGL3332" s="83"/>
      <c r="NGM3332" s="82"/>
      <c r="NGN3332" s="82"/>
      <c r="NGO3332" s="88"/>
      <c r="NGP3332" s="85"/>
      <c r="NGQ3332" s="125"/>
      <c r="NGR3332" s="149"/>
      <c r="NGS3332" s="70"/>
      <c r="NGT3332" s="83"/>
      <c r="NGU3332" s="82"/>
      <c r="NGV3332" s="82"/>
      <c r="NGW3332" s="88"/>
      <c r="NGX3332" s="85"/>
      <c r="NGY3332" s="125"/>
      <c r="NGZ3332" s="149"/>
      <c r="NHA3332" s="70"/>
      <c r="NHB3332" s="83"/>
      <c r="NHC3332" s="82"/>
      <c r="NHD3332" s="82"/>
      <c r="NHE3332" s="88"/>
      <c r="NHF3332" s="85"/>
      <c r="NHG3332" s="125"/>
      <c r="NHH3332" s="149"/>
      <c r="NHI3332" s="70"/>
      <c r="NHJ3332" s="83"/>
      <c r="NHK3332" s="82"/>
      <c r="NHL3332" s="82"/>
      <c r="NHM3332" s="88"/>
      <c r="NHN3332" s="85"/>
      <c r="NHO3332" s="125"/>
      <c r="NHP3332" s="149"/>
      <c r="NHQ3332" s="70"/>
      <c r="NHR3332" s="83"/>
      <c r="NHS3332" s="82"/>
      <c r="NHT3332" s="82"/>
      <c r="NHU3332" s="88"/>
      <c r="NHV3332" s="85"/>
      <c r="NHW3332" s="125"/>
      <c r="NHX3332" s="149"/>
      <c r="NHY3332" s="70"/>
      <c r="NHZ3332" s="83"/>
      <c r="NIA3332" s="82"/>
      <c r="NIB3332" s="82"/>
      <c r="NIC3332" s="88"/>
      <c r="NID3332" s="85"/>
      <c r="NIE3332" s="125"/>
      <c r="NIF3332" s="149"/>
      <c r="NIG3332" s="70"/>
      <c r="NIH3332" s="83"/>
      <c r="NII3332" s="82"/>
      <c r="NIJ3332" s="82"/>
      <c r="NIK3332" s="88"/>
      <c r="NIL3332" s="85"/>
      <c r="NIM3332" s="125"/>
      <c r="NIN3332" s="149"/>
      <c r="NIO3332" s="70"/>
      <c r="NIP3332" s="83"/>
      <c r="NIQ3332" s="82"/>
      <c r="NIR3332" s="82"/>
      <c r="NIS3332" s="88"/>
      <c r="NIT3332" s="85"/>
      <c r="NIU3332" s="125"/>
      <c r="NIV3332" s="149"/>
      <c r="NIW3332" s="70"/>
      <c r="NIX3332" s="83"/>
      <c r="NIY3332" s="82"/>
      <c r="NIZ3332" s="82"/>
      <c r="NJA3332" s="88"/>
      <c r="NJB3332" s="85"/>
      <c r="NJC3332" s="125"/>
      <c r="NJD3332" s="149"/>
      <c r="NJE3332" s="70"/>
      <c r="NJF3332" s="83"/>
      <c r="NJG3332" s="82"/>
      <c r="NJH3332" s="82"/>
      <c r="NJI3332" s="88"/>
      <c r="NJJ3332" s="85"/>
      <c r="NJK3332" s="125"/>
      <c r="NJL3332" s="149"/>
      <c r="NJM3332" s="70"/>
      <c r="NJN3332" s="83"/>
      <c r="NJO3332" s="82"/>
      <c r="NJP3332" s="82"/>
      <c r="NJQ3332" s="88"/>
      <c r="NJR3332" s="85"/>
      <c r="NJS3332" s="125"/>
      <c r="NJT3332" s="149"/>
      <c r="NJU3332" s="70"/>
      <c r="NJV3332" s="83"/>
      <c r="NJW3332" s="82"/>
      <c r="NJX3332" s="82"/>
      <c r="NJY3332" s="88"/>
      <c r="NJZ3332" s="85"/>
      <c r="NKA3332" s="125"/>
      <c r="NKB3332" s="149"/>
      <c r="NKC3332" s="70"/>
      <c r="NKD3332" s="83"/>
      <c r="NKE3332" s="82"/>
      <c r="NKF3332" s="82"/>
      <c r="NKG3332" s="88"/>
      <c r="NKH3332" s="85"/>
      <c r="NKI3332" s="125"/>
      <c r="NKJ3332" s="149"/>
      <c r="NKK3332" s="70"/>
      <c r="NKL3332" s="83"/>
      <c r="NKM3332" s="82"/>
      <c r="NKN3332" s="82"/>
      <c r="NKO3332" s="88"/>
      <c r="NKP3332" s="85"/>
      <c r="NKQ3332" s="125"/>
      <c r="NKR3332" s="149"/>
      <c r="NKS3332" s="70"/>
      <c r="NKT3332" s="83"/>
      <c r="NKU3332" s="82"/>
      <c r="NKV3332" s="82"/>
      <c r="NKW3332" s="88"/>
      <c r="NKX3332" s="85"/>
      <c r="NKY3332" s="125"/>
      <c r="NKZ3332" s="149"/>
      <c r="NLA3332" s="70"/>
      <c r="NLB3332" s="83"/>
      <c r="NLC3332" s="82"/>
      <c r="NLD3332" s="82"/>
      <c r="NLE3332" s="88"/>
      <c r="NLF3332" s="85"/>
      <c r="NLG3332" s="125"/>
      <c r="NLH3332" s="149"/>
      <c r="NLI3332" s="70"/>
      <c r="NLJ3332" s="83"/>
      <c r="NLK3332" s="82"/>
      <c r="NLL3332" s="82"/>
      <c r="NLM3332" s="88"/>
      <c r="NLN3332" s="85"/>
      <c r="NLO3332" s="125"/>
      <c r="NLP3332" s="149"/>
      <c r="NLQ3332" s="70"/>
      <c r="NLR3332" s="83"/>
      <c r="NLS3332" s="82"/>
      <c r="NLT3332" s="82"/>
      <c r="NLU3332" s="88"/>
      <c r="NLV3332" s="85"/>
      <c r="NLW3332" s="125"/>
      <c r="NLX3332" s="149"/>
      <c r="NLY3332" s="70"/>
      <c r="NLZ3332" s="83"/>
      <c r="NMA3332" s="82"/>
      <c r="NMB3332" s="82"/>
      <c r="NMC3332" s="88"/>
      <c r="NMD3332" s="85"/>
      <c r="NME3332" s="125"/>
      <c r="NMF3332" s="149"/>
      <c r="NMG3332" s="70"/>
      <c r="NMH3332" s="83"/>
      <c r="NMI3332" s="82"/>
      <c r="NMJ3332" s="82"/>
      <c r="NMK3332" s="88"/>
      <c r="NML3332" s="85"/>
      <c r="NMM3332" s="125"/>
      <c r="NMN3332" s="149"/>
      <c r="NMO3332" s="70"/>
      <c r="NMP3332" s="83"/>
      <c r="NMQ3332" s="82"/>
      <c r="NMR3332" s="82"/>
      <c r="NMS3332" s="88"/>
      <c r="NMT3332" s="85"/>
      <c r="NMU3332" s="125"/>
      <c r="NMV3332" s="149"/>
      <c r="NMW3332" s="70"/>
      <c r="NMX3332" s="83"/>
      <c r="NMY3332" s="82"/>
      <c r="NMZ3332" s="82"/>
      <c r="NNA3332" s="88"/>
      <c r="NNB3332" s="85"/>
      <c r="NNC3332" s="125"/>
      <c r="NND3332" s="149"/>
      <c r="NNE3332" s="70"/>
      <c r="NNF3332" s="83"/>
      <c r="NNG3332" s="82"/>
      <c r="NNH3332" s="82"/>
      <c r="NNI3332" s="88"/>
      <c r="NNJ3332" s="85"/>
      <c r="NNK3332" s="125"/>
      <c r="NNL3332" s="149"/>
      <c r="NNM3332" s="70"/>
      <c r="NNN3332" s="83"/>
      <c r="NNO3332" s="82"/>
      <c r="NNP3332" s="82"/>
      <c r="NNQ3332" s="88"/>
      <c r="NNR3332" s="85"/>
      <c r="NNS3332" s="125"/>
      <c r="NNT3332" s="149"/>
      <c r="NNU3332" s="70"/>
      <c r="NNV3332" s="83"/>
      <c r="NNW3332" s="82"/>
      <c r="NNX3332" s="82"/>
      <c r="NNY3332" s="88"/>
      <c r="NNZ3332" s="85"/>
      <c r="NOA3332" s="125"/>
      <c r="NOB3332" s="149"/>
      <c r="NOC3332" s="70"/>
      <c r="NOD3332" s="83"/>
      <c r="NOE3332" s="82"/>
      <c r="NOF3332" s="82"/>
      <c r="NOG3332" s="88"/>
      <c r="NOH3332" s="85"/>
      <c r="NOI3332" s="125"/>
      <c r="NOJ3332" s="149"/>
      <c r="NOK3332" s="70"/>
      <c r="NOL3332" s="83"/>
      <c r="NOM3332" s="82"/>
      <c r="NON3332" s="82"/>
      <c r="NOO3332" s="88"/>
      <c r="NOP3332" s="85"/>
      <c r="NOQ3332" s="125"/>
      <c r="NOR3332" s="149"/>
      <c r="NOS3332" s="70"/>
      <c r="NOT3332" s="83"/>
      <c r="NOU3332" s="82"/>
      <c r="NOV3332" s="82"/>
      <c r="NOW3332" s="88"/>
      <c r="NOX3332" s="85"/>
      <c r="NOY3332" s="125"/>
      <c r="NOZ3332" s="149"/>
      <c r="NPA3332" s="70"/>
      <c r="NPB3332" s="83"/>
      <c r="NPC3332" s="82"/>
      <c r="NPD3332" s="82"/>
      <c r="NPE3332" s="88"/>
      <c r="NPF3332" s="85"/>
      <c r="NPG3332" s="125"/>
      <c r="NPH3332" s="149"/>
      <c r="NPI3332" s="70"/>
      <c r="NPJ3332" s="83"/>
      <c r="NPK3332" s="82"/>
      <c r="NPL3332" s="82"/>
      <c r="NPM3332" s="88"/>
      <c r="NPN3332" s="85"/>
      <c r="NPO3332" s="125"/>
      <c r="NPP3332" s="149"/>
      <c r="NPQ3332" s="70"/>
      <c r="NPR3332" s="83"/>
      <c r="NPS3332" s="82"/>
      <c r="NPT3332" s="82"/>
      <c r="NPU3332" s="88"/>
      <c r="NPV3332" s="85"/>
      <c r="NPW3332" s="125"/>
      <c r="NPX3332" s="149"/>
      <c r="NPY3332" s="70"/>
      <c r="NPZ3332" s="83"/>
      <c r="NQA3332" s="82"/>
      <c r="NQB3332" s="82"/>
      <c r="NQC3332" s="88"/>
      <c r="NQD3332" s="85"/>
      <c r="NQE3332" s="125"/>
      <c r="NQF3332" s="149"/>
      <c r="NQG3332" s="70"/>
      <c r="NQH3332" s="83"/>
      <c r="NQI3332" s="82"/>
      <c r="NQJ3332" s="82"/>
      <c r="NQK3332" s="88"/>
      <c r="NQL3332" s="85"/>
      <c r="NQM3332" s="125"/>
      <c r="NQN3332" s="149"/>
      <c r="NQO3332" s="70"/>
      <c r="NQP3332" s="83"/>
      <c r="NQQ3332" s="82"/>
      <c r="NQR3332" s="82"/>
      <c r="NQS3332" s="88"/>
      <c r="NQT3332" s="85"/>
      <c r="NQU3332" s="125"/>
      <c r="NQV3332" s="149"/>
      <c r="NQW3332" s="70"/>
      <c r="NQX3332" s="83"/>
      <c r="NQY3332" s="82"/>
      <c r="NQZ3332" s="82"/>
      <c r="NRA3332" s="88"/>
      <c r="NRB3332" s="85"/>
      <c r="NRC3332" s="125"/>
      <c r="NRD3332" s="149"/>
      <c r="NRE3332" s="70"/>
      <c r="NRF3332" s="83"/>
      <c r="NRG3332" s="82"/>
      <c r="NRH3332" s="82"/>
      <c r="NRI3332" s="88"/>
      <c r="NRJ3332" s="85"/>
      <c r="NRK3332" s="125"/>
      <c r="NRL3332" s="149"/>
      <c r="NRM3332" s="70"/>
      <c r="NRN3332" s="83"/>
      <c r="NRO3332" s="82"/>
      <c r="NRP3332" s="82"/>
      <c r="NRQ3332" s="88"/>
      <c r="NRR3332" s="85"/>
      <c r="NRS3332" s="125"/>
      <c r="NRT3332" s="149"/>
      <c r="NRU3332" s="70"/>
      <c r="NRV3332" s="83"/>
      <c r="NRW3332" s="82"/>
      <c r="NRX3332" s="82"/>
      <c r="NRY3332" s="88"/>
      <c r="NRZ3332" s="85"/>
      <c r="NSA3332" s="125"/>
      <c r="NSB3332" s="149"/>
      <c r="NSC3332" s="70"/>
      <c r="NSD3332" s="83"/>
      <c r="NSE3332" s="82"/>
      <c r="NSF3332" s="82"/>
      <c r="NSG3332" s="88"/>
      <c r="NSH3332" s="85"/>
      <c r="NSI3332" s="125"/>
      <c r="NSJ3332" s="149"/>
      <c r="NSK3332" s="70"/>
      <c r="NSL3332" s="83"/>
      <c r="NSM3332" s="82"/>
      <c r="NSN3332" s="82"/>
      <c r="NSO3332" s="88"/>
      <c r="NSP3332" s="85"/>
      <c r="NSQ3332" s="125"/>
      <c r="NSR3332" s="149"/>
      <c r="NSS3332" s="70"/>
      <c r="NST3332" s="83"/>
      <c r="NSU3332" s="82"/>
      <c r="NSV3332" s="82"/>
      <c r="NSW3332" s="88"/>
      <c r="NSX3332" s="85"/>
      <c r="NSY3332" s="125"/>
      <c r="NSZ3332" s="149"/>
      <c r="NTA3332" s="70"/>
      <c r="NTB3332" s="83"/>
      <c r="NTC3332" s="82"/>
      <c r="NTD3332" s="82"/>
      <c r="NTE3332" s="88"/>
      <c r="NTF3332" s="85"/>
      <c r="NTG3332" s="125"/>
      <c r="NTH3332" s="149"/>
      <c r="NTI3332" s="70"/>
      <c r="NTJ3332" s="83"/>
      <c r="NTK3332" s="82"/>
      <c r="NTL3332" s="82"/>
      <c r="NTM3332" s="88"/>
      <c r="NTN3332" s="85"/>
      <c r="NTO3332" s="125"/>
      <c r="NTP3332" s="149"/>
      <c r="NTQ3332" s="70"/>
      <c r="NTR3332" s="83"/>
      <c r="NTS3332" s="82"/>
      <c r="NTT3332" s="82"/>
      <c r="NTU3332" s="88"/>
      <c r="NTV3332" s="85"/>
      <c r="NTW3332" s="125"/>
      <c r="NTX3332" s="149"/>
      <c r="NTY3332" s="70"/>
      <c r="NTZ3332" s="83"/>
      <c r="NUA3332" s="82"/>
      <c r="NUB3332" s="82"/>
      <c r="NUC3332" s="88"/>
      <c r="NUD3332" s="85"/>
      <c r="NUE3332" s="125"/>
      <c r="NUF3332" s="149"/>
      <c r="NUG3332" s="70"/>
      <c r="NUH3332" s="83"/>
      <c r="NUI3332" s="82"/>
      <c r="NUJ3332" s="82"/>
      <c r="NUK3332" s="88"/>
      <c r="NUL3332" s="85"/>
      <c r="NUM3332" s="125"/>
      <c r="NUN3332" s="149"/>
      <c r="NUO3332" s="70"/>
      <c r="NUP3332" s="83"/>
      <c r="NUQ3332" s="82"/>
      <c r="NUR3332" s="82"/>
      <c r="NUS3332" s="88"/>
      <c r="NUT3332" s="85"/>
      <c r="NUU3332" s="125"/>
      <c r="NUV3332" s="149"/>
      <c r="NUW3332" s="70"/>
      <c r="NUX3332" s="83"/>
      <c r="NUY3332" s="82"/>
      <c r="NUZ3332" s="82"/>
      <c r="NVA3332" s="88"/>
      <c r="NVB3332" s="85"/>
      <c r="NVC3332" s="125"/>
      <c r="NVD3332" s="149"/>
      <c r="NVE3332" s="70"/>
      <c r="NVF3332" s="83"/>
      <c r="NVG3332" s="82"/>
      <c r="NVH3332" s="82"/>
      <c r="NVI3332" s="88"/>
      <c r="NVJ3332" s="85"/>
      <c r="NVK3332" s="125"/>
      <c r="NVL3332" s="149"/>
      <c r="NVM3332" s="70"/>
      <c r="NVN3332" s="83"/>
      <c r="NVO3332" s="82"/>
      <c r="NVP3332" s="82"/>
      <c r="NVQ3332" s="88"/>
      <c r="NVR3332" s="85"/>
      <c r="NVS3332" s="125"/>
      <c r="NVT3332" s="149"/>
      <c r="NVU3332" s="70"/>
      <c r="NVV3332" s="83"/>
      <c r="NVW3332" s="82"/>
      <c r="NVX3332" s="82"/>
      <c r="NVY3332" s="88"/>
      <c r="NVZ3332" s="85"/>
      <c r="NWA3332" s="125"/>
      <c r="NWB3332" s="149"/>
      <c r="NWC3332" s="70"/>
      <c r="NWD3332" s="83"/>
      <c r="NWE3332" s="82"/>
      <c r="NWF3332" s="82"/>
      <c r="NWG3332" s="88"/>
      <c r="NWH3332" s="85"/>
      <c r="NWI3332" s="125"/>
      <c r="NWJ3332" s="149"/>
      <c r="NWK3332" s="70"/>
      <c r="NWL3332" s="83"/>
      <c r="NWM3332" s="82"/>
      <c r="NWN3332" s="82"/>
      <c r="NWO3332" s="88"/>
      <c r="NWP3332" s="85"/>
      <c r="NWQ3332" s="125"/>
      <c r="NWR3332" s="149"/>
      <c r="NWS3332" s="70"/>
      <c r="NWT3332" s="83"/>
      <c r="NWU3332" s="82"/>
      <c r="NWV3332" s="82"/>
      <c r="NWW3332" s="88"/>
      <c r="NWX3332" s="85"/>
      <c r="NWY3332" s="125"/>
      <c r="NWZ3332" s="149"/>
      <c r="NXA3332" s="70"/>
      <c r="NXB3332" s="83"/>
      <c r="NXC3332" s="82"/>
      <c r="NXD3332" s="82"/>
      <c r="NXE3332" s="88"/>
      <c r="NXF3332" s="85"/>
      <c r="NXG3332" s="125"/>
      <c r="NXH3332" s="149"/>
      <c r="NXI3332" s="70"/>
      <c r="NXJ3332" s="83"/>
      <c r="NXK3332" s="82"/>
      <c r="NXL3332" s="82"/>
      <c r="NXM3332" s="88"/>
      <c r="NXN3332" s="85"/>
      <c r="NXO3332" s="125"/>
      <c r="NXP3332" s="149"/>
      <c r="NXQ3332" s="70"/>
      <c r="NXR3332" s="83"/>
      <c r="NXS3332" s="82"/>
      <c r="NXT3332" s="82"/>
      <c r="NXU3332" s="88"/>
      <c r="NXV3332" s="85"/>
      <c r="NXW3332" s="125"/>
      <c r="NXX3332" s="149"/>
      <c r="NXY3332" s="70"/>
      <c r="NXZ3332" s="83"/>
      <c r="NYA3332" s="82"/>
      <c r="NYB3332" s="82"/>
      <c r="NYC3332" s="88"/>
      <c r="NYD3332" s="85"/>
      <c r="NYE3332" s="125"/>
      <c r="NYF3332" s="149"/>
      <c r="NYG3332" s="70"/>
      <c r="NYH3332" s="83"/>
      <c r="NYI3332" s="82"/>
      <c r="NYJ3332" s="82"/>
      <c r="NYK3332" s="88"/>
      <c r="NYL3332" s="85"/>
      <c r="NYM3332" s="125"/>
      <c r="NYN3332" s="149"/>
      <c r="NYO3332" s="70"/>
      <c r="NYP3332" s="83"/>
      <c r="NYQ3332" s="82"/>
      <c r="NYR3332" s="82"/>
      <c r="NYS3332" s="88"/>
      <c r="NYT3332" s="85"/>
      <c r="NYU3332" s="125"/>
      <c r="NYV3332" s="149"/>
      <c r="NYW3332" s="70"/>
      <c r="NYX3332" s="83"/>
      <c r="NYY3332" s="82"/>
      <c r="NYZ3332" s="82"/>
      <c r="NZA3332" s="88"/>
      <c r="NZB3332" s="85"/>
      <c r="NZC3332" s="125"/>
      <c r="NZD3332" s="149"/>
      <c r="NZE3332" s="70"/>
      <c r="NZF3332" s="83"/>
      <c r="NZG3332" s="82"/>
      <c r="NZH3332" s="82"/>
      <c r="NZI3332" s="88"/>
      <c r="NZJ3332" s="85"/>
      <c r="NZK3332" s="125"/>
      <c r="NZL3332" s="149"/>
      <c r="NZM3332" s="70"/>
      <c r="NZN3332" s="83"/>
      <c r="NZO3332" s="82"/>
      <c r="NZP3332" s="82"/>
      <c r="NZQ3332" s="88"/>
      <c r="NZR3332" s="85"/>
      <c r="NZS3332" s="125"/>
      <c r="NZT3332" s="149"/>
      <c r="NZU3332" s="70"/>
      <c r="NZV3332" s="83"/>
      <c r="NZW3332" s="82"/>
      <c r="NZX3332" s="82"/>
      <c r="NZY3332" s="88"/>
      <c r="NZZ3332" s="85"/>
      <c r="OAA3332" s="125"/>
      <c r="OAB3332" s="149"/>
      <c r="OAC3332" s="70"/>
      <c r="OAD3332" s="83"/>
      <c r="OAE3332" s="82"/>
      <c r="OAF3332" s="82"/>
      <c r="OAG3332" s="88"/>
      <c r="OAH3332" s="85"/>
      <c r="OAI3332" s="125"/>
      <c r="OAJ3332" s="149"/>
      <c r="OAK3332" s="70"/>
      <c r="OAL3332" s="83"/>
      <c r="OAM3332" s="82"/>
      <c r="OAN3332" s="82"/>
      <c r="OAO3332" s="88"/>
      <c r="OAP3332" s="85"/>
      <c r="OAQ3332" s="125"/>
      <c r="OAR3332" s="149"/>
      <c r="OAS3332" s="70"/>
      <c r="OAT3332" s="83"/>
      <c r="OAU3332" s="82"/>
      <c r="OAV3332" s="82"/>
      <c r="OAW3332" s="88"/>
      <c r="OAX3332" s="85"/>
      <c r="OAY3332" s="125"/>
      <c r="OAZ3332" s="149"/>
      <c r="OBA3332" s="70"/>
      <c r="OBB3332" s="83"/>
      <c r="OBC3332" s="82"/>
      <c r="OBD3332" s="82"/>
      <c r="OBE3332" s="88"/>
      <c r="OBF3332" s="85"/>
      <c r="OBG3332" s="125"/>
      <c r="OBH3332" s="149"/>
      <c r="OBI3332" s="70"/>
      <c r="OBJ3332" s="83"/>
      <c r="OBK3332" s="82"/>
      <c r="OBL3332" s="82"/>
      <c r="OBM3332" s="88"/>
      <c r="OBN3332" s="85"/>
      <c r="OBO3332" s="125"/>
      <c r="OBP3332" s="149"/>
      <c r="OBQ3332" s="70"/>
      <c r="OBR3332" s="83"/>
      <c r="OBS3332" s="82"/>
      <c r="OBT3332" s="82"/>
      <c r="OBU3332" s="88"/>
      <c r="OBV3332" s="85"/>
      <c r="OBW3332" s="125"/>
      <c r="OBX3332" s="149"/>
      <c r="OBY3332" s="70"/>
      <c r="OBZ3332" s="83"/>
      <c r="OCA3332" s="82"/>
      <c r="OCB3332" s="82"/>
      <c r="OCC3332" s="88"/>
      <c r="OCD3332" s="85"/>
      <c r="OCE3332" s="125"/>
      <c r="OCF3332" s="149"/>
      <c r="OCG3332" s="70"/>
      <c r="OCH3332" s="83"/>
      <c r="OCI3332" s="82"/>
      <c r="OCJ3332" s="82"/>
      <c r="OCK3332" s="88"/>
      <c r="OCL3332" s="85"/>
      <c r="OCM3332" s="125"/>
      <c r="OCN3332" s="149"/>
      <c r="OCO3332" s="70"/>
      <c r="OCP3332" s="83"/>
      <c r="OCQ3332" s="82"/>
      <c r="OCR3332" s="82"/>
      <c r="OCS3332" s="88"/>
      <c r="OCT3332" s="85"/>
      <c r="OCU3332" s="125"/>
      <c r="OCV3332" s="149"/>
      <c r="OCW3332" s="70"/>
      <c r="OCX3332" s="83"/>
      <c r="OCY3332" s="82"/>
      <c r="OCZ3332" s="82"/>
      <c r="ODA3332" s="88"/>
      <c r="ODB3332" s="85"/>
      <c r="ODC3332" s="125"/>
      <c r="ODD3332" s="149"/>
      <c r="ODE3332" s="70"/>
      <c r="ODF3332" s="83"/>
      <c r="ODG3332" s="82"/>
      <c r="ODH3332" s="82"/>
      <c r="ODI3332" s="88"/>
      <c r="ODJ3332" s="85"/>
      <c r="ODK3332" s="125"/>
      <c r="ODL3332" s="149"/>
      <c r="ODM3332" s="70"/>
      <c r="ODN3332" s="83"/>
      <c r="ODO3332" s="82"/>
      <c r="ODP3332" s="82"/>
      <c r="ODQ3332" s="88"/>
      <c r="ODR3332" s="85"/>
      <c r="ODS3332" s="125"/>
      <c r="ODT3332" s="149"/>
      <c r="ODU3332" s="70"/>
      <c r="ODV3332" s="83"/>
      <c r="ODW3332" s="82"/>
      <c r="ODX3332" s="82"/>
      <c r="ODY3332" s="88"/>
      <c r="ODZ3332" s="85"/>
      <c r="OEA3332" s="125"/>
      <c r="OEB3332" s="149"/>
      <c r="OEC3332" s="70"/>
      <c r="OED3332" s="83"/>
      <c r="OEE3332" s="82"/>
      <c r="OEF3332" s="82"/>
      <c r="OEG3332" s="88"/>
      <c r="OEH3332" s="85"/>
      <c r="OEI3332" s="125"/>
      <c r="OEJ3332" s="149"/>
      <c r="OEK3332" s="70"/>
      <c r="OEL3332" s="83"/>
      <c r="OEM3332" s="82"/>
      <c r="OEN3332" s="82"/>
      <c r="OEO3332" s="88"/>
      <c r="OEP3332" s="85"/>
      <c r="OEQ3332" s="125"/>
      <c r="OER3332" s="149"/>
      <c r="OES3332" s="70"/>
      <c r="OET3332" s="83"/>
      <c r="OEU3332" s="82"/>
      <c r="OEV3332" s="82"/>
      <c r="OEW3332" s="88"/>
      <c r="OEX3332" s="85"/>
      <c r="OEY3332" s="125"/>
      <c r="OEZ3332" s="149"/>
      <c r="OFA3332" s="70"/>
      <c r="OFB3332" s="83"/>
      <c r="OFC3332" s="82"/>
      <c r="OFD3332" s="82"/>
      <c r="OFE3332" s="88"/>
      <c r="OFF3332" s="85"/>
      <c r="OFG3332" s="125"/>
      <c r="OFH3332" s="149"/>
      <c r="OFI3332" s="70"/>
      <c r="OFJ3332" s="83"/>
      <c r="OFK3332" s="82"/>
      <c r="OFL3332" s="82"/>
      <c r="OFM3332" s="88"/>
      <c r="OFN3332" s="85"/>
      <c r="OFO3332" s="125"/>
      <c r="OFP3332" s="149"/>
      <c r="OFQ3332" s="70"/>
      <c r="OFR3332" s="83"/>
      <c r="OFS3332" s="82"/>
      <c r="OFT3332" s="82"/>
      <c r="OFU3332" s="88"/>
      <c r="OFV3332" s="85"/>
      <c r="OFW3332" s="125"/>
      <c r="OFX3332" s="149"/>
      <c r="OFY3332" s="70"/>
      <c r="OFZ3332" s="83"/>
      <c r="OGA3332" s="82"/>
      <c r="OGB3332" s="82"/>
      <c r="OGC3332" s="88"/>
      <c r="OGD3332" s="85"/>
      <c r="OGE3332" s="125"/>
      <c r="OGF3332" s="149"/>
      <c r="OGG3332" s="70"/>
      <c r="OGH3332" s="83"/>
      <c r="OGI3332" s="82"/>
      <c r="OGJ3332" s="82"/>
      <c r="OGK3332" s="88"/>
      <c r="OGL3332" s="85"/>
      <c r="OGM3332" s="125"/>
      <c r="OGN3332" s="149"/>
      <c r="OGO3332" s="70"/>
      <c r="OGP3332" s="83"/>
      <c r="OGQ3332" s="82"/>
      <c r="OGR3332" s="82"/>
      <c r="OGS3332" s="88"/>
      <c r="OGT3332" s="85"/>
      <c r="OGU3332" s="125"/>
      <c r="OGV3332" s="149"/>
      <c r="OGW3332" s="70"/>
      <c r="OGX3332" s="83"/>
      <c r="OGY3332" s="82"/>
      <c r="OGZ3332" s="82"/>
      <c r="OHA3332" s="88"/>
      <c r="OHB3332" s="85"/>
      <c r="OHC3332" s="125"/>
      <c r="OHD3332" s="149"/>
      <c r="OHE3332" s="70"/>
      <c r="OHF3332" s="83"/>
      <c r="OHG3332" s="82"/>
      <c r="OHH3332" s="82"/>
      <c r="OHI3332" s="88"/>
      <c r="OHJ3332" s="85"/>
      <c r="OHK3332" s="125"/>
      <c r="OHL3332" s="149"/>
      <c r="OHM3332" s="70"/>
      <c r="OHN3332" s="83"/>
      <c r="OHO3332" s="82"/>
      <c r="OHP3332" s="82"/>
      <c r="OHQ3332" s="88"/>
      <c r="OHR3332" s="85"/>
      <c r="OHS3332" s="125"/>
      <c r="OHT3332" s="149"/>
      <c r="OHU3332" s="70"/>
      <c r="OHV3332" s="83"/>
      <c r="OHW3332" s="82"/>
      <c r="OHX3332" s="82"/>
      <c r="OHY3332" s="88"/>
      <c r="OHZ3332" s="85"/>
      <c r="OIA3332" s="125"/>
      <c r="OIB3332" s="149"/>
      <c r="OIC3332" s="70"/>
      <c r="OID3332" s="83"/>
      <c r="OIE3332" s="82"/>
      <c r="OIF3332" s="82"/>
      <c r="OIG3332" s="88"/>
      <c r="OIH3332" s="85"/>
      <c r="OII3332" s="125"/>
      <c r="OIJ3332" s="149"/>
      <c r="OIK3332" s="70"/>
      <c r="OIL3332" s="83"/>
      <c r="OIM3332" s="82"/>
      <c r="OIN3332" s="82"/>
      <c r="OIO3332" s="88"/>
      <c r="OIP3332" s="85"/>
      <c r="OIQ3332" s="125"/>
      <c r="OIR3332" s="149"/>
      <c r="OIS3332" s="70"/>
      <c r="OIT3332" s="83"/>
      <c r="OIU3332" s="82"/>
      <c r="OIV3332" s="82"/>
      <c r="OIW3332" s="88"/>
      <c r="OIX3332" s="85"/>
      <c r="OIY3332" s="125"/>
      <c r="OIZ3332" s="149"/>
      <c r="OJA3332" s="70"/>
      <c r="OJB3332" s="83"/>
      <c r="OJC3332" s="82"/>
      <c r="OJD3332" s="82"/>
      <c r="OJE3332" s="88"/>
      <c r="OJF3332" s="85"/>
      <c r="OJG3332" s="125"/>
      <c r="OJH3332" s="149"/>
      <c r="OJI3332" s="70"/>
      <c r="OJJ3332" s="83"/>
      <c r="OJK3332" s="82"/>
      <c r="OJL3332" s="82"/>
      <c r="OJM3332" s="88"/>
      <c r="OJN3332" s="85"/>
      <c r="OJO3332" s="125"/>
      <c r="OJP3332" s="149"/>
      <c r="OJQ3332" s="70"/>
      <c r="OJR3332" s="83"/>
      <c r="OJS3332" s="82"/>
      <c r="OJT3332" s="82"/>
      <c r="OJU3332" s="88"/>
      <c r="OJV3332" s="85"/>
      <c r="OJW3332" s="125"/>
      <c r="OJX3332" s="149"/>
      <c r="OJY3332" s="70"/>
      <c r="OJZ3332" s="83"/>
      <c r="OKA3332" s="82"/>
      <c r="OKB3332" s="82"/>
      <c r="OKC3332" s="88"/>
      <c r="OKD3332" s="85"/>
      <c r="OKE3332" s="125"/>
      <c r="OKF3332" s="149"/>
      <c r="OKG3332" s="70"/>
      <c r="OKH3332" s="83"/>
      <c r="OKI3332" s="82"/>
      <c r="OKJ3332" s="82"/>
      <c r="OKK3332" s="88"/>
      <c r="OKL3332" s="85"/>
      <c r="OKM3332" s="125"/>
      <c r="OKN3332" s="149"/>
      <c r="OKO3332" s="70"/>
      <c r="OKP3332" s="83"/>
      <c r="OKQ3332" s="82"/>
      <c r="OKR3332" s="82"/>
      <c r="OKS3332" s="88"/>
      <c r="OKT3332" s="85"/>
      <c r="OKU3332" s="125"/>
      <c r="OKV3332" s="149"/>
      <c r="OKW3332" s="70"/>
      <c r="OKX3332" s="83"/>
      <c r="OKY3332" s="82"/>
      <c r="OKZ3332" s="82"/>
      <c r="OLA3332" s="88"/>
      <c r="OLB3332" s="85"/>
      <c r="OLC3332" s="125"/>
      <c r="OLD3332" s="149"/>
      <c r="OLE3332" s="70"/>
      <c r="OLF3332" s="83"/>
      <c r="OLG3332" s="82"/>
      <c r="OLH3332" s="82"/>
      <c r="OLI3332" s="88"/>
      <c r="OLJ3332" s="85"/>
      <c r="OLK3332" s="125"/>
      <c r="OLL3332" s="149"/>
      <c r="OLM3332" s="70"/>
      <c r="OLN3332" s="83"/>
      <c r="OLO3332" s="82"/>
      <c r="OLP3332" s="82"/>
      <c r="OLQ3332" s="88"/>
      <c r="OLR3332" s="85"/>
      <c r="OLS3332" s="125"/>
      <c r="OLT3332" s="149"/>
      <c r="OLU3332" s="70"/>
      <c r="OLV3332" s="83"/>
      <c r="OLW3332" s="82"/>
      <c r="OLX3332" s="82"/>
      <c r="OLY3332" s="88"/>
      <c r="OLZ3332" s="85"/>
      <c r="OMA3332" s="125"/>
      <c r="OMB3332" s="149"/>
      <c r="OMC3332" s="70"/>
      <c r="OMD3332" s="83"/>
      <c r="OME3332" s="82"/>
      <c r="OMF3332" s="82"/>
      <c r="OMG3332" s="88"/>
      <c r="OMH3332" s="85"/>
      <c r="OMI3332" s="125"/>
      <c r="OMJ3332" s="149"/>
      <c r="OMK3332" s="70"/>
      <c r="OML3332" s="83"/>
      <c r="OMM3332" s="82"/>
      <c r="OMN3332" s="82"/>
      <c r="OMO3332" s="88"/>
      <c r="OMP3332" s="85"/>
      <c r="OMQ3332" s="125"/>
      <c r="OMR3332" s="149"/>
      <c r="OMS3332" s="70"/>
      <c r="OMT3332" s="83"/>
      <c r="OMU3332" s="82"/>
      <c r="OMV3332" s="82"/>
      <c r="OMW3332" s="88"/>
      <c r="OMX3332" s="85"/>
      <c r="OMY3332" s="125"/>
      <c r="OMZ3332" s="149"/>
      <c r="ONA3332" s="70"/>
      <c r="ONB3332" s="83"/>
      <c r="ONC3332" s="82"/>
      <c r="OND3332" s="82"/>
      <c r="ONE3332" s="88"/>
      <c r="ONF3332" s="85"/>
      <c r="ONG3332" s="125"/>
      <c r="ONH3332" s="149"/>
      <c r="ONI3332" s="70"/>
      <c r="ONJ3332" s="83"/>
      <c r="ONK3332" s="82"/>
      <c r="ONL3332" s="82"/>
      <c r="ONM3332" s="88"/>
      <c r="ONN3332" s="85"/>
      <c r="ONO3332" s="125"/>
      <c r="ONP3332" s="149"/>
      <c r="ONQ3332" s="70"/>
      <c r="ONR3332" s="83"/>
      <c r="ONS3332" s="82"/>
      <c r="ONT3332" s="82"/>
      <c r="ONU3332" s="88"/>
      <c r="ONV3332" s="85"/>
      <c r="ONW3332" s="125"/>
      <c r="ONX3332" s="149"/>
      <c r="ONY3332" s="70"/>
      <c r="ONZ3332" s="83"/>
      <c r="OOA3332" s="82"/>
      <c r="OOB3332" s="82"/>
      <c r="OOC3332" s="88"/>
      <c r="OOD3332" s="85"/>
      <c r="OOE3332" s="125"/>
      <c r="OOF3332" s="149"/>
      <c r="OOG3332" s="70"/>
      <c r="OOH3332" s="83"/>
      <c r="OOI3332" s="82"/>
      <c r="OOJ3332" s="82"/>
      <c r="OOK3332" s="88"/>
      <c r="OOL3332" s="85"/>
      <c r="OOM3332" s="125"/>
      <c r="OON3332" s="149"/>
      <c r="OOO3332" s="70"/>
      <c r="OOP3332" s="83"/>
      <c r="OOQ3332" s="82"/>
      <c r="OOR3332" s="82"/>
      <c r="OOS3332" s="88"/>
      <c r="OOT3332" s="85"/>
      <c r="OOU3332" s="125"/>
      <c r="OOV3332" s="149"/>
      <c r="OOW3332" s="70"/>
      <c r="OOX3332" s="83"/>
      <c r="OOY3332" s="82"/>
      <c r="OOZ3332" s="82"/>
      <c r="OPA3332" s="88"/>
      <c r="OPB3332" s="85"/>
      <c r="OPC3332" s="125"/>
      <c r="OPD3332" s="149"/>
      <c r="OPE3332" s="70"/>
      <c r="OPF3332" s="83"/>
      <c r="OPG3332" s="82"/>
      <c r="OPH3332" s="82"/>
      <c r="OPI3332" s="88"/>
      <c r="OPJ3332" s="85"/>
      <c r="OPK3332" s="125"/>
      <c r="OPL3332" s="149"/>
      <c r="OPM3332" s="70"/>
      <c r="OPN3332" s="83"/>
      <c r="OPO3332" s="82"/>
      <c r="OPP3332" s="82"/>
      <c r="OPQ3332" s="88"/>
      <c r="OPR3332" s="85"/>
      <c r="OPS3332" s="125"/>
      <c r="OPT3332" s="149"/>
      <c r="OPU3332" s="70"/>
      <c r="OPV3332" s="83"/>
      <c r="OPW3332" s="82"/>
      <c r="OPX3332" s="82"/>
      <c r="OPY3332" s="88"/>
      <c r="OPZ3332" s="85"/>
      <c r="OQA3332" s="125"/>
      <c r="OQB3332" s="149"/>
      <c r="OQC3332" s="70"/>
      <c r="OQD3332" s="83"/>
      <c r="OQE3332" s="82"/>
      <c r="OQF3332" s="82"/>
      <c r="OQG3332" s="88"/>
      <c r="OQH3332" s="85"/>
      <c r="OQI3332" s="125"/>
      <c r="OQJ3332" s="149"/>
      <c r="OQK3332" s="70"/>
      <c r="OQL3332" s="83"/>
      <c r="OQM3332" s="82"/>
      <c r="OQN3332" s="82"/>
      <c r="OQO3332" s="88"/>
      <c r="OQP3332" s="85"/>
      <c r="OQQ3332" s="125"/>
      <c r="OQR3332" s="149"/>
      <c r="OQS3332" s="70"/>
      <c r="OQT3332" s="83"/>
      <c r="OQU3332" s="82"/>
      <c r="OQV3332" s="82"/>
      <c r="OQW3332" s="88"/>
      <c r="OQX3332" s="85"/>
      <c r="OQY3332" s="125"/>
      <c r="OQZ3332" s="149"/>
      <c r="ORA3332" s="70"/>
      <c r="ORB3332" s="83"/>
      <c r="ORC3332" s="82"/>
      <c r="ORD3332" s="82"/>
      <c r="ORE3332" s="88"/>
      <c r="ORF3332" s="85"/>
      <c r="ORG3332" s="125"/>
      <c r="ORH3332" s="149"/>
      <c r="ORI3332" s="70"/>
      <c r="ORJ3332" s="83"/>
      <c r="ORK3332" s="82"/>
      <c r="ORL3332" s="82"/>
      <c r="ORM3332" s="88"/>
      <c r="ORN3332" s="85"/>
      <c r="ORO3332" s="125"/>
      <c r="ORP3332" s="149"/>
      <c r="ORQ3332" s="70"/>
      <c r="ORR3332" s="83"/>
      <c r="ORS3332" s="82"/>
      <c r="ORT3332" s="82"/>
      <c r="ORU3332" s="88"/>
      <c r="ORV3332" s="85"/>
      <c r="ORW3332" s="125"/>
      <c r="ORX3332" s="149"/>
      <c r="ORY3332" s="70"/>
      <c r="ORZ3332" s="83"/>
      <c r="OSA3332" s="82"/>
      <c r="OSB3332" s="82"/>
      <c r="OSC3332" s="88"/>
      <c r="OSD3332" s="85"/>
      <c r="OSE3332" s="125"/>
      <c r="OSF3332" s="149"/>
      <c r="OSG3332" s="70"/>
      <c r="OSH3332" s="83"/>
      <c r="OSI3332" s="82"/>
      <c r="OSJ3332" s="82"/>
      <c r="OSK3332" s="88"/>
      <c r="OSL3332" s="85"/>
      <c r="OSM3332" s="125"/>
      <c r="OSN3332" s="149"/>
      <c r="OSO3332" s="70"/>
      <c r="OSP3332" s="83"/>
      <c r="OSQ3332" s="82"/>
      <c r="OSR3332" s="82"/>
      <c r="OSS3332" s="88"/>
      <c r="OST3332" s="85"/>
      <c r="OSU3332" s="125"/>
      <c r="OSV3332" s="149"/>
      <c r="OSW3332" s="70"/>
      <c r="OSX3332" s="83"/>
      <c r="OSY3332" s="82"/>
      <c r="OSZ3332" s="82"/>
      <c r="OTA3332" s="88"/>
      <c r="OTB3332" s="85"/>
      <c r="OTC3332" s="125"/>
      <c r="OTD3332" s="149"/>
      <c r="OTE3332" s="70"/>
      <c r="OTF3332" s="83"/>
      <c r="OTG3332" s="82"/>
      <c r="OTH3332" s="82"/>
      <c r="OTI3332" s="88"/>
      <c r="OTJ3332" s="85"/>
      <c r="OTK3332" s="125"/>
      <c r="OTL3332" s="149"/>
      <c r="OTM3332" s="70"/>
      <c r="OTN3332" s="83"/>
      <c r="OTO3332" s="82"/>
      <c r="OTP3332" s="82"/>
      <c r="OTQ3332" s="88"/>
      <c r="OTR3332" s="85"/>
      <c r="OTS3332" s="125"/>
      <c r="OTT3332" s="149"/>
      <c r="OTU3332" s="70"/>
      <c r="OTV3332" s="83"/>
      <c r="OTW3332" s="82"/>
      <c r="OTX3332" s="82"/>
      <c r="OTY3332" s="88"/>
      <c r="OTZ3332" s="85"/>
      <c r="OUA3332" s="125"/>
      <c r="OUB3332" s="149"/>
      <c r="OUC3332" s="70"/>
      <c r="OUD3332" s="83"/>
      <c r="OUE3332" s="82"/>
      <c r="OUF3332" s="82"/>
      <c r="OUG3332" s="88"/>
      <c r="OUH3332" s="85"/>
      <c r="OUI3332" s="125"/>
      <c r="OUJ3332" s="149"/>
      <c r="OUK3332" s="70"/>
      <c r="OUL3332" s="83"/>
      <c r="OUM3332" s="82"/>
      <c r="OUN3332" s="82"/>
      <c r="OUO3332" s="88"/>
      <c r="OUP3332" s="85"/>
      <c r="OUQ3332" s="125"/>
      <c r="OUR3332" s="149"/>
      <c r="OUS3332" s="70"/>
      <c r="OUT3332" s="83"/>
      <c r="OUU3332" s="82"/>
      <c r="OUV3332" s="82"/>
      <c r="OUW3332" s="88"/>
      <c r="OUX3332" s="85"/>
      <c r="OUY3332" s="125"/>
      <c r="OUZ3332" s="149"/>
      <c r="OVA3332" s="70"/>
      <c r="OVB3332" s="83"/>
      <c r="OVC3332" s="82"/>
      <c r="OVD3332" s="82"/>
      <c r="OVE3332" s="88"/>
      <c r="OVF3332" s="85"/>
      <c r="OVG3332" s="125"/>
      <c r="OVH3332" s="149"/>
      <c r="OVI3332" s="70"/>
      <c r="OVJ3332" s="83"/>
      <c r="OVK3332" s="82"/>
      <c r="OVL3332" s="82"/>
      <c r="OVM3332" s="88"/>
      <c r="OVN3332" s="85"/>
      <c r="OVO3332" s="125"/>
      <c r="OVP3332" s="149"/>
      <c r="OVQ3332" s="70"/>
      <c r="OVR3332" s="83"/>
      <c r="OVS3332" s="82"/>
      <c r="OVT3332" s="82"/>
      <c r="OVU3332" s="88"/>
      <c r="OVV3332" s="85"/>
      <c r="OVW3332" s="125"/>
      <c r="OVX3332" s="149"/>
      <c r="OVY3332" s="70"/>
      <c r="OVZ3332" s="83"/>
      <c r="OWA3332" s="82"/>
      <c r="OWB3332" s="82"/>
      <c r="OWC3332" s="88"/>
      <c r="OWD3332" s="85"/>
      <c r="OWE3332" s="125"/>
      <c r="OWF3332" s="149"/>
      <c r="OWG3332" s="70"/>
      <c r="OWH3332" s="83"/>
      <c r="OWI3332" s="82"/>
      <c r="OWJ3332" s="82"/>
      <c r="OWK3332" s="88"/>
      <c r="OWL3332" s="85"/>
      <c r="OWM3332" s="125"/>
      <c r="OWN3332" s="149"/>
      <c r="OWO3332" s="70"/>
      <c r="OWP3332" s="83"/>
      <c r="OWQ3332" s="82"/>
      <c r="OWR3332" s="82"/>
      <c r="OWS3332" s="88"/>
      <c r="OWT3332" s="85"/>
      <c r="OWU3332" s="125"/>
      <c r="OWV3332" s="149"/>
      <c r="OWW3332" s="70"/>
      <c r="OWX3332" s="83"/>
      <c r="OWY3332" s="82"/>
      <c r="OWZ3332" s="82"/>
      <c r="OXA3332" s="88"/>
      <c r="OXB3332" s="85"/>
      <c r="OXC3332" s="125"/>
      <c r="OXD3332" s="149"/>
      <c r="OXE3332" s="70"/>
      <c r="OXF3332" s="83"/>
      <c r="OXG3332" s="82"/>
      <c r="OXH3332" s="82"/>
      <c r="OXI3332" s="88"/>
      <c r="OXJ3332" s="85"/>
      <c r="OXK3332" s="125"/>
      <c r="OXL3332" s="149"/>
      <c r="OXM3332" s="70"/>
      <c r="OXN3332" s="83"/>
      <c r="OXO3332" s="82"/>
      <c r="OXP3332" s="82"/>
      <c r="OXQ3332" s="88"/>
      <c r="OXR3332" s="85"/>
      <c r="OXS3332" s="125"/>
      <c r="OXT3332" s="149"/>
      <c r="OXU3332" s="70"/>
      <c r="OXV3332" s="83"/>
      <c r="OXW3332" s="82"/>
      <c r="OXX3332" s="82"/>
      <c r="OXY3332" s="88"/>
      <c r="OXZ3332" s="85"/>
      <c r="OYA3332" s="125"/>
      <c r="OYB3332" s="149"/>
      <c r="OYC3332" s="70"/>
      <c r="OYD3332" s="83"/>
      <c r="OYE3332" s="82"/>
      <c r="OYF3332" s="82"/>
      <c r="OYG3332" s="88"/>
      <c r="OYH3332" s="85"/>
      <c r="OYI3332" s="125"/>
      <c r="OYJ3332" s="149"/>
      <c r="OYK3332" s="70"/>
      <c r="OYL3332" s="83"/>
      <c r="OYM3332" s="82"/>
      <c r="OYN3332" s="82"/>
      <c r="OYO3332" s="88"/>
      <c r="OYP3332" s="85"/>
      <c r="OYQ3332" s="125"/>
      <c r="OYR3332" s="149"/>
      <c r="OYS3332" s="70"/>
      <c r="OYT3332" s="83"/>
      <c r="OYU3332" s="82"/>
      <c r="OYV3332" s="82"/>
      <c r="OYW3332" s="88"/>
      <c r="OYX3332" s="85"/>
      <c r="OYY3332" s="125"/>
      <c r="OYZ3332" s="149"/>
      <c r="OZA3332" s="70"/>
      <c r="OZB3332" s="83"/>
      <c r="OZC3332" s="82"/>
      <c r="OZD3332" s="82"/>
      <c r="OZE3332" s="88"/>
      <c r="OZF3332" s="85"/>
      <c r="OZG3332" s="125"/>
      <c r="OZH3332" s="149"/>
      <c r="OZI3332" s="70"/>
      <c r="OZJ3332" s="83"/>
      <c r="OZK3332" s="82"/>
      <c r="OZL3332" s="82"/>
      <c r="OZM3332" s="88"/>
      <c r="OZN3332" s="85"/>
      <c r="OZO3332" s="125"/>
      <c r="OZP3332" s="149"/>
      <c r="OZQ3332" s="70"/>
      <c r="OZR3332" s="83"/>
      <c r="OZS3332" s="82"/>
      <c r="OZT3332" s="82"/>
      <c r="OZU3332" s="88"/>
      <c r="OZV3332" s="85"/>
      <c r="OZW3332" s="125"/>
      <c r="OZX3332" s="149"/>
      <c r="OZY3332" s="70"/>
      <c r="OZZ3332" s="83"/>
      <c r="PAA3332" s="82"/>
      <c r="PAB3332" s="82"/>
      <c r="PAC3332" s="88"/>
      <c r="PAD3332" s="85"/>
      <c r="PAE3332" s="125"/>
      <c r="PAF3332" s="149"/>
      <c r="PAG3332" s="70"/>
      <c r="PAH3332" s="83"/>
      <c r="PAI3332" s="82"/>
      <c r="PAJ3332" s="82"/>
      <c r="PAK3332" s="88"/>
      <c r="PAL3332" s="85"/>
      <c r="PAM3332" s="125"/>
      <c r="PAN3332" s="149"/>
      <c r="PAO3332" s="70"/>
      <c r="PAP3332" s="83"/>
      <c r="PAQ3332" s="82"/>
      <c r="PAR3332" s="82"/>
      <c r="PAS3332" s="88"/>
      <c r="PAT3332" s="85"/>
      <c r="PAU3332" s="125"/>
      <c r="PAV3332" s="149"/>
      <c r="PAW3332" s="70"/>
      <c r="PAX3332" s="83"/>
      <c r="PAY3332" s="82"/>
      <c r="PAZ3332" s="82"/>
      <c r="PBA3332" s="88"/>
      <c r="PBB3332" s="85"/>
      <c r="PBC3332" s="125"/>
      <c r="PBD3332" s="149"/>
      <c r="PBE3332" s="70"/>
      <c r="PBF3332" s="83"/>
      <c r="PBG3332" s="82"/>
      <c r="PBH3332" s="82"/>
      <c r="PBI3332" s="88"/>
      <c r="PBJ3332" s="85"/>
      <c r="PBK3332" s="125"/>
      <c r="PBL3332" s="149"/>
      <c r="PBM3332" s="70"/>
      <c r="PBN3332" s="83"/>
      <c r="PBO3332" s="82"/>
      <c r="PBP3332" s="82"/>
      <c r="PBQ3332" s="88"/>
      <c r="PBR3332" s="85"/>
      <c r="PBS3332" s="125"/>
      <c r="PBT3332" s="149"/>
      <c r="PBU3332" s="70"/>
      <c r="PBV3332" s="83"/>
      <c r="PBW3332" s="82"/>
      <c r="PBX3332" s="82"/>
      <c r="PBY3332" s="88"/>
      <c r="PBZ3332" s="85"/>
      <c r="PCA3332" s="125"/>
      <c r="PCB3332" s="149"/>
      <c r="PCC3332" s="70"/>
      <c r="PCD3332" s="83"/>
      <c r="PCE3332" s="82"/>
      <c r="PCF3332" s="82"/>
      <c r="PCG3332" s="88"/>
      <c r="PCH3332" s="85"/>
      <c r="PCI3332" s="125"/>
      <c r="PCJ3332" s="149"/>
      <c r="PCK3332" s="70"/>
      <c r="PCL3332" s="83"/>
      <c r="PCM3332" s="82"/>
      <c r="PCN3332" s="82"/>
      <c r="PCO3332" s="88"/>
      <c r="PCP3332" s="85"/>
      <c r="PCQ3332" s="125"/>
      <c r="PCR3332" s="149"/>
      <c r="PCS3332" s="70"/>
      <c r="PCT3332" s="83"/>
      <c r="PCU3332" s="82"/>
      <c r="PCV3332" s="82"/>
      <c r="PCW3332" s="88"/>
      <c r="PCX3332" s="85"/>
      <c r="PCY3332" s="125"/>
      <c r="PCZ3332" s="149"/>
      <c r="PDA3332" s="70"/>
      <c r="PDB3332" s="83"/>
      <c r="PDC3332" s="82"/>
      <c r="PDD3332" s="82"/>
      <c r="PDE3332" s="88"/>
      <c r="PDF3332" s="85"/>
      <c r="PDG3332" s="125"/>
      <c r="PDH3332" s="149"/>
      <c r="PDI3332" s="70"/>
      <c r="PDJ3332" s="83"/>
      <c r="PDK3332" s="82"/>
      <c r="PDL3332" s="82"/>
      <c r="PDM3332" s="88"/>
      <c r="PDN3332" s="85"/>
      <c r="PDO3332" s="125"/>
      <c r="PDP3332" s="149"/>
      <c r="PDQ3332" s="70"/>
      <c r="PDR3332" s="83"/>
      <c r="PDS3332" s="82"/>
      <c r="PDT3332" s="82"/>
      <c r="PDU3332" s="88"/>
      <c r="PDV3332" s="85"/>
      <c r="PDW3332" s="125"/>
      <c r="PDX3332" s="149"/>
      <c r="PDY3332" s="70"/>
      <c r="PDZ3332" s="83"/>
      <c r="PEA3332" s="82"/>
      <c r="PEB3332" s="82"/>
      <c r="PEC3332" s="88"/>
      <c r="PED3332" s="85"/>
      <c r="PEE3332" s="125"/>
      <c r="PEF3332" s="149"/>
      <c r="PEG3332" s="70"/>
      <c r="PEH3332" s="83"/>
      <c r="PEI3332" s="82"/>
      <c r="PEJ3332" s="82"/>
      <c r="PEK3332" s="88"/>
      <c r="PEL3332" s="85"/>
      <c r="PEM3332" s="125"/>
      <c r="PEN3332" s="149"/>
      <c r="PEO3332" s="70"/>
      <c r="PEP3332" s="83"/>
      <c r="PEQ3332" s="82"/>
      <c r="PER3332" s="82"/>
      <c r="PES3332" s="88"/>
      <c r="PET3332" s="85"/>
      <c r="PEU3332" s="125"/>
      <c r="PEV3332" s="149"/>
      <c r="PEW3332" s="70"/>
      <c r="PEX3332" s="83"/>
      <c r="PEY3332" s="82"/>
      <c r="PEZ3332" s="82"/>
      <c r="PFA3332" s="88"/>
      <c r="PFB3332" s="85"/>
      <c r="PFC3332" s="125"/>
      <c r="PFD3332" s="149"/>
      <c r="PFE3332" s="70"/>
      <c r="PFF3332" s="83"/>
      <c r="PFG3332" s="82"/>
      <c r="PFH3332" s="82"/>
      <c r="PFI3332" s="88"/>
      <c r="PFJ3332" s="85"/>
      <c r="PFK3332" s="125"/>
      <c r="PFL3332" s="149"/>
      <c r="PFM3332" s="70"/>
      <c r="PFN3332" s="83"/>
      <c r="PFO3332" s="82"/>
      <c r="PFP3332" s="82"/>
      <c r="PFQ3332" s="88"/>
      <c r="PFR3332" s="85"/>
      <c r="PFS3332" s="125"/>
      <c r="PFT3332" s="149"/>
      <c r="PFU3332" s="70"/>
      <c r="PFV3332" s="83"/>
      <c r="PFW3332" s="82"/>
      <c r="PFX3332" s="82"/>
      <c r="PFY3332" s="88"/>
      <c r="PFZ3332" s="85"/>
      <c r="PGA3332" s="125"/>
      <c r="PGB3332" s="149"/>
      <c r="PGC3332" s="70"/>
      <c r="PGD3332" s="83"/>
      <c r="PGE3332" s="82"/>
      <c r="PGF3332" s="82"/>
      <c r="PGG3332" s="88"/>
      <c r="PGH3332" s="85"/>
      <c r="PGI3332" s="125"/>
      <c r="PGJ3332" s="149"/>
      <c r="PGK3332" s="70"/>
      <c r="PGL3332" s="83"/>
      <c r="PGM3332" s="82"/>
      <c r="PGN3332" s="82"/>
      <c r="PGO3332" s="88"/>
      <c r="PGP3332" s="85"/>
      <c r="PGQ3332" s="125"/>
      <c r="PGR3332" s="149"/>
      <c r="PGS3332" s="70"/>
      <c r="PGT3332" s="83"/>
      <c r="PGU3332" s="82"/>
      <c r="PGV3332" s="82"/>
      <c r="PGW3332" s="88"/>
      <c r="PGX3332" s="85"/>
      <c r="PGY3332" s="125"/>
      <c r="PGZ3332" s="149"/>
      <c r="PHA3332" s="70"/>
      <c r="PHB3332" s="83"/>
      <c r="PHC3332" s="82"/>
      <c r="PHD3332" s="82"/>
      <c r="PHE3332" s="88"/>
      <c r="PHF3332" s="85"/>
      <c r="PHG3332" s="125"/>
      <c r="PHH3332" s="149"/>
      <c r="PHI3332" s="70"/>
      <c r="PHJ3332" s="83"/>
      <c r="PHK3332" s="82"/>
      <c r="PHL3332" s="82"/>
      <c r="PHM3332" s="88"/>
      <c r="PHN3332" s="85"/>
      <c r="PHO3332" s="125"/>
      <c r="PHP3332" s="149"/>
      <c r="PHQ3332" s="70"/>
      <c r="PHR3332" s="83"/>
      <c r="PHS3332" s="82"/>
      <c r="PHT3332" s="82"/>
      <c r="PHU3332" s="88"/>
      <c r="PHV3332" s="85"/>
      <c r="PHW3332" s="125"/>
      <c r="PHX3332" s="149"/>
      <c r="PHY3332" s="70"/>
      <c r="PHZ3332" s="83"/>
      <c r="PIA3332" s="82"/>
      <c r="PIB3332" s="82"/>
      <c r="PIC3332" s="88"/>
      <c r="PID3332" s="85"/>
      <c r="PIE3332" s="125"/>
      <c r="PIF3332" s="149"/>
      <c r="PIG3332" s="70"/>
      <c r="PIH3332" s="83"/>
      <c r="PII3332" s="82"/>
      <c r="PIJ3332" s="82"/>
      <c r="PIK3332" s="88"/>
      <c r="PIL3332" s="85"/>
      <c r="PIM3332" s="125"/>
      <c r="PIN3332" s="149"/>
      <c r="PIO3332" s="70"/>
      <c r="PIP3332" s="83"/>
      <c r="PIQ3332" s="82"/>
      <c r="PIR3332" s="82"/>
      <c r="PIS3332" s="88"/>
      <c r="PIT3332" s="85"/>
      <c r="PIU3332" s="125"/>
      <c r="PIV3332" s="149"/>
      <c r="PIW3332" s="70"/>
      <c r="PIX3332" s="83"/>
      <c r="PIY3332" s="82"/>
      <c r="PIZ3332" s="82"/>
      <c r="PJA3332" s="88"/>
      <c r="PJB3332" s="85"/>
      <c r="PJC3332" s="125"/>
      <c r="PJD3332" s="149"/>
      <c r="PJE3332" s="70"/>
      <c r="PJF3332" s="83"/>
      <c r="PJG3332" s="82"/>
      <c r="PJH3332" s="82"/>
      <c r="PJI3332" s="88"/>
      <c r="PJJ3332" s="85"/>
      <c r="PJK3332" s="125"/>
      <c r="PJL3332" s="149"/>
      <c r="PJM3332" s="70"/>
      <c r="PJN3332" s="83"/>
      <c r="PJO3332" s="82"/>
      <c r="PJP3332" s="82"/>
      <c r="PJQ3332" s="88"/>
      <c r="PJR3332" s="85"/>
      <c r="PJS3332" s="125"/>
      <c r="PJT3332" s="149"/>
      <c r="PJU3332" s="70"/>
      <c r="PJV3332" s="83"/>
      <c r="PJW3332" s="82"/>
      <c r="PJX3332" s="82"/>
      <c r="PJY3332" s="88"/>
      <c r="PJZ3332" s="85"/>
      <c r="PKA3332" s="125"/>
      <c r="PKB3332" s="149"/>
      <c r="PKC3332" s="70"/>
      <c r="PKD3332" s="83"/>
      <c r="PKE3332" s="82"/>
      <c r="PKF3332" s="82"/>
      <c r="PKG3332" s="88"/>
      <c r="PKH3332" s="85"/>
      <c r="PKI3332" s="125"/>
      <c r="PKJ3332" s="149"/>
      <c r="PKK3332" s="70"/>
      <c r="PKL3332" s="83"/>
      <c r="PKM3332" s="82"/>
      <c r="PKN3332" s="82"/>
      <c r="PKO3332" s="88"/>
      <c r="PKP3332" s="85"/>
      <c r="PKQ3332" s="125"/>
      <c r="PKR3332" s="149"/>
      <c r="PKS3332" s="70"/>
      <c r="PKT3332" s="83"/>
      <c r="PKU3332" s="82"/>
      <c r="PKV3332" s="82"/>
      <c r="PKW3332" s="88"/>
      <c r="PKX3332" s="85"/>
      <c r="PKY3332" s="125"/>
      <c r="PKZ3332" s="149"/>
      <c r="PLA3332" s="70"/>
      <c r="PLB3332" s="83"/>
      <c r="PLC3332" s="82"/>
      <c r="PLD3332" s="82"/>
      <c r="PLE3332" s="88"/>
      <c r="PLF3332" s="85"/>
      <c r="PLG3332" s="125"/>
      <c r="PLH3332" s="149"/>
      <c r="PLI3332" s="70"/>
      <c r="PLJ3332" s="83"/>
      <c r="PLK3332" s="82"/>
      <c r="PLL3332" s="82"/>
      <c r="PLM3332" s="88"/>
      <c r="PLN3332" s="85"/>
      <c r="PLO3332" s="125"/>
      <c r="PLP3332" s="149"/>
      <c r="PLQ3332" s="70"/>
      <c r="PLR3332" s="83"/>
      <c r="PLS3332" s="82"/>
      <c r="PLT3332" s="82"/>
      <c r="PLU3332" s="88"/>
      <c r="PLV3332" s="85"/>
      <c r="PLW3332" s="125"/>
      <c r="PLX3332" s="149"/>
      <c r="PLY3332" s="70"/>
      <c r="PLZ3332" s="83"/>
      <c r="PMA3332" s="82"/>
      <c r="PMB3332" s="82"/>
      <c r="PMC3332" s="88"/>
      <c r="PMD3332" s="85"/>
      <c r="PME3332" s="125"/>
      <c r="PMF3332" s="149"/>
      <c r="PMG3332" s="70"/>
      <c r="PMH3332" s="83"/>
      <c r="PMI3332" s="82"/>
      <c r="PMJ3332" s="82"/>
      <c r="PMK3332" s="88"/>
      <c r="PML3332" s="85"/>
      <c r="PMM3332" s="125"/>
      <c r="PMN3332" s="149"/>
      <c r="PMO3332" s="70"/>
      <c r="PMP3332" s="83"/>
      <c r="PMQ3332" s="82"/>
      <c r="PMR3332" s="82"/>
      <c r="PMS3332" s="88"/>
      <c r="PMT3332" s="85"/>
      <c r="PMU3332" s="125"/>
      <c r="PMV3332" s="149"/>
      <c r="PMW3332" s="70"/>
      <c r="PMX3332" s="83"/>
      <c r="PMY3332" s="82"/>
      <c r="PMZ3332" s="82"/>
      <c r="PNA3332" s="88"/>
      <c r="PNB3332" s="85"/>
      <c r="PNC3332" s="125"/>
      <c r="PND3332" s="149"/>
      <c r="PNE3332" s="70"/>
      <c r="PNF3332" s="83"/>
      <c r="PNG3332" s="82"/>
      <c r="PNH3332" s="82"/>
      <c r="PNI3332" s="88"/>
      <c r="PNJ3332" s="85"/>
      <c r="PNK3332" s="125"/>
      <c r="PNL3332" s="149"/>
      <c r="PNM3332" s="70"/>
      <c r="PNN3332" s="83"/>
      <c r="PNO3332" s="82"/>
      <c r="PNP3332" s="82"/>
      <c r="PNQ3332" s="88"/>
      <c r="PNR3332" s="85"/>
      <c r="PNS3332" s="125"/>
      <c r="PNT3332" s="149"/>
      <c r="PNU3332" s="70"/>
      <c r="PNV3332" s="83"/>
      <c r="PNW3332" s="82"/>
      <c r="PNX3332" s="82"/>
      <c r="PNY3332" s="88"/>
      <c r="PNZ3332" s="85"/>
      <c r="POA3332" s="125"/>
      <c r="POB3332" s="149"/>
      <c r="POC3332" s="70"/>
      <c r="POD3332" s="83"/>
      <c r="POE3332" s="82"/>
      <c r="POF3332" s="82"/>
      <c r="POG3332" s="88"/>
      <c r="POH3332" s="85"/>
      <c r="POI3332" s="125"/>
      <c r="POJ3332" s="149"/>
      <c r="POK3332" s="70"/>
      <c r="POL3332" s="83"/>
      <c r="POM3332" s="82"/>
      <c r="PON3332" s="82"/>
      <c r="POO3332" s="88"/>
      <c r="POP3332" s="85"/>
      <c r="POQ3332" s="125"/>
      <c r="POR3332" s="149"/>
      <c r="POS3332" s="70"/>
      <c r="POT3332" s="83"/>
      <c r="POU3332" s="82"/>
      <c r="POV3332" s="82"/>
      <c r="POW3332" s="88"/>
      <c r="POX3332" s="85"/>
      <c r="POY3332" s="125"/>
      <c r="POZ3332" s="149"/>
      <c r="PPA3332" s="70"/>
      <c r="PPB3332" s="83"/>
      <c r="PPC3332" s="82"/>
      <c r="PPD3332" s="82"/>
      <c r="PPE3332" s="88"/>
      <c r="PPF3332" s="85"/>
      <c r="PPG3332" s="125"/>
      <c r="PPH3332" s="149"/>
      <c r="PPI3332" s="70"/>
      <c r="PPJ3332" s="83"/>
      <c r="PPK3332" s="82"/>
      <c r="PPL3332" s="82"/>
      <c r="PPM3332" s="88"/>
      <c r="PPN3332" s="85"/>
      <c r="PPO3332" s="125"/>
      <c r="PPP3332" s="149"/>
      <c r="PPQ3332" s="70"/>
      <c r="PPR3332" s="83"/>
      <c r="PPS3332" s="82"/>
      <c r="PPT3332" s="82"/>
      <c r="PPU3332" s="88"/>
      <c r="PPV3332" s="85"/>
      <c r="PPW3332" s="125"/>
      <c r="PPX3332" s="149"/>
      <c r="PPY3332" s="70"/>
      <c r="PPZ3332" s="83"/>
      <c r="PQA3332" s="82"/>
      <c r="PQB3332" s="82"/>
      <c r="PQC3332" s="88"/>
      <c r="PQD3332" s="85"/>
      <c r="PQE3332" s="125"/>
      <c r="PQF3332" s="149"/>
      <c r="PQG3332" s="70"/>
      <c r="PQH3332" s="83"/>
      <c r="PQI3332" s="82"/>
      <c r="PQJ3332" s="82"/>
      <c r="PQK3332" s="88"/>
      <c r="PQL3332" s="85"/>
      <c r="PQM3332" s="125"/>
      <c r="PQN3332" s="149"/>
      <c r="PQO3332" s="70"/>
      <c r="PQP3332" s="83"/>
      <c r="PQQ3332" s="82"/>
      <c r="PQR3332" s="82"/>
      <c r="PQS3332" s="88"/>
      <c r="PQT3332" s="85"/>
      <c r="PQU3332" s="125"/>
      <c r="PQV3332" s="149"/>
      <c r="PQW3332" s="70"/>
      <c r="PQX3332" s="83"/>
      <c r="PQY3332" s="82"/>
      <c r="PQZ3332" s="82"/>
      <c r="PRA3332" s="88"/>
      <c r="PRB3332" s="85"/>
      <c r="PRC3332" s="125"/>
      <c r="PRD3332" s="149"/>
      <c r="PRE3332" s="70"/>
      <c r="PRF3332" s="83"/>
      <c r="PRG3332" s="82"/>
      <c r="PRH3332" s="82"/>
      <c r="PRI3332" s="88"/>
      <c r="PRJ3332" s="85"/>
      <c r="PRK3332" s="125"/>
      <c r="PRL3332" s="149"/>
      <c r="PRM3332" s="70"/>
      <c r="PRN3332" s="83"/>
      <c r="PRO3332" s="82"/>
      <c r="PRP3332" s="82"/>
      <c r="PRQ3332" s="88"/>
      <c r="PRR3332" s="85"/>
      <c r="PRS3332" s="125"/>
      <c r="PRT3332" s="149"/>
      <c r="PRU3332" s="70"/>
      <c r="PRV3332" s="83"/>
      <c r="PRW3332" s="82"/>
      <c r="PRX3332" s="82"/>
      <c r="PRY3332" s="88"/>
      <c r="PRZ3332" s="85"/>
      <c r="PSA3332" s="125"/>
      <c r="PSB3332" s="149"/>
      <c r="PSC3332" s="70"/>
      <c r="PSD3332" s="83"/>
      <c r="PSE3332" s="82"/>
      <c r="PSF3332" s="82"/>
      <c r="PSG3332" s="88"/>
      <c r="PSH3332" s="85"/>
      <c r="PSI3332" s="125"/>
      <c r="PSJ3332" s="149"/>
      <c r="PSK3332" s="70"/>
      <c r="PSL3332" s="83"/>
      <c r="PSM3332" s="82"/>
      <c r="PSN3332" s="82"/>
      <c r="PSO3332" s="88"/>
      <c r="PSP3332" s="85"/>
      <c r="PSQ3332" s="125"/>
      <c r="PSR3332" s="149"/>
      <c r="PSS3332" s="70"/>
      <c r="PST3332" s="83"/>
      <c r="PSU3332" s="82"/>
      <c r="PSV3332" s="82"/>
      <c r="PSW3332" s="88"/>
      <c r="PSX3332" s="85"/>
      <c r="PSY3332" s="125"/>
      <c r="PSZ3332" s="149"/>
      <c r="PTA3332" s="70"/>
      <c r="PTB3332" s="83"/>
      <c r="PTC3332" s="82"/>
      <c r="PTD3332" s="82"/>
      <c r="PTE3332" s="88"/>
      <c r="PTF3332" s="85"/>
      <c r="PTG3332" s="125"/>
      <c r="PTH3332" s="149"/>
      <c r="PTI3332" s="70"/>
      <c r="PTJ3332" s="83"/>
      <c r="PTK3332" s="82"/>
      <c r="PTL3332" s="82"/>
      <c r="PTM3332" s="88"/>
      <c r="PTN3332" s="85"/>
      <c r="PTO3332" s="125"/>
      <c r="PTP3332" s="149"/>
      <c r="PTQ3332" s="70"/>
      <c r="PTR3332" s="83"/>
      <c r="PTS3332" s="82"/>
      <c r="PTT3332" s="82"/>
      <c r="PTU3332" s="88"/>
      <c r="PTV3332" s="85"/>
      <c r="PTW3332" s="125"/>
      <c r="PTX3332" s="149"/>
      <c r="PTY3332" s="70"/>
      <c r="PTZ3332" s="83"/>
      <c r="PUA3332" s="82"/>
      <c r="PUB3332" s="82"/>
      <c r="PUC3332" s="88"/>
      <c r="PUD3332" s="85"/>
      <c r="PUE3332" s="125"/>
      <c r="PUF3332" s="149"/>
      <c r="PUG3332" s="70"/>
      <c r="PUH3332" s="83"/>
      <c r="PUI3332" s="82"/>
      <c r="PUJ3332" s="82"/>
      <c r="PUK3332" s="88"/>
      <c r="PUL3332" s="85"/>
      <c r="PUM3332" s="125"/>
      <c r="PUN3332" s="149"/>
      <c r="PUO3332" s="70"/>
      <c r="PUP3332" s="83"/>
      <c r="PUQ3332" s="82"/>
      <c r="PUR3332" s="82"/>
      <c r="PUS3332" s="88"/>
      <c r="PUT3332" s="85"/>
      <c r="PUU3332" s="125"/>
      <c r="PUV3332" s="149"/>
      <c r="PUW3332" s="70"/>
      <c r="PUX3332" s="83"/>
      <c r="PUY3332" s="82"/>
      <c r="PUZ3332" s="82"/>
      <c r="PVA3332" s="88"/>
      <c r="PVB3332" s="85"/>
      <c r="PVC3332" s="125"/>
      <c r="PVD3332" s="149"/>
      <c r="PVE3332" s="70"/>
      <c r="PVF3332" s="83"/>
      <c r="PVG3332" s="82"/>
      <c r="PVH3332" s="82"/>
      <c r="PVI3332" s="88"/>
      <c r="PVJ3332" s="85"/>
      <c r="PVK3332" s="125"/>
      <c r="PVL3332" s="149"/>
      <c r="PVM3332" s="70"/>
      <c r="PVN3332" s="83"/>
      <c r="PVO3332" s="82"/>
      <c r="PVP3332" s="82"/>
      <c r="PVQ3332" s="88"/>
      <c r="PVR3332" s="85"/>
      <c r="PVS3332" s="125"/>
      <c r="PVT3332" s="149"/>
      <c r="PVU3332" s="70"/>
      <c r="PVV3332" s="83"/>
      <c r="PVW3332" s="82"/>
      <c r="PVX3332" s="82"/>
      <c r="PVY3332" s="88"/>
      <c r="PVZ3332" s="85"/>
      <c r="PWA3332" s="125"/>
      <c r="PWB3332" s="149"/>
      <c r="PWC3332" s="70"/>
      <c r="PWD3332" s="83"/>
      <c r="PWE3332" s="82"/>
      <c r="PWF3332" s="82"/>
      <c r="PWG3332" s="88"/>
      <c r="PWH3332" s="85"/>
      <c r="PWI3332" s="125"/>
      <c r="PWJ3332" s="149"/>
      <c r="PWK3332" s="70"/>
      <c r="PWL3332" s="83"/>
      <c r="PWM3332" s="82"/>
      <c r="PWN3332" s="82"/>
      <c r="PWO3332" s="88"/>
      <c r="PWP3332" s="85"/>
      <c r="PWQ3332" s="125"/>
      <c r="PWR3332" s="149"/>
      <c r="PWS3332" s="70"/>
      <c r="PWT3332" s="83"/>
      <c r="PWU3332" s="82"/>
      <c r="PWV3332" s="82"/>
      <c r="PWW3332" s="88"/>
      <c r="PWX3332" s="85"/>
      <c r="PWY3332" s="125"/>
      <c r="PWZ3332" s="149"/>
      <c r="PXA3332" s="70"/>
      <c r="PXB3332" s="83"/>
      <c r="PXC3332" s="82"/>
      <c r="PXD3332" s="82"/>
      <c r="PXE3332" s="88"/>
      <c r="PXF3332" s="85"/>
      <c r="PXG3332" s="125"/>
      <c r="PXH3332" s="149"/>
      <c r="PXI3332" s="70"/>
      <c r="PXJ3332" s="83"/>
      <c r="PXK3332" s="82"/>
      <c r="PXL3332" s="82"/>
      <c r="PXM3332" s="88"/>
      <c r="PXN3332" s="85"/>
      <c r="PXO3332" s="125"/>
      <c r="PXP3332" s="149"/>
      <c r="PXQ3332" s="70"/>
      <c r="PXR3332" s="83"/>
      <c r="PXS3332" s="82"/>
      <c r="PXT3332" s="82"/>
      <c r="PXU3332" s="88"/>
      <c r="PXV3332" s="85"/>
      <c r="PXW3332" s="125"/>
      <c r="PXX3332" s="149"/>
      <c r="PXY3332" s="70"/>
      <c r="PXZ3332" s="83"/>
      <c r="PYA3332" s="82"/>
      <c r="PYB3332" s="82"/>
      <c r="PYC3332" s="88"/>
      <c r="PYD3332" s="85"/>
      <c r="PYE3332" s="125"/>
      <c r="PYF3332" s="149"/>
      <c r="PYG3332" s="70"/>
      <c r="PYH3332" s="83"/>
      <c r="PYI3332" s="82"/>
      <c r="PYJ3332" s="82"/>
      <c r="PYK3332" s="88"/>
      <c r="PYL3332" s="85"/>
      <c r="PYM3332" s="125"/>
      <c r="PYN3332" s="149"/>
      <c r="PYO3332" s="70"/>
      <c r="PYP3332" s="83"/>
      <c r="PYQ3332" s="82"/>
      <c r="PYR3332" s="82"/>
      <c r="PYS3332" s="88"/>
      <c r="PYT3332" s="85"/>
      <c r="PYU3332" s="125"/>
      <c r="PYV3332" s="149"/>
      <c r="PYW3332" s="70"/>
      <c r="PYX3332" s="83"/>
      <c r="PYY3332" s="82"/>
      <c r="PYZ3332" s="82"/>
      <c r="PZA3332" s="88"/>
      <c r="PZB3332" s="85"/>
      <c r="PZC3332" s="125"/>
      <c r="PZD3332" s="149"/>
      <c r="PZE3332" s="70"/>
      <c r="PZF3332" s="83"/>
      <c r="PZG3332" s="82"/>
      <c r="PZH3332" s="82"/>
      <c r="PZI3332" s="88"/>
      <c r="PZJ3332" s="85"/>
      <c r="PZK3332" s="125"/>
      <c r="PZL3332" s="149"/>
      <c r="PZM3332" s="70"/>
      <c r="PZN3332" s="83"/>
      <c r="PZO3332" s="82"/>
      <c r="PZP3332" s="82"/>
      <c r="PZQ3332" s="88"/>
      <c r="PZR3332" s="85"/>
      <c r="PZS3332" s="125"/>
      <c r="PZT3332" s="149"/>
      <c r="PZU3332" s="70"/>
      <c r="PZV3332" s="83"/>
      <c r="PZW3332" s="82"/>
      <c r="PZX3332" s="82"/>
      <c r="PZY3332" s="88"/>
      <c r="PZZ3332" s="85"/>
      <c r="QAA3332" s="125"/>
      <c r="QAB3332" s="149"/>
      <c r="QAC3332" s="70"/>
      <c r="QAD3332" s="83"/>
      <c r="QAE3332" s="82"/>
      <c r="QAF3332" s="82"/>
      <c r="QAG3332" s="88"/>
      <c r="QAH3332" s="85"/>
      <c r="QAI3332" s="125"/>
      <c r="QAJ3332" s="149"/>
      <c r="QAK3332" s="70"/>
      <c r="QAL3332" s="83"/>
      <c r="QAM3332" s="82"/>
      <c r="QAN3332" s="82"/>
      <c r="QAO3332" s="88"/>
      <c r="QAP3332" s="85"/>
      <c r="QAQ3332" s="125"/>
      <c r="QAR3332" s="149"/>
      <c r="QAS3332" s="70"/>
      <c r="QAT3332" s="83"/>
      <c r="QAU3332" s="82"/>
      <c r="QAV3332" s="82"/>
      <c r="QAW3332" s="88"/>
      <c r="QAX3332" s="85"/>
      <c r="QAY3332" s="125"/>
      <c r="QAZ3332" s="149"/>
      <c r="QBA3332" s="70"/>
      <c r="QBB3332" s="83"/>
      <c r="QBC3332" s="82"/>
      <c r="QBD3332" s="82"/>
      <c r="QBE3332" s="88"/>
      <c r="QBF3332" s="85"/>
      <c r="QBG3332" s="125"/>
      <c r="QBH3332" s="149"/>
      <c r="QBI3332" s="70"/>
      <c r="QBJ3332" s="83"/>
      <c r="QBK3332" s="82"/>
      <c r="QBL3332" s="82"/>
      <c r="QBM3332" s="88"/>
      <c r="QBN3332" s="85"/>
      <c r="QBO3332" s="125"/>
      <c r="QBP3332" s="149"/>
      <c r="QBQ3332" s="70"/>
      <c r="QBR3332" s="83"/>
      <c r="QBS3332" s="82"/>
      <c r="QBT3332" s="82"/>
      <c r="QBU3332" s="88"/>
      <c r="QBV3332" s="85"/>
      <c r="QBW3332" s="125"/>
      <c r="QBX3332" s="149"/>
      <c r="QBY3332" s="70"/>
      <c r="QBZ3332" s="83"/>
      <c r="QCA3332" s="82"/>
      <c r="QCB3332" s="82"/>
      <c r="QCC3332" s="88"/>
      <c r="QCD3332" s="85"/>
      <c r="QCE3332" s="125"/>
      <c r="QCF3332" s="149"/>
      <c r="QCG3332" s="70"/>
      <c r="QCH3332" s="83"/>
      <c r="QCI3332" s="82"/>
      <c r="QCJ3332" s="82"/>
      <c r="QCK3332" s="88"/>
      <c r="QCL3332" s="85"/>
      <c r="QCM3332" s="125"/>
      <c r="QCN3332" s="149"/>
      <c r="QCO3332" s="70"/>
      <c r="QCP3332" s="83"/>
      <c r="QCQ3332" s="82"/>
      <c r="QCR3332" s="82"/>
      <c r="QCS3332" s="88"/>
      <c r="QCT3332" s="85"/>
      <c r="QCU3332" s="125"/>
      <c r="QCV3332" s="149"/>
      <c r="QCW3332" s="70"/>
      <c r="QCX3332" s="83"/>
      <c r="QCY3332" s="82"/>
      <c r="QCZ3332" s="82"/>
      <c r="QDA3332" s="88"/>
      <c r="QDB3332" s="85"/>
      <c r="QDC3332" s="125"/>
      <c r="QDD3332" s="149"/>
      <c r="QDE3332" s="70"/>
      <c r="QDF3332" s="83"/>
      <c r="QDG3332" s="82"/>
      <c r="QDH3332" s="82"/>
      <c r="QDI3332" s="88"/>
      <c r="QDJ3332" s="85"/>
      <c r="QDK3332" s="125"/>
      <c r="QDL3332" s="149"/>
      <c r="QDM3332" s="70"/>
      <c r="QDN3332" s="83"/>
      <c r="QDO3332" s="82"/>
      <c r="QDP3332" s="82"/>
      <c r="QDQ3332" s="88"/>
      <c r="QDR3332" s="85"/>
      <c r="QDS3332" s="125"/>
      <c r="QDT3332" s="149"/>
      <c r="QDU3332" s="70"/>
      <c r="QDV3332" s="83"/>
      <c r="QDW3332" s="82"/>
      <c r="QDX3332" s="82"/>
      <c r="QDY3332" s="88"/>
      <c r="QDZ3332" s="85"/>
      <c r="QEA3332" s="125"/>
      <c r="QEB3332" s="149"/>
      <c r="QEC3332" s="70"/>
      <c r="QED3332" s="83"/>
      <c r="QEE3332" s="82"/>
      <c r="QEF3332" s="82"/>
      <c r="QEG3332" s="88"/>
      <c r="QEH3332" s="85"/>
      <c r="QEI3332" s="125"/>
      <c r="QEJ3332" s="149"/>
      <c r="QEK3332" s="70"/>
      <c r="QEL3332" s="83"/>
      <c r="QEM3332" s="82"/>
      <c r="QEN3332" s="82"/>
      <c r="QEO3332" s="88"/>
      <c r="QEP3332" s="85"/>
      <c r="QEQ3332" s="125"/>
      <c r="QER3332" s="149"/>
      <c r="QES3332" s="70"/>
      <c r="QET3332" s="83"/>
      <c r="QEU3332" s="82"/>
      <c r="QEV3332" s="82"/>
      <c r="QEW3332" s="88"/>
      <c r="QEX3332" s="85"/>
      <c r="QEY3332" s="125"/>
      <c r="QEZ3332" s="149"/>
      <c r="QFA3332" s="70"/>
      <c r="QFB3332" s="83"/>
      <c r="QFC3332" s="82"/>
      <c r="QFD3332" s="82"/>
      <c r="QFE3332" s="88"/>
      <c r="QFF3332" s="85"/>
      <c r="QFG3332" s="125"/>
      <c r="QFH3332" s="149"/>
      <c r="QFI3332" s="70"/>
      <c r="QFJ3332" s="83"/>
      <c r="QFK3332" s="82"/>
      <c r="QFL3332" s="82"/>
      <c r="QFM3332" s="88"/>
      <c r="QFN3332" s="85"/>
      <c r="QFO3332" s="125"/>
      <c r="QFP3332" s="149"/>
      <c r="QFQ3332" s="70"/>
      <c r="QFR3332" s="83"/>
      <c r="QFS3332" s="82"/>
      <c r="QFT3332" s="82"/>
      <c r="QFU3332" s="88"/>
      <c r="QFV3332" s="85"/>
      <c r="QFW3332" s="125"/>
      <c r="QFX3332" s="149"/>
      <c r="QFY3332" s="70"/>
      <c r="QFZ3332" s="83"/>
      <c r="QGA3332" s="82"/>
      <c r="QGB3332" s="82"/>
      <c r="QGC3332" s="88"/>
      <c r="QGD3332" s="85"/>
      <c r="QGE3332" s="125"/>
      <c r="QGF3332" s="149"/>
      <c r="QGG3332" s="70"/>
      <c r="QGH3332" s="83"/>
      <c r="QGI3332" s="82"/>
      <c r="QGJ3332" s="82"/>
      <c r="QGK3332" s="88"/>
      <c r="QGL3332" s="85"/>
      <c r="QGM3332" s="125"/>
      <c r="QGN3332" s="149"/>
      <c r="QGO3332" s="70"/>
      <c r="QGP3332" s="83"/>
      <c r="QGQ3332" s="82"/>
      <c r="QGR3332" s="82"/>
      <c r="QGS3332" s="88"/>
      <c r="QGT3332" s="85"/>
      <c r="QGU3332" s="125"/>
      <c r="QGV3332" s="149"/>
      <c r="QGW3332" s="70"/>
      <c r="QGX3332" s="83"/>
      <c r="QGY3332" s="82"/>
      <c r="QGZ3332" s="82"/>
      <c r="QHA3332" s="88"/>
      <c r="QHB3332" s="85"/>
      <c r="QHC3332" s="125"/>
      <c r="QHD3332" s="149"/>
      <c r="QHE3332" s="70"/>
      <c r="QHF3332" s="83"/>
      <c r="QHG3332" s="82"/>
      <c r="QHH3332" s="82"/>
      <c r="QHI3332" s="88"/>
      <c r="QHJ3332" s="85"/>
      <c r="QHK3332" s="125"/>
      <c r="QHL3332" s="149"/>
      <c r="QHM3332" s="70"/>
      <c r="QHN3332" s="83"/>
      <c r="QHO3332" s="82"/>
      <c r="QHP3332" s="82"/>
      <c r="QHQ3332" s="88"/>
      <c r="QHR3332" s="85"/>
      <c r="QHS3332" s="125"/>
      <c r="QHT3332" s="149"/>
      <c r="QHU3332" s="70"/>
      <c r="QHV3332" s="83"/>
      <c r="QHW3332" s="82"/>
      <c r="QHX3332" s="82"/>
      <c r="QHY3332" s="88"/>
      <c r="QHZ3332" s="85"/>
      <c r="QIA3332" s="125"/>
      <c r="QIB3332" s="149"/>
      <c r="QIC3332" s="70"/>
      <c r="QID3332" s="83"/>
      <c r="QIE3332" s="82"/>
      <c r="QIF3332" s="82"/>
      <c r="QIG3332" s="88"/>
      <c r="QIH3332" s="85"/>
      <c r="QII3332" s="125"/>
      <c r="QIJ3332" s="149"/>
      <c r="QIK3332" s="70"/>
      <c r="QIL3332" s="83"/>
      <c r="QIM3332" s="82"/>
      <c r="QIN3332" s="82"/>
      <c r="QIO3332" s="88"/>
      <c r="QIP3332" s="85"/>
      <c r="QIQ3332" s="125"/>
      <c r="QIR3332" s="149"/>
      <c r="QIS3332" s="70"/>
      <c r="QIT3332" s="83"/>
      <c r="QIU3332" s="82"/>
      <c r="QIV3332" s="82"/>
      <c r="QIW3332" s="88"/>
      <c r="QIX3332" s="85"/>
      <c r="QIY3332" s="125"/>
      <c r="QIZ3332" s="149"/>
      <c r="QJA3332" s="70"/>
      <c r="QJB3332" s="83"/>
      <c r="QJC3332" s="82"/>
      <c r="QJD3332" s="82"/>
      <c r="QJE3332" s="88"/>
      <c r="QJF3332" s="85"/>
      <c r="QJG3332" s="125"/>
      <c r="QJH3332" s="149"/>
      <c r="QJI3332" s="70"/>
      <c r="QJJ3332" s="83"/>
      <c r="QJK3332" s="82"/>
      <c r="QJL3332" s="82"/>
      <c r="QJM3332" s="88"/>
      <c r="QJN3332" s="85"/>
      <c r="QJO3332" s="125"/>
      <c r="QJP3332" s="149"/>
      <c r="QJQ3332" s="70"/>
      <c r="QJR3332" s="83"/>
      <c r="QJS3332" s="82"/>
      <c r="QJT3332" s="82"/>
      <c r="QJU3332" s="88"/>
      <c r="QJV3332" s="85"/>
      <c r="QJW3332" s="125"/>
      <c r="QJX3332" s="149"/>
      <c r="QJY3332" s="70"/>
      <c r="QJZ3332" s="83"/>
      <c r="QKA3332" s="82"/>
      <c r="QKB3332" s="82"/>
      <c r="QKC3332" s="88"/>
      <c r="QKD3332" s="85"/>
      <c r="QKE3332" s="125"/>
      <c r="QKF3332" s="149"/>
      <c r="QKG3332" s="70"/>
      <c r="QKH3332" s="83"/>
      <c r="QKI3332" s="82"/>
      <c r="QKJ3332" s="82"/>
      <c r="QKK3332" s="88"/>
      <c r="QKL3332" s="85"/>
      <c r="QKM3332" s="125"/>
      <c r="QKN3332" s="149"/>
      <c r="QKO3332" s="70"/>
      <c r="QKP3332" s="83"/>
      <c r="QKQ3332" s="82"/>
      <c r="QKR3332" s="82"/>
      <c r="QKS3332" s="88"/>
      <c r="QKT3332" s="85"/>
      <c r="QKU3332" s="125"/>
      <c r="QKV3332" s="149"/>
      <c r="QKW3332" s="70"/>
      <c r="QKX3332" s="83"/>
      <c r="QKY3332" s="82"/>
      <c r="QKZ3332" s="82"/>
      <c r="QLA3332" s="88"/>
      <c r="QLB3332" s="85"/>
      <c r="QLC3332" s="125"/>
      <c r="QLD3332" s="149"/>
      <c r="QLE3332" s="70"/>
      <c r="QLF3332" s="83"/>
      <c r="QLG3332" s="82"/>
      <c r="QLH3332" s="82"/>
      <c r="QLI3332" s="88"/>
      <c r="QLJ3332" s="85"/>
      <c r="QLK3332" s="125"/>
      <c r="QLL3332" s="149"/>
      <c r="QLM3332" s="70"/>
      <c r="QLN3332" s="83"/>
      <c r="QLO3332" s="82"/>
      <c r="QLP3332" s="82"/>
      <c r="QLQ3332" s="88"/>
      <c r="QLR3332" s="85"/>
      <c r="QLS3332" s="125"/>
      <c r="QLT3332" s="149"/>
      <c r="QLU3332" s="70"/>
      <c r="QLV3332" s="83"/>
      <c r="QLW3332" s="82"/>
      <c r="QLX3332" s="82"/>
      <c r="QLY3332" s="88"/>
      <c r="QLZ3332" s="85"/>
      <c r="QMA3332" s="125"/>
      <c r="QMB3332" s="149"/>
      <c r="QMC3332" s="70"/>
      <c r="QMD3332" s="83"/>
      <c r="QME3332" s="82"/>
      <c r="QMF3332" s="82"/>
      <c r="QMG3332" s="88"/>
      <c r="QMH3332" s="85"/>
      <c r="QMI3332" s="125"/>
      <c r="QMJ3332" s="149"/>
      <c r="QMK3332" s="70"/>
      <c r="QML3332" s="83"/>
      <c r="QMM3332" s="82"/>
      <c r="QMN3332" s="82"/>
      <c r="QMO3332" s="88"/>
      <c r="QMP3332" s="85"/>
      <c r="QMQ3332" s="125"/>
      <c r="QMR3332" s="149"/>
      <c r="QMS3332" s="70"/>
      <c r="QMT3332" s="83"/>
      <c r="QMU3332" s="82"/>
      <c r="QMV3332" s="82"/>
      <c r="QMW3332" s="88"/>
      <c r="QMX3332" s="85"/>
      <c r="QMY3332" s="125"/>
      <c r="QMZ3332" s="149"/>
      <c r="QNA3332" s="70"/>
      <c r="QNB3332" s="83"/>
      <c r="QNC3332" s="82"/>
      <c r="QND3332" s="82"/>
      <c r="QNE3332" s="88"/>
      <c r="QNF3332" s="85"/>
      <c r="QNG3332" s="125"/>
      <c r="QNH3332" s="149"/>
      <c r="QNI3332" s="70"/>
      <c r="QNJ3332" s="83"/>
      <c r="QNK3332" s="82"/>
      <c r="QNL3332" s="82"/>
      <c r="QNM3332" s="88"/>
      <c r="QNN3332" s="85"/>
      <c r="QNO3332" s="125"/>
      <c r="QNP3332" s="149"/>
      <c r="QNQ3332" s="70"/>
      <c r="QNR3332" s="83"/>
      <c r="QNS3332" s="82"/>
      <c r="QNT3332" s="82"/>
      <c r="QNU3332" s="88"/>
      <c r="QNV3332" s="85"/>
      <c r="QNW3332" s="125"/>
      <c r="QNX3332" s="149"/>
      <c r="QNY3332" s="70"/>
      <c r="QNZ3332" s="83"/>
      <c r="QOA3332" s="82"/>
      <c r="QOB3332" s="82"/>
      <c r="QOC3332" s="88"/>
      <c r="QOD3332" s="85"/>
      <c r="QOE3332" s="125"/>
      <c r="QOF3332" s="149"/>
      <c r="QOG3332" s="70"/>
      <c r="QOH3332" s="83"/>
      <c r="QOI3332" s="82"/>
      <c r="QOJ3332" s="82"/>
      <c r="QOK3332" s="88"/>
      <c r="QOL3332" s="85"/>
      <c r="QOM3332" s="125"/>
      <c r="QON3332" s="149"/>
      <c r="QOO3332" s="70"/>
      <c r="QOP3332" s="83"/>
      <c r="QOQ3332" s="82"/>
      <c r="QOR3332" s="82"/>
      <c r="QOS3332" s="88"/>
      <c r="QOT3332" s="85"/>
      <c r="QOU3332" s="125"/>
      <c r="QOV3332" s="149"/>
      <c r="QOW3332" s="70"/>
      <c r="QOX3332" s="83"/>
      <c r="QOY3332" s="82"/>
      <c r="QOZ3332" s="82"/>
      <c r="QPA3332" s="88"/>
      <c r="QPB3332" s="85"/>
      <c r="QPC3332" s="125"/>
      <c r="QPD3332" s="149"/>
      <c r="QPE3332" s="70"/>
      <c r="QPF3332" s="83"/>
      <c r="QPG3332" s="82"/>
      <c r="QPH3332" s="82"/>
      <c r="QPI3332" s="88"/>
      <c r="QPJ3332" s="85"/>
      <c r="QPK3332" s="125"/>
      <c r="QPL3332" s="149"/>
      <c r="QPM3332" s="70"/>
      <c r="QPN3332" s="83"/>
      <c r="QPO3332" s="82"/>
      <c r="QPP3332" s="82"/>
      <c r="QPQ3332" s="88"/>
      <c r="QPR3332" s="85"/>
      <c r="QPS3332" s="125"/>
      <c r="QPT3332" s="149"/>
      <c r="QPU3332" s="70"/>
      <c r="QPV3332" s="83"/>
      <c r="QPW3332" s="82"/>
      <c r="QPX3332" s="82"/>
      <c r="QPY3332" s="88"/>
      <c r="QPZ3332" s="85"/>
      <c r="QQA3332" s="125"/>
      <c r="QQB3332" s="149"/>
      <c r="QQC3332" s="70"/>
      <c r="QQD3332" s="83"/>
      <c r="QQE3332" s="82"/>
      <c r="QQF3332" s="82"/>
      <c r="QQG3332" s="88"/>
      <c r="QQH3332" s="85"/>
      <c r="QQI3332" s="125"/>
      <c r="QQJ3332" s="149"/>
      <c r="QQK3332" s="70"/>
      <c r="QQL3332" s="83"/>
      <c r="QQM3332" s="82"/>
      <c r="QQN3332" s="82"/>
      <c r="QQO3332" s="88"/>
      <c r="QQP3332" s="85"/>
      <c r="QQQ3332" s="125"/>
      <c r="QQR3332" s="149"/>
      <c r="QQS3332" s="70"/>
      <c r="QQT3332" s="83"/>
      <c r="QQU3332" s="82"/>
      <c r="QQV3332" s="82"/>
      <c r="QQW3332" s="88"/>
      <c r="QQX3332" s="85"/>
      <c r="QQY3332" s="125"/>
      <c r="QQZ3332" s="149"/>
      <c r="QRA3332" s="70"/>
      <c r="QRB3332" s="83"/>
      <c r="QRC3332" s="82"/>
      <c r="QRD3332" s="82"/>
      <c r="QRE3332" s="88"/>
      <c r="QRF3332" s="85"/>
      <c r="QRG3332" s="125"/>
      <c r="QRH3332" s="149"/>
      <c r="QRI3332" s="70"/>
      <c r="QRJ3332" s="83"/>
      <c r="QRK3332" s="82"/>
      <c r="QRL3332" s="82"/>
      <c r="QRM3332" s="88"/>
      <c r="QRN3332" s="85"/>
      <c r="QRO3332" s="125"/>
      <c r="QRP3332" s="149"/>
      <c r="QRQ3332" s="70"/>
      <c r="QRR3332" s="83"/>
      <c r="QRS3332" s="82"/>
      <c r="QRT3332" s="82"/>
      <c r="QRU3332" s="88"/>
      <c r="QRV3332" s="85"/>
      <c r="QRW3332" s="125"/>
      <c r="QRX3332" s="149"/>
      <c r="QRY3332" s="70"/>
      <c r="QRZ3332" s="83"/>
      <c r="QSA3332" s="82"/>
      <c r="QSB3332" s="82"/>
      <c r="QSC3332" s="88"/>
      <c r="QSD3332" s="85"/>
      <c r="QSE3332" s="125"/>
      <c r="QSF3332" s="149"/>
      <c r="QSG3332" s="70"/>
      <c r="QSH3332" s="83"/>
      <c r="QSI3332" s="82"/>
      <c r="QSJ3332" s="82"/>
      <c r="QSK3332" s="88"/>
      <c r="QSL3332" s="85"/>
      <c r="QSM3332" s="125"/>
      <c r="QSN3332" s="149"/>
      <c r="QSO3332" s="70"/>
      <c r="QSP3332" s="83"/>
      <c r="QSQ3332" s="82"/>
      <c r="QSR3332" s="82"/>
      <c r="QSS3332" s="88"/>
      <c r="QST3332" s="85"/>
      <c r="QSU3332" s="125"/>
      <c r="QSV3332" s="149"/>
      <c r="QSW3332" s="70"/>
      <c r="QSX3332" s="83"/>
      <c r="QSY3332" s="82"/>
      <c r="QSZ3332" s="82"/>
      <c r="QTA3332" s="88"/>
      <c r="QTB3332" s="85"/>
      <c r="QTC3332" s="125"/>
      <c r="QTD3332" s="149"/>
      <c r="QTE3332" s="70"/>
      <c r="QTF3332" s="83"/>
      <c r="QTG3332" s="82"/>
      <c r="QTH3332" s="82"/>
      <c r="QTI3332" s="88"/>
      <c r="QTJ3332" s="85"/>
      <c r="QTK3332" s="125"/>
      <c r="QTL3332" s="149"/>
      <c r="QTM3332" s="70"/>
      <c r="QTN3332" s="83"/>
      <c r="QTO3332" s="82"/>
      <c r="QTP3332" s="82"/>
      <c r="QTQ3332" s="88"/>
      <c r="QTR3332" s="85"/>
      <c r="QTS3332" s="125"/>
      <c r="QTT3332" s="149"/>
      <c r="QTU3332" s="70"/>
      <c r="QTV3332" s="83"/>
      <c r="QTW3332" s="82"/>
      <c r="QTX3332" s="82"/>
      <c r="QTY3332" s="88"/>
      <c r="QTZ3332" s="85"/>
      <c r="QUA3332" s="125"/>
      <c r="QUB3332" s="149"/>
      <c r="QUC3332" s="70"/>
      <c r="QUD3332" s="83"/>
      <c r="QUE3332" s="82"/>
      <c r="QUF3332" s="82"/>
      <c r="QUG3332" s="88"/>
      <c r="QUH3332" s="85"/>
      <c r="QUI3332" s="125"/>
      <c r="QUJ3332" s="149"/>
      <c r="QUK3332" s="70"/>
      <c r="QUL3332" s="83"/>
      <c r="QUM3332" s="82"/>
      <c r="QUN3332" s="82"/>
      <c r="QUO3332" s="88"/>
      <c r="QUP3332" s="85"/>
      <c r="QUQ3332" s="125"/>
      <c r="QUR3332" s="149"/>
      <c r="QUS3332" s="70"/>
      <c r="QUT3332" s="83"/>
      <c r="QUU3332" s="82"/>
      <c r="QUV3332" s="82"/>
      <c r="QUW3332" s="88"/>
      <c r="QUX3332" s="85"/>
      <c r="QUY3332" s="125"/>
      <c r="QUZ3332" s="149"/>
      <c r="QVA3332" s="70"/>
      <c r="QVB3332" s="83"/>
      <c r="QVC3332" s="82"/>
      <c r="QVD3332" s="82"/>
      <c r="QVE3332" s="88"/>
      <c r="QVF3332" s="85"/>
      <c r="QVG3332" s="125"/>
      <c r="QVH3332" s="149"/>
      <c r="QVI3332" s="70"/>
      <c r="QVJ3332" s="83"/>
      <c r="QVK3332" s="82"/>
      <c r="QVL3332" s="82"/>
      <c r="QVM3332" s="88"/>
      <c r="QVN3332" s="85"/>
      <c r="QVO3332" s="125"/>
      <c r="QVP3332" s="149"/>
      <c r="QVQ3332" s="70"/>
      <c r="QVR3332" s="83"/>
      <c r="QVS3332" s="82"/>
      <c r="QVT3332" s="82"/>
      <c r="QVU3332" s="88"/>
      <c r="QVV3332" s="85"/>
      <c r="QVW3332" s="125"/>
      <c r="QVX3332" s="149"/>
      <c r="QVY3332" s="70"/>
      <c r="QVZ3332" s="83"/>
      <c r="QWA3332" s="82"/>
      <c r="QWB3332" s="82"/>
      <c r="QWC3332" s="88"/>
      <c r="QWD3332" s="85"/>
      <c r="QWE3332" s="125"/>
      <c r="QWF3332" s="149"/>
      <c r="QWG3332" s="70"/>
      <c r="QWH3332" s="83"/>
      <c r="QWI3332" s="82"/>
      <c r="QWJ3332" s="82"/>
      <c r="QWK3332" s="88"/>
      <c r="QWL3332" s="85"/>
      <c r="QWM3332" s="125"/>
      <c r="QWN3332" s="149"/>
      <c r="QWO3332" s="70"/>
      <c r="QWP3332" s="83"/>
      <c r="QWQ3332" s="82"/>
      <c r="QWR3332" s="82"/>
      <c r="QWS3332" s="88"/>
      <c r="QWT3332" s="85"/>
      <c r="QWU3332" s="125"/>
      <c r="QWV3332" s="149"/>
      <c r="QWW3332" s="70"/>
      <c r="QWX3332" s="83"/>
      <c r="QWY3332" s="82"/>
      <c r="QWZ3332" s="82"/>
      <c r="QXA3332" s="88"/>
      <c r="QXB3332" s="85"/>
      <c r="QXC3332" s="125"/>
      <c r="QXD3332" s="149"/>
      <c r="QXE3332" s="70"/>
      <c r="QXF3332" s="83"/>
      <c r="QXG3332" s="82"/>
      <c r="QXH3332" s="82"/>
      <c r="QXI3332" s="88"/>
      <c r="QXJ3332" s="85"/>
      <c r="QXK3332" s="125"/>
      <c r="QXL3332" s="149"/>
      <c r="QXM3332" s="70"/>
      <c r="QXN3332" s="83"/>
      <c r="QXO3332" s="82"/>
      <c r="QXP3332" s="82"/>
      <c r="QXQ3332" s="88"/>
      <c r="QXR3332" s="85"/>
      <c r="QXS3332" s="125"/>
      <c r="QXT3332" s="149"/>
      <c r="QXU3332" s="70"/>
      <c r="QXV3332" s="83"/>
      <c r="QXW3332" s="82"/>
      <c r="QXX3332" s="82"/>
      <c r="QXY3332" s="88"/>
      <c r="QXZ3332" s="85"/>
      <c r="QYA3332" s="125"/>
      <c r="QYB3332" s="149"/>
      <c r="QYC3332" s="70"/>
      <c r="QYD3332" s="83"/>
      <c r="QYE3332" s="82"/>
      <c r="QYF3332" s="82"/>
      <c r="QYG3332" s="88"/>
      <c r="QYH3332" s="85"/>
      <c r="QYI3332" s="125"/>
      <c r="QYJ3332" s="149"/>
      <c r="QYK3332" s="70"/>
      <c r="QYL3332" s="83"/>
      <c r="QYM3332" s="82"/>
      <c r="QYN3332" s="82"/>
      <c r="QYO3332" s="88"/>
      <c r="QYP3332" s="85"/>
      <c r="QYQ3332" s="125"/>
      <c r="QYR3332" s="149"/>
      <c r="QYS3332" s="70"/>
      <c r="QYT3332" s="83"/>
      <c r="QYU3332" s="82"/>
      <c r="QYV3332" s="82"/>
      <c r="QYW3332" s="88"/>
      <c r="QYX3332" s="85"/>
      <c r="QYY3332" s="125"/>
      <c r="QYZ3332" s="149"/>
      <c r="QZA3332" s="70"/>
      <c r="QZB3332" s="83"/>
      <c r="QZC3332" s="82"/>
      <c r="QZD3332" s="82"/>
      <c r="QZE3332" s="88"/>
      <c r="QZF3332" s="85"/>
      <c r="QZG3332" s="125"/>
      <c r="QZH3332" s="149"/>
      <c r="QZI3332" s="70"/>
      <c r="QZJ3332" s="83"/>
      <c r="QZK3332" s="82"/>
      <c r="QZL3332" s="82"/>
      <c r="QZM3332" s="88"/>
      <c r="QZN3332" s="85"/>
      <c r="QZO3332" s="125"/>
      <c r="QZP3332" s="149"/>
      <c r="QZQ3332" s="70"/>
      <c r="QZR3332" s="83"/>
      <c r="QZS3332" s="82"/>
      <c r="QZT3332" s="82"/>
      <c r="QZU3332" s="88"/>
      <c r="QZV3332" s="85"/>
      <c r="QZW3332" s="125"/>
      <c r="QZX3332" s="149"/>
      <c r="QZY3332" s="70"/>
      <c r="QZZ3332" s="83"/>
      <c r="RAA3332" s="82"/>
      <c r="RAB3332" s="82"/>
      <c r="RAC3332" s="88"/>
      <c r="RAD3332" s="85"/>
      <c r="RAE3332" s="125"/>
      <c r="RAF3332" s="149"/>
      <c r="RAG3332" s="70"/>
      <c r="RAH3332" s="83"/>
      <c r="RAI3332" s="82"/>
      <c r="RAJ3332" s="82"/>
      <c r="RAK3332" s="88"/>
      <c r="RAL3332" s="85"/>
      <c r="RAM3332" s="125"/>
      <c r="RAN3332" s="149"/>
      <c r="RAO3332" s="70"/>
      <c r="RAP3332" s="83"/>
      <c r="RAQ3332" s="82"/>
      <c r="RAR3332" s="82"/>
      <c r="RAS3332" s="88"/>
      <c r="RAT3332" s="85"/>
      <c r="RAU3332" s="125"/>
      <c r="RAV3332" s="149"/>
      <c r="RAW3332" s="70"/>
      <c r="RAX3332" s="83"/>
      <c r="RAY3332" s="82"/>
      <c r="RAZ3332" s="82"/>
      <c r="RBA3332" s="88"/>
      <c r="RBB3332" s="85"/>
      <c r="RBC3332" s="125"/>
      <c r="RBD3332" s="149"/>
      <c r="RBE3332" s="70"/>
      <c r="RBF3332" s="83"/>
      <c r="RBG3332" s="82"/>
      <c r="RBH3332" s="82"/>
      <c r="RBI3332" s="88"/>
      <c r="RBJ3332" s="85"/>
      <c r="RBK3332" s="125"/>
      <c r="RBL3332" s="149"/>
      <c r="RBM3332" s="70"/>
      <c r="RBN3332" s="83"/>
      <c r="RBO3332" s="82"/>
      <c r="RBP3332" s="82"/>
      <c r="RBQ3332" s="88"/>
      <c r="RBR3332" s="85"/>
      <c r="RBS3332" s="125"/>
      <c r="RBT3332" s="149"/>
      <c r="RBU3332" s="70"/>
      <c r="RBV3332" s="83"/>
      <c r="RBW3332" s="82"/>
      <c r="RBX3332" s="82"/>
      <c r="RBY3332" s="88"/>
      <c r="RBZ3332" s="85"/>
      <c r="RCA3332" s="125"/>
      <c r="RCB3332" s="149"/>
      <c r="RCC3332" s="70"/>
      <c r="RCD3332" s="83"/>
      <c r="RCE3332" s="82"/>
      <c r="RCF3332" s="82"/>
      <c r="RCG3332" s="88"/>
      <c r="RCH3332" s="85"/>
      <c r="RCI3332" s="125"/>
      <c r="RCJ3332" s="149"/>
      <c r="RCK3332" s="70"/>
      <c r="RCL3332" s="83"/>
      <c r="RCM3332" s="82"/>
      <c r="RCN3332" s="82"/>
      <c r="RCO3332" s="88"/>
      <c r="RCP3332" s="85"/>
      <c r="RCQ3332" s="125"/>
      <c r="RCR3332" s="149"/>
      <c r="RCS3332" s="70"/>
      <c r="RCT3332" s="83"/>
      <c r="RCU3332" s="82"/>
      <c r="RCV3332" s="82"/>
      <c r="RCW3332" s="88"/>
      <c r="RCX3332" s="85"/>
      <c r="RCY3332" s="125"/>
      <c r="RCZ3332" s="149"/>
      <c r="RDA3332" s="70"/>
      <c r="RDB3332" s="83"/>
      <c r="RDC3332" s="82"/>
      <c r="RDD3332" s="82"/>
      <c r="RDE3332" s="88"/>
      <c r="RDF3332" s="85"/>
      <c r="RDG3332" s="125"/>
      <c r="RDH3332" s="149"/>
      <c r="RDI3332" s="70"/>
      <c r="RDJ3332" s="83"/>
      <c r="RDK3332" s="82"/>
      <c r="RDL3332" s="82"/>
      <c r="RDM3332" s="88"/>
      <c r="RDN3332" s="85"/>
      <c r="RDO3332" s="125"/>
      <c r="RDP3332" s="149"/>
      <c r="RDQ3332" s="70"/>
      <c r="RDR3332" s="83"/>
      <c r="RDS3332" s="82"/>
      <c r="RDT3332" s="82"/>
      <c r="RDU3332" s="88"/>
      <c r="RDV3332" s="85"/>
      <c r="RDW3332" s="125"/>
      <c r="RDX3332" s="149"/>
      <c r="RDY3332" s="70"/>
      <c r="RDZ3332" s="83"/>
      <c r="REA3332" s="82"/>
      <c r="REB3332" s="82"/>
      <c r="REC3332" s="88"/>
      <c r="RED3332" s="85"/>
      <c r="REE3332" s="125"/>
      <c r="REF3332" s="149"/>
      <c r="REG3332" s="70"/>
      <c r="REH3332" s="83"/>
      <c r="REI3332" s="82"/>
      <c r="REJ3332" s="82"/>
      <c r="REK3332" s="88"/>
      <c r="REL3332" s="85"/>
      <c r="REM3332" s="125"/>
      <c r="REN3332" s="149"/>
      <c r="REO3332" s="70"/>
      <c r="REP3332" s="83"/>
      <c r="REQ3332" s="82"/>
      <c r="RER3332" s="82"/>
      <c r="RES3332" s="88"/>
      <c r="RET3332" s="85"/>
      <c r="REU3332" s="125"/>
      <c r="REV3332" s="149"/>
      <c r="REW3332" s="70"/>
      <c r="REX3332" s="83"/>
      <c r="REY3332" s="82"/>
      <c r="REZ3332" s="82"/>
      <c r="RFA3332" s="88"/>
      <c r="RFB3332" s="85"/>
      <c r="RFC3332" s="125"/>
      <c r="RFD3332" s="149"/>
      <c r="RFE3332" s="70"/>
      <c r="RFF3332" s="83"/>
      <c r="RFG3332" s="82"/>
      <c r="RFH3332" s="82"/>
      <c r="RFI3332" s="88"/>
      <c r="RFJ3332" s="85"/>
      <c r="RFK3332" s="125"/>
      <c r="RFL3332" s="149"/>
      <c r="RFM3332" s="70"/>
      <c r="RFN3332" s="83"/>
      <c r="RFO3332" s="82"/>
      <c r="RFP3332" s="82"/>
      <c r="RFQ3332" s="88"/>
      <c r="RFR3332" s="85"/>
      <c r="RFS3332" s="125"/>
      <c r="RFT3332" s="149"/>
      <c r="RFU3332" s="70"/>
      <c r="RFV3332" s="83"/>
      <c r="RFW3332" s="82"/>
      <c r="RFX3332" s="82"/>
      <c r="RFY3332" s="88"/>
      <c r="RFZ3332" s="85"/>
      <c r="RGA3332" s="125"/>
      <c r="RGB3332" s="149"/>
      <c r="RGC3332" s="70"/>
      <c r="RGD3332" s="83"/>
      <c r="RGE3332" s="82"/>
      <c r="RGF3332" s="82"/>
      <c r="RGG3332" s="88"/>
      <c r="RGH3332" s="85"/>
      <c r="RGI3332" s="125"/>
      <c r="RGJ3332" s="149"/>
      <c r="RGK3332" s="70"/>
      <c r="RGL3332" s="83"/>
      <c r="RGM3332" s="82"/>
      <c r="RGN3332" s="82"/>
      <c r="RGO3332" s="88"/>
      <c r="RGP3332" s="85"/>
      <c r="RGQ3332" s="125"/>
      <c r="RGR3332" s="149"/>
      <c r="RGS3332" s="70"/>
      <c r="RGT3332" s="83"/>
      <c r="RGU3332" s="82"/>
      <c r="RGV3332" s="82"/>
      <c r="RGW3332" s="88"/>
      <c r="RGX3332" s="85"/>
      <c r="RGY3332" s="125"/>
      <c r="RGZ3332" s="149"/>
      <c r="RHA3332" s="70"/>
      <c r="RHB3332" s="83"/>
      <c r="RHC3332" s="82"/>
      <c r="RHD3332" s="82"/>
      <c r="RHE3332" s="88"/>
      <c r="RHF3332" s="85"/>
      <c r="RHG3332" s="125"/>
      <c r="RHH3332" s="149"/>
      <c r="RHI3332" s="70"/>
      <c r="RHJ3332" s="83"/>
      <c r="RHK3332" s="82"/>
      <c r="RHL3332" s="82"/>
      <c r="RHM3332" s="88"/>
      <c r="RHN3332" s="85"/>
      <c r="RHO3332" s="125"/>
      <c r="RHP3332" s="149"/>
      <c r="RHQ3332" s="70"/>
      <c r="RHR3332" s="83"/>
      <c r="RHS3332" s="82"/>
      <c r="RHT3332" s="82"/>
      <c r="RHU3332" s="88"/>
      <c r="RHV3332" s="85"/>
      <c r="RHW3332" s="125"/>
      <c r="RHX3332" s="149"/>
      <c r="RHY3332" s="70"/>
      <c r="RHZ3332" s="83"/>
      <c r="RIA3332" s="82"/>
      <c r="RIB3332" s="82"/>
      <c r="RIC3332" s="88"/>
      <c r="RID3332" s="85"/>
      <c r="RIE3332" s="125"/>
      <c r="RIF3332" s="149"/>
      <c r="RIG3332" s="70"/>
      <c r="RIH3332" s="83"/>
      <c r="RII3332" s="82"/>
      <c r="RIJ3332" s="82"/>
      <c r="RIK3332" s="88"/>
      <c r="RIL3332" s="85"/>
      <c r="RIM3332" s="125"/>
      <c r="RIN3332" s="149"/>
      <c r="RIO3332" s="70"/>
      <c r="RIP3332" s="83"/>
      <c r="RIQ3332" s="82"/>
      <c r="RIR3332" s="82"/>
      <c r="RIS3332" s="88"/>
      <c r="RIT3332" s="85"/>
      <c r="RIU3332" s="125"/>
      <c r="RIV3332" s="149"/>
      <c r="RIW3332" s="70"/>
      <c r="RIX3332" s="83"/>
      <c r="RIY3332" s="82"/>
      <c r="RIZ3332" s="82"/>
      <c r="RJA3332" s="88"/>
      <c r="RJB3332" s="85"/>
      <c r="RJC3332" s="125"/>
      <c r="RJD3332" s="149"/>
      <c r="RJE3332" s="70"/>
      <c r="RJF3332" s="83"/>
      <c r="RJG3332" s="82"/>
      <c r="RJH3332" s="82"/>
      <c r="RJI3332" s="88"/>
      <c r="RJJ3332" s="85"/>
      <c r="RJK3332" s="125"/>
      <c r="RJL3332" s="149"/>
      <c r="RJM3332" s="70"/>
      <c r="RJN3332" s="83"/>
      <c r="RJO3332" s="82"/>
      <c r="RJP3332" s="82"/>
      <c r="RJQ3332" s="88"/>
      <c r="RJR3332" s="85"/>
      <c r="RJS3332" s="125"/>
      <c r="RJT3332" s="149"/>
      <c r="RJU3332" s="70"/>
      <c r="RJV3332" s="83"/>
      <c r="RJW3332" s="82"/>
      <c r="RJX3332" s="82"/>
      <c r="RJY3332" s="88"/>
      <c r="RJZ3332" s="85"/>
      <c r="RKA3332" s="125"/>
      <c r="RKB3332" s="149"/>
      <c r="RKC3332" s="70"/>
      <c r="RKD3332" s="83"/>
      <c r="RKE3332" s="82"/>
      <c r="RKF3332" s="82"/>
      <c r="RKG3332" s="88"/>
      <c r="RKH3332" s="85"/>
      <c r="RKI3332" s="125"/>
      <c r="RKJ3332" s="149"/>
      <c r="RKK3332" s="70"/>
      <c r="RKL3332" s="83"/>
      <c r="RKM3332" s="82"/>
      <c r="RKN3332" s="82"/>
      <c r="RKO3332" s="88"/>
      <c r="RKP3332" s="85"/>
      <c r="RKQ3332" s="125"/>
      <c r="RKR3332" s="149"/>
      <c r="RKS3332" s="70"/>
      <c r="RKT3332" s="83"/>
      <c r="RKU3332" s="82"/>
      <c r="RKV3332" s="82"/>
      <c r="RKW3332" s="88"/>
      <c r="RKX3332" s="85"/>
      <c r="RKY3332" s="125"/>
      <c r="RKZ3332" s="149"/>
      <c r="RLA3332" s="70"/>
      <c r="RLB3332" s="83"/>
      <c r="RLC3332" s="82"/>
      <c r="RLD3332" s="82"/>
      <c r="RLE3332" s="88"/>
      <c r="RLF3332" s="85"/>
      <c r="RLG3332" s="125"/>
      <c r="RLH3332" s="149"/>
      <c r="RLI3332" s="70"/>
      <c r="RLJ3332" s="83"/>
      <c r="RLK3332" s="82"/>
      <c r="RLL3332" s="82"/>
      <c r="RLM3332" s="88"/>
      <c r="RLN3332" s="85"/>
      <c r="RLO3332" s="125"/>
      <c r="RLP3332" s="149"/>
      <c r="RLQ3332" s="70"/>
      <c r="RLR3332" s="83"/>
      <c r="RLS3332" s="82"/>
      <c r="RLT3332" s="82"/>
      <c r="RLU3332" s="88"/>
      <c r="RLV3332" s="85"/>
      <c r="RLW3332" s="125"/>
      <c r="RLX3332" s="149"/>
      <c r="RLY3332" s="70"/>
      <c r="RLZ3332" s="83"/>
      <c r="RMA3332" s="82"/>
      <c r="RMB3332" s="82"/>
      <c r="RMC3332" s="88"/>
      <c r="RMD3332" s="85"/>
      <c r="RME3332" s="125"/>
      <c r="RMF3332" s="149"/>
      <c r="RMG3332" s="70"/>
      <c r="RMH3332" s="83"/>
      <c r="RMI3332" s="82"/>
      <c r="RMJ3332" s="82"/>
      <c r="RMK3332" s="88"/>
      <c r="RML3332" s="85"/>
      <c r="RMM3332" s="125"/>
      <c r="RMN3332" s="149"/>
      <c r="RMO3332" s="70"/>
      <c r="RMP3332" s="83"/>
      <c r="RMQ3332" s="82"/>
      <c r="RMR3332" s="82"/>
      <c r="RMS3332" s="88"/>
      <c r="RMT3332" s="85"/>
      <c r="RMU3332" s="125"/>
      <c r="RMV3332" s="149"/>
      <c r="RMW3332" s="70"/>
      <c r="RMX3332" s="83"/>
      <c r="RMY3332" s="82"/>
      <c r="RMZ3332" s="82"/>
      <c r="RNA3332" s="88"/>
      <c r="RNB3332" s="85"/>
      <c r="RNC3332" s="125"/>
      <c r="RND3332" s="149"/>
      <c r="RNE3332" s="70"/>
      <c r="RNF3332" s="83"/>
      <c r="RNG3332" s="82"/>
      <c r="RNH3332" s="82"/>
      <c r="RNI3332" s="88"/>
      <c r="RNJ3332" s="85"/>
      <c r="RNK3332" s="125"/>
      <c r="RNL3332" s="149"/>
      <c r="RNM3332" s="70"/>
      <c r="RNN3332" s="83"/>
      <c r="RNO3332" s="82"/>
      <c r="RNP3332" s="82"/>
      <c r="RNQ3332" s="88"/>
      <c r="RNR3332" s="85"/>
      <c r="RNS3332" s="125"/>
      <c r="RNT3332" s="149"/>
      <c r="RNU3332" s="70"/>
      <c r="RNV3332" s="83"/>
      <c r="RNW3332" s="82"/>
      <c r="RNX3332" s="82"/>
      <c r="RNY3332" s="88"/>
      <c r="RNZ3332" s="85"/>
      <c r="ROA3332" s="125"/>
      <c r="ROB3332" s="149"/>
      <c r="ROC3332" s="70"/>
      <c r="ROD3332" s="83"/>
      <c r="ROE3332" s="82"/>
      <c r="ROF3332" s="82"/>
      <c r="ROG3332" s="88"/>
      <c r="ROH3332" s="85"/>
      <c r="ROI3332" s="125"/>
      <c r="ROJ3332" s="149"/>
      <c r="ROK3332" s="70"/>
      <c r="ROL3332" s="83"/>
      <c r="ROM3332" s="82"/>
      <c r="RON3332" s="82"/>
      <c r="ROO3332" s="88"/>
      <c r="ROP3332" s="85"/>
      <c r="ROQ3332" s="125"/>
      <c r="ROR3332" s="149"/>
      <c r="ROS3332" s="70"/>
      <c r="ROT3332" s="83"/>
      <c r="ROU3332" s="82"/>
      <c r="ROV3332" s="82"/>
      <c r="ROW3332" s="88"/>
      <c r="ROX3332" s="85"/>
      <c r="ROY3332" s="125"/>
      <c r="ROZ3332" s="149"/>
      <c r="RPA3332" s="70"/>
      <c r="RPB3332" s="83"/>
      <c r="RPC3332" s="82"/>
      <c r="RPD3332" s="82"/>
      <c r="RPE3332" s="88"/>
      <c r="RPF3332" s="85"/>
      <c r="RPG3332" s="125"/>
      <c r="RPH3332" s="149"/>
      <c r="RPI3332" s="70"/>
      <c r="RPJ3332" s="83"/>
      <c r="RPK3332" s="82"/>
      <c r="RPL3332" s="82"/>
      <c r="RPM3332" s="88"/>
      <c r="RPN3332" s="85"/>
      <c r="RPO3332" s="125"/>
      <c r="RPP3332" s="149"/>
      <c r="RPQ3332" s="70"/>
      <c r="RPR3332" s="83"/>
      <c r="RPS3332" s="82"/>
      <c r="RPT3332" s="82"/>
      <c r="RPU3332" s="88"/>
      <c r="RPV3332" s="85"/>
      <c r="RPW3332" s="125"/>
      <c r="RPX3332" s="149"/>
      <c r="RPY3332" s="70"/>
      <c r="RPZ3332" s="83"/>
      <c r="RQA3332" s="82"/>
      <c r="RQB3332" s="82"/>
      <c r="RQC3332" s="88"/>
      <c r="RQD3332" s="85"/>
      <c r="RQE3332" s="125"/>
      <c r="RQF3332" s="149"/>
      <c r="RQG3332" s="70"/>
      <c r="RQH3332" s="83"/>
      <c r="RQI3332" s="82"/>
      <c r="RQJ3332" s="82"/>
      <c r="RQK3332" s="88"/>
      <c r="RQL3332" s="85"/>
      <c r="RQM3332" s="125"/>
      <c r="RQN3332" s="149"/>
      <c r="RQO3332" s="70"/>
      <c r="RQP3332" s="83"/>
      <c r="RQQ3332" s="82"/>
      <c r="RQR3332" s="82"/>
      <c r="RQS3332" s="88"/>
      <c r="RQT3332" s="85"/>
      <c r="RQU3332" s="125"/>
      <c r="RQV3332" s="149"/>
      <c r="RQW3332" s="70"/>
      <c r="RQX3332" s="83"/>
      <c r="RQY3332" s="82"/>
      <c r="RQZ3332" s="82"/>
      <c r="RRA3332" s="88"/>
      <c r="RRB3332" s="85"/>
      <c r="RRC3332" s="125"/>
      <c r="RRD3332" s="149"/>
      <c r="RRE3332" s="70"/>
      <c r="RRF3332" s="83"/>
      <c r="RRG3332" s="82"/>
      <c r="RRH3332" s="82"/>
      <c r="RRI3332" s="88"/>
      <c r="RRJ3332" s="85"/>
      <c r="RRK3332" s="125"/>
      <c r="RRL3332" s="149"/>
      <c r="RRM3332" s="70"/>
      <c r="RRN3332" s="83"/>
      <c r="RRO3332" s="82"/>
      <c r="RRP3332" s="82"/>
      <c r="RRQ3332" s="88"/>
      <c r="RRR3332" s="85"/>
      <c r="RRS3332" s="125"/>
      <c r="RRT3332" s="149"/>
      <c r="RRU3332" s="70"/>
      <c r="RRV3332" s="83"/>
      <c r="RRW3332" s="82"/>
      <c r="RRX3332" s="82"/>
      <c r="RRY3332" s="88"/>
      <c r="RRZ3332" s="85"/>
      <c r="RSA3332" s="125"/>
      <c r="RSB3332" s="149"/>
      <c r="RSC3332" s="70"/>
      <c r="RSD3332" s="83"/>
      <c r="RSE3332" s="82"/>
      <c r="RSF3332" s="82"/>
      <c r="RSG3332" s="88"/>
      <c r="RSH3332" s="85"/>
      <c r="RSI3332" s="125"/>
      <c r="RSJ3332" s="149"/>
      <c r="RSK3332" s="70"/>
      <c r="RSL3332" s="83"/>
      <c r="RSM3332" s="82"/>
      <c r="RSN3332" s="82"/>
      <c r="RSO3332" s="88"/>
      <c r="RSP3332" s="85"/>
      <c r="RSQ3332" s="125"/>
      <c r="RSR3332" s="149"/>
      <c r="RSS3332" s="70"/>
      <c r="RST3332" s="83"/>
      <c r="RSU3332" s="82"/>
      <c r="RSV3332" s="82"/>
      <c r="RSW3332" s="88"/>
      <c r="RSX3332" s="85"/>
      <c r="RSY3332" s="125"/>
      <c r="RSZ3332" s="149"/>
      <c r="RTA3332" s="70"/>
      <c r="RTB3332" s="83"/>
      <c r="RTC3332" s="82"/>
      <c r="RTD3332" s="82"/>
      <c r="RTE3332" s="88"/>
      <c r="RTF3332" s="85"/>
      <c r="RTG3332" s="125"/>
      <c r="RTH3332" s="149"/>
      <c r="RTI3332" s="70"/>
      <c r="RTJ3332" s="83"/>
      <c r="RTK3332" s="82"/>
      <c r="RTL3332" s="82"/>
      <c r="RTM3332" s="88"/>
      <c r="RTN3332" s="85"/>
      <c r="RTO3332" s="125"/>
      <c r="RTP3332" s="149"/>
      <c r="RTQ3332" s="70"/>
      <c r="RTR3332" s="83"/>
      <c r="RTS3332" s="82"/>
      <c r="RTT3332" s="82"/>
      <c r="RTU3332" s="88"/>
      <c r="RTV3332" s="85"/>
      <c r="RTW3332" s="125"/>
      <c r="RTX3332" s="149"/>
      <c r="RTY3332" s="70"/>
      <c r="RTZ3332" s="83"/>
      <c r="RUA3332" s="82"/>
      <c r="RUB3332" s="82"/>
      <c r="RUC3332" s="88"/>
      <c r="RUD3332" s="85"/>
      <c r="RUE3332" s="125"/>
      <c r="RUF3332" s="149"/>
      <c r="RUG3332" s="70"/>
      <c r="RUH3332" s="83"/>
      <c r="RUI3332" s="82"/>
      <c r="RUJ3332" s="82"/>
      <c r="RUK3332" s="88"/>
      <c r="RUL3332" s="85"/>
      <c r="RUM3332" s="125"/>
      <c r="RUN3332" s="149"/>
      <c r="RUO3332" s="70"/>
      <c r="RUP3332" s="83"/>
      <c r="RUQ3332" s="82"/>
      <c r="RUR3332" s="82"/>
      <c r="RUS3332" s="88"/>
      <c r="RUT3332" s="85"/>
      <c r="RUU3332" s="125"/>
      <c r="RUV3332" s="149"/>
      <c r="RUW3332" s="70"/>
      <c r="RUX3332" s="83"/>
      <c r="RUY3332" s="82"/>
      <c r="RUZ3332" s="82"/>
      <c r="RVA3332" s="88"/>
      <c r="RVB3332" s="85"/>
      <c r="RVC3332" s="125"/>
      <c r="RVD3332" s="149"/>
      <c r="RVE3332" s="70"/>
      <c r="RVF3332" s="83"/>
      <c r="RVG3332" s="82"/>
      <c r="RVH3332" s="82"/>
      <c r="RVI3332" s="88"/>
      <c r="RVJ3332" s="85"/>
      <c r="RVK3332" s="125"/>
      <c r="RVL3332" s="149"/>
      <c r="RVM3332" s="70"/>
      <c r="RVN3332" s="83"/>
      <c r="RVO3332" s="82"/>
      <c r="RVP3332" s="82"/>
      <c r="RVQ3332" s="88"/>
      <c r="RVR3332" s="85"/>
      <c r="RVS3332" s="125"/>
      <c r="RVT3332" s="149"/>
      <c r="RVU3332" s="70"/>
      <c r="RVV3332" s="83"/>
      <c r="RVW3332" s="82"/>
      <c r="RVX3332" s="82"/>
      <c r="RVY3332" s="88"/>
      <c r="RVZ3332" s="85"/>
      <c r="RWA3332" s="125"/>
      <c r="RWB3332" s="149"/>
      <c r="RWC3332" s="70"/>
      <c r="RWD3332" s="83"/>
      <c r="RWE3332" s="82"/>
      <c r="RWF3332" s="82"/>
      <c r="RWG3332" s="88"/>
      <c r="RWH3332" s="85"/>
      <c r="RWI3332" s="125"/>
      <c r="RWJ3332" s="149"/>
      <c r="RWK3332" s="70"/>
      <c r="RWL3332" s="83"/>
      <c r="RWM3332" s="82"/>
      <c r="RWN3332" s="82"/>
      <c r="RWO3332" s="88"/>
      <c r="RWP3332" s="85"/>
      <c r="RWQ3332" s="125"/>
      <c r="RWR3332" s="149"/>
      <c r="RWS3332" s="70"/>
      <c r="RWT3332" s="83"/>
      <c r="RWU3332" s="82"/>
      <c r="RWV3332" s="82"/>
      <c r="RWW3332" s="88"/>
      <c r="RWX3332" s="85"/>
      <c r="RWY3332" s="125"/>
      <c r="RWZ3332" s="149"/>
      <c r="RXA3332" s="70"/>
      <c r="RXB3332" s="83"/>
      <c r="RXC3332" s="82"/>
      <c r="RXD3332" s="82"/>
      <c r="RXE3332" s="88"/>
      <c r="RXF3332" s="85"/>
      <c r="RXG3332" s="125"/>
      <c r="RXH3332" s="149"/>
      <c r="RXI3332" s="70"/>
      <c r="RXJ3332" s="83"/>
      <c r="RXK3332" s="82"/>
      <c r="RXL3332" s="82"/>
      <c r="RXM3332" s="88"/>
      <c r="RXN3332" s="85"/>
      <c r="RXO3332" s="125"/>
      <c r="RXP3332" s="149"/>
      <c r="RXQ3332" s="70"/>
      <c r="RXR3332" s="83"/>
      <c r="RXS3332" s="82"/>
      <c r="RXT3332" s="82"/>
      <c r="RXU3332" s="88"/>
      <c r="RXV3332" s="85"/>
      <c r="RXW3332" s="125"/>
      <c r="RXX3332" s="149"/>
      <c r="RXY3332" s="70"/>
      <c r="RXZ3332" s="83"/>
      <c r="RYA3332" s="82"/>
      <c r="RYB3332" s="82"/>
      <c r="RYC3332" s="88"/>
      <c r="RYD3332" s="85"/>
      <c r="RYE3332" s="125"/>
      <c r="RYF3332" s="149"/>
      <c r="RYG3332" s="70"/>
      <c r="RYH3332" s="83"/>
      <c r="RYI3332" s="82"/>
      <c r="RYJ3332" s="82"/>
      <c r="RYK3332" s="88"/>
      <c r="RYL3332" s="85"/>
      <c r="RYM3332" s="125"/>
      <c r="RYN3332" s="149"/>
      <c r="RYO3332" s="70"/>
      <c r="RYP3332" s="83"/>
      <c r="RYQ3332" s="82"/>
      <c r="RYR3332" s="82"/>
      <c r="RYS3332" s="88"/>
      <c r="RYT3332" s="85"/>
      <c r="RYU3332" s="125"/>
      <c r="RYV3332" s="149"/>
      <c r="RYW3332" s="70"/>
      <c r="RYX3332" s="83"/>
      <c r="RYY3332" s="82"/>
      <c r="RYZ3332" s="82"/>
      <c r="RZA3332" s="88"/>
      <c r="RZB3332" s="85"/>
      <c r="RZC3332" s="125"/>
      <c r="RZD3332" s="149"/>
      <c r="RZE3332" s="70"/>
      <c r="RZF3332" s="83"/>
      <c r="RZG3332" s="82"/>
      <c r="RZH3332" s="82"/>
      <c r="RZI3332" s="88"/>
      <c r="RZJ3332" s="85"/>
      <c r="RZK3332" s="125"/>
      <c r="RZL3332" s="149"/>
      <c r="RZM3332" s="70"/>
      <c r="RZN3332" s="83"/>
      <c r="RZO3332" s="82"/>
      <c r="RZP3332" s="82"/>
      <c r="RZQ3332" s="88"/>
      <c r="RZR3332" s="85"/>
      <c r="RZS3332" s="125"/>
      <c r="RZT3332" s="149"/>
      <c r="RZU3332" s="70"/>
      <c r="RZV3332" s="83"/>
      <c r="RZW3332" s="82"/>
      <c r="RZX3332" s="82"/>
      <c r="RZY3332" s="88"/>
      <c r="RZZ3332" s="85"/>
      <c r="SAA3332" s="125"/>
      <c r="SAB3332" s="149"/>
      <c r="SAC3332" s="70"/>
      <c r="SAD3332" s="83"/>
      <c r="SAE3332" s="82"/>
      <c r="SAF3332" s="82"/>
      <c r="SAG3332" s="88"/>
      <c r="SAH3332" s="85"/>
      <c r="SAI3332" s="125"/>
      <c r="SAJ3332" s="149"/>
      <c r="SAK3332" s="70"/>
      <c r="SAL3332" s="83"/>
      <c r="SAM3332" s="82"/>
      <c r="SAN3332" s="82"/>
      <c r="SAO3332" s="88"/>
      <c r="SAP3332" s="85"/>
      <c r="SAQ3332" s="125"/>
      <c r="SAR3332" s="149"/>
      <c r="SAS3332" s="70"/>
      <c r="SAT3332" s="83"/>
      <c r="SAU3332" s="82"/>
      <c r="SAV3332" s="82"/>
      <c r="SAW3332" s="88"/>
      <c r="SAX3332" s="85"/>
      <c r="SAY3332" s="125"/>
      <c r="SAZ3332" s="149"/>
      <c r="SBA3332" s="70"/>
      <c r="SBB3332" s="83"/>
      <c r="SBC3332" s="82"/>
      <c r="SBD3332" s="82"/>
      <c r="SBE3332" s="88"/>
      <c r="SBF3332" s="85"/>
      <c r="SBG3332" s="125"/>
      <c r="SBH3332" s="149"/>
      <c r="SBI3332" s="70"/>
      <c r="SBJ3332" s="83"/>
      <c r="SBK3332" s="82"/>
      <c r="SBL3332" s="82"/>
      <c r="SBM3332" s="88"/>
      <c r="SBN3332" s="85"/>
      <c r="SBO3332" s="125"/>
      <c r="SBP3332" s="149"/>
      <c r="SBQ3332" s="70"/>
      <c r="SBR3332" s="83"/>
      <c r="SBS3332" s="82"/>
      <c r="SBT3332" s="82"/>
      <c r="SBU3332" s="88"/>
      <c r="SBV3332" s="85"/>
      <c r="SBW3332" s="125"/>
      <c r="SBX3332" s="149"/>
      <c r="SBY3332" s="70"/>
      <c r="SBZ3332" s="83"/>
      <c r="SCA3332" s="82"/>
      <c r="SCB3332" s="82"/>
      <c r="SCC3332" s="88"/>
      <c r="SCD3332" s="85"/>
      <c r="SCE3332" s="125"/>
      <c r="SCF3332" s="149"/>
      <c r="SCG3332" s="70"/>
      <c r="SCH3332" s="83"/>
      <c r="SCI3332" s="82"/>
      <c r="SCJ3332" s="82"/>
      <c r="SCK3332" s="88"/>
      <c r="SCL3332" s="85"/>
      <c r="SCM3332" s="125"/>
      <c r="SCN3332" s="149"/>
      <c r="SCO3332" s="70"/>
      <c r="SCP3332" s="83"/>
      <c r="SCQ3332" s="82"/>
      <c r="SCR3332" s="82"/>
      <c r="SCS3332" s="88"/>
      <c r="SCT3332" s="85"/>
      <c r="SCU3332" s="125"/>
      <c r="SCV3332" s="149"/>
      <c r="SCW3332" s="70"/>
      <c r="SCX3332" s="83"/>
      <c r="SCY3332" s="82"/>
      <c r="SCZ3332" s="82"/>
      <c r="SDA3332" s="88"/>
      <c r="SDB3332" s="85"/>
      <c r="SDC3332" s="125"/>
      <c r="SDD3332" s="149"/>
      <c r="SDE3332" s="70"/>
      <c r="SDF3332" s="83"/>
      <c r="SDG3332" s="82"/>
      <c r="SDH3332" s="82"/>
      <c r="SDI3332" s="88"/>
      <c r="SDJ3332" s="85"/>
      <c r="SDK3332" s="125"/>
      <c r="SDL3332" s="149"/>
      <c r="SDM3332" s="70"/>
      <c r="SDN3332" s="83"/>
      <c r="SDO3332" s="82"/>
      <c r="SDP3332" s="82"/>
      <c r="SDQ3332" s="88"/>
      <c r="SDR3332" s="85"/>
      <c r="SDS3332" s="125"/>
      <c r="SDT3332" s="149"/>
      <c r="SDU3332" s="70"/>
      <c r="SDV3332" s="83"/>
      <c r="SDW3332" s="82"/>
      <c r="SDX3332" s="82"/>
      <c r="SDY3332" s="88"/>
      <c r="SDZ3332" s="85"/>
      <c r="SEA3332" s="125"/>
      <c r="SEB3332" s="149"/>
      <c r="SEC3332" s="70"/>
      <c r="SED3332" s="83"/>
      <c r="SEE3332" s="82"/>
      <c r="SEF3332" s="82"/>
      <c r="SEG3332" s="88"/>
      <c r="SEH3332" s="85"/>
      <c r="SEI3332" s="125"/>
      <c r="SEJ3332" s="149"/>
      <c r="SEK3332" s="70"/>
      <c r="SEL3332" s="83"/>
      <c r="SEM3332" s="82"/>
      <c r="SEN3332" s="82"/>
      <c r="SEO3332" s="88"/>
      <c r="SEP3332" s="85"/>
      <c r="SEQ3332" s="125"/>
      <c r="SER3332" s="149"/>
      <c r="SES3332" s="70"/>
      <c r="SET3332" s="83"/>
      <c r="SEU3332" s="82"/>
      <c r="SEV3332" s="82"/>
      <c r="SEW3332" s="88"/>
      <c r="SEX3332" s="85"/>
      <c r="SEY3332" s="125"/>
      <c r="SEZ3332" s="149"/>
      <c r="SFA3332" s="70"/>
      <c r="SFB3332" s="83"/>
      <c r="SFC3332" s="82"/>
      <c r="SFD3332" s="82"/>
      <c r="SFE3332" s="88"/>
      <c r="SFF3332" s="85"/>
      <c r="SFG3332" s="125"/>
      <c r="SFH3332" s="149"/>
      <c r="SFI3332" s="70"/>
      <c r="SFJ3332" s="83"/>
      <c r="SFK3332" s="82"/>
      <c r="SFL3332" s="82"/>
      <c r="SFM3332" s="88"/>
      <c r="SFN3332" s="85"/>
      <c r="SFO3332" s="125"/>
      <c r="SFP3332" s="149"/>
      <c r="SFQ3332" s="70"/>
      <c r="SFR3332" s="83"/>
      <c r="SFS3332" s="82"/>
      <c r="SFT3332" s="82"/>
      <c r="SFU3332" s="88"/>
      <c r="SFV3332" s="85"/>
      <c r="SFW3332" s="125"/>
      <c r="SFX3332" s="149"/>
      <c r="SFY3332" s="70"/>
      <c r="SFZ3332" s="83"/>
      <c r="SGA3332" s="82"/>
      <c r="SGB3332" s="82"/>
      <c r="SGC3332" s="88"/>
      <c r="SGD3332" s="85"/>
      <c r="SGE3332" s="125"/>
      <c r="SGF3332" s="149"/>
      <c r="SGG3332" s="70"/>
      <c r="SGH3332" s="83"/>
      <c r="SGI3332" s="82"/>
      <c r="SGJ3332" s="82"/>
      <c r="SGK3332" s="88"/>
      <c r="SGL3332" s="85"/>
      <c r="SGM3332" s="125"/>
      <c r="SGN3332" s="149"/>
      <c r="SGO3332" s="70"/>
      <c r="SGP3332" s="83"/>
      <c r="SGQ3332" s="82"/>
      <c r="SGR3332" s="82"/>
      <c r="SGS3332" s="88"/>
      <c r="SGT3332" s="85"/>
      <c r="SGU3332" s="125"/>
      <c r="SGV3332" s="149"/>
      <c r="SGW3332" s="70"/>
      <c r="SGX3332" s="83"/>
      <c r="SGY3332" s="82"/>
      <c r="SGZ3332" s="82"/>
      <c r="SHA3332" s="88"/>
      <c r="SHB3332" s="85"/>
      <c r="SHC3332" s="125"/>
      <c r="SHD3332" s="149"/>
      <c r="SHE3332" s="70"/>
      <c r="SHF3332" s="83"/>
      <c r="SHG3332" s="82"/>
      <c r="SHH3332" s="82"/>
      <c r="SHI3332" s="88"/>
      <c r="SHJ3332" s="85"/>
      <c r="SHK3332" s="125"/>
      <c r="SHL3332" s="149"/>
      <c r="SHM3332" s="70"/>
      <c r="SHN3332" s="83"/>
      <c r="SHO3332" s="82"/>
      <c r="SHP3332" s="82"/>
      <c r="SHQ3332" s="88"/>
      <c r="SHR3332" s="85"/>
      <c r="SHS3332" s="125"/>
      <c r="SHT3332" s="149"/>
      <c r="SHU3332" s="70"/>
      <c r="SHV3332" s="83"/>
      <c r="SHW3332" s="82"/>
      <c r="SHX3332" s="82"/>
      <c r="SHY3332" s="88"/>
      <c r="SHZ3332" s="85"/>
      <c r="SIA3332" s="125"/>
      <c r="SIB3332" s="149"/>
      <c r="SIC3332" s="70"/>
      <c r="SID3332" s="83"/>
      <c r="SIE3332" s="82"/>
      <c r="SIF3332" s="82"/>
      <c r="SIG3332" s="88"/>
      <c r="SIH3332" s="85"/>
      <c r="SII3332" s="125"/>
      <c r="SIJ3332" s="149"/>
      <c r="SIK3332" s="70"/>
      <c r="SIL3332" s="83"/>
      <c r="SIM3332" s="82"/>
      <c r="SIN3332" s="82"/>
      <c r="SIO3332" s="88"/>
      <c r="SIP3332" s="85"/>
      <c r="SIQ3332" s="125"/>
      <c r="SIR3332" s="149"/>
      <c r="SIS3332" s="70"/>
      <c r="SIT3332" s="83"/>
      <c r="SIU3332" s="82"/>
      <c r="SIV3332" s="82"/>
      <c r="SIW3332" s="88"/>
      <c r="SIX3332" s="85"/>
      <c r="SIY3332" s="125"/>
      <c r="SIZ3332" s="149"/>
      <c r="SJA3332" s="70"/>
      <c r="SJB3332" s="83"/>
      <c r="SJC3332" s="82"/>
      <c r="SJD3332" s="82"/>
      <c r="SJE3332" s="88"/>
      <c r="SJF3332" s="85"/>
      <c r="SJG3332" s="125"/>
      <c r="SJH3332" s="149"/>
      <c r="SJI3332" s="70"/>
      <c r="SJJ3332" s="83"/>
      <c r="SJK3332" s="82"/>
      <c r="SJL3332" s="82"/>
      <c r="SJM3332" s="88"/>
      <c r="SJN3332" s="85"/>
      <c r="SJO3332" s="125"/>
      <c r="SJP3332" s="149"/>
      <c r="SJQ3332" s="70"/>
      <c r="SJR3332" s="83"/>
      <c r="SJS3332" s="82"/>
      <c r="SJT3332" s="82"/>
      <c r="SJU3332" s="88"/>
      <c r="SJV3332" s="85"/>
      <c r="SJW3332" s="125"/>
      <c r="SJX3332" s="149"/>
      <c r="SJY3332" s="70"/>
      <c r="SJZ3332" s="83"/>
      <c r="SKA3332" s="82"/>
      <c r="SKB3332" s="82"/>
      <c r="SKC3332" s="88"/>
      <c r="SKD3332" s="85"/>
      <c r="SKE3332" s="125"/>
      <c r="SKF3332" s="149"/>
      <c r="SKG3332" s="70"/>
      <c r="SKH3332" s="83"/>
      <c r="SKI3332" s="82"/>
      <c r="SKJ3332" s="82"/>
      <c r="SKK3332" s="88"/>
      <c r="SKL3332" s="85"/>
      <c r="SKM3332" s="125"/>
      <c r="SKN3332" s="149"/>
      <c r="SKO3332" s="70"/>
      <c r="SKP3332" s="83"/>
      <c r="SKQ3332" s="82"/>
      <c r="SKR3332" s="82"/>
      <c r="SKS3332" s="88"/>
      <c r="SKT3332" s="85"/>
      <c r="SKU3332" s="125"/>
      <c r="SKV3332" s="149"/>
      <c r="SKW3332" s="70"/>
      <c r="SKX3332" s="83"/>
      <c r="SKY3332" s="82"/>
      <c r="SKZ3332" s="82"/>
      <c r="SLA3332" s="88"/>
      <c r="SLB3332" s="85"/>
      <c r="SLC3332" s="125"/>
      <c r="SLD3332" s="149"/>
      <c r="SLE3332" s="70"/>
      <c r="SLF3332" s="83"/>
      <c r="SLG3332" s="82"/>
      <c r="SLH3332" s="82"/>
      <c r="SLI3332" s="88"/>
      <c r="SLJ3332" s="85"/>
      <c r="SLK3332" s="125"/>
      <c r="SLL3332" s="149"/>
      <c r="SLM3332" s="70"/>
      <c r="SLN3332" s="83"/>
      <c r="SLO3332" s="82"/>
      <c r="SLP3332" s="82"/>
      <c r="SLQ3332" s="88"/>
      <c r="SLR3332" s="85"/>
      <c r="SLS3332" s="125"/>
      <c r="SLT3332" s="149"/>
      <c r="SLU3332" s="70"/>
      <c r="SLV3332" s="83"/>
      <c r="SLW3332" s="82"/>
      <c r="SLX3332" s="82"/>
      <c r="SLY3332" s="88"/>
      <c r="SLZ3332" s="85"/>
      <c r="SMA3332" s="125"/>
      <c r="SMB3332" s="149"/>
      <c r="SMC3332" s="70"/>
      <c r="SMD3332" s="83"/>
      <c r="SME3332" s="82"/>
      <c r="SMF3332" s="82"/>
      <c r="SMG3332" s="88"/>
      <c r="SMH3332" s="85"/>
      <c r="SMI3332" s="125"/>
      <c r="SMJ3332" s="149"/>
      <c r="SMK3332" s="70"/>
      <c r="SML3332" s="83"/>
      <c r="SMM3332" s="82"/>
      <c r="SMN3332" s="82"/>
      <c r="SMO3332" s="88"/>
      <c r="SMP3332" s="85"/>
      <c r="SMQ3332" s="125"/>
      <c r="SMR3332" s="149"/>
      <c r="SMS3332" s="70"/>
      <c r="SMT3332" s="83"/>
      <c r="SMU3332" s="82"/>
      <c r="SMV3332" s="82"/>
      <c r="SMW3332" s="88"/>
      <c r="SMX3332" s="85"/>
      <c r="SMY3332" s="125"/>
      <c r="SMZ3332" s="149"/>
      <c r="SNA3332" s="70"/>
      <c r="SNB3332" s="83"/>
      <c r="SNC3332" s="82"/>
      <c r="SND3332" s="82"/>
      <c r="SNE3332" s="88"/>
      <c r="SNF3332" s="85"/>
      <c r="SNG3332" s="125"/>
      <c r="SNH3332" s="149"/>
      <c r="SNI3332" s="70"/>
      <c r="SNJ3332" s="83"/>
      <c r="SNK3332" s="82"/>
      <c r="SNL3332" s="82"/>
      <c r="SNM3332" s="88"/>
      <c r="SNN3332" s="85"/>
      <c r="SNO3332" s="125"/>
      <c r="SNP3332" s="149"/>
      <c r="SNQ3332" s="70"/>
      <c r="SNR3332" s="83"/>
      <c r="SNS3332" s="82"/>
      <c r="SNT3332" s="82"/>
      <c r="SNU3332" s="88"/>
      <c r="SNV3332" s="85"/>
      <c r="SNW3332" s="125"/>
      <c r="SNX3332" s="149"/>
      <c r="SNY3332" s="70"/>
      <c r="SNZ3332" s="83"/>
      <c r="SOA3332" s="82"/>
      <c r="SOB3332" s="82"/>
      <c r="SOC3332" s="88"/>
      <c r="SOD3332" s="85"/>
      <c r="SOE3332" s="125"/>
      <c r="SOF3332" s="149"/>
      <c r="SOG3332" s="70"/>
      <c r="SOH3332" s="83"/>
      <c r="SOI3332" s="82"/>
      <c r="SOJ3332" s="82"/>
      <c r="SOK3332" s="88"/>
      <c r="SOL3332" s="85"/>
      <c r="SOM3332" s="125"/>
      <c r="SON3332" s="149"/>
      <c r="SOO3332" s="70"/>
      <c r="SOP3332" s="83"/>
      <c r="SOQ3332" s="82"/>
      <c r="SOR3332" s="82"/>
      <c r="SOS3332" s="88"/>
      <c r="SOT3332" s="85"/>
      <c r="SOU3332" s="125"/>
      <c r="SOV3332" s="149"/>
      <c r="SOW3332" s="70"/>
      <c r="SOX3332" s="83"/>
      <c r="SOY3332" s="82"/>
      <c r="SOZ3332" s="82"/>
      <c r="SPA3332" s="88"/>
      <c r="SPB3332" s="85"/>
      <c r="SPC3332" s="125"/>
      <c r="SPD3332" s="149"/>
      <c r="SPE3332" s="70"/>
      <c r="SPF3332" s="83"/>
      <c r="SPG3332" s="82"/>
      <c r="SPH3332" s="82"/>
      <c r="SPI3332" s="88"/>
      <c r="SPJ3332" s="85"/>
      <c r="SPK3332" s="125"/>
      <c r="SPL3332" s="149"/>
      <c r="SPM3332" s="70"/>
      <c r="SPN3332" s="83"/>
      <c r="SPO3332" s="82"/>
      <c r="SPP3332" s="82"/>
      <c r="SPQ3332" s="88"/>
      <c r="SPR3332" s="85"/>
      <c r="SPS3332" s="125"/>
      <c r="SPT3332" s="149"/>
      <c r="SPU3332" s="70"/>
      <c r="SPV3332" s="83"/>
      <c r="SPW3332" s="82"/>
      <c r="SPX3332" s="82"/>
      <c r="SPY3332" s="88"/>
      <c r="SPZ3332" s="85"/>
      <c r="SQA3332" s="125"/>
      <c r="SQB3332" s="149"/>
      <c r="SQC3332" s="70"/>
      <c r="SQD3332" s="83"/>
      <c r="SQE3332" s="82"/>
      <c r="SQF3332" s="82"/>
      <c r="SQG3332" s="88"/>
      <c r="SQH3332" s="85"/>
      <c r="SQI3332" s="125"/>
      <c r="SQJ3332" s="149"/>
      <c r="SQK3332" s="70"/>
      <c r="SQL3332" s="83"/>
      <c r="SQM3332" s="82"/>
      <c r="SQN3332" s="82"/>
      <c r="SQO3332" s="88"/>
      <c r="SQP3332" s="85"/>
      <c r="SQQ3332" s="125"/>
      <c r="SQR3332" s="149"/>
      <c r="SQS3332" s="70"/>
      <c r="SQT3332" s="83"/>
      <c r="SQU3332" s="82"/>
      <c r="SQV3332" s="82"/>
      <c r="SQW3332" s="88"/>
      <c r="SQX3332" s="85"/>
      <c r="SQY3332" s="125"/>
      <c r="SQZ3332" s="149"/>
      <c r="SRA3332" s="70"/>
      <c r="SRB3332" s="83"/>
      <c r="SRC3332" s="82"/>
      <c r="SRD3332" s="82"/>
      <c r="SRE3332" s="88"/>
      <c r="SRF3332" s="85"/>
      <c r="SRG3332" s="125"/>
      <c r="SRH3332" s="149"/>
      <c r="SRI3332" s="70"/>
      <c r="SRJ3332" s="83"/>
      <c r="SRK3332" s="82"/>
      <c r="SRL3332" s="82"/>
      <c r="SRM3332" s="88"/>
      <c r="SRN3332" s="85"/>
      <c r="SRO3332" s="125"/>
      <c r="SRP3332" s="149"/>
      <c r="SRQ3332" s="70"/>
      <c r="SRR3332" s="83"/>
      <c r="SRS3332" s="82"/>
      <c r="SRT3332" s="82"/>
      <c r="SRU3332" s="88"/>
      <c r="SRV3332" s="85"/>
      <c r="SRW3332" s="125"/>
      <c r="SRX3332" s="149"/>
      <c r="SRY3332" s="70"/>
      <c r="SRZ3332" s="83"/>
      <c r="SSA3332" s="82"/>
      <c r="SSB3332" s="82"/>
      <c r="SSC3332" s="88"/>
      <c r="SSD3332" s="85"/>
      <c r="SSE3332" s="125"/>
      <c r="SSF3332" s="149"/>
      <c r="SSG3332" s="70"/>
      <c r="SSH3332" s="83"/>
      <c r="SSI3332" s="82"/>
      <c r="SSJ3332" s="82"/>
      <c r="SSK3332" s="88"/>
      <c r="SSL3332" s="85"/>
      <c r="SSM3332" s="125"/>
      <c r="SSN3332" s="149"/>
      <c r="SSO3332" s="70"/>
      <c r="SSP3332" s="83"/>
      <c r="SSQ3332" s="82"/>
      <c r="SSR3332" s="82"/>
      <c r="SSS3332" s="88"/>
      <c r="SST3332" s="85"/>
      <c r="SSU3332" s="125"/>
      <c r="SSV3332" s="149"/>
      <c r="SSW3332" s="70"/>
      <c r="SSX3332" s="83"/>
      <c r="SSY3332" s="82"/>
      <c r="SSZ3332" s="82"/>
      <c r="STA3332" s="88"/>
      <c r="STB3332" s="85"/>
      <c r="STC3332" s="125"/>
      <c r="STD3332" s="149"/>
      <c r="STE3332" s="70"/>
      <c r="STF3332" s="83"/>
      <c r="STG3332" s="82"/>
      <c r="STH3332" s="82"/>
      <c r="STI3332" s="88"/>
      <c r="STJ3332" s="85"/>
      <c r="STK3332" s="125"/>
      <c r="STL3332" s="149"/>
      <c r="STM3332" s="70"/>
      <c r="STN3332" s="83"/>
      <c r="STO3332" s="82"/>
      <c r="STP3332" s="82"/>
      <c r="STQ3332" s="88"/>
      <c r="STR3332" s="85"/>
      <c r="STS3332" s="125"/>
      <c r="STT3332" s="149"/>
      <c r="STU3332" s="70"/>
      <c r="STV3332" s="83"/>
      <c r="STW3332" s="82"/>
      <c r="STX3332" s="82"/>
      <c r="STY3332" s="88"/>
      <c r="STZ3332" s="85"/>
      <c r="SUA3332" s="125"/>
      <c r="SUB3332" s="149"/>
      <c r="SUC3332" s="70"/>
      <c r="SUD3332" s="83"/>
      <c r="SUE3332" s="82"/>
      <c r="SUF3332" s="82"/>
      <c r="SUG3332" s="88"/>
      <c r="SUH3332" s="85"/>
      <c r="SUI3332" s="125"/>
      <c r="SUJ3332" s="149"/>
      <c r="SUK3332" s="70"/>
      <c r="SUL3332" s="83"/>
      <c r="SUM3332" s="82"/>
      <c r="SUN3332" s="82"/>
      <c r="SUO3332" s="88"/>
      <c r="SUP3332" s="85"/>
      <c r="SUQ3332" s="125"/>
      <c r="SUR3332" s="149"/>
      <c r="SUS3332" s="70"/>
      <c r="SUT3332" s="83"/>
      <c r="SUU3332" s="82"/>
      <c r="SUV3332" s="82"/>
      <c r="SUW3332" s="88"/>
      <c r="SUX3332" s="85"/>
      <c r="SUY3332" s="125"/>
      <c r="SUZ3332" s="149"/>
      <c r="SVA3332" s="70"/>
      <c r="SVB3332" s="83"/>
      <c r="SVC3332" s="82"/>
      <c r="SVD3332" s="82"/>
      <c r="SVE3332" s="88"/>
      <c r="SVF3332" s="85"/>
      <c r="SVG3332" s="125"/>
      <c r="SVH3332" s="149"/>
      <c r="SVI3332" s="70"/>
      <c r="SVJ3332" s="83"/>
      <c r="SVK3332" s="82"/>
      <c r="SVL3332" s="82"/>
      <c r="SVM3332" s="88"/>
      <c r="SVN3332" s="85"/>
      <c r="SVO3332" s="125"/>
      <c r="SVP3332" s="149"/>
      <c r="SVQ3332" s="70"/>
      <c r="SVR3332" s="83"/>
      <c r="SVS3332" s="82"/>
      <c r="SVT3332" s="82"/>
      <c r="SVU3332" s="88"/>
      <c r="SVV3332" s="85"/>
      <c r="SVW3332" s="125"/>
      <c r="SVX3332" s="149"/>
      <c r="SVY3332" s="70"/>
      <c r="SVZ3332" s="83"/>
      <c r="SWA3332" s="82"/>
      <c r="SWB3332" s="82"/>
      <c r="SWC3332" s="88"/>
      <c r="SWD3332" s="85"/>
      <c r="SWE3332" s="125"/>
      <c r="SWF3332" s="149"/>
      <c r="SWG3332" s="70"/>
      <c r="SWH3332" s="83"/>
      <c r="SWI3332" s="82"/>
      <c r="SWJ3332" s="82"/>
      <c r="SWK3332" s="88"/>
      <c r="SWL3332" s="85"/>
      <c r="SWM3332" s="125"/>
      <c r="SWN3332" s="149"/>
      <c r="SWO3332" s="70"/>
      <c r="SWP3332" s="83"/>
      <c r="SWQ3332" s="82"/>
      <c r="SWR3332" s="82"/>
      <c r="SWS3332" s="88"/>
      <c r="SWT3332" s="85"/>
      <c r="SWU3332" s="125"/>
      <c r="SWV3332" s="149"/>
      <c r="SWW3332" s="70"/>
      <c r="SWX3332" s="83"/>
      <c r="SWY3332" s="82"/>
      <c r="SWZ3332" s="82"/>
      <c r="SXA3332" s="88"/>
      <c r="SXB3332" s="85"/>
      <c r="SXC3332" s="125"/>
      <c r="SXD3332" s="149"/>
      <c r="SXE3332" s="70"/>
      <c r="SXF3332" s="83"/>
      <c r="SXG3332" s="82"/>
      <c r="SXH3332" s="82"/>
      <c r="SXI3332" s="88"/>
      <c r="SXJ3332" s="85"/>
      <c r="SXK3332" s="125"/>
      <c r="SXL3332" s="149"/>
      <c r="SXM3332" s="70"/>
      <c r="SXN3332" s="83"/>
      <c r="SXO3332" s="82"/>
      <c r="SXP3332" s="82"/>
      <c r="SXQ3332" s="88"/>
      <c r="SXR3332" s="85"/>
      <c r="SXS3332" s="125"/>
      <c r="SXT3332" s="149"/>
      <c r="SXU3332" s="70"/>
      <c r="SXV3332" s="83"/>
      <c r="SXW3332" s="82"/>
      <c r="SXX3332" s="82"/>
      <c r="SXY3332" s="88"/>
      <c r="SXZ3332" s="85"/>
      <c r="SYA3332" s="125"/>
      <c r="SYB3332" s="149"/>
      <c r="SYC3332" s="70"/>
      <c r="SYD3332" s="83"/>
      <c r="SYE3332" s="82"/>
      <c r="SYF3332" s="82"/>
      <c r="SYG3332" s="88"/>
      <c r="SYH3332" s="85"/>
      <c r="SYI3332" s="125"/>
      <c r="SYJ3332" s="149"/>
      <c r="SYK3332" s="70"/>
      <c r="SYL3332" s="83"/>
      <c r="SYM3332" s="82"/>
      <c r="SYN3332" s="82"/>
      <c r="SYO3332" s="88"/>
      <c r="SYP3332" s="85"/>
      <c r="SYQ3332" s="125"/>
      <c r="SYR3332" s="149"/>
      <c r="SYS3332" s="70"/>
      <c r="SYT3332" s="83"/>
      <c r="SYU3332" s="82"/>
      <c r="SYV3332" s="82"/>
      <c r="SYW3332" s="88"/>
      <c r="SYX3332" s="85"/>
      <c r="SYY3332" s="125"/>
      <c r="SYZ3332" s="149"/>
      <c r="SZA3332" s="70"/>
      <c r="SZB3332" s="83"/>
      <c r="SZC3332" s="82"/>
      <c r="SZD3332" s="82"/>
      <c r="SZE3332" s="88"/>
      <c r="SZF3332" s="85"/>
      <c r="SZG3332" s="125"/>
      <c r="SZH3332" s="149"/>
      <c r="SZI3332" s="70"/>
      <c r="SZJ3332" s="83"/>
      <c r="SZK3332" s="82"/>
      <c r="SZL3332" s="82"/>
      <c r="SZM3332" s="88"/>
      <c r="SZN3332" s="85"/>
      <c r="SZO3332" s="125"/>
      <c r="SZP3332" s="149"/>
      <c r="SZQ3332" s="70"/>
      <c r="SZR3332" s="83"/>
      <c r="SZS3332" s="82"/>
      <c r="SZT3332" s="82"/>
      <c r="SZU3332" s="88"/>
      <c r="SZV3332" s="85"/>
      <c r="SZW3332" s="125"/>
      <c r="SZX3332" s="149"/>
      <c r="SZY3332" s="70"/>
      <c r="SZZ3332" s="83"/>
      <c r="TAA3332" s="82"/>
      <c r="TAB3332" s="82"/>
      <c r="TAC3332" s="88"/>
      <c r="TAD3332" s="85"/>
      <c r="TAE3332" s="125"/>
      <c r="TAF3332" s="149"/>
      <c r="TAG3332" s="70"/>
      <c r="TAH3332" s="83"/>
      <c r="TAI3332" s="82"/>
      <c r="TAJ3332" s="82"/>
      <c r="TAK3332" s="88"/>
      <c r="TAL3332" s="85"/>
      <c r="TAM3332" s="125"/>
      <c r="TAN3332" s="149"/>
      <c r="TAO3332" s="70"/>
      <c r="TAP3332" s="83"/>
      <c r="TAQ3332" s="82"/>
      <c r="TAR3332" s="82"/>
      <c r="TAS3332" s="88"/>
      <c r="TAT3332" s="85"/>
      <c r="TAU3332" s="125"/>
      <c r="TAV3332" s="149"/>
      <c r="TAW3332" s="70"/>
      <c r="TAX3332" s="83"/>
      <c r="TAY3332" s="82"/>
      <c r="TAZ3332" s="82"/>
      <c r="TBA3332" s="88"/>
      <c r="TBB3332" s="85"/>
      <c r="TBC3332" s="125"/>
      <c r="TBD3332" s="149"/>
      <c r="TBE3332" s="70"/>
      <c r="TBF3332" s="83"/>
      <c r="TBG3332" s="82"/>
      <c r="TBH3332" s="82"/>
      <c r="TBI3332" s="88"/>
      <c r="TBJ3332" s="85"/>
      <c r="TBK3332" s="125"/>
      <c r="TBL3332" s="149"/>
      <c r="TBM3332" s="70"/>
      <c r="TBN3332" s="83"/>
      <c r="TBO3332" s="82"/>
      <c r="TBP3332" s="82"/>
      <c r="TBQ3332" s="88"/>
      <c r="TBR3332" s="85"/>
      <c r="TBS3332" s="125"/>
      <c r="TBT3332" s="149"/>
      <c r="TBU3332" s="70"/>
      <c r="TBV3332" s="83"/>
      <c r="TBW3332" s="82"/>
      <c r="TBX3332" s="82"/>
      <c r="TBY3332" s="88"/>
      <c r="TBZ3332" s="85"/>
      <c r="TCA3332" s="125"/>
      <c r="TCB3332" s="149"/>
      <c r="TCC3332" s="70"/>
      <c r="TCD3332" s="83"/>
      <c r="TCE3332" s="82"/>
      <c r="TCF3332" s="82"/>
      <c r="TCG3332" s="88"/>
      <c r="TCH3332" s="85"/>
      <c r="TCI3332" s="125"/>
      <c r="TCJ3332" s="149"/>
      <c r="TCK3332" s="70"/>
      <c r="TCL3332" s="83"/>
      <c r="TCM3332" s="82"/>
      <c r="TCN3332" s="82"/>
      <c r="TCO3332" s="88"/>
      <c r="TCP3332" s="85"/>
      <c r="TCQ3332" s="125"/>
      <c r="TCR3332" s="149"/>
      <c r="TCS3332" s="70"/>
      <c r="TCT3332" s="83"/>
      <c r="TCU3332" s="82"/>
      <c r="TCV3332" s="82"/>
      <c r="TCW3332" s="88"/>
      <c r="TCX3332" s="85"/>
      <c r="TCY3332" s="125"/>
      <c r="TCZ3332" s="149"/>
      <c r="TDA3332" s="70"/>
      <c r="TDB3332" s="83"/>
      <c r="TDC3332" s="82"/>
      <c r="TDD3332" s="82"/>
      <c r="TDE3332" s="88"/>
      <c r="TDF3332" s="85"/>
      <c r="TDG3332" s="125"/>
      <c r="TDH3332" s="149"/>
      <c r="TDI3332" s="70"/>
      <c r="TDJ3332" s="83"/>
      <c r="TDK3332" s="82"/>
      <c r="TDL3332" s="82"/>
      <c r="TDM3332" s="88"/>
      <c r="TDN3332" s="85"/>
      <c r="TDO3332" s="125"/>
      <c r="TDP3332" s="149"/>
      <c r="TDQ3332" s="70"/>
      <c r="TDR3332" s="83"/>
      <c r="TDS3332" s="82"/>
      <c r="TDT3332" s="82"/>
      <c r="TDU3332" s="88"/>
      <c r="TDV3332" s="85"/>
      <c r="TDW3332" s="125"/>
      <c r="TDX3332" s="149"/>
      <c r="TDY3332" s="70"/>
      <c r="TDZ3332" s="83"/>
      <c r="TEA3332" s="82"/>
      <c r="TEB3332" s="82"/>
      <c r="TEC3332" s="88"/>
      <c r="TED3332" s="85"/>
      <c r="TEE3332" s="125"/>
      <c r="TEF3332" s="149"/>
      <c r="TEG3332" s="70"/>
      <c r="TEH3332" s="83"/>
      <c r="TEI3332" s="82"/>
      <c r="TEJ3332" s="82"/>
      <c r="TEK3332" s="88"/>
      <c r="TEL3332" s="85"/>
      <c r="TEM3332" s="125"/>
      <c r="TEN3332" s="149"/>
      <c r="TEO3332" s="70"/>
      <c r="TEP3332" s="83"/>
      <c r="TEQ3332" s="82"/>
      <c r="TER3332" s="82"/>
      <c r="TES3332" s="88"/>
      <c r="TET3332" s="85"/>
      <c r="TEU3332" s="125"/>
      <c r="TEV3332" s="149"/>
      <c r="TEW3332" s="70"/>
      <c r="TEX3332" s="83"/>
      <c r="TEY3332" s="82"/>
      <c r="TEZ3332" s="82"/>
      <c r="TFA3332" s="88"/>
      <c r="TFB3332" s="85"/>
      <c r="TFC3332" s="125"/>
      <c r="TFD3332" s="149"/>
      <c r="TFE3332" s="70"/>
      <c r="TFF3332" s="83"/>
      <c r="TFG3332" s="82"/>
      <c r="TFH3332" s="82"/>
      <c r="TFI3332" s="88"/>
      <c r="TFJ3332" s="85"/>
      <c r="TFK3332" s="125"/>
      <c r="TFL3332" s="149"/>
      <c r="TFM3332" s="70"/>
      <c r="TFN3332" s="83"/>
      <c r="TFO3332" s="82"/>
      <c r="TFP3332" s="82"/>
      <c r="TFQ3332" s="88"/>
      <c r="TFR3332" s="85"/>
      <c r="TFS3332" s="125"/>
      <c r="TFT3332" s="149"/>
      <c r="TFU3332" s="70"/>
      <c r="TFV3332" s="83"/>
      <c r="TFW3332" s="82"/>
      <c r="TFX3332" s="82"/>
      <c r="TFY3332" s="88"/>
      <c r="TFZ3332" s="85"/>
      <c r="TGA3332" s="125"/>
      <c r="TGB3332" s="149"/>
      <c r="TGC3332" s="70"/>
      <c r="TGD3332" s="83"/>
      <c r="TGE3332" s="82"/>
      <c r="TGF3332" s="82"/>
      <c r="TGG3332" s="88"/>
      <c r="TGH3332" s="85"/>
      <c r="TGI3332" s="125"/>
      <c r="TGJ3332" s="149"/>
      <c r="TGK3332" s="70"/>
      <c r="TGL3332" s="83"/>
      <c r="TGM3332" s="82"/>
      <c r="TGN3332" s="82"/>
      <c r="TGO3332" s="88"/>
      <c r="TGP3332" s="85"/>
      <c r="TGQ3332" s="125"/>
      <c r="TGR3332" s="149"/>
      <c r="TGS3332" s="70"/>
      <c r="TGT3332" s="83"/>
      <c r="TGU3332" s="82"/>
      <c r="TGV3332" s="82"/>
      <c r="TGW3332" s="88"/>
      <c r="TGX3332" s="85"/>
      <c r="TGY3332" s="125"/>
      <c r="TGZ3332" s="149"/>
      <c r="THA3332" s="70"/>
      <c r="THB3332" s="83"/>
      <c r="THC3332" s="82"/>
      <c r="THD3332" s="82"/>
      <c r="THE3332" s="88"/>
      <c r="THF3332" s="85"/>
      <c r="THG3332" s="125"/>
      <c r="THH3332" s="149"/>
      <c r="THI3332" s="70"/>
      <c r="THJ3332" s="83"/>
      <c r="THK3332" s="82"/>
      <c r="THL3332" s="82"/>
      <c r="THM3332" s="88"/>
      <c r="THN3332" s="85"/>
      <c r="THO3332" s="125"/>
      <c r="THP3332" s="149"/>
      <c r="THQ3332" s="70"/>
      <c r="THR3332" s="83"/>
      <c r="THS3332" s="82"/>
      <c r="THT3332" s="82"/>
      <c r="THU3332" s="88"/>
      <c r="THV3332" s="85"/>
      <c r="THW3332" s="125"/>
      <c r="THX3332" s="149"/>
      <c r="THY3332" s="70"/>
      <c r="THZ3332" s="83"/>
      <c r="TIA3332" s="82"/>
      <c r="TIB3332" s="82"/>
      <c r="TIC3332" s="88"/>
      <c r="TID3332" s="85"/>
      <c r="TIE3332" s="125"/>
      <c r="TIF3332" s="149"/>
      <c r="TIG3332" s="70"/>
      <c r="TIH3332" s="83"/>
      <c r="TII3332" s="82"/>
      <c r="TIJ3332" s="82"/>
      <c r="TIK3332" s="88"/>
      <c r="TIL3332" s="85"/>
      <c r="TIM3332" s="125"/>
      <c r="TIN3332" s="149"/>
      <c r="TIO3332" s="70"/>
      <c r="TIP3332" s="83"/>
      <c r="TIQ3332" s="82"/>
      <c r="TIR3332" s="82"/>
      <c r="TIS3332" s="88"/>
      <c r="TIT3332" s="85"/>
      <c r="TIU3332" s="125"/>
      <c r="TIV3332" s="149"/>
      <c r="TIW3332" s="70"/>
      <c r="TIX3332" s="83"/>
      <c r="TIY3332" s="82"/>
      <c r="TIZ3332" s="82"/>
      <c r="TJA3332" s="88"/>
      <c r="TJB3332" s="85"/>
      <c r="TJC3332" s="125"/>
      <c r="TJD3332" s="149"/>
      <c r="TJE3332" s="70"/>
      <c r="TJF3332" s="83"/>
      <c r="TJG3332" s="82"/>
      <c r="TJH3332" s="82"/>
      <c r="TJI3332" s="88"/>
      <c r="TJJ3332" s="85"/>
      <c r="TJK3332" s="125"/>
      <c r="TJL3332" s="149"/>
      <c r="TJM3332" s="70"/>
      <c r="TJN3332" s="83"/>
      <c r="TJO3332" s="82"/>
      <c r="TJP3332" s="82"/>
      <c r="TJQ3332" s="88"/>
      <c r="TJR3332" s="85"/>
      <c r="TJS3332" s="125"/>
      <c r="TJT3332" s="149"/>
      <c r="TJU3332" s="70"/>
      <c r="TJV3332" s="83"/>
      <c r="TJW3332" s="82"/>
      <c r="TJX3332" s="82"/>
      <c r="TJY3332" s="88"/>
      <c r="TJZ3332" s="85"/>
      <c r="TKA3332" s="125"/>
      <c r="TKB3332" s="149"/>
      <c r="TKC3332" s="70"/>
      <c r="TKD3332" s="83"/>
      <c r="TKE3332" s="82"/>
      <c r="TKF3332" s="82"/>
      <c r="TKG3332" s="88"/>
      <c r="TKH3332" s="85"/>
      <c r="TKI3332" s="125"/>
      <c r="TKJ3332" s="149"/>
      <c r="TKK3332" s="70"/>
      <c r="TKL3332" s="83"/>
      <c r="TKM3332" s="82"/>
      <c r="TKN3332" s="82"/>
      <c r="TKO3332" s="88"/>
      <c r="TKP3332" s="85"/>
      <c r="TKQ3332" s="125"/>
      <c r="TKR3332" s="149"/>
      <c r="TKS3332" s="70"/>
      <c r="TKT3332" s="83"/>
      <c r="TKU3332" s="82"/>
      <c r="TKV3332" s="82"/>
      <c r="TKW3332" s="88"/>
      <c r="TKX3332" s="85"/>
      <c r="TKY3332" s="125"/>
      <c r="TKZ3332" s="149"/>
      <c r="TLA3332" s="70"/>
      <c r="TLB3332" s="83"/>
      <c r="TLC3332" s="82"/>
      <c r="TLD3332" s="82"/>
      <c r="TLE3332" s="88"/>
      <c r="TLF3332" s="85"/>
      <c r="TLG3332" s="125"/>
      <c r="TLH3332" s="149"/>
      <c r="TLI3332" s="70"/>
      <c r="TLJ3332" s="83"/>
      <c r="TLK3332" s="82"/>
      <c r="TLL3332" s="82"/>
      <c r="TLM3332" s="88"/>
      <c r="TLN3332" s="85"/>
      <c r="TLO3332" s="125"/>
      <c r="TLP3332" s="149"/>
      <c r="TLQ3332" s="70"/>
      <c r="TLR3332" s="83"/>
      <c r="TLS3332" s="82"/>
      <c r="TLT3332" s="82"/>
      <c r="TLU3332" s="88"/>
      <c r="TLV3332" s="85"/>
      <c r="TLW3332" s="125"/>
      <c r="TLX3332" s="149"/>
      <c r="TLY3332" s="70"/>
      <c r="TLZ3332" s="83"/>
      <c r="TMA3332" s="82"/>
      <c r="TMB3332" s="82"/>
      <c r="TMC3332" s="88"/>
      <c r="TMD3332" s="85"/>
      <c r="TME3332" s="125"/>
      <c r="TMF3332" s="149"/>
      <c r="TMG3332" s="70"/>
      <c r="TMH3332" s="83"/>
      <c r="TMI3332" s="82"/>
      <c r="TMJ3332" s="82"/>
      <c r="TMK3332" s="88"/>
      <c r="TML3332" s="85"/>
      <c r="TMM3332" s="125"/>
      <c r="TMN3332" s="149"/>
      <c r="TMO3332" s="70"/>
      <c r="TMP3332" s="83"/>
      <c r="TMQ3332" s="82"/>
      <c r="TMR3332" s="82"/>
      <c r="TMS3332" s="88"/>
      <c r="TMT3332" s="85"/>
      <c r="TMU3332" s="125"/>
      <c r="TMV3332" s="149"/>
      <c r="TMW3332" s="70"/>
      <c r="TMX3332" s="83"/>
      <c r="TMY3332" s="82"/>
      <c r="TMZ3332" s="82"/>
      <c r="TNA3332" s="88"/>
      <c r="TNB3332" s="85"/>
      <c r="TNC3332" s="125"/>
      <c r="TND3332" s="149"/>
      <c r="TNE3332" s="70"/>
      <c r="TNF3332" s="83"/>
      <c r="TNG3332" s="82"/>
      <c r="TNH3332" s="82"/>
      <c r="TNI3332" s="88"/>
      <c r="TNJ3332" s="85"/>
      <c r="TNK3332" s="125"/>
      <c r="TNL3332" s="149"/>
      <c r="TNM3332" s="70"/>
      <c r="TNN3332" s="83"/>
      <c r="TNO3332" s="82"/>
      <c r="TNP3332" s="82"/>
      <c r="TNQ3332" s="88"/>
      <c r="TNR3332" s="85"/>
      <c r="TNS3332" s="125"/>
      <c r="TNT3332" s="149"/>
      <c r="TNU3332" s="70"/>
      <c r="TNV3332" s="83"/>
      <c r="TNW3332" s="82"/>
      <c r="TNX3332" s="82"/>
      <c r="TNY3332" s="88"/>
      <c r="TNZ3332" s="85"/>
      <c r="TOA3332" s="125"/>
      <c r="TOB3332" s="149"/>
      <c r="TOC3332" s="70"/>
      <c r="TOD3332" s="83"/>
      <c r="TOE3332" s="82"/>
      <c r="TOF3332" s="82"/>
      <c r="TOG3332" s="88"/>
      <c r="TOH3332" s="85"/>
      <c r="TOI3332" s="125"/>
      <c r="TOJ3332" s="149"/>
      <c r="TOK3332" s="70"/>
      <c r="TOL3332" s="83"/>
      <c r="TOM3332" s="82"/>
      <c r="TON3332" s="82"/>
      <c r="TOO3332" s="88"/>
      <c r="TOP3332" s="85"/>
      <c r="TOQ3332" s="125"/>
      <c r="TOR3332" s="149"/>
      <c r="TOS3332" s="70"/>
      <c r="TOT3332" s="83"/>
      <c r="TOU3332" s="82"/>
      <c r="TOV3332" s="82"/>
      <c r="TOW3332" s="88"/>
      <c r="TOX3332" s="85"/>
      <c r="TOY3332" s="125"/>
      <c r="TOZ3332" s="149"/>
      <c r="TPA3332" s="70"/>
      <c r="TPB3332" s="83"/>
      <c r="TPC3332" s="82"/>
      <c r="TPD3332" s="82"/>
      <c r="TPE3332" s="88"/>
      <c r="TPF3332" s="85"/>
      <c r="TPG3332" s="125"/>
      <c r="TPH3332" s="149"/>
      <c r="TPI3332" s="70"/>
      <c r="TPJ3332" s="83"/>
      <c r="TPK3332" s="82"/>
      <c r="TPL3332" s="82"/>
      <c r="TPM3332" s="88"/>
      <c r="TPN3332" s="85"/>
      <c r="TPO3332" s="125"/>
      <c r="TPP3332" s="149"/>
      <c r="TPQ3332" s="70"/>
      <c r="TPR3332" s="83"/>
      <c r="TPS3332" s="82"/>
      <c r="TPT3332" s="82"/>
      <c r="TPU3332" s="88"/>
      <c r="TPV3332" s="85"/>
      <c r="TPW3332" s="125"/>
      <c r="TPX3332" s="149"/>
      <c r="TPY3332" s="70"/>
      <c r="TPZ3332" s="83"/>
      <c r="TQA3332" s="82"/>
      <c r="TQB3332" s="82"/>
      <c r="TQC3332" s="88"/>
      <c r="TQD3332" s="85"/>
      <c r="TQE3332" s="125"/>
      <c r="TQF3332" s="149"/>
      <c r="TQG3332" s="70"/>
      <c r="TQH3332" s="83"/>
      <c r="TQI3332" s="82"/>
      <c r="TQJ3332" s="82"/>
      <c r="TQK3332" s="88"/>
      <c r="TQL3332" s="85"/>
      <c r="TQM3332" s="125"/>
      <c r="TQN3332" s="149"/>
      <c r="TQO3332" s="70"/>
      <c r="TQP3332" s="83"/>
      <c r="TQQ3332" s="82"/>
      <c r="TQR3332" s="82"/>
      <c r="TQS3332" s="88"/>
      <c r="TQT3332" s="85"/>
      <c r="TQU3332" s="125"/>
      <c r="TQV3332" s="149"/>
      <c r="TQW3332" s="70"/>
      <c r="TQX3332" s="83"/>
      <c r="TQY3332" s="82"/>
      <c r="TQZ3332" s="82"/>
      <c r="TRA3332" s="88"/>
      <c r="TRB3332" s="85"/>
      <c r="TRC3332" s="125"/>
      <c r="TRD3332" s="149"/>
      <c r="TRE3332" s="70"/>
      <c r="TRF3332" s="83"/>
      <c r="TRG3332" s="82"/>
      <c r="TRH3332" s="82"/>
      <c r="TRI3332" s="88"/>
      <c r="TRJ3332" s="85"/>
      <c r="TRK3332" s="125"/>
      <c r="TRL3332" s="149"/>
      <c r="TRM3332" s="70"/>
      <c r="TRN3332" s="83"/>
      <c r="TRO3332" s="82"/>
      <c r="TRP3332" s="82"/>
      <c r="TRQ3332" s="88"/>
      <c r="TRR3332" s="85"/>
      <c r="TRS3332" s="125"/>
      <c r="TRT3332" s="149"/>
      <c r="TRU3332" s="70"/>
      <c r="TRV3332" s="83"/>
      <c r="TRW3332" s="82"/>
      <c r="TRX3332" s="82"/>
      <c r="TRY3332" s="88"/>
      <c r="TRZ3332" s="85"/>
      <c r="TSA3332" s="125"/>
      <c r="TSB3332" s="149"/>
      <c r="TSC3332" s="70"/>
      <c r="TSD3332" s="83"/>
      <c r="TSE3332" s="82"/>
      <c r="TSF3332" s="82"/>
      <c r="TSG3332" s="88"/>
      <c r="TSH3332" s="85"/>
      <c r="TSI3332" s="125"/>
      <c r="TSJ3332" s="149"/>
      <c r="TSK3332" s="70"/>
      <c r="TSL3332" s="83"/>
      <c r="TSM3332" s="82"/>
      <c r="TSN3332" s="82"/>
      <c r="TSO3332" s="88"/>
      <c r="TSP3332" s="85"/>
      <c r="TSQ3332" s="125"/>
      <c r="TSR3332" s="149"/>
      <c r="TSS3332" s="70"/>
      <c r="TST3332" s="83"/>
      <c r="TSU3332" s="82"/>
      <c r="TSV3332" s="82"/>
      <c r="TSW3332" s="88"/>
      <c r="TSX3332" s="85"/>
      <c r="TSY3332" s="125"/>
      <c r="TSZ3332" s="149"/>
      <c r="TTA3332" s="70"/>
      <c r="TTB3332" s="83"/>
      <c r="TTC3332" s="82"/>
      <c r="TTD3332" s="82"/>
      <c r="TTE3332" s="88"/>
      <c r="TTF3332" s="85"/>
      <c r="TTG3332" s="125"/>
      <c r="TTH3332" s="149"/>
      <c r="TTI3332" s="70"/>
      <c r="TTJ3332" s="83"/>
      <c r="TTK3332" s="82"/>
      <c r="TTL3332" s="82"/>
      <c r="TTM3332" s="88"/>
      <c r="TTN3332" s="85"/>
      <c r="TTO3332" s="125"/>
      <c r="TTP3332" s="149"/>
      <c r="TTQ3332" s="70"/>
      <c r="TTR3332" s="83"/>
      <c r="TTS3332" s="82"/>
      <c r="TTT3332" s="82"/>
      <c r="TTU3332" s="88"/>
      <c r="TTV3332" s="85"/>
      <c r="TTW3332" s="125"/>
      <c r="TTX3332" s="149"/>
      <c r="TTY3332" s="70"/>
      <c r="TTZ3332" s="83"/>
      <c r="TUA3332" s="82"/>
      <c r="TUB3332" s="82"/>
      <c r="TUC3332" s="88"/>
      <c r="TUD3332" s="85"/>
      <c r="TUE3332" s="125"/>
      <c r="TUF3332" s="149"/>
      <c r="TUG3332" s="70"/>
      <c r="TUH3332" s="83"/>
      <c r="TUI3332" s="82"/>
      <c r="TUJ3332" s="82"/>
      <c r="TUK3332" s="88"/>
      <c r="TUL3332" s="85"/>
      <c r="TUM3332" s="125"/>
      <c r="TUN3332" s="149"/>
      <c r="TUO3332" s="70"/>
      <c r="TUP3332" s="83"/>
      <c r="TUQ3332" s="82"/>
      <c r="TUR3332" s="82"/>
      <c r="TUS3332" s="88"/>
      <c r="TUT3332" s="85"/>
      <c r="TUU3332" s="125"/>
      <c r="TUV3332" s="149"/>
      <c r="TUW3332" s="70"/>
      <c r="TUX3332" s="83"/>
      <c r="TUY3332" s="82"/>
      <c r="TUZ3332" s="82"/>
      <c r="TVA3332" s="88"/>
      <c r="TVB3332" s="85"/>
      <c r="TVC3332" s="125"/>
      <c r="TVD3332" s="149"/>
      <c r="TVE3332" s="70"/>
      <c r="TVF3332" s="83"/>
      <c r="TVG3332" s="82"/>
      <c r="TVH3332" s="82"/>
      <c r="TVI3332" s="88"/>
      <c r="TVJ3332" s="85"/>
      <c r="TVK3332" s="125"/>
      <c r="TVL3332" s="149"/>
      <c r="TVM3332" s="70"/>
      <c r="TVN3332" s="83"/>
      <c r="TVO3332" s="82"/>
      <c r="TVP3332" s="82"/>
      <c r="TVQ3332" s="88"/>
      <c r="TVR3332" s="85"/>
      <c r="TVS3332" s="125"/>
      <c r="TVT3332" s="149"/>
      <c r="TVU3332" s="70"/>
      <c r="TVV3332" s="83"/>
      <c r="TVW3332" s="82"/>
      <c r="TVX3332" s="82"/>
      <c r="TVY3332" s="88"/>
      <c r="TVZ3332" s="85"/>
      <c r="TWA3332" s="125"/>
      <c r="TWB3332" s="149"/>
      <c r="TWC3332" s="70"/>
      <c r="TWD3332" s="83"/>
      <c r="TWE3332" s="82"/>
      <c r="TWF3332" s="82"/>
      <c r="TWG3332" s="88"/>
      <c r="TWH3332" s="85"/>
      <c r="TWI3332" s="125"/>
      <c r="TWJ3332" s="149"/>
      <c r="TWK3332" s="70"/>
      <c r="TWL3332" s="83"/>
      <c r="TWM3332" s="82"/>
      <c r="TWN3332" s="82"/>
      <c r="TWO3332" s="88"/>
      <c r="TWP3332" s="85"/>
      <c r="TWQ3332" s="125"/>
      <c r="TWR3332" s="149"/>
      <c r="TWS3332" s="70"/>
      <c r="TWT3332" s="83"/>
      <c r="TWU3332" s="82"/>
      <c r="TWV3332" s="82"/>
      <c r="TWW3332" s="88"/>
      <c r="TWX3332" s="85"/>
      <c r="TWY3332" s="125"/>
      <c r="TWZ3332" s="149"/>
      <c r="TXA3332" s="70"/>
      <c r="TXB3332" s="83"/>
      <c r="TXC3332" s="82"/>
      <c r="TXD3332" s="82"/>
      <c r="TXE3332" s="88"/>
      <c r="TXF3332" s="85"/>
      <c r="TXG3332" s="125"/>
      <c r="TXH3332" s="149"/>
      <c r="TXI3332" s="70"/>
      <c r="TXJ3332" s="83"/>
      <c r="TXK3332" s="82"/>
      <c r="TXL3332" s="82"/>
      <c r="TXM3332" s="88"/>
      <c r="TXN3332" s="85"/>
      <c r="TXO3332" s="125"/>
      <c r="TXP3332" s="149"/>
      <c r="TXQ3332" s="70"/>
      <c r="TXR3332" s="83"/>
      <c r="TXS3332" s="82"/>
      <c r="TXT3332" s="82"/>
      <c r="TXU3332" s="88"/>
      <c r="TXV3332" s="85"/>
      <c r="TXW3332" s="125"/>
      <c r="TXX3332" s="149"/>
      <c r="TXY3332" s="70"/>
      <c r="TXZ3332" s="83"/>
      <c r="TYA3332" s="82"/>
      <c r="TYB3332" s="82"/>
      <c r="TYC3332" s="88"/>
      <c r="TYD3332" s="85"/>
      <c r="TYE3332" s="125"/>
      <c r="TYF3332" s="149"/>
      <c r="TYG3332" s="70"/>
      <c r="TYH3332" s="83"/>
      <c r="TYI3332" s="82"/>
      <c r="TYJ3332" s="82"/>
      <c r="TYK3332" s="88"/>
      <c r="TYL3332" s="85"/>
      <c r="TYM3332" s="125"/>
      <c r="TYN3332" s="149"/>
      <c r="TYO3332" s="70"/>
      <c r="TYP3332" s="83"/>
      <c r="TYQ3332" s="82"/>
      <c r="TYR3332" s="82"/>
      <c r="TYS3332" s="88"/>
      <c r="TYT3332" s="85"/>
      <c r="TYU3332" s="125"/>
      <c r="TYV3332" s="149"/>
      <c r="TYW3332" s="70"/>
      <c r="TYX3332" s="83"/>
      <c r="TYY3332" s="82"/>
      <c r="TYZ3332" s="82"/>
      <c r="TZA3332" s="88"/>
      <c r="TZB3332" s="85"/>
      <c r="TZC3332" s="125"/>
      <c r="TZD3332" s="149"/>
      <c r="TZE3332" s="70"/>
      <c r="TZF3332" s="83"/>
      <c r="TZG3332" s="82"/>
      <c r="TZH3332" s="82"/>
      <c r="TZI3332" s="88"/>
      <c r="TZJ3332" s="85"/>
      <c r="TZK3332" s="125"/>
      <c r="TZL3332" s="149"/>
      <c r="TZM3332" s="70"/>
      <c r="TZN3332" s="83"/>
      <c r="TZO3332" s="82"/>
      <c r="TZP3332" s="82"/>
      <c r="TZQ3332" s="88"/>
      <c r="TZR3332" s="85"/>
      <c r="TZS3332" s="125"/>
      <c r="TZT3332" s="149"/>
      <c r="TZU3332" s="70"/>
      <c r="TZV3332" s="83"/>
      <c r="TZW3332" s="82"/>
      <c r="TZX3332" s="82"/>
      <c r="TZY3332" s="88"/>
      <c r="TZZ3332" s="85"/>
      <c r="UAA3332" s="125"/>
      <c r="UAB3332" s="149"/>
      <c r="UAC3332" s="70"/>
      <c r="UAD3332" s="83"/>
      <c r="UAE3332" s="82"/>
      <c r="UAF3332" s="82"/>
      <c r="UAG3332" s="88"/>
      <c r="UAH3332" s="85"/>
      <c r="UAI3332" s="125"/>
      <c r="UAJ3332" s="149"/>
      <c r="UAK3332" s="70"/>
      <c r="UAL3332" s="83"/>
      <c r="UAM3332" s="82"/>
      <c r="UAN3332" s="82"/>
      <c r="UAO3332" s="88"/>
      <c r="UAP3332" s="85"/>
      <c r="UAQ3332" s="125"/>
      <c r="UAR3332" s="149"/>
      <c r="UAS3332" s="70"/>
      <c r="UAT3332" s="83"/>
      <c r="UAU3332" s="82"/>
      <c r="UAV3332" s="82"/>
      <c r="UAW3332" s="88"/>
      <c r="UAX3332" s="85"/>
      <c r="UAY3332" s="125"/>
      <c r="UAZ3332" s="149"/>
      <c r="UBA3332" s="70"/>
      <c r="UBB3332" s="83"/>
      <c r="UBC3332" s="82"/>
      <c r="UBD3332" s="82"/>
      <c r="UBE3332" s="88"/>
      <c r="UBF3332" s="85"/>
      <c r="UBG3332" s="125"/>
      <c r="UBH3332" s="149"/>
      <c r="UBI3332" s="70"/>
      <c r="UBJ3332" s="83"/>
      <c r="UBK3332" s="82"/>
      <c r="UBL3332" s="82"/>
      <c r="UBM3332" s="88"/>
      <c r="UBN3332" s="85"/>
      <c r="UBO3332" s="125"/>
      <c r="UBP3332" s="149"/>
      <c r="UBQ3332" s="70"/>
      <c r="UBR3332" s="83"/>
      <c r="UBS3332" s="82"/>
      <c r="UBT3332" s="82"/>
      <c r="UBU3332" s="88"/>
      <c r="UBV3332" s="85"/>
      <c r="UBW3332" s="125"/>
      <c r="UBX3332" s="149"/>
      <c r="UBY3332" s="70"/>
      <c r="UBZ3332" s="83"/>
      <c r="UCA3332" s="82"/>
      <c r="UCB3332" s="82"/>
      <c r="UCC3332" s="88"/>
      <c r="UCD3332" s="85"/>
      <c r="UCE3332" s="125"/>
      <c r="UCF3332" s="149"/>
      <c r="UCG3332" s="70"/>
      <c r="UCH3332" s="83"/>
      <c r="UCI3332" s="82"/>
      <c r="UCJ3332" s="82"/>
      <c r="UCK3332" s="88"/>
      <c r="UCL3332" s="85"/>
      <c r="UCM3332" s="125"/>
      <c r="UCN3332" s="149"/>
      <c r="UCO3332" s="70"/>
      <c r="UCP3332" s="83"/>
      <c r="UCQ3332" s="82"/>
      <c r="UCR3332" s="82"/>
      <c r="UCS3332" s="88"/>
      <c r="UCT3332" s="85"/>
      <c r="UCU3332" s="125"/>
      <c r="UCV3332" s="149"/>
      <c r="UCW3332" s="70"/>
      <c r="UCX3332" s="83"/>
      <c r="UCY3332" s="82"/>
      <c r="UCZ3332" s="82"/>
      <c r="UDA3332" s="88"/>
      <c r="UDB3332" s="85"/>
      <c r="UDC3332" s="125"/>
      <c r="UDD3332" s="149"/>
      <c r="UDE3332" s="70"/>
      <c r="UDF3332" s="83"/>
      <c r="UDG3332" s="82"/>
      <c r="UDH3332" s="82"/>
      <c r="UDI3332" s="88"/>
      <c r="UDJ3332" s="85"/>
      <c r="UDK3332" s="125"/>
      <c r="UDL3332" s="149"/>
      <c r="UDM3332" s="70"/>
      <c r="UDN3332" s="83"/>
      <c r="UDO3332" s="82"/>
      <c r="UDP3332" s="82"/>
      <c r="UDQ3332" s="88"/>
      <c r="UDR3332" s="85"/>
      <c r="UDS3332" s="125"/>
      <c r="UDT3332" s="149"/>
      <c r="UDU3332" s="70"/>
      <c r="UDV3332" s="83"/>
      <c r="UDW3332" s="82"/>
      <c r="UDX3332" s="82"/>
      <c r="UDY3332" s="88"/>
      <c r="UDZ3332" s="85"/>
      <c r="UEA3332" s="125"/>
      <c r="UEB3332" s="149"/>
      <c r="UEC3332" s="70"/>
      <c r="UED3332" s="83"/>
      <c r="UEE3332" s="82"/>
      <c r="UEF3332" s="82"/>
      <c r="UEG3332" s="88"/>
      <c r="UEH3332" s="85"/>
      <c r="UEI3332" s="125"/>
      <c r="UEJ3332" s="149"/>
      <c r="UEK3332" s="70"/>
      <c r="UEL3332" s="83"/>
      <c r="UEM3332" s="82"/>
      <c r="UEN3332" s="82"/>
      <c r="UEO3332" s="88"/>
      <c r="UEP3332" s="85"/>
      <c r="UEQ3332" s="125"/>
      <c r="UER3332" s="149"/>
      <c r="UES3332" s="70"/>
      <c r="UET3332" s="83"/>
      <c r="UEU3332" s="82"/>
      <c r="UEV3332" s="82"/>
      <c r="UEW3332" s="88"/>
      <c r="UEX3332" s="85"/>
      <c r="UEY3332" s="125"/>
      <c r="UEZ3332" s="149"/>
      <c r="UFA3332" s="70"/>
      <c r="UFB3332" s="83"/>
      <c r="UFC3332" s="82"/>
      <c r="UFD3332" s="82"/>
      <c r="UFE3332" s="88"/>
      <c r="UFF3332" s="85"/>
      <c r="UFG3332" s="125"/>
      <c r="UFH3332" s="149"/>
      <c r="UFI3332" s="70"/>
      <c r="UFJ3332" s="83"/>
      <c r="UFK3332" s="82"/>
      <c r="UFL3332" s="82"/>
      <c r="UFM3332" s="88"/>
      <c r="UFN3332" s="85"/>
      <c r="UFO3332" s="125"/>
      <c r="UFP3332" s="149"/>
      <c r="UFQ3332" s="70"/>
      <c r="UFR3332" s="83"/>
      <c r="UFS3332" s="82"/>
      <c r="UFT3332" s="82"/>
      <c r="UFU3332" s="88"/>
      <c r="UFV3332" s="85"/>
      <c r="UFW3332" s="125"/>
      <c r="UFX3332" s="149"/>
      <c r="UFY3332" s="70"/>
      <c r="UFZ3332" s="83"/>
      <c r="UGA3332" s="82"/>
      <c r="UGB3332" s="82"/>
      <c r="UGC3332" s="88"/>
      <c r="UGD3332" s="85"/>
      <c r="UGE3332" s="125"/>
      <c r="UGF3332" s="149"/>
      <c r="UGG3332" s="70"/>
      <c r="UGH3332" s="83"/>
      <c r="UGI3332" s="82"/>
      <c r="UGJ3332" s="82"/>
      <c r="UGK3332" s="88"/>
      <c r="UGL3332" s="85"/>
      <c r="UGM3332" s="125"/>
      <c r="UGN3332" s="149"/>
      <c r="UGO3332" s="70"/>
      <c r="UGP3332" s="83"/>
      <c r="UGQ3332" s="82"/>
      <c r="UGR3332" s="82"/>
      <c r="UGS3332" s="88"/>
      <c r="UGT3332" s="85"/>
      <c r="UGU3332" s="125"/>
      <c r="UGV3332" s="149"/>
      <c r="UGW3332" s="70"/>
      <c r="UGX3332" s="83"/>
      <c r="UGY3332" s="82"/>
      <c r="UGZ3332" s="82"/>
      <c r="UHA3332" s="88"/>
      <c r="UHB3332" s="85"/>
      <c r="UHC3332" s="125"/>
      <c r="UHD3332" s="149"/>
      <c r="UHE3332" s="70"/>
      <c r="UHF3332" s="83"/>
      <c r="UHG3332" s="82"/>
      <c r="UHH3332" s="82"/>
      <c r="UHI3332" s="88"/>
      <c r="UHJ3332" s="85"/>
      <c r="UHK3332" s="125"/>
      <c r="UHL3332" s="149"/>
      <c r="UHM3332" s="70"/>
      <c r="UHN3332" s="83"/>
      <c r="UHO3332" s="82"/>
      <c r="UHP3332" s="82"/>
      <c r="UHQ3332" s="88"/>
      <c r="UHR3332" s="85"/>
      <c r="UHS3332" s="125"/>
      <c r="UHT3332" s="149"/>
      <c r="UHU3332" s="70"/>
      <c r="UHV3332" s="83"/>
      <c r="UHW3332" s="82"/>
      <c r="UHX3332" s="82"/>
      <c r="UHY3332" s="88"/>
      <c r="UHZ3332" s="85"/>
      <c r="UIA3332" s="125"/>
      <c r="UIB3332" s="149"/>
      <c r="UIC3332" s="70"/>
      <c r="UID3332" s="83"/>
      <c r="UIE3332" s="82"/>
      <c r="UIF3332" s="82"/>
      <c r="UIG3332" s="88"/>
      <c r="UIH3332" s="85"/>
      <c r="UII3332" s="125"/>
      <c r="UIJ3332" s="149"/>
      <c r="UIK3332" s="70"/>
      <c r="UIL3332" s="83"/>
      <c r="UIM3332" s="82"/>
      <c r="UIN3332" s="82"/>
      <c r="UIO3332" s="88"/>
      <c r="UIP3332" s="85"/>
      <c r="UIQ3332" s="125"/>
      <c r="UIR3332" s="149"/>
      <c r="UIS3332" s="70"/>
      <c r="UIT3332" s="83"/>
      <c r="UIU3332" s="82"/>
      <c r="UIV3332" s="82"/>
      <c r="UIW3332" s="88"/>
      <c r="UIX3332" s="85"/>
      <c r="UIY3332" s="125"/>
      <c r="UIZ3332" s="149"/>
      <c r="UJA3332" s="70"/>
      <c r="UJB3332" s="83"/>
      <c r="UJC3332" s="82"/>
      <c r="UJD3332" s="82"/>
      <c r="UJE3332" s="88"/>
      <c r="UJF3332" s="85"/>
      <c r="UJG3332" s="125"/>
      <c r="UJH3332" s="149"/>
      <c r="UJI3332" s="70"/>
      <c r="UJJ3332" s="83"/>
      <c r="UJK3332" s="82"/>
      <c r="UJL3332" s="82"/>
      <c r="UJM3332" s="88"/>
      <c r="UJN3332" s="85"/>
      <c r="UJO3332" s="125"/>
      <c r="UJP3332" s="149"/>
      <c r="UJQ3332" s="70"/>
      <c r="UJR3332" s="83"/>
      <c r="UJS3332" s="82"/>
      <c r="UJT3332" s="82"/>
      <c r="UJU3332" s="88"/>
      <c r="UJV3332" s="85"/>
      <c r="UJW3332" s="125"/>
      <c r="UJX3332" s="149"/>
      <c r="UJY3332" s="70"/>
      <c r="UJZ3332" s="83"/>
      <c r="UKA3332" s="82"/>
      <c r="UKB3332" s="82"/>
      <c r="UKC3332" s="88"/>
      <c r="UKD3332" s="85"/>
      <c r="UKE3332" s="125"/>
      <c r="UKF3332" s="149"/>
      <c r="UKG3332" s="70"/>
      <c r="UKH3332" s="83"/>
      <c r="UKI3332" s="82"/>
      <c r="UKJ3332" s="82"/>
      <c r="UKK3332" s="88"/>
      <c r="UKL3332" s="85"/>
      <c r="UKM3332" s="125"/>
      <c r="UKN3332" s="149"/>
      <c r="UKO3332" s="70"/>
      <c r="UKP3332" s="83"/>
      <c r="UKQ3332" s="82"/>
      <c r="UKR3332" s="82"/>
      <c r="UKS3332" s="88"/>
      <c r="UKT3332" s="85"/>
      <c r="UKU3332" s="125"/>
      <c r="UKV3332" s="149"/>
      <c r="UKW3332" s="70"/>
      <c r="UKX3332" s="83"/>
      <c r="UKY3332" s="82"/>
      <c r="UKZ3332" s="82"/>
      <c r="ULA3332" s="88"/>
      <c r="ULB3332" s="85"/>
      <c r="ULC3332" s="125"/>
      <c r="ULD3332" s="149"/>
      <c r="ULE3332" s="70"/>
      <c r="ULF3332" s="83"/>
      <c r="ULG3332" s="82"/>
      <c r="ULH3332" s="82"/>
      <c r="ULI3332" s="88"/>
      <c r="ULJ3332" s="85"/>
      <c r="ULK3332" s="125"/>
      <c r="ULL3332" s="149"/>
      <c r="ULM3332" s="70"/>
      <c r="ULN3332" s="83"/>
      <c r="ULO3332" s="82"/>
      <c r="ULP3332" s="82"/>
      <c r="ULQ3332" s="88"/>
      <c r="ULR3332" s="85"/>
      <c r="ULS3332" s="125"/>
      <c r="ULT3332" s="149"/>
      <c r="ULU3332" s="70"/>
      <c r="ULV3332" s="83"/>
      <c r="ULW3332" s="82"/>
      <c r="ULX3332" s="82"/>
      <c r="ULY3332" s="88"/>
      <c r="ULZ3332" s="85"/>
      <c r="UMA3332" s="125"/>
      <c r="UMB3332" s="149"/>
      <c r="UMC3332" s="70"/>
      <c r="UMD3332" s="83"/>
      <c r="UME3332" s="82"/>
      <c r="UMF3332" s="82"/>
      <c r="UMG3332" s="88"/>
      <c r="UMH3332" s="85"/>
      <c r="UMI3332" s="125"/>
      <c r="UMJ3332" s="149"/>
      <c r="UMK3332" s="70"/>
      <c r="UML3332" s="83"/>
      <c r="UMM3332" s="82"/>
      <c r="UMN3332" s="82"/>
      <c r="UMO3332" s="88"/>
      <c r="UMP3332" s="85"/>
      <c r="UMQ3332" s="125"/>
      <c r="UMR3332" s="149"/>
      <c r="UMS3332" s="70"/>
      <c r="UMT3332" s="83"/>
      <c r="UMU3332" s="82"/>
      <c r="UMV3332" s="82"/>
      <c r="UMW3332" s="88"/>
      <c r="UMX3332" s="85"/>
      <c r="UMY3332" s="125"/>
      <c r="UMZ3332" s="149"/>
      <c r="UNA3332" s="70"/>
      <c r="UNB3332" s="83"/>
      <c r="UNC3332" s="82"/>
      <c r="UND3332" s="82"/>
      <c r="UNE3332" s="88"/>
      <c r="UNF3332" s="85"/>
      <c r="UNG3332" s="125"/>
      <c r="UNH3332" s="149"/>
      <c r="UNI3332" s="70"/>
      <c r="UNJ3332" s="83"/>
      <c r="UNK3332" s="82"/>
      <c r="UNL3332" s="82"/>
      <c r="UNM3332" s="88"/>
      <c r="UNN3332" s="85"/>
      <c r="UNO3332" s="125"/>
      <c r="UNP3332" s="149"/>
      <c r="UNQ3332" s="70"/>
      <c r="UNR3332" s="83"/>
      <c r="UNS3332" s="82"/>
      <c r="UNT3332" s="82"/>
      <c r="UNU3332" s="88"/>
      <c r="UNV3332" s="85"/>
      <c r="UNW3332" s="125"/>
      <c r="UNX3332" s="149"/>
      <c r="UNY3332" s="70"/>
      <c r="UNZ3332" s="83"/>
      <c r="UOA3332" s="82"/>
      <c r="UOB3332" s="82"/>
      <c r="UOC3332" s="88"/>
      <c r="UOD3332" s="85"/>
      <c r="UOE3332" s="125"/>
      <c r="UOF3332" s="149"/>
      <c r="UOG3332" s="70"/>
      <c r="UOH3332" s="83"/>
      <c r="UOI3332" s="82"/>
      <c r="UOJ3332" s="82"/>
      <c r="UOK3332" s="88"/>
      <c r="UOL3332" s="85"/>
      <c r="UOM3332" s="125"/>
      <c r="UON3332" s="149"/>
      <c r="UOO3332" s="70"/>
      <c r="UOP3332" s="83"/>
      <c r="UOQ3332" s="82"/>
      <c r="UOR3332" s="82"/>
      <c r="UOS3332" s="88"/>
      <c r="UOT3332" s="85"/>
      <c r="UOU3332" s="125"/>
      <c r="UOV3332" s="149"/>
      <c r="UOW3332" s="70"/>
      <c r="UOX3332" s="83"/>
      <c r="UOY3332" s="82"/>
      <c r="UOZ3332" s="82"/>
      <c r="UPA3332" s="88"/>
      <c r="UPB3332" s="85"/>
      <c r="UPC3332" s="125"/>
      <c r="UPD3332" s="149"/>
      <c r="UPE3332" s="70"/>
      <c r="UPF3332" s="83"/>
      <c r="UPG3332" s="82"/>
      <c r="UPH3332" s="82"/>
      <c r="UPI3332" s="88"/>
      <c r="UPJ3332" s="85"/>
      <c r="UPK3332" s="125"/>
      <c r="UPL3332" s="149"/>
      <c r="UPM3332" s="70"/>
      <c r="UPN3332" s="83"/>
      <c r="UPO3332" s="82"/>
      <c r="UPP3332" s="82"/>
      <c r="UPQ3332" s="88"/>
      <c r="UPR3332" s="85"/>
      <c r="UPS3332" s="125"/>
      <c r="UPT3332" s="149"/>
      <c r="UPU3332" s="70"/>
      <c r="UPV3332" s="83"/>
      <c r="UPW3332" s="82"/>
      <c r="UPX3332" s="82"/>
      <c r="UPY3332" s="88"/>
      <c r="UPZ3332" s="85"/>
      <c r="UQA3332" s="125"/>
      <c r="UQB3332" s="149"/>
      <c r="UQC3332" s="70"/>
      <c r="UQD3332" s="83"/>
      <c r="UQE3332" s="82"/>
      <c r="UQF3332" s="82"/>
      <c r="UQG3332" s="88"/>
      <c r="UQH3332" s="85"/>
      <c r="UQI3332" s="125"/>
      <c r="UQJ3332" s="149"/>
      <c r="UQK3332" s="70"/>
      <c r="UQL3332" s="83"/>
      <c r="UQM3332" s="82"/>
      <c r="UQN3332" s="82"/>
      <c r="UQO3332" s="88"/>
      <c r="UQP3332" s="85"/>
      <c r="UQQ3332" s="125"/>
      <c r="UQR3332" s="149"/>
      <c r="UQS3332" s="70"/>
      <c r="UQT3332" s="83"/>
      <c r="UQU3332" s="82"/>
      <c r="UQV3332" s="82"/>
      <c r="UQW3332" s="88"/>
      <c r="UQX3332" s="85"/>
      <c r="UQY3332" s="125"/>
      <c r="UQZ3332" s="149"/>
      <c r="URA3332" s="70"/>
      <c r="URB3332" s="83"/>
      <c r="URC3332" s="82"/>
      <c r="URD3332" s="82"/>
      <c r="URE3332" s="88"/>
      <c r="URF3332" s="85"/>
      <c r="URG3332" s="125"/>
      <c r="URH3332" s="149"/>
      <c r="URI3332" s="70"/>
      <c r="URJ3332" s="83"/>
      <c r="URK3332" s="82"/>
      <c r="URL3332" s="82"/>
      <c r="URM3332" s="88"/>
      <c r="URN3332" s="85"/>
      <c r="URO3332" s="125"/>
      <c r="URP3332" s="149"/>
      <c r="URQ3332" s="70"/>
      <c r="URR3332" s="83"/>
      <c r="URS3332" s="82"/>
      <c r="URT3332" s="82"/>
      <c r="URU3332" s="88"/>
      <c r="URV3332" s="85"/>
      <c r="URW3332" s="125"/>
      <c r="URX3332" s="149"/>
      <c r="URY3332" s="70"/>
      <c r="URZ3332" s="83"/>
      <c r="USA3332" s="82"/>
      <c r="USB3332" s="82"/>
      <c r="USC3332" s="88"/>
      <c r="USD3332" s="85"/>
      <c r="USE3332" s="125"/>
      <c r="USF3332" s="149"/>
      <c r="USG3332" s="70"/>
      <c r="USH3332" s="83"/>
      <c r="USI3332" s="82"/>
      <c r="USJ3332" s="82"/>
      <c r="USK3332" s="88"/>
      <c r="USL3332" s="85"/>
      <c r="USM3332" s="125"/>
      <c r="USN3332" s="149"/>
      <c r="USO3332" s="70"/>
      <c r="USP3332" s="83"/>
      <c r="USQ3332" s="82"/>
      <c r="USR3332" s="82"/>
      <c r="USS3332" s="88"/>
      <c r="UST3332" s="85"/>
      <c r="USU3332" s="125"/>
      <c r="USV3332" s="149"/>
      <c r="USW3332" s="70"/>
      <c r="USX3332" s="83"/>
      <c r="USY3332" s="82"/>
      <c r="USZ3332" s="82"/>
      <c r="UTA3332" s="88"/>
      <c r="UTB3332" s="85"/>
      <c r="UTC3332" s="125"/>
      <c r="UTD3332" s="149"/>
      <c r="UTE3332" s="70"/>
      <c r="UTF3332" s="83"/>
      <c r="UTG3332" s="82"/>
      <c r="UTH3332" s="82"/>
      <c r="UTI3332" s="88"/>
      <c r="UTJ3332" s="85"/>
      <c r="UTK3332" s="125"/>
      <c r="UTL3332" s="149"/>
      <c r="UTM3332" s="70"/>
      <c r="UTN3332" s="83"/>
      <c r="UTO3332" s="82"/>
      <c r="UTP3332" s="82"/>
      <c r="UTQ3332" s="88"/>
      <c r="UTR3332" s="85"/>
      <c r="UTS3332" s="125"/>
      <c r="UTT3332" s="149"/>
      <c r="UTU3332" s="70"/>
      <c r="UTV3332" s="83"/>
      <c r="UTW3332" s="82"/>
      <c r="UTX3332" s="82"/>
      <c r="UTY3332" s="88"/>
      <c r="UTZ3332" s="85"/>
      <c r="UUA3332" s="125"/>
      <c r="UUB3332" s="149"/>
      <c r="UUC3332" s="70"/>
      <c r="UUD3332" s="83"/>
      <c r="UUE3332" s="82"/>
      <c r="UUF3332" s="82"/>
      <c r="UUG3332" s="88"/>
      <c r="UUH3332" s="85"/>
      <c r="UUI3332" s="125"/>
      <c r="UUJ3332" s="149"/>
      <c r="UUK3332" s="70"/>
      <c r="UUL3332" s="83"/>
      <c r="UUM3332" s="82"/>
      <c r="UUN3332" s="82"/>
      <c r="UUO3332" s="88"/>
      <c r="UUP3332" s="85"/>
      <c r="UUQ3332" s="125"/>
      <c r="UUR3332" s="149"/>
      <c r="UUS3332" s="70"/>
      <c r="UUT3332" s="83"/>
      <c r="UUU3332" s="82"/>
      <c r="UUV3332" s="82"/>
      <c r="UUW3332" s="88"/>
      <c r="UUX3332" s="85"/>
      <c r="UUY3332" s="125"/>
      <c r="UUZ3332" s="149"/>
      <c r="UVA3332" s="70"/>
      <c r="UVB3332" s="83"/>
      <c r="UVC3332" s="82"/>
      <c r="UVD3332" s="82"/>
      <c r="UVE3332" s="88"/>
      <c r="UVF3332" s="85"/>
      <c r="UVG3332" s="125"/>
      <c r="UVH3332" s="149"/>
      <c r="UVI3332" s="70"/>
      <c r="UVJ3332" s="83"/>
      <c r="UVK3332" s="82"/>
      <c r="UVL3332" s="82"/>
      <c r="UVM3332" s="88"/>
      <c r="UVN3332" s="85"/>
      <c r="UVO3332" s="125"/>
      <c r="UVP3332" s="149"/>
      <c r="UVQ3332" s="70"/>
      <c r="UVR3332" s="83"/>
      <c r="UVS3332" s="82"/>
      <c r="UVT3332" s="82"/>
      <c r="UVU3332" s="88"/>
      <c r="UVV3332" s="85"/>
      <c r="UVW3332" s="125"/>
      <c r="UVX3332" s="149"/>
      <c r="UVY3332" s="70"/>
      <c r="UVZ3332" s="83"/>
      <c r="UWA3332" s="82"/>
      <c r="UWB3332" s="82"/>
      <c r="UWC3332" s="88"/>
      <c r="UWD3332" s="85"/>
      <c r="UWE3332" s="125"/>
      <c r="UWF3332" s="149"/>
      <c r="UWG3332" s="70"/>
      <c r="UWH3332" s="83"/>
      <c r="UWI3332" s="82"/>
      <c r="UWJ3332" s="82"/>
      <c r="UWK3332" s="88"/>
      <c r="UWL3332" s="85"/>
      <c r="UWM3332" s="125"/>
      <c r="UWN3332" s="149"/>
      <c r="UWO3332" s="70"/>
      <c r="UWP3332" s="83"/>
      <c r="UWQ3332" s="82"/>
      <c r="UWR3332" s="82"/>
      <c r="UWS3332" s="88"/>
      <c r="UWT3332" s="85"/>
      <c r="UWU3332" s="125"/>
      <c r="UWV3332" s="149"/>
      <c r="UWW3332" s="70"/>
      <c r="UWX3332" s="83"/>
      <c r="UWY3332" s="82"/>
      <c r="UWZ3332" s="82"/>
      <c r="UXA3332" s="88"/>
      <c r="UXB3332" s="85"/>
      <c r="UXC3332" s="125"/>
      <c r="UXD3332" s="149"/>
      <c r="UXE3332" s="70"/>
      <c r="UXF3332" s="83"/>
      <c r="UXG3332" s="82"/>
      <c r="UXH3332" s="82"/>
      <c r="UXI3332" s="88"/>
      <c r="UXJ3332" s="85"/>
      <c r="UXK3332" s="125"/>
      <c r="UXL3332" s="149"/>
      <c r="UXM3332" s="70"/>
      <c r="UXN3332" s="83"/>
      <c r="UXO3332" s="82"/>
      <c r="UXP3332" s="82"/>
      <c r="UXQ3332" s="88"/>
      <c r="UXR3332" s="85"/>
      <c r="UXS3332" s="125"/>
      <c r="UXT3332" s="149"/>
      <c r="UXU3332" s="70"/>
      <c r="UXV3332" s="83"/>
      <c r="UXW3332" s="82"/>
      <c r="UXX3332" s="82"/>
      <c r="UXY3332" s="88"/>
      <c r="UXZ3332" s="85"/>
      <c r="UYA3332" s="125"/>
      <c r="UYB3332" s="149"/>
      <c r="UYC3332" s="70"/>
      <c r="UYD3332" s="83"/>
      <c r="UYE3332" s="82"/>
      <c r="UYF3332" s="82"/>
      <c r="UYG3332" s="88"/>
      <c r="UYH3332" s="85"/>
      <c r="UYI3332" s="125"/>
      <c r="UYJ3332" s="149"/>
      <c r="UYK3332" s="70"/>
      <c r="UYL3332" s="83"/>
      <c r="UYM3332" s="82"/>
      <c r="UYN3332" s="82"/>
      <c r="UYO3332" s="88"/>
      <c r="UYP3332" s="85"/>
      <c r="UYQ3332" s="125"/>
      <c r="UYR3332" s="149"/>
      <c r="UYS3332" s="70"/>
      <c r="UYT3332" s="83"/>
      <c r="UYU3332" s="82"/>
      <c r="UYV3332" s="82"/>
      <c r="UYW3332" s="88"/>
      <c r="UYX3332" s="85"/>
      <c r="UYY3332" s="125"/>
      <c r="UYZ3332" s="149"/>
      <c r="UZA3332" s="70"/>
      <c r="UZB3332" s="83"/>
      <c r="UZC3332" s="82"/>
      <c r="UZD3332" s="82"/>
      <c r="UZE3332" s="88"/>
      <c r="UZF3332" s="85"/>
      <c r="UZG3332" s="125"/>
      <c r="UZH3332" s="149"/>
      <c r="UZI3332" s="70"/>
      <c r="UZJ3332" s="83"/>
      <c r="UZK3332" s="82"/>
      <c r="UZL3332" s="82"/>
      <c r="UZM3332" s="88"/>
      <c r="UZN3332" s="85"/>
      <c r="UZO3332" s="125"/>
      <c r="UZP3332" s="149"/>
      <c r="UZQ3332" s="70"/>
      <c r="UZR3332" s="83"/>
      <c r="UZS3332" s="82"/>
      <c r="UZT3332" s="82"/>
      <c r="UZU3332" s="88"/>
      <c r="UZV3332" s="85"/>
      <c r="UZW3332" s="125"/>
      <c r="UZX3332" s="149"/>
      <c r="UZY3332" s="70"/>
      <c r="UZZ3332" s="83"/>
      <c r="VAA3332" s="82"/>
      <c r="VAB3332" s="82"/>
      <c r="VAC3332" s="88"/>
      <c r="VAD3332" s="85"/>
      <c r="VAE3332" s="125"/>
      <c r="VAF3332" s="149"/>
      <c r="VAG3332" s="70"/>
      <c r="VAH3332" s="83"/>
      <c r="VAI3332" s="82"/>
      <c r="VAJ3332" s="82"/>
      <c r="VAK3332" s="88"/>
      <c r="VAL3332" s="85"/>
      <c r="VAM3332" s="125"/>
      <c r="VAN3332" s="149"/>
      <c r="VAO3332" s="70"/>
      <c r="VAP3332" s="83"/>
      <c r="VAQ3332" s="82"/>
      <c r="VAR3332" s="82"/>
      <c r="VAS3332" s="88"/>
      <c r="VAT3332" s="85"/>
      <c r="VAU3332" s="125"/>
      <c r="VAV3332" s="149"/>
      <c r="VAW3332" s="70"/>
      <c r="VAX3332" s="83"/>
      <c r="VAY3332" s="82"/>
      <c r="VAZ3332" s="82"/>
      <c r="VBA3332" s="88"/>
      <c r="VBB3332" s="85"/>
      <c r="VBC3332" s="125"/>
      <c r="VBD3332" s="149"/>
      <c r="VBE3332" s="70"/>
      <c r="VBF3332" s="83"/>
      <c r="VBG3332" s="82"/>
      <c r="VBH3332" s="82"/>
      <c r="VBI3332" s="88"/>
      <c r="VBJ3332" s="85"/>
      <c r="VBK3332" s="125"/>
      <c r="VBL3332" s="149"/>
      <c r="VBM3332" s="70"/>
      <c r="VBN3332" s="83"/>
      <c r="VBO3332" s="82"/>
      <c r="VBP3332" s="82"/>
      <c r="VBQ3332" s="88"/>
      <c r="VBR3332" s="85"/>
      <c r="VBS3332" s="125"/>
      <c r="VBT3332" s="149"/>
      <c r="VBU3332" s="70"/>
      <c r="VBV3332" s="83"/>
      <c r="VBW3332" s="82"/>
      <c r="VBX3332" s="82"/>
      <c r="VBY3332" s="88"/>
      <c r="VBZ3332" s="85"/>
      <c r="VCA3332" s="125"/>
      <c r="VCB3332" s="149"/>
      <c r="VCC3332" s="70"/>
      <c r="VCD3332" s="83"/>
      <c r="VCE3332" s="82"/>
      <c r="VCF3332" s="82"/>
      <c r="VCG3332" s="88"/>
      <c r="VCH3332" s="85"/>
      <c r="VCI3332" s="125"/>
      <c r="VCJ3332" s="149"/>
      <c r="VCK3332" s="70"/>
      <c r="VCL3332" s="83"/>
      <c r="VCM3332" s="82"/>
      <c r="VCN3332" s="82"/>
      <c r="VCO3332" s="88"/>
      <c r="VCP3332" s="85"/>
      <c r="VCQ3332" s="125"/>
      <c r="VCR3332" s="149"/>
      <c r="VCS3332" s="70"/>
      <c r="VCT3332" s="83"/>
      <c r="VCU3332" s="82"/>
      <c r="VCV3332" s="82"/>
      <c r="VCW3332" s="88"/>
      <c r="VCX3332" s="85"/>
      <c r="VCY3332" s="125"/>
      <c r="VCZ3332" s="149"/>
      <c r="VDA3332" s="70"/>
      <c r="VDB3332" s="83"/>
      <c r="VDC3332" s="82"/>
      <c r="VDD3332" s="82"/>
      <c r="VDE3332" s="88"/>
      <c r="VDF3332" s="85"/>
      <c r="VDG3332" s="125"/>
      <c r="VDH3332" s="149"/>
      <c r="VDI3332" s="70"/>
      <c r="VDJ3332" s="83"/>
      <c r="VDK3332" s="82"/>
      <c r="VDL3332" s="82"/>
      <c r="VDM3332" s="88"/>
      <c r="VDN3332" s="85"/>
      <c r="VDO3332" s="125"/>
      <c r="VDP3332" s="149"/>
      <c r="VDQ3332" s="70"/>
      <c r="VDR3332" s="83"/>
      <c r="VDS3332" s="82"/>
      <c r="VDT3332" s="82"/>
      <c r="VDU3332" s="88"/>
      <c r="VDV3332" s="85"/>
      <c r="VDW3332" s="125"/>
      <c r="VDX3332" s="149"/>
      <c r="VDY3332" s="70"/>
      <c r="VDZ3332" s="83"/>
      <c r="VEA3332" s="82"/>
      <c r="VEB3332" s="82"/>
      <c r="VEC3332" s="88"/>
      <c r="VED3332" s="85"/>
      <c r="VEE3332" s="125"/>
      <c r="VEF3332" s="149"/>
      <c r="VEG3332" s="70"/>
      <c r="VEH3332" s="83"/>
      <c r="VEI3332" s="82"/>
      <c r="VEJ3332" s="82"/>
      <c r="VEK3332" s="88"/>
      <c r="VEL3332" s="85"/>
      <c r="VEM3332" s="125"/>
      <c r="VEN3332" s="149"/>
      <c r="VEO3332" s="70"/>
      <c r="VEP3332" s="83"/>
      <c r="VEQ3332" s="82"/>
      <c r="VER3332" s="82"/>
      <c r="VES3332" s="88"/>
      <c r="VET3332" s="85"/>
      <c r="VEU3332" s="125"/>
      <c r="VEV3332" s="149"/>
      <c r="VEW3332" s="70"/>
      <c r="VEX3332" s="83"/>
      <c r="VEY3332" s="82"/>
      <c r="VEZ3332" s="82"/>
      <c r="VFA3332" s="88"/>
      <c r="VFB3332" s="85"/>
      <c r="VFC3332" s="125"/>
      <c r="VFD3332" s="149"/>
      <c r="VFE3332" s="70"/>
      <c r="VFF3332" s="83"/>
      <c r="VFG3332" s="82"/>
      <c r="VFH3332" s="82"/>
      <c r="VFI3332" s="88"/>
      <c r="VFJ3332" s="85"/>
      <c r="VFK3332" s="125"/>
      <c r="VFL3332" s="149"/>
      <c r="VFM3332" s="70"/>
      <c r="VFN3332" s="83"/>
      <c r="VFO3332" s="82"/>
      <c r="VFP3332" s="82"/>
      <c r="VFQ3332" s="88"/>
      <c r="VFR3332" s="85"/>
      <c r="VFS3332" s="125"/>
      <c r="VFT3332" s="149"/>
      <c r="VFU3332" s="70"/>
      <c r="VFV3332" s="83"/>
      <c r="VFW3332" s="82"/>
      <c r="VFX3332" s="82"/>
      <c r="VFY3332" s="88"/>
      <c r="VFZ3332" s="85"/>
      <c r="VGA3332" s="125"/>
      <c r="VGB3332" s="149"/>
      <c r="VGC3332" s="70"/>
      <c r="VGD3332" s="83"/>
      <c r="VGE3332" s="82"/>
      <c r="VGF3332" s="82"/>
      <c r="VGG3332" s="88"/>
      <c r="VGH3332" s="85"/>
      <c r="VGI3332" s="125"/>
      <c r="VGJ3332" s="149"/>
      <c r="VGK3332" s="70"/>
      <c r="VGL3332" s="83"/>
      <c r="VGM3332" s="82"/>
      <c r="VGN3332" s="82"/>
      <c r="VGO3332" s="88"/>
      <c r="VGP3332" s="85"/>
      <c r="VGQ3332" s="125"/>
      <c r="VGR3332" s="149"/>
      <c r="VGS3332" s="70"/>
      <c r="VGT3332" s="83"/>
      <c r="VGU3332" s="82"/>
      <c r="VGV3332" s="82"/>
      <c r="VGW3332" s="88"/>
      <c r="VGX3332" s="85"/>
      <c r="VGY3332" s="125"/>
      <c r="VGZ3332" s="149"/>
      <c r="VHA3332" s="70"/>
      <c r="VHB3332" s="83"/>
      <c r="VHC3332" s="82"/>
      <c r="VHD3332" s="82"/>
      <c r="VHE3332" s="88"/>
      <c r="VHF3332" s="85"/>
      <c r="VHG3332" s="125"/>
      <c r="VHH3332" s="149"/>
      <c r="VHI3332" s="70"/>
      <c r="VHJ3332" s="83"/>
      <c r="VHK3332" s="82"/>
      <c r="VHL3332" s="82"/>
      <c r="VHM3332" s="88"/>
      <c r="VHN3332" s="85"/>
      <c r="VHO3332" s="125"/>
      <c r="VHP3332" s="149"/>
      <c r="VHQ3332" s="70"/>
      <c r="VHR3332" s="83"/>
      <c r="VHS3332" s="82"/>
      <c r="VHT3332" s="82"/>
      <c r="VHU3332" s="88"/>
      <c r="VHV3332" s="85"/>
      <c r="VHW3332" s="125"/>
      <c r="VHX3332" s="149"/>
      <c r="VHY3332" s="70"/>
      <c r="VHZ3332" s="83"/>
      <c r="VIA3332" s="82"/>
      <c r="VIB3332" s="82"/>
      <c r="VIC3332" s="88"/>
      <c r="VID3332" s="85"/>
      <c r="VIE3332" s="125"/>
      <c r="VIF3332" s="149"/>
      <c r="VIG3332" s="70"/>
      <c r="VIH3332" s="83"/>
      <c r="VII3332" s="82"/>
      <c r="VIJ3332" s="82"/>
      <c r="VIK3332" s="88"/>
      <c r="VIL3332" s="85"/>
      <c r="VIM3332" s="125"/>
      <c r="VIN3332" s="149"/>
      <c r="VIO3332" s="70"/>
      <c r="VIP3332" s="83"/>
      <c r="VIQ3332" s="82"/>
      <c r="VIR3332" s="82"/>
      <c r="VIS3332" s="88"/>
      <c r="VIT3332" s="85"/>
      <c r="VIU3332" s="125"/>
      <c r="VIV3332" s="149"/>
      <c r="VIW3332" s="70"/>
      <c r="VIX3332" s="83"/>
      <c r="VIY3332" s="82"/>
      <c r="VIZ3332" s="82"/>
      <c r="VJA3332" s="88"/>
      <c r="VJB3332" s="85"/>
      <c r="VJC3332" s="125"/>
      <c r="VJD3332" s="149"/>
      <c r="VJE3332" s="70"/>
      <c r="VJF3332" s="83"/>
      <c r="VJG3332" s="82"/>
      <c r="VJH3332" s="82"/>
      <c r="VJI3332" s="88"/>
      <c r="VJJ3332" s="85"/>
      <c r="VJK3332" s="125"/>
      <c r="VJL3332" s="149"/>
      <c r="VJM3332" s="70"/>
      <c r="VJN3332" s="83"/>
      <c r="VJO3332" s="82"/>
      <c r="VJP3332" s="82"/>
      <c r="VJQ3332" s="88"/>
      <c r="VJR3332" s="85"/>
      <c r="VJS3332" s="125"/>
      <c r="VJT3332" s="149"/>
      <c r="VJU3332" s="70"/>
      <c r="VJV3332" s="83"/>
      <c r="VJW3332" s="82"/>
      <c r="VJX3332" s="82"/>
      <c r="VJY3332" s="88"/>
      <c r="VJZ3332" s="85"/>
      <c r="VKA3332" s="125"/>
      <c r="VKB3332" s="149"/>
      <c r="VKC3332" s="70"/>
      <c r="VKD3332" s="83"/>
      <c r="VKE3332" s="82"/>
      <c r="VKF3332" s="82"/>
      <c r="VKG3332" s="88"/>
      <c r="VKH3332" s="85"/>
      <c r="VKI3332" s="125"/>
      <c r="VKJ3332" s="149"/>
      <c r="VKK3332" s="70"/>
      <c r="VKL3332" s="83"/>
      <c r="VKM3332" s="82"/>
      <c r="VKN3332" s="82"/>
      <c r="VKO3332" s="88"/>
      <c r="VKP3332" s="85"/>
      <c r="VKQ3332" s="125"/>
      <c r="VKR3332" s="149"/>
      <c r="VKS3332" s="70"/>
      <c r="VKT3332" s="83"/>
      <c r="VKU3332" s="82"/>
      <c r="VKV3332" s="82"/>
      <c r="VKW3332" s="88"/>
      <c r="VKX3332" s="85"/>
      <c r="VKY3332" s="125"/>
      <c r="VKZ3332" s="149"/>
      <c r="VLA3332" s="70"/>
      <c r="VLB3332" s="83"/>
      <c r="VLC3332" s="82"/>
      <c r="VLD3332" s="82"/>
      <c r="VLE3332" s="88"/>
      <c r="VLF3332" s="85"/>
      <c r="VLG3332" s="125"/>
      <c r="VLH3332" s="149"/>
      <c r="VLI3332" s="70"/>
      <c r="VLJ3332" s="83"/>
      <c r="VLK3332" s="82"/>
      <c r="VLL3332" s="82"/>
      <c r="VLM3332" s="88"/>
      <c r="VLN3332" s="85"/>
      <c r="VLO3332" s="125"/>
      <c r="VLP3332" s="149"/>
      <c r="VLQ3332" s="70"/>
      <c r="VLR3332" s="83"/>
      <c r="VLS3332" s="82"/>
      <c r="VLT3332" s="82"/>
      <c r="VLU3332" s="88"/>
      <c r="VLV3332" s="85"/>
      <c r="VLW3332" s="125"/>
      <c r="VLX3332" s="149"/>
      <c r="VLY3332" s="70"/>
      <c r="VLZ3332" s="83"/>
      <c r="VMA3332" s="82"/>
      <c r="VMB3332" s="82"/>
      <c r="VMC3332" s="88"/>
      <c r="VMD3332" s="85"/>
      <c r="VME3332" s="125"/>
      <c r="VMF3332" s="149"/>
      <c r="VMG3332" s="70"/>
      <c r="VMH3332" s="83"/>
      <c r="VMI3332" s="82"/>
      <c r="VMJ3332" s="82"/>
      <c r="VMK3332" s="88"/>
      <c r="VML3332" s="85"/>
      <c r="VMM3332" s="125"/>
      <c r="VMN3332" s="149"/>
      <c r="VMO3332" s="70"/>
      <c r="VMP3332" s="83"/>
      <c r="VMQ3332" s="82"/>
      <c r="VMR3332" s="82"/>
      <c r="VMS3332" s="88"/>
      <c r="VMT3332" s="85"/>
      <c r="VMU3332" s="125"/>
      <c r="VMV3332" s="149"/>
      <c r="VMW3332" s="70"/>
      <c r="VMX3332" s="83"/>
      <c r="VMY3332" s="82"/>
      <c r="VMZ3332" s="82"/>
      <c r="VNA3332" s="88"/>
      <c r="VNB3332" s="85"/>
      <c r="VNC3332" s="125"/>
      <c r="VND3332" s="149"/>
      <c r="VNE3332" s="70"/>
      <c r="VNF3332" s="83"/>
      <c r="VNG3332" s="82"/>
      <c r="VNH3332" s="82"/>
      <c r="VNI3332" s="88"/>
      <c r="VNJ3332" s="85"/>
      <c r="VNK3332" s="125"/>
      <c r="VNL3332" s="149"/>
      <c r="VNM3332" s="70"/>
      <c r="VNN3332" s="83"/>
      <c r="VNO3332" s="82"/>
      <c r="VNP3332" s="82"/>
      <c r="VNQ3332" s="88"/>
      <c r="VNR3332" s="85"/>
      <c r="VNS3332" s="125"/>
      <c r="VNT3332" s="149"/>
      <c r="VNU3332" s="70"/>
      <c r="VNV3332" s="83"/>
      <c r="VNW3332" s="82"/>
      <c r="VNX3332" s="82"/>
      <c r="VNY3332" s="88"/>
      <c r="VNZ3332" s="85"/>
      <c r="VOA3332" s="125"/>
      <c r="VOB3332" s="149"/>
      <c r="VOC3332" s="70"/>
      <c r="VOD3332" s="83"/>
      <c r="VOE3332" s="82"/>
      <c r="VOF3332" s="82"/>
      <c r="VOG3332" s="88"/>
      <c r="VOH3332" s="85"/>
      <c r="VOI3332" s="125"/>
      <c r="VOJ3332" s="149"/>
      <c r="VOK3332" s="70"/>
      <c r="VOL3332" s="83"/>
      <c r="VOM3332" s="82"/>
      <c r="VON3332" s="82"/>
      <c r="VOO3332" s="88"/>
      <c r="VOP3332" s="85"/>
      <c r="VOQ3332" s="125"/>
      <c r="VOR3332" s="149"/>
      <c r="VOS3332" s="70"/>
      <c r="VOT3332" s="83"/>
      <c r="VOU3332" s="82"/>
      <c r="VOV3332" s="82"/>
      <c r="VOW3332" s="88"/>
      <c r="VOX3332" s="85"/>
      <c r="VOY3332" s="125"/>
      <c r="VOZ3332" s="149"/>
      <c r="VPA3332" s="70"/>
      <c r="VPB3332" s="83"/>
      <c r="VPC3332" s="82"/>
      <c r="VPD3332" s="82"/>
      <c r="VPE3332" s="88"/>
      <c r="VPF3332" s="85"/>
      <c r="VPG3332" s="125"/>
      <c r="VPH3332" s="149"/>
      <c r="VPI3332" s="70"/>
      <c r="VPJ3332" s="83"/>
      <c r="VPK3332" s="82"/>
      <c r="VPL3332" s="82"/>
      <c r="VPM3332" s="88"/>
      <c r="VPN3332" s="85"/>
      <c r="VPO3332" s="125"/>
      <c r="VPP3332" s="149"/>
      <c r="VPQ3332" s="70"/>
      <c r="VPR3332" s="83"/>
      <c r="VPS3332" s="82"/>
      <c r="VPT3332" s="82"/>
      <c r="VPU3332" s="88"/>
      <c r="VPV3332" s="85"/>
      <c r="VPW3332" s="125"/>
      <c r="VPX3332" s="149"/>
      <c r="VPY3332" s="70"/>
      <c r="VPZ3332" s="83"/>
      <c r="VQA3332" s="82"/>
      <c r="VQB3332" s="82"/>
      <c r="VQC3332" s="88"/>
      <c r="VQD3332" s="85"/>
      <c r="VQE3332" s="125"/>
      <c r="VQF3332" s="149"/>
      <c r="VQG3332" s="70"/>
      <c r="VQH3332" s="83"/>
      <c r="VQI3332" s="82"/>
      <c r="VQJ3332" s="82"/>
      <c r="VQK3332" s="88"/>
      <c r="VQL3332" s="85"/>
      <c r="VQM3332" s="125"/>
      <c r="VQN3332" s="149"/>
      <c r="VQO3332" s="70"/>
      <c r="VQP3332" s="83"/>
      <c r="VQQ3332" s="82"/>
      <c r="VQR3332" s="82"/>
      <c r="VQS3332" s="88"/>
      <c r="VQT3332" s="85"/>
      <c r="VQU3332" s="125"/>
      <c r="VQV3332" s="149"/>
      <c r="VQW3332" s="70"/>
      <c r="VQX3332" s="83"/>
      <c r="VQY3332" s="82"/>
      <c r="VQZ3332" s="82"/>
      <c r="VRA3332" s="88"/>
      <c r="VRB3332" s="85"/>
      <c r="VRC3332" s="125"/>
      <c r="VRD3332" s="149"/>
      <c r="VRE3332" s="70"/>
      <c r="VRF3332" s="83"/>
      <c r="VRG3332" s="82"/>
      <c r="VRH3332" s="82"/>
      <c r="VRI3332" s="88"/>
      <c r="VRJ3332" s="85"/>
      <c r="VRK3332" s="125"/>
      <c r="VRL3332" s="149"/>
      <c r="VRM3332" s="70"/>
      <c r="VRN3332" s="83"/>
      <c r="VRO3332" s="82"/>
      <c r="VRP3332" s="82"/>
      <c r="VRQ3332" s="88"/>
      <c r="VRR3332" s="85"/>
      <c r="VRS3332" s="125"/>
      <c r="VRT3332" s="149"/>
      <c r="VRU3332" s="70"/>
      <c r="VRV3332" s="83"/>
      <c r="VRW3332" s="82"/>
      <c r="VRX3332" s="82"/>
      <c r="VRY3332" s="88"/>
      <c r="VRZ3332" s="85"/>
      <c r="VSA3332" s="125"/>
      <c r="VSB3332" s="149"/>
      <c r="VSC3332" s="70"/>
      <c r="VSD3332" s="83"/>
      <c r="VSE3332" s="82"/>
      <c r="VSF3332" s="82"/>
      <c r="VSG3332" s="88"/>
      <c r="VSH3332" s="85"/>
      <c r="VSI3332" s="125"/>
      <c r="VSJ3332" s="149"/>
      <c r="VSK3332" s="70"/>
      <c r="VSL3332" s="83"/>
      <c r="VSM3332" s="82"/>
      <c r="VSN3332" s="82"/>
      <c r="VSO3332" s="88"/>
      <c r="VSP3332" s="85"/>
      <c r="VSQ3332" s="125"/>
      <c r="VSR3332" s="149"/>
      <c r="VSS3332" s="70"/>
      <c r="VST3332" s="83"/>
      <c r="VSU3332" s="82"/>
      <c r="VSV3332" s="82"/>
      <c r="VSW3332" s="88"/>
      <c r="VSX3332" s="85"/>
      <c r="VSY3332" s="125"/>
      <c r="VSZ3332" s="149"/>
      <c r="VTA3332" s="70"/>
      <c r="VTB3332" s="83"/>
      <c r="VTC3332" s="82"/>
      <c r="VTD3332" s="82"/>
      <c r="VTE3332" s="88"/>
      <c r="VTF3332" s="85"/>
      <c r="VTG3332" s="125"/>
      <c r="VTH3332" s="149"/>
      <c r="VTI3332" s="70"/>
      <c r="VTJ3332" s="83"/>
      <c r="VTK3332" s="82"/>
      <c r="VTL3332" s="82"/>
      <c r="VTM3332" s="88"/>
      <c r="VTN3332" s="85"/>
      <c r="VTO3332" s="125"/>
      <c r="VTP3332" s="149"/>
      <c r="VTQ3332" s="70"/>
      <c r="VTR3332" s="83"/>
      <c r="VTS3332" s="82"/>
      <c r="VTT3332" s="82"/>
      <c r="VTU3332" s="88"/>
      <c r="VTV3332" s="85"/>
      <c r="VTW3332" s="125"/>
      <c r="VTX3332" s="149"/>
      <c r="VTY3332" s="70"/>
      <c r="VTZ3332" s="83"/>
      <c r="VUA3332" s="82"/>
      <c r="VUB3332" s="82"/>
      <c r="VUC3332" s="88"/>
      <c r="VUD3332" s="85"/>
      <c r="VUE3332" s="125"/>
      <c r="VUF3332" s="149"/>
      <c r="VUG3332" s="70"/>
      <c r="VUH3332" s="83"/>
      <c r="VUI3332" s="82"/>
      <c r="VUJ3332" s="82"/>
      <c r="VUK3332" s="88"/>
      <c r="VUL3332" s="85"/>
      <c r="VUM3332" s="125"/>
      <c r="VUN3332" s="149"/>
      <c r="VUO3332" s="70"/>
      <c r="VUP3332" s="83"/>
      <c r="VUQ3332" s="82"/>
      <c r="VUR3332" s="82"/>
      <c r="VUS3332" s="88"/>
      <c r="VUT3332" s="85"/>
      <c r="VUU3332" s="125"/>
      <c r="VUV3332" s="149"/>
      <c r="VUW3332" s="70"/>
      <c r="VUX3332" s="83"/>
      <c r="VUY3332" s="82"/>
      <c r="VUZ3332" s="82"/>
      <c r="VVA3332" s="88"/>
      <c r="VVB3332" s="85"/>
      <c r="VVC3332" s="125"/>
      <c r="VVD3332" s="149"/>
      <c r="VVE3332" s="70"/>
      <c r="VVF3332" s="83"/>
      <c r="VVG3332" s="82"/>
      <c r="VVH3332" s="82"/>
      <c r="VVI3332" s="88"/>
      <c r="VVJ3332" s="85"/>
      <c r="VVK3332" s="125"/>
      <c r="VVL3332" s="149"/>
      <c r="VVM3332" s="70"/>
      <c r="VVN3332" s="83"/>
      <c r="VVO3332" s="82"/>
      <c r="VVP3332" s="82"/>
      <c r="VVQ3332" s="88"/>
      <c r="VVR3332" s="85"/>
      <c r="VVS3332" s="125"/>
      <c r="VVT3332" s="149"/>
      <c r="VVU3332" s="70"/>
      <c r="VVV3332" s="83"/>
      <c r="VVW3332" s="82"/>
      <c r="VVX3332" s="82"/>
      <c r="VVY3332" s="88"/>
      <c r="VVZ3332" s="85"/>
      <c r="VWA3332" s="125"/>
      <c r="VWB3332" s="149"/>
      <c r="VWC3332" s="70"/>
      <c r="VWD3332" s="83"/>
      <c r="VWE3332" s="82"/>
      <c r="VWF3332" s="82"/>
      <c r="VWG3332" s="88"/>
      <c r="VWH3332" s="85"/>
      <c r="VWI3332" s="125"/>
      <c r="VWJ3332" s="149"/>
      <c r="VWK3332" s="70"/>
      <c r="VWL3332" s="83"/>
      <c r="VWM3332" s="82"/>
      <c r="VWN3332" s="82"/>
      <c r="VWO3332" s="88"/>
      <c r="VWP3332" s="85"/>
      <c r="VWQ3332" s="125"/>
      <c r="VWR3332" s="149"/>
      <c r="VWS3332" s="70"/>
      <c r="VWT3332" s="83"/>
      <c r="VWU3332" s="82"/>
      <c r="VWV3332" s="82"/>
      <c r="VWW3332" s="88"/>
      <c r="VWX3332" s="85"/>
      <c r="VWY3332" s="125"/>
      <c r="VWZ3332" s="149"/>
      <c r="VXA3332" s="70"/>
      <c r="VXB3332" s="83"/>
      <c r="VXC3332" s="82"/>
      <c r="VXD3332" s="82"/>
      <c r="VXE3332" s="88"/>
      <c r="VXF3332" s="85"/>
      <c r="VXG3332" s="125"/>
      <c r="VXH3332" s="149"/>
      <c r="VXI3332" s="70"/>
      <c r="VXJ3332" s="83"/>
      <c r="VXK3332" s="82"/>
      <c r="VXL3332" s="82"/>
      <c r="VXM3332" s="88"/>
      <c r="VXN3332" s="85"/>
      <c r="VXO3332" s="125"/>
      <c r="VXP3332" s="149"/>
      <c r="VXQ3332" s="70"/>
      <c r="VXR3332" s="83"/>
      <c r="VXS3332" s="82"/>
      <c r="VXT3332" s="82"/>
      <c r="VXU3332" s="88"/>
      <c r="VXV3332" s="85"/>
      <c r="VXW3332" s="125"/>
      <c r="VXX3332" s="149"/>
      <c r="VXY3332" s="70"/>
      <c r="VXZ3332" s="83"/>
      <c r="VYA3332" s="82"/>
      <c r="VYB3332" s="82"/>
      <c r="VYC3332" s="88"/>
      <c r="VYD3332" s="85"/>
      <c r="VYE3332" s="125"/>
      <c r="VYF3332" s="149"/>
      <c r="VYG3332" s="70"/>
      <c r="VYH3332" s="83"/>
      <c r="VYI3332" s="82"/>
      <c r="VYJ3332" s="82"/>
      <c r="VYK3332" s="88"/>
      <c r="VYL3332" s="85"/>
      <c r="VYM3332" s="125"/>
      <c r="VYN3332" s="149"/>
      <c r="VYO3332" s="70"/>
      <c r="VYP3332" s="83"/>
      <c r="VYQ3332" s="82"/>
      <c r="VYR3332" s="82"/>
      <c r="VYS3332" s="88"/>
      <c r="VYT3332" s="85"/>
      <c r="VYU3332" s="125"/>
      <c r="VYV3332" s="149"/>
      <c r="VYW3332" s="70"/>
      <c r="VYX3332" s="83"/>
      <c r="VYY3332" s="82"/>
      <c r="VYZ3332" s="82"/>
      <c r="VZA3332" s="88"/>
      <c r="VZB3332" s="85"/>
      <c r="VZC3332" s="125"/>
      <c r="VZD3332" s="149"/>
      <c r="VZE3332" s="70"/>
      <c r="VZF3332" s="83"/>
      <c r="VZG3332" s="82"/>
      <c r="VZH3332" s="82"/>
      <c r="VZI3332" s="88"/>
      <c r="VZJ3332" s="85"/>
      <c r="VZK3332" s="125"/>
      <c r="VZL3332" s="149"/>
      <c r="VZM3332" s="70"/>
      <c r="VZN3332" s="83"/>
      <c r="VZO3332" s="82"/>
      <c r="VZP3332" s="82"/>
      <c r="VZQ3332" s="88"/>
      <c r="VZR3332" s="85"/>
      <c r="VZS3332" s="125"/>
      <c r="VZT3332" s="149"/>
      <c r="VZU3332" s="70"/>
      <c r="VZV3332" s="83"/>
      <c r="VZW3332" s="82"/>
      <c r="VZX3332" s="82"/>
      <c r="VZY3332" s="88"/>
      <c r="VZZ3332" s="85"/>
      <c r="WAA3332" s="125"/>
      <c r="WAB3332" s="149"/>
      <c r="WAC3332" s="70"/>
      <c r="WAD3332" s="83"/>
      <c r="WAE3332" s="82"/>
      <c r="WAF3332" s="82"/>
      <c r="WAG3332" s="88"/>
      <c r="WAH3332" s="85"/>
      <c r="WAI3332" s="125"/>
      <c r="WAJ3332" s="149"/>
      <c r="WAK3332" s="70"/>
      <c r="WAL3332" s="83"/>
      <c r="WAM3332" s="82"/>
      <c r="WAN3332" s="82"/>
      <c r="WAO3332" s="88"/>
      <c r="WAP3332" s="85"/>
      <c r="WAQ3332" s="125"/>
      <c r="WAR3332" s="149"/>
      <c r="WAS3332" s="70"/>
      <c r="WAT3332" s="83"/>
      <c r="WAU3332" s="82"/>
      <c r="WAV3332" s="82"/>
      <c r="WAW3332" s="88"/>
      <c r="WAX3332" s="85"/>
      <c r="WAY3332" s="125"/>
      <c r="WAZ3332" s="149"/>
      <c r="WBA3332" s="70"/>
      <c r="WBB3332" s="83"/>
      <c r="WBC3332" s="82"/>
      <c r="WBD3332" s="82"/>
      <c r="WBE3332" s="88"/>
      <c r="WBF3332" s="85"/>
      <c r="WBG3332" s="125"/>
      <c r="WBH3332" s="149"/>
      <c r="WBI3332" s="70"/>
      <c r="WBJ3332" s="83"/>
      <c r="WBK3332" s="82"/>
      <c r="WBL3332" s="82"/>
      <c r="WBM3332" s="88"/>
      <c r="WBN3332" s="85"/>
      <c r="WBO3332" s="125"/>
      <c r="WBP3332" s="149"/>
      <c r="WBQ3332" s="70"/>
      <c r="WBR3332" s="83"/>
      <c r="WBS3332" s="82"/>
      <c r="WBT3332" s="82"/>
      <c r="WBU3332" s="88"/>
      <c r="WBV3332" s="85"/>
      <c r="WBW3332" s="125"/>
      <c r="WBX3332" s="149"/>
      <c r="WBY3332" s="70"/>
      <c r="WBZ3332" s="83"/>
      <c r="WCA3332" s="82"/>
      <c r="WCB3332" s="82"/>
      <c r="WCC3332" s="88"/>
      <c r="WCD3332" s="85"/>
      <c r="WCE3332" s="125"/>
      <c r="WCF3332" s="149"/>
      <c r="WCG3332" s="70"/>
      <c r="WCH3332" s="83"/>
      <c r="WCI3332" s="82"/>
      <c r="WCJ3332" s="82"/>
      <c r="WCK3332" s="88"/>
      <c r="WCL3332" s="85"/>
      <c r="WCM3332" s="125"/>
      <c r="WCN3332" s="149"/>
      <c r="WCO3332" s="70"/>
      <c r="WCP3332" s="83"/>
      <c r="WCQ3332" s="82"/>
      <c r="WCR3332" s="82"/>
      <c r="WCS3332" s="88"/>
      <c r="WCT3332" s="85"/>
      <c r="WCU3332" s="125"/>
      <c r="WCV3332" s="149"/>
      <c r="WCW3332" s="70"/>
      <c r="WCX3332" s="83"/>
      <c r="WCY3332" s="82"/>
      <c r="WCZ3332" s="82"/>
      <c r="WDA3332" s="88"/>
      <c r="WDB3332" s="85"/>
      <c r="WDC3332" s="125"/>
      <c r="WDD3332" s="149"/>
      <c r="WDE3332" s="70"/>
      <c r="WDF3332" s="83"/>
      <c r="WDG3332" s="82"/>
      <c r="WDH3332" s="82"/>
      <c r="WDI3332" s="88"/>
      <c r="WDJ3332" s="85"/>
      <c r="WDK3332" s="125"/>
      <c r="WDL3332" s="149"/>
      <c r="WDM3332" s="70"/>
      <c r="WDN3332" s="83"/>
      <c r="WDO3332" s="82"/>
      <c r="WDP3332" s="82"/>
      <c r="WDQ3332" s="88"/>
      <c r="WDR3332" s="85"/>
      <c r="WDS3332" s="125"/>
      <c r="WDT3332" s="149"/>
      <c r="WDU3332" s="70"/>
      <c r="WDV3332" s="83"/>
      <c r="WDW3332" s="82"/>
      <c r="WDX3332" s="82"/>
      <c r="WDY3332" s="88"/>
      <c r="WDZ3332" s="85"/>
      <c r="WEA3332" s="125"/>
      <c r="WEB3332" s="149"/>
      <c r="WEC3332" s="70"/>
      <c r="WED3332" s="83"/>
      <c r="WEE3332" s="82"/>
      <c r="WEF3332" s="82"/>
      <c r="WEG3332" s="88"/>
      <c r="WEH3332" s="85"/>
      <c r="WEI3332" s="125"/>
      <c r="WEJ3332" s="149"/>
      <c r="WEK3332" s="70"/>
      <c r="WEL3332" s="83"/>
      <c r="WEM3332" s="82"/>
      <c r="WEN3332" s="82"/>
      <c r="WEO3332" s="88"/>
      <c r="WEP3332" s="85"/>
      <c r="WEQ3332" s="125"/>
      <c r="WER3332" s="149"/>
      <c r="WES3332" s="70"/>
      <c r="WET3332" s="83"/>
      <c r="WEU3332" s="82"/>
      <c r="WEV3332" s="82"/>
      <c r="WEW3332" s="88"/>
      <c r="WEX3332" s="85"/>
      <c r="WEY3332" s="125"/>
      <c r="WEZ3332" s="149"/>
      <c r="WFA3332" s="70"/>
      <c r="WFB3332" s="83"/>
      <c r="WFC3332" s="82"/>
      <c r="WFD3332" s="82"/>
      <c r="WFE3332" s="88"/>
      <c r="WFF3332" s="85"/>
      <c r="WFG3332" s="125"/>
      <c r="WFH3332" s="149"/>
      <c r="WFI3332" s="70"/>
      <c r="WFJ3332" s="83"/>
      <c r="WFK3332" s="82"/>
      <c r="WFL3332" s="82"/>
      <c r="WFM3332" s="88"/>
      <c r="WFN3332" s="85"/>
      <c r="WFO3332" s="125"/>
      <c r="WFP3332" s="149"/>
      <c r="WFQ3332" s="70"/>
      <c r="WFR3332" s="83"/>
      <c r="WFS3332" s="82"/>
      <c r="WFT3332" s="82"/>
      <c r="WFU3332" s="88"/>
      <c r="WFV3332" s="85"/>
      <c r="WFW3332" s="125"/>
      <c r="WFX3332" s="149"/>
      <c r="WFY3332" s="70"/>
      <c r="WFZ3332" s="83"/>
      <c r="WGA3332" s="82"/>
      <c r="WGB3332" s="82"/>
      <c r="WGC3332" s="88"/>
      <c r="WGD3332" s="85"/>
      <c r="WGE3332" s="125"/>
      <c r="WGF3332" s="149"/>
      <c r="WGG3332" s="70"/>
      <c r="WGH3332" s="83"/>
      <c r="WGI3332" s="82"/>
      <c r="WGJ3332" s="82"/>
      <c r="WGK3332" s="88"/>
      <c r="WGL3332" s="85"/>
      <c r="WGM3332" s="125"/>
      <c r="WGN3332" s="149"/>
      <c r="WGO3332" s="70"/>
      <c r="WGP3332" s="83"/>
      <c r="WGQ3332" s="82"/>
      <c r="WGR3332" s="82"/>
      <c r="WGS3332" s="88"/>
      <c r="WGT3332" s="85"/>
      <c r="WGU3332" s="125"/>
      <c r="WGV3332" s="149"/>
      <c r="WGW3332" s="70"/>
      <c r="WGX3332" s="83"/>
      <c r="WGY3332" s="82"/>
      <c r="WGZ3332" s="82"/>
      <c r="WHA3332" s="88"/>
      <c r="WHB3332" s="85"/>
      <c r="WHC3332" s="125"/>
      <c r="WHD3332" s="149"/>
      <c r="WHE3332" s="70"/>
      <c r="WHF3332" s="83"/>
      <c r="WHG3332" s="82"/>
      <c r="WHH3332" s="82"/>
      <c r="WHI3332" s="88"/>
      <c r="WHJ3332" s="85"/>
      <c r="WHK3332" s="125"/>
      <c r="WHL3332" s="149"/>
      <c r="WHM3332" s="70"/>
      <c r="WHN3332" s="83"/>
      <c r="WHO3332" s="82"/>
      <c r="WHP3332" s="82"/>
      <c r="WHQ3332" s="88"/>
      <c r="WHR3332" s="85"/>
      <c r="WHS3332" s="125"/>
      <c r="WHT3332" s="149"/>
      <c r="WHU3332" s="70"/>
      <c r="WHV3332" s="83"/>
      <c r="WHW3332" s="82"/>
      <c r="WHX3332" s="82"/>
      <c r="WHY3332" s="88"/>
      <c r="WHZ3332" s="85"/>
      <c r="WIA3332" s="125"/>
      <c r="WIB3332" s="149"/>
      <c r="WIC3332" s="70"/>
      <c r="WID3332" s="83"/>
      <c r="WIE3332" s="82"/>
      <c r="WIF3332" s="82"/>
      <c r="WIG3332" s="88"/>
      <c r="WIH3332" s="85"/>
      <c r="WII3332" s="125"/>
      <c r="WIJ3332" s="149"/>
      <c r="WIK3332" s="70"/>
      <c r="WIL3332" s="83"/>
      <c r="WIM3332" s="82"/>
      <c r="WIN3332" s="82"/>
      <c r="WIO3332" s="88"/>
      <c r="WIP3332" s="85"/>
      <c r="WIQ3332" s="125"/>
      <c r="WIR3332" s="149"/>
      <c r="WIS3332" s="70"/>
      <c r="WIT3332" s="83"/>
      <c r="WIU3332" s="82"/>
      <c r="WIV3332" s="82"/>
      <c r="WIW3332" s="88"/>
      <c r="WIX3332" s="85"/>
      <c r="WIY3332" s="125"/>
      <c r="WIZ3332" s="149"/>
      <c r="WJA3332" s="70"/>
      <c r="WJB3332" s="83"/>
      <c r="WJC3332" s="82"/>
      <c r="WJD3332" s="82"/>
      <c r="WJE3332" s="88"/>
      <c r="WJF3332" s="85"/>
      <c r="WJG3332" s="125"/>
      <c r="WJH3332" s="149"/>
      <c r="WJI3332" s="70"/>
      <c r="WJJ3332" s="83"/>
      <c r="WJK3332" s="82"/>
      <c r="WJL3332" s="82"/>
      <c r="WJM3332" s="88"/>
      <c r="WJN3332" s="85"/>
      <c r="WJO3332" s="125"/>
      <c r="WJP3332" s="149"/>
      <c r="WJQ3332" s="70"/>
      <c r="WJR3332" s="83"/>
      <c r="WJS3332" s="82"/>
      <c r="WJT3332" s="82"/>
      <c r="WJU3332" s="88"/>
      <c r="WJV3332" s="85"/>
      <c r="WJW3332" s="125"/>
      <c r="WJX3332" s="149"/>
      <c r="WJY3332" s="70"/>
      <c r="WJZ3332" s="83"/>
      <c r="WKA3332" s="82"/>
      <c r="WKB3332" s="82"/>
      <c r="WKC3332" s="88"/>
      <c r="WKD3332" s="85"/>
      <c r="WKE3332" s="125"/>
      <c r="WKF3332" s="149"/>
      <c r="WKG3332" s="70"/>
      <c r="WKH3332" s="83"/>
      <c r="WKI3332" s="82"/>
      <c r="WKJ3332" s="82"/>
      <c r="WKK3332" s="88"/>
      <c r="WKL3332" s="85"/>
      <c r="WKM3332" s="125"/>
      <c r="WKN3332" s="149"/>
      <c r="WKO3332" s="70"/>
      <c r="WKP3332" s="83"/>
      <c r="WKQ3332" s="82"/>
      <c r="WKR3332" s="82"/>
      <c r="WKS3332" s="88"/>
      <c r="WKT3332" s="85"/>
      <c r="WKU3332" s="125"/>
      <c r="WKV3332" s="149"/>
      <c r="WKW3332" s="70"/>
      <c r="WKX3332" s="83"/>
      <c r="WKY3332" s="82"/>
      <c r="WKZ3332" s="82"/>
      <c r="WLA3332" s="88"/>
      <c r="WLB3332" s="85"/>
      <c r="WLC3332" s="125"/>
      <c r="WLD3332" s="149"/>
      <c r="WLE3332" s="70"/>
      <c r="WLF3332" s="83"/>
      <c r="WLG3332" s="82"/>
      <c r="WLH3332" s="82"/>
      <c r="WLI3332" s="88"/>
      <c r="WLJ3332" s="85"/>
      <c r="WLK3332" s="125"/>
      <c r="WLL3332" s="149"/>
      <c r="WLM3332" s="70"/>
      <c r="WLN3332" s="83"/>
      <c r="WLO3332" s="82"/>
      <c r="WLP3332" s="82"/>
      <c r="WLQ3332" s="88"/>
      <c r="WLR3332" s="85"/>
      <c r="WLS3332" s="125"/>
      <c r="WLT3332" s="149"/>
      <c r="WLU3332" s="70"/>
      <c r="WLV3332" s="83"/>
      <c r="WLW3332" s="82"/>
      <c r="WLX3332" s="82"/>
      <c r="WLY3332" s="88"/>
      <c r="WLZ3332" s="85"/>
      <c r="WMA3332" s="125"/>
      <c r="WMB3332" s="149"/>
      <c r="WMC3332" s="70"/>
      <c r="WMD3332" s="83"/>
      <c r="WME3332" s="82"/>
      <c r="WMF3332" s="82"/>
      <c r="WMG3332" s="88"/>
      <c r="WMH3332" s="85"/>
      <c r="WMI3332" s="125"/>
      <c r="WMJ3332" s="149"/>
      <c r="WMK3332" s="70"/>
      <c r="WML3332" s="83"/>
      <c r="WMM3332" s="82"/>
      <c r="WMN3332" s="82"/>
      <c r="WMO3332" s="88"/>
      <c r="WMP3332" s="85"/>
      <c r="WMQ3332" s="125"/>
      <c r="WMR3332" s="149"/>
      <c r="WMS3332" s="70"/>
      <c r="WMT3332" s="83"/>
      <c r="WMU3332" s="82"/>
      <c r="WMV3332" s="82"/>
      <c r="WMW3332" s="88"/>
      <c r="WMX3332" s="85"/>
      <c r="WMY3332" s="125"/>
      <c r="WMZ3332" s="149"/>
      <c r="WNA3332" s="70"/>
      <c r="WNB3332" s="83"/>
      <c r="WNC3332" s="82"/>
      <c r="WND3332" s="82"/>
      <c r="WNE3332" s="88"/>
      <c r="WNF3332" s="85"/>
      <c r="WNG3332" s="125"/>
      <c r="WNH3332" s="149"/>
      <c r="WNI3332" s="70"/>
      <c r="WNJ3332" s="83"/>
      <c r="WNK3332" s="82"/>
      <c r="WNL3332" s="82"/>
      <c r="WNM3332" s="88"/>
      <c r="WNN3332" s="85"/>
      <c r="WNO3332" s="125"/>
      <c r="WNP3332" s="149"/>
      <c r="WNQ3332" s="70"/>
      <c r="WNR3332" s="83"/>
      <c r="WNS3332" s="82"/>
      <c r="WNT3332" s="82"/>
      <c r="WNU3332" s="88"/>
      <c r="WNV3332" s="85"/>
      <c r="WNW3332" s="125"/>
      <c r="WNX3332" s="149"/>
      <c r="WNY3332" s="70"/>
      <c r="WNZ3332" s="83"/>
      <c r="WOA3332" s="82"/>
      <c r="WOB3332" s="82"/>
      <c r="WOC3332" s="88"/>
      <c r="WOD3332" s="85"/>
      <c r="WOE3332" s="125"/>
      <c r="WOF3332" s="149"/>
      <c r="WOG3332" s="70"/>
      <c r="WOH3332" s="83"/>
      <c r="WOI3332" s="82"/>
      <c r="WOJ3332" s="82"/>
      <c r="WOK3332" s="88"/>
      <c r="WOL3332" s="85"/>
      <c r="WOM3332" s="125"/>
      <c r="WON3332" s="149"/>
      <c r="WOO3332" s="70"/>
      <c r="WOP3332" s="83"/>
      <c r="WOQ3332" s="82"/>
      <c r="WOR3332" s="82"/>
      <c r="WOS3332" s="88"/>
      <c r="WOT3332" s="85"/>
      <c r="WOU3332" s="125"/>
      <c r="WOV3332" s="149"/>
      <c r="WOW3332" s="70"/>
      <c r="WOX3332" s="83"/>
      <c r="WOY3332" s="82"/>
      <c r="WOZ3332" s="82"/>
      <c r="WPA3332" s="88"/>
      <c r="WPB3332" s="85"/>
      <c r="WPC3332" s="125"/>
      <c r="WPD3332" s="149"/>
      <c r="WPE3332" s="70"/>
      <c r="WPF3332" s="83"/>
      <c r="WPG3332" s="82"/>
      <c r="WPH3332" s="82"/>
      <c r="WPI3332" s="88"/>
      <c r="WPJ3332" s="85"/>
      <c r="WPK3332" s="125"/>
      <c r="WPL3332" s="149"/>
      <c r="WPM3332" s="70"/>
      <c r="WPN3332" s="83"/>
      <c r="WPO3332" s="82"/>
      <c r="WPP3332" s="82"/>
      <c r="WPQ3332" s="88"/>
      <c r="WPR3332" s="85"/>
      <c r="WPS3332" s="125"/>
      <c r="WPT3332" s="149"/>
      <c r="WPU3332" s="70"/>
      <c r="WPV3332" s="83"/>
      <c r="WPW3332" s="82"/>
      <c r="WPX3332" s="82"/>
      <c r="WPY3332" s="88"/>
      <c r="WPZ3332" s="85"/>
      <c r="WQA3332" s="125"/>
      <c r="WQB3332" s="149"/>
      <c r="WQC3332" s="70"/>
      <c r="WQD3332" s="83"/>
      <c r="WQE3332" s="82"/>
      <c r="WQF3332" s="82"/>
      <c r="WQG3332" s="88"/>
      <c r="WQH3332" s="85"/>
      <c r="WQI3332" s="125"/>
      <c r="WQJ3332" s="149"/>
      <c r="WQK3332" s="70"/>
      <c r="WQL3332" s="83"/>
      <c r="WQM3332" s="82"/>
      <c r="WQN3332" s="82"/>
      <c r="WQO3332" s="88"/>
      <c r="WQP3332" s="85"/>
      <c r="WQQ3332" s="125"/>
      <c r="WQR3332" s="149"/>
      <c r="WQS3332" s="70"/>
      <c r="WQT3332" s="83"/>
      <c r="WQU3332" s="82"/>
      <c r="WQV3332" s="82"/>
      <c r="WQW3332" s="88"/>
      <c r="WQX3332" s="85"/>
      <c r="WQY3332" s="125"/>
      <c r="WQZ3332" s="149"/>
      <c r="WRA3332" s="70"/>
      <c r="WRB3332" s="83"/>
      <c r="WRC3332" s="82"/>
      <c r="WRD3332" s="82"/>
      <c r="WRE3332" s="88"/>
      <c r="WRF3332" s="85"/>
      <c r="WRG3332" s="125"/>
      <c r="WRH3332" s="149"/>
      <c r="WRI3332" s="70"/>
      <c r="WRJ3332" s="83"/>
      <c r="WRK3332" s="82"/>
      <c r="WRL3332" s="82"/>
      <c r="WRM3332" s="88"/>
      <c r="WRN3332" s="85"/>
      <c r="WRO3332" s="125"/>
      <c r="WRP3332" s="149"/>
      <c r="WRQ3332" s="70"/>
      <c r="WRR3332" s="83"/>
      <c r="WRS3332" s="82"/>
      <c r="WRT3332" s="82"/>
      <c r="WRU3332" s="88"/>
      <c r="WRV3332" s="85"/>
      <c r="WRW3332" s="125"/>
      <c r="WRX3332" s="149"/>
      <c r="WRY3332" s="70"/>
      <c r="WRZ3332" s="83"/>
      <c r="WSA3332" s="82"/>
      <c r="WSB3332" s="82"/>
      <c r="WSC3332" s="88"/>
      <c r="WSD3332" s="85"/>
      <c r="WSE3332" s="125"/>
      <c r="WSF3332" s="149"/>
      <c r="WSG3332" s="70"/>
      <c r="WSH3332" s="83"/>
      <c r="WSI3332" s="82"/>
      <c r="WSJ3332" s="82"/>
      <c r="WSK3332" s="88"/>
      <c r="WSL3332" s="85"/>
      <c r="WSM3332" s="125"/>
      <c r="WSN3332" s="149"/>
      <c r="WSO3332" s="70"/>
      <c r="WSP3332" s="83"/>
      <c r="WSQ3332" s="82"/>
      <c r="WSR3332" s="82"/>
      <c r="WSS3332" s="88"/>
      <c r="WST3332" s="85"/>
      <c r="WSU3332" s="125"/>
      <c r="WSV3332" s="149"/>
      <c r="WSW3332" s="70"/>
      <c r="WSX3332" s="83"/>
      <c r="WSY3332" s="82"/>
      <c r="WSZ3332" s="82"/>
      <c r="WTA3332" s="88"/>
      <c r="WTB3332" s="85"/>
      <c r="WTC3332" s="125"/>
      <c r="WTD3332" s="149"/>
      <c r="WTE3332" s="70"/>
      <c r="WTF3332" s="83"/>
      <c r="WTG3332" s="82"/>
      <c r="WTH3332" s="82"/>
      <c r="WTI3332" s="88"/>
      <c r="WTJ3332" s="85"/>
      <c r="WTK3332" s="125"/>
      <c r="WTL3332" s="149"/>
      <c r="WTM3332" s="70"/>
      <c r="WTN3332" s="83"/>
      <c r="WTO3332" s="82"/>
      <c r="WTP3332" s="82"/>
      <c r="WTQ3332" s="88"/>
      <c r="WTR3332" s="85"/>
      <c r="WTS3332" s="125"/>
      <c r="WTT3332" s="149"/>
      <c r="WTU3332" s="70"/>
      <c r="WTV3332" s="83"/>
      <c r="WTW3332" s="82"/>
      <c r="WTX3332" s="82"/>
      <c r="WTY3332" s="88"/>
      <c r="WTZ3332" s="85"/>
      <c r="WUA3332" s="125"/>
      <c r="WUB3332" s="149"/>
      <c r="WUC3332" s="70"/>
      <c r="WUD3332" s="83"/>
      <c r="WUE3332" s="82"/>
      <c r="WUF3332" s="82"/>
      <c r="WUG3332" s="88"/>
      <c r="WUH3332" s="85"/>
      <c r="WUI3332" s="125"/>
      <c r="WUJ3332" s="149"/>
      <c r="WUK3332" s="70"/>
      <c r="WUL3332" s="83"/>
      <c r="WUM3332" s="82"/>
      <c r="WUN3332" s="82"/>
      <c r="WUO3332" s="88"/>
      <c r="WUP3332" s="85"/>
      <c r="WUQ3332" s="125"/>
      <c r="WUR3332" s="149"/>
      <c r="WUS3332" s="70"/>
      <c r="WUT3332" s="83"/>
      <c r="WUU3332" s="82"/>
      <c r="WUV3332" s="82"/>
      <c r="WUW3332" s="88"/>
      <c r="WUX3332" s="85"/>
      <c r="WUY3332" s="125"/>
      <c r="WUZ3332" s="149"/>
      <c r="WVA3332" s="70"/>
      <c r="WVB3332" s="83"/>
      <c r="WVC3332" s="82"/>
      <c r="WVD3332" s="82"/>
      <c r="WVE3332" s="88"/>
      <c r="WVF3332" s="85"/>
      <c r="WVG3332" s="125"/>
      <c r="WVH3332" s="149"/>
      <c r="WVI3332" s="70"/>
      <c r="WVJ3332" s="83"/>
      <c r="WVK3332" s="82"/>
      <c r="WVL3332" s="82"/>
      <c r="WVM3332" s="88"/>
      <c r="WVN3332" s="85"/>
      <c r="WVO3332" s="125"/>
      <c r="WVP3332" s="149"/>
      <c r="WVQ3332" s="70"/>
      <c r="WVR3332" s="83"/>
      <c r="WVS3332" s="82"/>
      <c r="WVT3332" s="82"/>
      <c r="WVU3332" s="88"/>
      <c r="WVV3332" s="85"/>
      <c r="WVW3332" s="125"/>
      <c r="WVX3332" s="149"/>
      <c r="WVY3332" s="70"/>
      <c r="WVZ3332" s="83"/>
      <c r="WWA3332" s="82"/>
      <c r="WWB3332" s="82"/>
      <c r="WWC3332" s="88"/>
      <c r="WWD3332" s="85"/>
      <c r="WWE3332" s="125"/>
      <c r="WWF3332" s="149"/>
      <c r="WWG3332" s="70"/>
      <c r="WWH3332" s="83"/>
      <c r="WWI3332" s="82"/>
      <c r="WWJ3332" s="82"/>
      <c r="WWK3332" s="88"/>
      <c r="WWL3332" s="85"/>
      <c r="WWM3332" s="125"/>
      <c r="WWN3332" s="149"/>
      <c r="WWO3332" s="70"/>
      <c r="WWP3332" s="83"/>
      <c r="WWQ3332" s="82"/>
      <c r="WWR3332" s="82"/>
      <c r="WWS3332" s="88"/>
      <c r="WWT3332" s="85"/>
      <c r="WWU3332" s="125"/>
      <c r="WWV3332" s="149"/>
      <c r="WWW3332" s="70"/>
      <c r="WWX3332" s="83"/>
      <c r="WWY3332" s="82"/>
      <c r="WWZ3332" s="82"/>
      <c r="WXA3332" s="88"/>
      <c r="WXB3332" s="85"/>
      <c r="WXC3332" s="125"/>
      <c r="WXD3332" s="149"/>
      <c r="WXE3332" s="70"/>
      <c r="WXF3332" s="83"/>
      <c r="WXG3332" s="82"/>
      <c r="WXH3332" s="82"/>
      <c r="WXI3332" s="88"/>
      <c r="WXJ3332" s="85"/>
      <c r="WXK3332" s="125"/>
      <c r="WXL3332" s="149"/>
      <c r="WXM3332" s="70"/>
      <c r="WXN3332" s="83"/>
      <c r="WXO3332" s="82"/>
      <c r="WXP3332" s="82"/>
      <c r="WXQ3332" s="88"/>
      <c r="WXR3332" s="85"/>
      <c r="WXS3332" s="125"/>
      <c r="WXT3332" s="149"/>
      <c r="WXU3332" s="70"/>
      <c r="WXV3332" s="83"/>
      <c r="WXW3332" s="82"/>
      <c r="WXX3332" s="82"/>
      <c r="WXY3332" s="88"/>
      <c r="WXZ3332" s="85"/>
      <c r="WYA3332" s="125"/>
      <c r="WYB3332" s="149"/>
      <c r="WYC3332" s="70"/>
      <c r="WYD3332" s="83"/>
      <c r="WYE3332" s="82"/>
      <c r="WYF3332" s="82"/>
      <c r="WYG3332" s="88"/>
      <c r="WYH3332" s="85"/>
      <c r="WYI3332" s="125"/>
      <c r="WYJ3332" s="149"/>
      <c r="WYK3332" s="70"/>
      <c r="WYL3332" s="83"/>
      <c r="WYM3332" s="82"/>
      <c r="WYN3332" s="82"/>
      <c r="WYO3332" s="88"/>
      <c r="WYP3332" s="85"/>
      <c r="WYQ3332" s="125"/>
      <c r="WYR3332" s="149"/>
      <c r="WYS3332" s="70"/>
      <c r="WYT3332" s="83"/>
      <c r="WYU3332" s="82"/>
      <c r="WYV3332" s="82"/>
      <c r="WYW3332" s="88"/>
      <c r="WYX3332" s="85"/>
      <c r="WYY3332" s="125"/>
      <c r="WYZ3332" s="149"/>
      <c r="WZA3332" s="70"/>
      <c r="WZB3332" s="83"/>
      <c r="WZC3332" s="82"/>
      <c r="WZD3332" s="82"/>
      <c r="WZE3332" s="88"/>
      <c r="WZF3332" s="85"/>
      <c r="WZG3332" s="125"/>
      <c r="WZH3332" s="149"/>
      <c r="WZI3332" s="70"/>
      <c r="WZJ3332" s="83"/>
      <c r="WZK3332" s="82"/>
      <c r="WZL3332" s="82"/>
      <c r="WZM3332" s="88"/>
      <c r="WZN3332" s="85"/>
      <c r="WZO3332" s="125"/>
      <c r="WZP3332" s="149"/>
      <c r="WZQ3332" s="70"/>
      <c r="WZR3332" s="83"/>
      <c r="WZS3332" s="82"/>
      <c r="WZT3332" s="82"/>
      <c r="WZU3332" s="88"/>
      <c r="WZV3332" s="85"/>
      <c r="WZW3332" s="125"/>
      <c r="WZX3332" s="149"/>
      <c r="WZY3332" s="70"/>
      <c r="WZZ3332" s="83"/>
      <c r="XAA3332" s="82"/>
      <c r="XAB3332" s="82"/>
      <c r="XAC3332" s="88"/>
      <c r="XAD3332" s="85"/>
      <c r="XAE3332" s="125"/>
      <c r="XAF3332" s="149"/>
      <c r="XAG3332" s="70"/>
      <c r="XAH3332" s="83"/>
      <c r="XAI3332" s="82"/>
      <c r="XAJ3332" s="82"/>
      <c r="XAK3332" s="88"/>
      <c r="XAL3332" s="85"/>
      <c r="XAM3332" s="125"/>
      <c r="XAN3332" s="149"/>
      <c r="XAO3332" s="70"/>
      <c r="XAP3332" s="83"/>
      <c r="XAQ3332" s="82"/>
      <c r="XAR3332" s="82"/>
      <c r="XAS3332" s="88"/>
      <c r="XAT3332" s="85"/>
      <c r="XAU3332" s="125"/>
      <c r="XAV3332" s="149"/>
      <c r="XAW3332" s="70"/>
      <c r="XAX3332" s="83"/>
      <c r="XAY3332" s="82"/>
      <c r="XAZ3332" s="82"/>
      <c r="XBA3332" s="88"/>
      <c r="XBB3332" s="85"/>
      <c r="XBC3332" s="125"/>
      <c r="XBD3332" s="149"/>
      <c r="XBE3332" s="70"/>
      <c r="XBF3332" s="83"/>
      <c r="XBG3332" s="82"/>
      <c r="XBH3332" s="82"/>
      <c r="XBI3332" s="88"/>
      <c r="XBJ3332" s="85"/>
      <c r="XBK3332" s="125"/>
      <c r="XBL3332" s="149"/>
      <c r="XBM3332" s="70"/>
      <c r="XBN3332" s="83"/>
      <c r="XBO3332" s="82"/>
      <c r="XBP3332" s="82"/>
      <c r="XBQ3332" s="88"/>
      <c r="XBR3332" s="85"/>
      <c r="XBS3332" s="125"/>
      <c r="XBT3332" s="149"/>
      <c r="XBU3332" s="70"/>
      <c r="XBV3332" s="83"/>
      <c r="XBW3332" s="82"/>
      <c r="XBX3332" s="82"/>
      <c r="XBY3332" s="88"/>
      <c r="XBZ3332" s="85"/>
      <c r="XCA3332" s="125"/>
      <c r="XCB3332" s="149"/>
      <c r="XCC3332" s="70"/>
      <c r="XCD3332" s="83"/>
      <c r="XCE3332" s="82"/>
      <c r="XCF3332" s="82"/>
      <c r="XCG3332" s="88"/>
      <c r="XCH3332" s="85"/>
      <c r="XCI3332" s="125"/>
      <c r="XCJ3332" s="149"/>
      <c r="XCK3332" s="70"/>
      <c r="XCL3332" s="83"/>
      <c r="XCM3332" s="82"/>
      <c r="XCN3332" s="82"/>
      <c r="XCO3332" s="88"/>
      <c r="XCP3332" s="85"/>
      <c r="XCQ3332" s="125"/>
      <c r="XCR3332" s="149"/>
      <c r="XCS3332" s="70"/>
      <c r="XCT3332" s="83"/>
      <c r="XCU3332" s="82"/>
      <c r="XCV3332" s="82"/>
      <c r="XCW3332" s="88"/>
      <c r="XCX3332" s="85"/>
      <c r="XCY3332" s="125"/>
      <c r="XCZ3332" s="149"/>
      <c r="XDA3332" s="70"/>
      <c r="XDB3332" s="83"/>
      <c r="XDC3332" s="82"/>
      <c r="XDD3332" s="82"/>
      <c r="XDE3332" s="88"/>
      <c r="XDF3332" s="85"/>
      <c r="XDG3332" s="125"/>
      <c r="XDH3332" s="149"/>
      <c r="XDI3332" s="70"/>
      <c r="XDJ3332" s="83"/>
      <c r="XDK3332" s="82"/>
      <c r="XDL3332" s="82"/>
      <c r="XDM3332" s="88"/>
      <c r="XDN3332" s="85"/>
      <c r="XDO3332" s="125"/>
      <c r="XDP3332" s="149"/>
      <c r="XDQ3332" s="70"/>
      <c r="XDR3332" s="83"/>
      <c r="XDS3332" s="82"/>
      <c r="XDT3332" s="82"/>
      <c r="XDU3332" s="88"/>
      <c r="XDV3332" s="85"/>
      <c r="XDW3332" s="125"/>
      <c r="XDX3332" s="149"/>
      <c r="XDY3332" s="70"/>
      <c r="XDZ3332" s="83"/>
      <c r="XEA3332" s="82"/>
      <c r="XEB3332" s="82"/>
      <c r="XEC3332" s="88"/>
      <c r="XED3332" s="85"/>
      <c r="XEE3332" s="125"/>
      <c r="XEF3332" s="149"/>
      <c r="XEG3332" s="70"/>
      <c r="XEH3332" s="83"/>
      <c r="XEI3332" s="82"/>
      <c r="XEJ3332" s="82"/>
      <c r="XEK3332" s="88"/>
      <c r="XEL3332" s="85"/>
      <c r="XEM3332" s="125"/>
      <c r="XEN3332" s="149"/>
      <c r="XEO3332" s="70"/>
      <c r="XEP3332" s="83"/>
      <c r="XEQ3332" s="82"/>
      <c r="XER3332" s="82"/>
      <c r="XES3332" s="88"/>
      <c r="XET3332" s="85"/>
      <c r="XEU3332" s="125"/>
      <c r="XEV3332" s="149"/>
      <c r="XEW3332" s="70"/>
      <c r="XEX3332" s="83"/>
      <c r="XEY3332" s="82"/>
      <c r="XEZ3332" s="82"/>
      <c r="XFA3332" s="88"/>
      <c r="XFB3332" s="85"/>
      <c r="XFC3332" s="125"/>
      <c r="XFD3332" s="149"/>
    </row>
    <row r="3333" spans="1:16384" ht="28.5" x14ac:dyDescent="0.25">
      <c r="A3333" s="83" t="str">
        <f t="shared" si="61"/>
        <v>LCrash-14</v>
      </c>
      <c r="B3333" s="83" t="s">
        <v>129</v>
      </c>
      <c r="C3333" s="82">
        <f>IF(ISBLANK(D3333),_xlfn.AGGREGATE(2,5,C$3317:C3332),"")</f>
        <v>14</v>
      </c>
      <c r="D3333" s="82"/>
      <c r="E3333" s="88" t="s">
        <v>3078</v>
      </c>
      <c r="F3333" s="85" t="s">
        <v>6</v>
      </c>
      <c r="G3333" s="260" t="s">
        <v>9</v>
      </c>
      <c r="H3333" s="149"/>
      <c r="I3333" s="70"/>
      <c r="J3333" s="83"/>
      <c r="K3333" s="82"/>
      <c r="L3333" s="82"/>
      <c r="M3333" s="88"/>
      <c r="N3333" s="85"/>
      <c r="O3333" s="125"/>
      <c r="P3333" s="149"/>
      <c r="Q3333" s="70"/>
      <c r="R3333" s="83"/>
      <c r="S3333" s="82"/>
      <c r="T3333" s="82"/>
      <c r="U3333" s="88"/>
      <c r="V3333" s="85"/>
      <c r="W3333" s="125"/>
      <c r="X3333" s="149"/>
      <c r="Y3333" s="70"/>
      <c r="Z3333" s="83"/>
      <c r="AA3333" s="82"/>
      <c r="AB3333" s="82"/>
      <c r="AC3333" s="88"/>
      <c r="AD3333" s="85"/>
      <c r="AE3333" s="125"/>
      <c r="AF3333" s="149"/>
      <c r="AG3333" s="70"/>
      <c r="AH3333" s="83"/>
      <c r="AI3333" s="82"/>
      <c r="AJ3333" s="82"/>
      <c r="AK3333" s="88"/>
      <c r="AL3333" s="85"/>
      <c r="AM3333" s="125"/>
      <c r="AN3333" s="149"/>
      <c r="AO3333" s="70"/>
      <c r="AP3333" s="83"/>
      <c r="AQ3333" s="82"/>
      <c r="AR3333" s="82"/>
      <c r="AS3333" s="88"/>
      <c r="AT3333" s="85"/>
      <c r="AU3333" s="125"/>
      <c r="AV3333" s="149"/>
      <c r="AW3333" s="70"/>
      <c r="AX3333" s="83"/>
      <c r="AY3333" s="82"/>
      <c r="AZ3333" s="82"/>
      <c r="BA3333" s="88"/>
      <c r="BB3333" s="85"/>
      <c r="BC3333" s="125"/>
      <c r="BD3333" s="149"/>
      <c r="BE3333" s="70"/>
      <c r="BF3333" s="83"/>
      <c r="BG3333" s="82"/>
      <c r="BH3333" s="82"/>
      <c r="BI3333" s="88"/>
      <c r="BJ3333" s="85"/>
      <c r="BK3333" s="125"/>
      <c r="BL3333" s="149"/>
      <c r="BM3333" s="70"/>
      <c r="BN3333" s="83"/>
      <c r="BO3333" s="82"/>
      <c r="BP3333" s="82"/>
      <c r="BQ3333" s="88"/>
      <c r="BR3333" s="85"/>
      <c r="BS3333" s="125"/>
      <c r="BT3333" s="149"/>
      <c r="BU3333" s="70"/>
      <c r="BV3333" s="83"/>
      <c r="BW3333" s="82"/>
      <c r="BX3333" s="82"/>
      <c r="BY3333" s="88"/>
      <c r="BZ3333" s="85"/>
      <c r="CA3333" s="125"/>
      <c r="CB3333" s="149"/>
      <c r="CC3333" s="70"/>
      <c r="CD3333" s="83"/>
      <c r="CE3333" s="82"/>
      <c r="CF3333" s="82"/>
      <c r="CG3333" s="88"/>
      <c r="CH3333" s="85"/>
      <c r="CI3333" s="125"/>
      <c r="CJ3333" s="149"/>
      <c r="CK3333" s="70"/>
      <c r="CL3333" s="83"/>
      <c r="CM3333" s="82"/>
      <c r="CN3333" s="82"/>
      <c r="CO3333" s="88"/>
      <c r="CP3333" s="85"/>
      <c r="CQ3333" s="125"/>
      <c r="CR3333" s="149"/>
      <c r="CS3333" s="70"/>
      <c r="CT3333" s="83"/>
      <c r="CU3333" s="82"/>
      <c r="CV3333" s="82"/>
      <c r="CW3333" s="88"/>
      <c r="CX3333" s="85"/>
      <c r="CY3333" s="125"/>
      <c r="CZ3333" s="149"/>
      <c r="DA3333" s="70"/>
      <c r="DB3333" s="83"/>
      <c r="DC3333" s="82"/>
      <c r="DD3333" s="82"/>
      <c r="DE3333" s="88"/>
      <c r="DF3333" s="85"/>
      <c r="DG3333" s="125"/>
      <c r="DH3333" s="149"/>
      <c r="DI3333" s="70"/>
      <c r="DJ3333" s="83"/>
      <c r="DK3333" s="82"/>
      <c r="DL3333" s="82"/>
      <c r="DM3333" s="88"/>
      <c r="DN3333" s="85"/>
      <c r="DO3333" s="125"/>
      <c r="DP3333" s="149"/>
      <c r="DQ3333" s="70"/>
      <c r="DR3333" s="83"/>
      <c r="DS3333" s="82"/>
      <c r="DT3333" s="82"/>
      <c r="DU3333" s="88"/>
      <c r="DV3333" s="85"/>
      <c r="DW3333" s="125"/>
      <c r="DX3333" s="149"/>
      <c r="DY3333" s="70"/>
      <c r="DZ3333" s="83"/>
      <c r="EA3333" s="82"/>
      <c r="EB3333" s="82"/>
      <c r="EC3333" s="88"/>
      <c r="ED3333" s="85"/>
      <c r="EE3333" s="125"/>
      <c r="EF3333" s="149"/>
      <c r="EG3333" s="70"/>
      <c r="EH3333" s="83"/>
      <c r="EI3333" s="82"/>
      <c r="EJ3333" s="82"/>
      <c r="EK3333" s="88"/>
      <c r="EL3333" s="85"/>
      <c r="EM3333" s="125"/>
      <c r="EN3333" s="149"/>
      <c r="EO3333" s="70"/>
      <c r="EP3333" s="83"/>
      <c r="EQ3333" s="82"/>
      <c r="ER3333" s="82"/>
      <c r="ES3333" s="88"/>
      <c r="ET3333" s="85"/>
      <c r="EU3333" s="125"/>
      <c r="EV3333" s="149"/>
      <c r="EW3333" s="70"/>
      <c r="EX3333" s="83"/>
      <c r="EY3333" s="82"/>
      <c r="EZ3333" s="82"/>
      <c r="FA3333" s="88"/>
      <c r="FB3333" s="85"/>
      <c r="FC3333" s="125"/>
      <c r="FD3333" s="149"/>
      <c r="FE3333" s="70"/>
      <c r="FF3333" s="83"/>
      <c r="FG3333" s="82"/>
      <c r="FH3333" s="82"/>
      <c r="FI3333" s="88"/>
      <c r="FJ3333" s="85"/>
      <c r="FK3333" s="125"/>
      <c r="FL3333" s="149"/>
      <c r="FM3333" s="70"/>
      <c r="FN3333" s="83"/>
      <c r="FO3333" s="82"/>
      <c r="FP3333" s="82"/>
      <c r="FQ3333" s="88"/>
      <c r="FR3333" s="85"/>
      <c r="FS3333" s="125"/>
      <c r="FT3333" s="149"/>
      <c r="FU3333" s="70"/>
      <c r="FV3333" s="83"/>
      <c r="FW3333" s="82"/>
      <c r="FX3333" s="82"/>
      <c r="FY3333" s="88"/>
      <c r="FZ3333" s="85"/>
      <c r="GA3333" s="125"/>
      <c r="GB3333" s="149"/>
      <c r="GC3333" s="70"/>
      <c r="GD3333" s="83"/>
      <c r="GE3333" s="82"/>
      <c r="GF3333" s="82"/>
      <c r="GG3333" s="88"/>
      <c r="GH3333" s="85"/>
      <c r="GI3333" s="125"/>
      <c r="GJ3333" s="149"/>
      <c r="GK3333" s="70"/>
      <c r="GL3333" s="83"/>
      <c r="GM3333" s="82"/>
      <c r="GN3333" s="82"/>
      <c r="GO3333" s="88"/>
      <c r="GP3333" s="85"/>
      <c r="GQ3333" s="125"/>
      <c r="GR3333" s="149"/>
      <c r="GS3333" s="70"/>
      <c r="GT3333" s="83"/>
      <c r="GU3333" s="82"/>
      <c r="GV3333" s="82"/>
      <c r="GW3333" s="88"/>
      <c r="GX3333" s="85"/>
      <c r="GY3333" s="125"/>
      <c r="GZ3333" s="149"/>
      <c r="HA3333" s="70"/>
      <c r="HB3333" s="83"/>
      <c r="HC3333" s="82"/>
      <c r="HD3333" s="82"/>
      <c r="HE3333" s="88"/>
      <c r="HF3333" s="85"/>
      <c r="HG3333" s="125"/>
      <c r="HH3333" s="149"/>
      <c r="HI3333" s="70"/>
      <c r="HJ3333" s="83"/>
      <c r="HK3333" s="82"/>
      <c r="HL3333" s="82"/>
      <c r="HM3333" s="88"/>
      <c r="HN3333" s="85"/>
      <c r="HO3333" s="125"/>
      <c r="HP3333" s="149"/>
      <c r="HQ3333" s="70"/>
      <c r="HR3333" s="83"/>
      <c r="HS3333" s="82"/>
      <c r="HT3333" s="82"/>
      <c r="HU3333" s="88"/>
      <c r="HV3333" s="85"/>
      <c r="HW3333" s="125"/>
      <c r="HX3333" s="149"/>
      <c r="HY3333" s="70"/>
      <c r="HZ3333" s="83"/>
      <c r="IA3333" s="82"/>
      <c r="IB3333" s="82"/>
      <c r="IC3333" s="88"/>
      <c r="ID3333" s="85"/>
      <c r="IE3333" s="125"/>
      <c r="IF3333" s="149"/>
      <c r="IG3333" s="70"/>
      <c r="IH3333" s="83"/>
      <c r="II3333" s="82"/>
      <c r="IJ3333" s="82"/>
      <c r="IK3333" s="88"/>
      <c r="IL3333" s="85"/>
      <c r="IM3333" s="125"/>
      <c r="IN3333" s="149"/>
      <c r="IO3333" s="70"/>
      <c r="IP3333" s="83"/>
      <c r="IQ3333" s="82"/>
      <c r="IR3333" s="82"/>
      <c r="IS3333" s="88"/>
      <c r="IT3333" s="85"/>
      <c r="IU3333" s="125"/>
      <c r="IV3333" s="149"/>
      <c r="IW3333" s="70"/>
      <c r="IX3333" s="83"/>
      <c r="IY3333" s="82"/>
      <c r="IZ3333" s="82"/>
      <c r="JA3333" s="88"/>
      <c r="JB3333" s="85"/>
      <c r="JC3333" s="125"/>
      <c r="JD3333" s="149"/>
      <c r="JE3333" s="70"/>
      <c r="JF3333" s="83"/>
      <c r="JG3333" s="82"/>
      <c r="JH3333" s="82"/>
      <c r="JI3333" s="88"/>
      <c r="JJ3333" s="85"/>
      <c r="JK3333" s="125"/>
      <c r="JL3333" s="149"/>
      <c r="JM3333" s="70"/>
      <c r="JN3333" s="83"/>
      <c r="JO3333" s="82"/>
      <c r="JP3333" s="82"/>
      <c r="JQ3333" s="88"/>
      <c r="JR3333" s="85"/>
      <c r="JS3333" s="125"/>
      <c r="JT3333" s="149"/>
      <c r="JU3333" s="70"/>
      <c r="JV3333" s="83"/>
      <c r="JW3333" s="82"/>
      <c r="JX3333" s="82"/>
      <c r="JY3333" s="88"/>
      <c r="JZ3333" s="85"/>
      <c r="KA3333" s="125"/>
      <c r="KB3333" s="149"/>
      <c r="KC3333" s="70"/>
      <c r="KD3333" s="83"/>
      <c r="KE3333" s="82"/>
      <c r="KF3333" s="82"/>
      <c r="KG3333" s="88"/>
      <c r="KH3333" s="85"/>
      <c r="KI3333" s="125"/>
      <c r="KJ3333" s="149"/>
      <c r="KK3333" s="70"/>
      <c r="KL3333" s="83"/>
      <c r="KM3333" s="82"/>
      <c r="KN3333" s="82"/>
      <c r="KO3333" s="88"/>
      <c r="KP3333" s="85"/>
      <c r="KQ3333" s="125"/>
      <c r="KR3333" s="149"/>
      <c r="KS3333" s="70"/>
      <c r="KT3333" s="83"/>
      <c r="KU3333" s="82"/>
      <c r="KV3333" s="82"/>
      <c r="KW3333" s="88"/>
      <c r="KX3333" s="85"/>
      <c r="KY3333" s="125"/>
      <c r="KZ3333" s="149"/>
      <c r="LA3333" s="70"/>
      <c r="LB3333" s="83"/>
      <c r="LC3333" s="82"/>
      <c r="LD3333" s="82"/>
      <c r="LE3333" s="88"/>
      <c r="LF3333" s="85"/>
      <c r="LG3333" s="125"/>
      <c r="LH3333" s="149"/>
      <c r="LI3333" s="70"/>
      <c r="LJ3333" s="83"/>
      <c r="LK3333" s="82"/>
      <c r="LL3333" s="82"/>
      <c r="LM3333" s="88"/>
      <c r="LN3333" s="85"/>
      <c r="LO3333" s="125"/>
      <c r="LP3333" s="149"/>
      <c r="LQ3333" s="70"/>
      <c r="LR3333" s="83"/>
      <c r="LS3333" s="82"/>
      <c r="LT3333" s="82"/>
      <c r="LU3333" s="88"/>
      <c r="LV3333" s="85"/>
      <c r="LW3333" s="125"/>
      <c r="LX3333" s="149"/>
      <c r="LY3333" s="70"/>
      <c r="LZ3333" s="83"/>
      <c r="MA3333" s="82"/>
      <c r="MB3333" s="82"/>
      <c r="MC3333" s="88"/>
      <c r="MD3333" s="85"/>
      <c r="ME3333" s="125"/>
      <c r="MF3333" s="149"/>
      <c r="MG3333" s="70"/>
      <c r="MH3333" s="83"/>
      <c r="MI3333" s="82"/>
      <c r="MJ3333" s="82"/>
      <c r="MK3333" s="88"/>
      <c r="ML3333" s="85"/>
      <c r="MM3333" s="125"/>
      <c r="MN3333" s="149"/>
      <c r="MO3333" s="70"/>
      <c r="MP3333" s="83"/>
      <c r="MQ3333" s="82"/>
      <c r="MR3333" s="82"/>
      <c r="MS3333" s="88"/>
      <c r="MT3333" s="85"/>
      <c r="MU3333" s="125"/>
      <c r="MV3333" s="149"/>
      <c r="MW3333" s="70"/>
      <c r="MX3333" s="83"/>
      <c r="MY3333" s="82"/>
      <c r="MZ3333" s="82"/>
      <c r="NA3333" s="88"/>
      <c r="NB3333" s="85"/>
      <c r="NC3333" s="125"/>
      <c r="ND3333" s="149"/>
      <c r="NE3333" s="70"/>
      <c r="NF3333" s="83"/>
      <c r="NG3333" s="82"/>
      <c r="NH3333" s="82"/>
      <c r="NI3333" s="88"/>
      <c r="NJ3333" s="85"/>
      <c r="NK3333" s="125"/>
      <c r="NL3333" s="149"/>
      <c r="NM3333" s="70"/>
      <c r="NN3333" s="83"/>
      <c r="NO3333" s="82"/>
      <c r="NP3333" s="82"/>
      <c r="NQ3333" s="88"/>
      <c r="NR3333" s="85"/>
      <c r="NS3333" s="125"/>
      <c r="NT3333" s="149"/>
      <c r="NU3333" s="70"/>
      <c r="NV3333" s="83"/>
      <c r="NW3333" s="82"/>
      <c r="NX3333" s="82"/>
      <c r="NY3333" s="88"/>
      <c r="NZ3333" s="85"/>
      <c r="OA3333" s="125"/>
      <c r="OB3333" s="149"/>
      <c r="OC3333" s="70"/>
      <c r="OD3333" s="83"/>
      <c r="OE3333" s="82"/>
      <c r="OF3333" s="82"/>
      <c r="OG3333" s="88"/>
      <c r="OH3333" s="85"/>
      <c r="OI3333" s="125"/>
      <c r="OJ3333" s="149"/>
      <c r="OK3333" s="70"/>
      <c r="OL3333" s="83"/>
      <c r="OM3333" s="82"/>
      <c r="ON3333" s="82"/>
      <c r="OO3333" s="88"/>
      <c r="OP3333" s="85"/>
      <c r="OQ3333" s="125"/>
      <c r="OR3333" s="149"/>
      <c r="OS3333" s="70"/>
      <c r="OT3333" s="83"/>
      <c r="OU3333" s="82"/>
      <c r="OV3333" s="82"/>
      <c r="OW3333" s="88"/>
      <c r="OX3333" s="85"/>
      <c r="OY3333" s="125"/>
      <c r="OZ3333" s="149"/>
      <c r="PA3333" s="70"/>
      <c r="PB3333" s="83"/>
      <c r="PC3333" s="82"/>
      <c r="PD3333" s="82"/>
      <c r="PE3333" s="88"/>
      <c r="PF3333" s="85"/>
      <c r="PG3333" s="125"/>
      <c r="PH3333" s="149"/>
      <c r="PI3333" s="70"/>
      <c r="PJ3333" s="83"/>
      <c r="PK3333" s="82"/>
      <c r="PL3333" s="82"/>
      <c r="PM3333" s="88"/>
      <c r="PN3333" s="85"/>
      <c r="PO3333" s="125"/>
      <c r="PP3333" s="149"/>
      <c r="PQ3333" s="70"/>
      <c r="PR3333" s="83"/>
      <c r="PS3333" s="82"/>
      <c r="PT3333" s="82"/>
      <c r="PU3333" s="88"/>
      <c r="PV3333" s="85"/>
      <c r="PW3333" s="125"/>
      <c r="PX3333" s="149"/>
      <c r="PY3333" s="70"/>
      <c r="PZ3333" s="83"/>
      <c r="QA3333" s="82"/>
      <c r="QB3333" s="82"/>
      <c r="QC3333" s="88"/>
      <c r="QD3333" s="85"/>
      <c r="QE3333" s="125"/>
      <c r="QF3333" s="149"/>
      <c r="QG3333" s="70"/>
      <c r="QH3333" s="83"/>
      <c r="QI3333" s="82"/>
      <c r="QJ3333" s="82"/>
      <c r="QK3333" s="88"/>
      <c r="QL3333" s="85"/>
      <c r="QM3333" s="125"/>
      <c r="QN3333" s="149"/>
      <c r="QO3333" s="70"/>
      <c r="QP3333" s="83"/>
      <c r="QQ3333" s="82"/>
      <c r="QR3333" s="82"/>
      <c r="QS3333" s="88"/>
      <c r="QT3333" s="85"/>
      <c r="QU3333" s="125"/>
      <c r="QV3333" s="149"/>
      <c r="QW3333" s="70"/>
      <c r="QX3333" s="83"/>
      <c r="QY3333" s="82"/>
      <c r="QZ3333" s="82"/>
      <c r="RA3333" s="88"/>
      <c r="RB3333" s="85"/>
      <c r="RC3333" s="125"/>
      <c r="RD3333" s="149"/>
      <c r="RE3333" s="70"/>
      <c r="RF3333" s="83"/>
      <c r="RG3333" s="82"/>
      <c r="RH3333" s="82"/>
      <c r="RI3333" s="88"/>
      <c r="RJ3333" s="85"/>
      <c r="RK3333" s="125"/>
      <c r="RL3333" s="149"/>
      <c r="RM3333" s="70"/>
      <c r="RN3333" s="83"/>
      <c r="RO3333" s="82"/>
      <c r="RP3333" s="82"/>
      <c r="RQ3333" s="88"/>
      <c r="RR3333" s="85"/>
      <c r="RS3333" s="125"/>
      <c r="RT3333" s="149"/>
      <c r="RU3333" s="70"/>
      <c r="RV3333" s="83"/>
      <c r="RW3333" s="82"/>
      <c r="RX3333" s="82"/>
      <c r="RY3333" s="88"/>
      <c r="RZ3333" s="85"/>
      <c r="SA3333" s="125"/>
      <c r="SB3333" s="149"/>
      <c r="SC3333" s="70"/>
      <c r="SD3333" s="83"/>
      <c r="SE3333" s="82"/>
      <c r="SF3333" s="82"/>
      <c r="SG3333" s="88"/>
      <c r="SH3333" s="85"/>
      <c r="SI3333" s="125"/>
      <c r="SJ3333" s="149"/>
      <c r="SK3333" s="70"/>
      <c r="SL3333" s="83"/>
      <c r="SM3333" s="82"/>
      <c r="SN3333" s="82"/>
      <c r="SO3333" s="88"/>
      <c r="SP3333" s="85"/>
      <c r="SQ3333" s="125"/>
      <c r="SR3333" s="149"/>
      <c r="SS3333" s="70"/>
      <c r="ST3333" s="83"/>
      <c r="SU3333" s="82"/>
      <c r="SV3333" s="82"/>
      <c r="SW3333" s="88"/>
      <c r="SX3333" s="85"/>
      <c r="SY3333" s="125"/>
      <c r="SZ3333" s="149"/>
      <c r="TA3333" s="70"/>
      <c r="TB3333" s="83"/>
      <c r="TC3333" s="82"/>
      <c r="TD3333" s="82"/>
      <c r="TE3333" s="88"/>
      <c r="TF3333" s="85"/>
      <c r="TG3333" s="125"/>
      <c r="TH3333" s="149"/>
      <c r="TI3333" s="70"/>
      <c r="TJ3333" s="83"/>
      <c r="TK3333" s="82"/>
      <c r="TL3333" s="82"/>
      <c r="TM3333" s="88"/>
      <c r="TN3333" s="85"/>
      <c r="TO3333" s="125"/>
      <c r="TP3333" s="149"/>
      <c r="TQ3333" s="70"/>
      <c r="TR3333" s="83"/>
      <c r="TS3333" s="82"/>
      <c r="TT3333" s="82"/>
      <c r="TU3333" s="88"/>
      <c r="TV3333" s="85"/>
      <c r="TW3333" s="125"/>
      <c r="TX3333" s="149"/>
      <c r="TY3333" s="70"/>
      <c r="TZ3333" s="83"/>
      <c r="UA3333" s="82"/>
      <c r="UB3333" s="82"/>
      <c r="UC3333" s="88"/>
      <c r="UD3333" s="85"/>
      <c r="UE3333" s="125"/>
      <c r="UF3333" s="149"/>
      <c r="UG3333" s="70"/>
      <c r="UH3333" s="83"/>
      <c r="UI3333" s="82"/>
      <c r="UJ3333" s="82"/>
      <c r="UK3333" s="88"/>
      <c r="UL3333" s="85"/>
      <c r="UM3333" s="125"/>
      <c r="UN3333" s="149"/>
      <c r="UO3333" s="70"/>
      <c r="UP3333" s="83"/>
      <c r="UQ3333" s="82"/>
      <c r="UR3333" s="82"/>
      <c r="US3333" s="88"/>
      <c r="UT3333" s="85"/>
      <c r="UU3333" s="125"/>
      <c r="UV3333" s="149"/>
      <c r="UW3333" s="70"/>
      <c r="UX3333" s="83"/>
      <c r="UY3333" s="82"/>
      <c r="UZ3333" s="82"/>
      <c r="VA3333" s="88"/>
      <c r="VB3333" s="85"/>
      <c r="VC3333" s="125"/>
      <c r="VD3333" s="149"/>
      <c r="VE3333" s="70"/>
      <c r="VF3333" s="83"/>
      <c r="VG3333" s="82"/>
      <c r="VH3333" s="82"/>
      <c r="VI3333" s="88"/>
      <c r="VJ3333" s="85"/>
      <c r="VK3333" s="125"/>
      <c r="VL3333" s="149"/>
      <c r="VM3333" s="70"/>
      <c r="VN3333" s="83"/>
      <c r="VO3333" s="82"/>
      <c r="VP3333" s="82"/>
      <c r="VQ3333" s="88"/>
      <c r="VR3333" s="85"/>
      <c r="VS3333" s="125"/>
      <c r="VT3333" s="149"/>
      <c r="VU3333" s="70"/>
      <c r="VV3333" s="83"/>
      <c r="VW3333" s="82"/>
      <c r="VX3333" s="82"/>
      <c r="VY3333" s="88"/>
      <c r="VZ3333" s="85"/>
      <c r="WA3333" s="125"/>
      <c r="WB3333" s="149"/>
      <c r="WC3333" s="70"/>
      <c r="WD3333" s="83"/>
      <c r="WE3333" s="82"/>
      <c r="WF3333" s="82"/>
      <c r="WG3333" s="88"/>
      <c r="WH3333" s="85"/>
      <c r="WI3333" s="125"/>
      <c r="WJ3333" s="149"/>
      <c r="WK3333" s="70"/>
      <c r="WL3333" s="83"/>
      <c r="WM3333" s="82"/>
      <c r="WN3333" s="82"/>
      <c r="WO3333" s="88"/>
      <c r="WP3333" s="85"/>
      <c r="WQ3333" s="125"/>
      <c r="WR3333" s="149"/>
      <c r="WS3333" s="70"/>
      <c r="WT3333" s="83"/>
      <c r="WU3333" s="82"/>
      <c r="WV3333" s="82"/>
      <c r="WW3333" s="88"/>
      <c r="WX3333" s="85"/>
      <c r="WY3333" s="125"/>
      <c r="WZ3333" s="149"/>
      <c r="XA3333" s="70"/>
      <c r="XB3333" s="83"/>
      <c r="XC3333" s="82"/>
      <c r="XD3333" s="82"/>
      <c r="XE3333" s="88"/>
      <c r="XF3333" s="85"/>
      <c r="XG3333" s="125"/>
      <c r="XH3333" s="149"/>
      <c r="XI3333" s="70"/>
      <c r="XJ3333" s="83"/>
      <c r="XK3333" s="82"/>
      <c r="XL3333" s="82"/>
      <c r="XM3333" s="88"/>
      <c r="XN3333" s="85"/>
      <c r="XO3333" s="125"/>
      <c r="XP3333" s="149"/>
      <c r="XQ3333" s="70"/>
      <c r="XR3333" s="83"/>
      <c r="XS3333" s="82"/>
      <c r="XT3333" s="82"/>
      <c r="XU3333" s="88"/>
      <c r="XV3333" s="85"/>
      <c r="XW3333" s="125"/>
      <c r="XX3333" s="149"/>
      <c r="XY3333" s="70"/>
      <c r="XZ3333" s="83"/>
      <c r="YA3333" s="82"/>
      <c r="YB3333" s="82"/>
      <c r="YC3333" s="88"/>
      <c r="YD3333" s="85"/>
      <c r="YE3333" s="125"/>
      <c r="YF3333" s="149"/>
      <c r="YG3333" s="70"/>
      <c r="YH3333" s="83"/>
      <c r="YI3333" s="82"/>
      <c r="YJ3333" s="82"/>
      <c r="YK3333" s="88"/>
      <c r="YL3333" s="85"/>
      <c r="YM3333" s="125"/>
      <c r="YN3333" s="149"/>
      <c r="YO3333" s="70"/>
      <c r="YP3333" s="83"/>
      <c r="YQ3333" s="82"/>
      <c r="YR3333" s="82"/>
      <c r="YS3333" s="88"/>
      <c r="YT3333" s="85"/>
      <c r="YU3333" s="125"/>
      <c r="YV3333" s="149"/>
      <c r="YW3333" s="70"/>
      <c r="YX3333" s="83"/>
      <c r="YY3333" s="82"/>
      <c r="YZ3333" s="82"/>
      <c r="ZA3333" s="88"/>
      <c r="ZB3333" s="85"/>
      <c r="ZC3333" s="125"/>
      <c r="ZD3333" s="149"/>
      <c r="ZE3333" s="70"/>
      <c r="ZF3333" s="83"/>
      <c r="ZG3333" s="82"/>
      <c r="ZH3333" s="82"/>
      <c r="ZI3333" s="88"/>
      <c r="ZJ3333" s="85"/>
      <c r="ZK3333" s="125"/>
      <c r="ZL3333" s="149"/>
      <c r="ZM3333" s="70"/>
      <c r="ZN3333" s="83"/>
      <c r="ZO3333" s="82"/>
      <c r="ZP3333" s="82"/>
      <c r="ZQ3333" s="88"/>
      <c r="ZR3333" s="85"/>
      <c r="ZS3333" s="125"/>
      <c r="ZT3333" s="149"/>
      <c r="ZU3333" s="70"/>
      <c r="ZV3333" s="83"/>
      <c r="ZW3333" s="82"/>
      <c r="ZX3333" s="82"/>
      <c r="ZY3333" s="88"/>
      <c r="ZZ3333" s="85"/>
      <c r="AAA3333" s="125"/>
      <c r="AAB3333" s="149"/>
      <c r="AAC3333" s="70"/>
      <c r="AAD3333" s="83"/>
      <c r="AAE3333" s="82"/>
      <c r="AAF3333" s="82"/>
      <c r="AAG3333" s="88"/>
      <c r="AAH3333" s="85"/>
      <c r="AAI3333" s="125"/>
      <c r="AAJ3333" s="149"/>
      <c r="AAK3333" s="70"/>
      <c r="AAL3333" s="83"/>
      <c r="AAM3333" s="82"/>
      <c r="AAN3333" s="82"/>
      <c r="AAO3333" s="88"/>
      <c r="AAP3333" s="85"/>
      <c r="AAQ3333" s="125"/>
      <c r="AAR3333" s="149"/>
      <c r="AAS3333" s="70"/>
      <c r="AAT3333" s="83"/>
      <c r="AAU3333" s="82"/>
      <c r="AAV3333" s="82"/>
      <c r="AAW3333" s="88"/>
      <c r="AAX3333" s="85"/>
      <c r="AAY3333" s="125"/>
      <c r="AAZ3333" s="149"/>
      <c r="ABA3333" s="70"/>
      <c r="ABB3333" s="83"/>
      <c r="ABC3333" s="82"/>
      <c r="ABD3333" s="82"/>
      <c r="ABE3333" s="88"/>
      <c r="ABF3333" s="85"/>
      <c r="ABG3333" s="125"/>
      <c r="ABH3333" s="149"/>
      <c r="ABI3333" s="70"/>
      <c r="ABJ3333" s="83"/>
      <c r="ABK3333" s="82"/>
      <c r="ABL3333" s="82"/>
      <c r="ABM3333" s="88"/>
      <c r="ABN3333" s="85"/>
      <c r="ABO3333" s="125"/>
      <c r="ABP3333" s="149"/>
      <c r="ABQ3333" s="70"/>
      <c r="ABR3333" s="83"/>
      <c r="ABS3333" s="82"/>
      <c r="ABT3333" s="82"/>
      <c r="ABU3333" s="88"/>
      <c r="ABV3333" s="85"/>
      <c r="ABW3333" s="125"/>
      <c r="ABX3333" s="149"/>
      <c r="ABY3333" s="70"/>
      <c r="ABZ3333" s="83"/>
      <c r="ACA3333" s="82"/>
      <c r="ACB3333" s="82"/>
      <c r="ACC3333" s="88"/>
      <c r="ACD3333" s="85"/>
      <c r="ACE3333" s="125"/>
      <c r="ACF3333" s="149"/>
      <c r="ACG3333" s="70"/>
      <c r="ACH3333" s="83"/>
      <c r="ACI3333" s="82"/>
      <c r="ACJ3333" s="82"/>
      <c r="ACK3333" s="88"/>
      <c r="ACL3333" s="85"/>
      <c r="ACM3333" s="125"/>
      <c r="ACN3333" s="149"/>
      <c r="ACO3333" s="70"/>
      <c r="ACP3333" s="83"/>
      <c r="ACQ3333" s="82"/>
      <c r="ACR3333" s="82"/>
      <c r="ACS3333" s="88"/>
      <c r="ACT3333" s="85"/>
      <c r="ACU3333" s="125"/>
      <c r="ACV3333" s="149"/>
      <c r="ACW3333" s="70"/>
      <c r="ACX3333" s="83"/>
      <c r="ACY3333" s="82"/>
      <c r="ACZ3333" s="82"/>
      <c r="ADA3333" s="88"/>
      <c r="ADB3333" s="85"/>
      <c r="ADC3333" s="125"/>
      <c r="ADD3333" s="149"/>
      <c r="ADE3333" s="70"/>
      <c r="ADF3333" s="83"/>
      <c r="ADG3333" s="82"/>
      <c r="ADH3333" s="82"/>
      <c r="ADI3333" s="88"/>
      <c r="ADJ3333" s="85"/>
      <c r="ADK3333" s="125"/>
      <c r="ADL3333" s="149"/>
      <c r="ADM3333" s="70"/>
      <c r="ADN3333" s="83"/>
      <c r="ADO3333" s="82"/>
      <c r="ADP3333" s="82"/>
      <c r="ADQ3333" s="88"/>
      <c r="ADR3333" s="85"/>
      <c r="ADS3333" s="125"/>
      <c r="ADT3333" s="149"/>
      <c r="ADU3333" s="70"/>
      <c r="ADV3333" s="83"/>
      <c r="ADW3333" s="82"/>
      <c r="ADX3333" s="82"/>
      <c r="ADY3333" s="88"/>
      <c r="ADZ3333" s="85"/>
      <c r="AEA3333" s="125"/>
      <c r="AEB3333" s="149"/>
      <c r="AEC3333" s="70"/>
      <c r="AED3333" s="83"/>
      <c r="AEE3333" s="82"/>
      <c r="AEF3333" s="82"/>
      <c r="AEG3333" s="88"/>
      <c r="AEH3333" s="85"/>
      <c r="AEI3333" s="125"/>
      <c r="AEJ3333" s="149"/>
      <c r="AEK3333" s="70"/>
      <c r="AEL3333" s="83"/>
      <c r="AEM3333" s="82"/>
      <c r="AEN3333" s="82"/>
      <c r="AEO3333" s="88"/>
      <c r="AEP3333" s="85"/>
      <c r="AEQ3333" s="125"/>
      <c r="AER3333" s="149"/>
      <c r="AES3333" s="70"/>
      <c r="AET3333" s="83"/>
      <c r="AEU3333" s="82"/>
      <c r="AEV3333" s="82"/>
      <c r="AEW3333" s="88"/>
      <c r="AEX3333" s="85"/>
      <c r="AEY3333" s="125"/>
      <c r="AEZ3333" s="149"/>
      <c r="AFA3333" s="70"/>
      <c r="AFB3333" s="83"/>
      <c r="AFC3333" s="82"/>
      <c r="AFD3333" s="82"/>
      <c r="AFE3333" s="88"/>
      <c r="AFF3333" s="85"/>
      <c r="AFG3333" s="125"/>
      <c r="AFH3333" s="149"/>
      <c r="AFI3333" s="70"/>
      <c r="AFJ3333" s="83"/>
      <c r="AFK3333" s="82"/>
      <c r="AFL3333" s="82"/>
      <c r="AFM3333" s="88"/>
      <c r="AFN3333" s="85"/>
      <c r="AFO3333" s="125"/>
      <c r="AFP3333" s="149"/>
      <c r="AFQ3333" s="70"/>
      <c r="AFR3333" s="83"/>
      <c r="AFS3333" s="82"/>
      <c r="AFT3333" s="82"/>
      <c r="AFU3333" s="88"/>
      <c r="AFV3333" s="85"/>
      <c r="AFW3333" s="125"/>
      <c r="AFX3333" s="149"/>
      <c r="AFY3333" s="70"/>
      <c r="AFZ3333" s="83"/>
      <c r="AGA3333" s="82"/>
      <c r="AGB3333" s="82"/>
      <c r="AGC3333" s="88"/>
      <c r="AGD3333" s="85"/>
      <c r="AGE3333" s="125"/>
      <c r="AGF3333" s="149"/>
      <c r="AGG3333" s="70"/>
      <c r="AGH3333" s="83"/>
      <c r="AGI3333" s="82"/>
      <c r="AGJ3333" s="82"/>
      <c r="AGK3333" s="88"/>
      <c r="AGL3333" s="85"/>
      <c r="AGM3333" s="125"/>
      <c r="AGN3333" s="149"/>
      <c r="AGO3333" s="70"/>
      <c r="AGP3333" s="83"/>
      <c r="AGQ3333" s="82"/>
      <c r="AGR3333" s="82"/>
      <c r="AGS3333" s="88"/>
      <c r="AGT3333" s="85"/>
      <c r="AGU3333" s="125"/>
      <c r="AGV3333" s="149"/>
      <c r="AGW3333" s="70"/>
      <c r="AGX3333" s="83"/>
      <c r="AGY3333" s="82"/>
      <c r="AGZ3333" s="82"/>
      <c r="AHA3333" s="88"/>
      <c r="AHB3333" s="85"/>
      <c r="AHC3333" s="125"/>
      <c r="AHD3333" s="149"/>
      <c r="AHE3333" s="70"/>
      <c r="AHF3333" s="83"/>
      <c r="AHG3333" s="82"/>
      <c r="AHH3333" s="82"/>
      <c r="AHI3333" s="88"/>
      <c r="AHJ3333" s="85"/>
      <c r="AHK3333" s="125"/>
      <c r="AHL3333" s="149"/>
      <c r="AHM3333" s="70"/>
      <c r="AHN3333" s="83"/>
      <c r="AHO3333" s="82"/>
      <c r="AHP3333" s="82"/>
      <c r="AHQ3333" s="88"/>
      <c r="AHR3333" s="85"/>
      <c r="AHS3333" s="125"/>
      <c r="AHT3333" s="149"/>
      <c r="AHU3333" s="70"/>
      <c r="AHV3333" s="83"/>
      <c r="AHW3333" s="82"/>
      <c r="AHX3333" s="82"/>
      <c r="AHY3333" s="88"/>
      <c r="AHZ3333" s="85"/>
      <c r="AIA3333" s="125"/>
      <c r="AIB3333" s="149"/>
      <c r="AIC3333" s="70"/>
      <c r="AID3333" s="83"/>
      <c r="AIE3333" s="82"/>
      <c r="AIF3333" s="82"/>
      <c r="AIG3333" s="88"/>
      <c r="AIH3333" s="85"/>
      <c r="AII3333" s="125"/>
      <c r="AIJ3333" s="149"/>
      <c r="AIK3333" s="70"/>
      <c r="AIL3333" s="83"/>
      <c r="AIM3333" s="82"/>
      <c r="AIN3333" s="82"/>
      <c r="AIO3333" s="88"/>
      <c r="AIP3333" s="85"/>
      <c r="AIQ3333" s="125"/>
      <c r="AIR3333" s="149"/>
      <c r="AIS3333" s="70"/>
      <c r="AIT3333" s="83"/>
      <c r="AIU3333" s="82"/>
      <c r="AIV3333" s="82"/>
      <c r="AIW3333" s="88"/>
      <c r="AIX3333" s="85"/>
      <c r="AIY3333" s="125"/>
      <c r="AIZ3333" s="149"/>
      <c r="AJA3333" s="70"/>
      <c r="AJB3333" s="83"/>
      <c r="AJC3333" s="82"/>
      <c r="AJD3333" s="82"/>
      <c r="AJE3333" s="88"/>
      <c r="AJF3333" s="85"/>
      <c r="AJG3333" s="125"/>
      <c r="AJH3333" s="149"/>
      <c r="AJI3333" s="70"/>
      <c r="AJJ3333" s="83"/>
      <c r="AJK3333" s="82"/>
      <c r="AJL3333" s="82"/>
      <c r="AJM3333" s="88"/>
      <c r="AJN3333" s="85"/>
      <c r="AJO3333" s="125"/>
      <c r="AJP3333" s="149"/>
      <c r="AJQ3333" s="70"/>
      <c r="AJR3333" s="83"/>
      <c r="AJS3333" s="82"/>
      <c r="AJT3333" s="82"/>
      <c r="AJU3333" s="88"/>
      <c r="AJV3333" s="85"/>
      <c r="AJW3333" s="125"/>
      <c r="AJX3333" s="149"/>
      <c r="AJY3333" s="70"/>
      <c r="AJZ3333" s="83"/>
      <c r="AKA3333" s="82"/>
      <c r="AKB3333" s="82"/>
      <c r="AKC3333" s="88"/>
      <c r="AKD3333" s="85"/>
      <c r="AKE3333" s="125"/>
      <c r="AKF3333" s="149"/>
      <c r="AKG3333" s="70"/>
      <c r="AKH3333" s="83"/>
      <c r="AKI3333" s="82"/>
      <c r="AKJ3333" s="82"/>
      <c r="AKK3333" s="88"/>
      <c r="AKL3333" s="85"/>
      <c r="AKM3333" s="125"/>
      <c r="AKN3333" s="149"/>
      <c r="AKO3333" s="70"/>
      <c r="AKP3333" s="83"/>
      <c r="AKQ3333" s="82"/>
      <c r="AKR3333" s="82"/>
      <c r="AKS3333" s="88"/>
      <c r="AKT3333" s="85"/>
      <c r="AKU3333" s="125"/>
      <c r="AKV3333" s="149"/>
      <c r="AKW3333" s="70"/>
      <c r="AKX3333" s="83"/>
      <c r="AKY3333" s="82"/>
      <c r="AKZ3333" s="82"/>
      <c r="ALA3333" s="88"/>
      <c r="ALB3333" s="85"/>
      <c r="ALC3333" s="125"/>
      <c r="ALD3333" s="149"/>
      <c r="ALE3333" s="70"/>
      <c r="ALF3333" s="83"/>
      <c r="ALG3333" s="82"/>
      <c r="ALH3333" s="82"/>
      <c r="ALI3333" s="88"/>
      <c r="ALJ3333" s="85"/>
      <c r="ALK3333" s="125"/>
      <c r="ALL3333" s="149"/>
      <c r="ALM3333" s="70"/>
      <c r="ALN3333" s="83"/>
      <c r="ALO3333" s="82"/>
      <c r="ALP3333" s="82"/>
      <c r="ALQ3333" s="88"/>
      <c r="ALR3333" s="85"/>
      <c r="ALS3333" s="125"/>
      <c r="ALT3333" s="149"/>
      <c r="ALU3333" s="70"/>
      <c r="ALV3333" s="83"/>
      <c r="ALW3333" s="82"/>
      <c r="ALX3333" s="82"/>
      <c r="ALY3333" s="88"/>
      <c r="ALZ3333" s="85"/>
      <c r="AMA3333" s="125"/>
      <c r="AMB3333" s="149"/>
      <c r="AMC3333" s="70"/>
      <c r="AMD3333" s="83"/>
      <c r="AME3333" s="82"/>
      <c r="AMF3333" s="82"/>
      <c r="AMG3333" s="88"/>
      <c r="AMH3333" s="85"/>
      <c r="AMI3333" s="125"/>
      <c r="AMJ3333" s="149"/>
      <c r="AMK3333" s="70"/>
      <c r="AML3333" s="83"/>
      <c r="AMM3333" s="82"/>
      <c r="AMN3333" s="82"/>
      <c r="AMO3333" s="88"/>
      <c r="AMP3333" s="85"/>
      <c r="AMQ3333" s="125"/>
      <c r="AMR3333" s="149"/>
      <c r="AMS3333" s="70"/>
      <c r="AMT3333" s="83"/>
      <c r="AMU3333" s="82"/>
      <c r="AMV3333" s="82"/>
      <c r="AMW3333" s="88"/>
      <c r="AMX3333" s="85"/>
      <c r="AMY3333" s="125"/>
      <c r="AMZ3333" s="149"/>
      <c r="ANA3333" s="70"/>
      <c r="ANB3333" s="83"/>
      <c r="ANC3333" s="82"/>
      <c r="AND3333" s="82"/>
      <c r="ANE3333" s="88"/>
      <c r="ANF3333" s="85"/>
      <c r="ANG3333" s="125"/>
      <c r="ANH3333" s="149"/>
      <c r="ANI3333" s="70"/>
      <c r="ANJ3333" s="83"/>
      <c r="ANK3333" s="82"/>
      <c r="ANL3333" s="82"/>
      <c r="ANM3333" s="88"/>
      <c r="ANN3333" s="85"/>
      <c r="ANO3333" s="125"/>
      <c r="ANP3333" s="149"/>
      <c r="ANQ3333" s="70"/>
      <c r="ANR3333" s="83"/>
      <c r="ANS3333" s="82"/>
      <c r="ANT3333" s="82"/>
      <c r="ANU3333" s="88"/>
      <c r="ANV3333" s="85"/>
      <c r="ANW3333" s="125"/>
      <c r="ANX3333" s="149"/>
      <c r="ANY3333" s="70"/>
      <c r="ANZ3333" s="83"/>
      <c r="AOA3333" s="82"/>
      <c r="AOB3333" s="82"/>
      <c r="AOC3333" s="88"/>
      <c r="AOD3333" s="85"/>
      <c r="AOE3333" s="125"/>
      <c r="AOF3333" s="149"/>
      <c r="AOG3333" s="70"/>
      <c r="AOH3333" s="83"/>
      <c r="AOI3333" s="82"/>
      <c r="AOJ3333" s="82"/>
      <c r="AOK3333" s="88"/>
      <c r="AOL3333" s="85"/>
      <c r="AOM3333" s="125"/>
      <c r="AON3333" s="149"/>
      <c r="AOO3333" s="70"/>
      <c r="AOP3333" s="83"/>
      <c r="AOQ3333" s="82"/>
      <c r="AOR3333" s="82"/>
      <c r="AOS3333" s="88"/>
      <c r="AOT3333" s="85"/>
      <c r="AOU3333" s="125"/>
      <c r="AOV3333" s="149"/>
      <c r="AOW3333" s="70"/>
      <c r="AOX3333" s="83"/>
      <c r="AOY3333" s="82"/>
      <c r="AOZ3333" s="82"/>
      <c r="APA3333" s="88"/>
      <c r="APB3333" s="85"/>
      <c r="APC3333" s="125"/>
      <c r="APD3333" s="149"/>
      <c r="APE3333" s="70"/>
      <c r="APF3333" s="83"/>
      <c r="APG3333" s="82"/>
      <c r="APH3333" s="82"/>
      <c r="API3333" s="88"/>
      <c r="APJ3333" s="85"/>
      <c r="APK3333" s="125"/>
      <c r="APL3333" s="149"/>
      <c r="APM3333" s="70"/>
      <c r="APN3333" s="83"/>
      <c r="APO3333" s="82"/>
      <c r="APP3333" s="82"/>
      <c r="APQ3333" s="88"/>
      <c r="APR3333" s="85"/>
      <c r="APS3333" s="125"/>
      <c r="APT3333" s="149"/>
      <c r="APU3333" s="70"/>
      <c r="APV3333" s="83"/>
      <c r="APW3333" s="82"/>
      <c r="APX3333" s="82"/>
      <c r="APY3333" s="88"/>
      <c r="APZ3333" s="85"/>
      <c r="AQA3333" s="125"/>
      <c r="AQB3333" s="149"/>
      <c r="AQC3333" s="70"/>
      <c r="AQD3333" s="83"/>
      <c r="AQE3333" s="82"/>
      <c r="AQF3333" s="82"/>
      <c r="AQG3333" s="88"/>
      <c r="AQH3333" s="85"/>
      <c r="AQI3333" s="125"/>
      <c r="AQJ3333" s="149"/>
      <c r="AQK3333" s="70"/>
      <c r="AQL3333" s="83"/>
      <c r="AQM3333" s="82"/>
      <c r="AQN3333" s="82"/>
      <c r="AQO3333" s="88"/>
      <c r="AQP3333" s="85"/>
      <c r="AQQ3333" s="125"/>
      <c r="AQR3333" s="149"/>
      <c r="AQS3333" s="70"/>
      <c r="AQT3333" s="83"/>
      <c r="AQU3333" s="82"/>
      <c r="AQV3333" s="82"/>
      <c r="AQW3333" s="88"/>
      <c r="AQX3333" s="85"/>
      <c r="AQY3333" s="125"/>
      <c r="AQZ3333" s="149"/>
      <c r="ARA3333" s="70"/>
      <c r="ARB3333" s="83"/>
      <c r="ARC3333" s="82"/>
      <c r="ARD3333" s="82"/>
      <c r="ARE3333" s="88"/>
      <c r="ARF3333" s="85"/>
      <c r="ARG3333" s="125"/>
      <c r="ARH3333" s="149"/>
      <c r="ARI3333" s="70"/>
      <c r="ARJ3333" s="83"/>
      <c r="ARK3333" s="82"/>
      <c r="ARL3333" s="82"/>
      <c r="ARM3333" s="88"/>
      <c r="ARN3333" s="85"/>
      <c r="ARO3333" s="125"/>
      <c r="ARP3333" s="149"/>
      <c r="ARQ3333" s="70"/>
      <c r="ARR3333" s="83"/>
      <c r="ARS3333" s="82"/>
      <c r="ART3333" s="82"/>
      <c r="ARU3333" s="88"/>
      <c r="ARV3333" s="85"/>
      <c r="ARW3333" s="125"/>
      <c r="ARX3333" s="149"/>
      <c r="ARY3333" s="70"/>
      <c r="ARZ3333" s="83"/>
      <c r="ASA3333" s="82"/>
      <c r="ASB3333" s="82"/>
      <c r="ASC3333" s="88"/>
      <c r="ASD3333" s="85"/>
      <c r="ASE3333" s="125"/>
      <c r="ASF3333" s="149"/>
      <c r="ASG3333" s="70"/>
      <c r="ASH3333" s="83"/>
      <c r="ASI3333" s="82"/>
      <c r="ASJ3333" s="82"/>
      <c r="ASK3333" s="88"/>
      <c r="ASL3333" s="85"/>
      <c r="ASM3333" s="125"/>
      <c r="ASN3333" s="149"/>
      <c r="ASO3333" s="70"/>
      <c r="ASP3333" s="83"/>
      <c r="ASQ3333" s="82"/>
      <c r="ASR3333" s="82"/>
      <c r="ASS3333" s="88"/>
      <c r="AST3333" s="85"/>
      <c r="ASU3333" s="125"/>
      <c r="ASV3333" s="149"/>
      <c r="ASW3333" s="70"/>
      <c r="ASX3333" s="83"/>
      <c r="ASY3333" s="82"/>
      <c r="ASZ3333" s="82"/>
      <c r="ATA3333" s="88"/>
      <c r="ATB3333" s="85"/>
      <c r="ATC3333" s="125"/>
      <c r="ATD3333" s="149"/>
      <c r="ATE3333" s="70"/>
      <c r="ATF3333" s="83"/>
      <c r="ATG3333" s="82"/>
      <c r="ATH3333" s="82"/>
      <c r="ATI3333" s="88"/>
      <c r="ATJ3333" s="85"/>
      <c r="ATK3333" s="125"/>
      <c r="ATL3333" s="149"/>
      <c r="ATM3333" s="70"/>
      <c r="ATN3333" s="83"/>
      <c r="ATO3333" s="82"/>
      <c r="ATP3333" s="82"/>
      <c r="ATQ3333" s="88"/>
      <c r="ATR3333" s="85"/>
      <c r="ATS3333" s="125"/>
      <c r="ATT3333" s="149"/>
      <c r="ATU3333" s="70"/>
      <c r="ATV3333" s="83"/>
      <c r="ATW3333" s="82"/>
      <c r="ATX3333" s="82"/>
      <c r="ATY3333" s="88"/>
      <c r="ATZ3333" s="85"/>
      <c r="AUA3333" s="125"/>
      <c r="AUB3333" s="149"/>
      <c r="AUC3333" s="70"/>
      <c r="AUD3333" s="83"/>
      <c r="AUE3333" s="82"/>
      <c r="AUF3333" s="82"/>
      <c r="AUG3333" s="88"/>
      <c r="AUH3333" s="85"/>
      <c r="AUI3333" s="125"/>
      <c r="AUJ3333" s="149"/>
      <c r="AUK3333" s="70"/>
      <c r="AUL3333" s="83"/>
      <c r="AUM3333" s="82"/>
      <c r="AUN3333" s="82"/>
      <c r="AUO3333" s="88"/>
      <c r="AUP3333" s="85"/>
      <c r="AUQ3333" s="125"/>
      <c r="AUR3333" s="149"/>
      <c r="AUS3333" s="70"/>
      <c r="AUT3333" s="83"/>
      <c r="AUU3333" s="82"/>
      <c r="AUV3333" s="82"/>
      <c r="AUW3333" s="88"/>
      <c r="AUX3333" s="85"/>
      <c r="AUY3333" s="125"/>
      <c r="AUZ3333" s="149"/>
      <c r="AVA3333" s="70"/>
      <c r="AVB3333" s="83"/>
      <c r="AVC3333" s="82"/>
      <c r="AVD3333" s="82"/>
      <c r="AVE3333" s="88"/>
      <c r="AVF3333" s="85"/>
      <c r="AVG3333" s="125"/>
      <c r="AVH3333" s="149"/>
      <c r="AVI3333" s="70"/>
      <c r="AVJ3333" s="83"/>
      <c r="AVK3333" s="82"/>
      <c r="AVL3333" s="82"/>
      <c r="AVM3333" s="88"/>
      <c r="AVN3333" s="85"/>
      <c r="AVO3333" s="125"/>
      <c r="AVP3333" s="149"/>
      <c r="AVQ3333" s="70"/>
      <c r="AVR3333" s="83"/>
      <c r="AVS3333" s="82"/>
      <c r="AVT3333" s="82"/>
      <c r="AVU3333" s="88"/>
      <c r="AVV3333" s="85"/>
      <c r="AVW3333" s="125"/>
      <c r="AVX3333" s="149"/>
      <c r="AVY3333" s="70"/>
      <c r="AVZ3333" s="83"/>
      <c r="AWA3333" s="82"/>
      <c r="AWB3333" s="82"/>
      <c r="AWC3333" s="88"/>
      <c r="AWD3333" s="85"/>
      <c r="AWE3333" s="125"/>
      <c r="AWF3333" s="149"/>
      <c r="AWG3333" s="70"/>
      <c r="AWH3333" s="83"/>
      <c r="AWI3333" s="82"/>
      <c r="AWJ3333" s="82"/>
      <c r="AWK3333" s="88"/>
      <c r="AWL3333" s="85"/>
      <c r="AWM3333" s="125"/>
      <c r="AWN3333" s="149"/>
      <c r="AWO3333" s="70"/>
      <c r="AWP3333" s="83"/>
      <c r="AWQ3333" s="82"/>
      <c r="AWR3333" s="82"/>
      <c r="AWS3333" s="88"/>
      <c r="AWT3333" s="85"/>
      <c r="AWU3333" s="125"/>
      <c r="AWV3333" s="149"/>
      <c r="AWW3333" s="70"/>
      <c r="AWX3333" s="83"/>
      <c r="AWY3333" s="82"/>
      <c r="AWZ3333" s="82"/>
      <c r="AXA3333" s="88"/>
      <c r="AXB3333" s="85"/>
      <c r="AXC3333" s="125"/>
      <c r="AXD3333" s="149"/>
      <c r="AXE3333" s="70"/>
      <c r="AXF3333" s="83"/>
      <c r="AXG3333" s="82"/>
      <c r="AXH3333" s="82"/>
      <c r="AXI3333" s="88"/>
      <c r="AXJ3333" s="85"/>
      <c r="AXK3333" s="125"/>
      <c r="AXL3333" s="149"/>
      <c r="AXM3333" s="70"/>
      <c r="AXN3333" s="83"/>
      <c r="AXO3333" s="82"/>
      <c r="AXP3333" s="82"/>
      <c r="AXQ3333" s="88"/>
      <c r="AXR3333" s="85"/>
      <c r="AXS3333" s="125"/>
      <c r="AXT3333" s="149"/>
      <c r="AXU3333" s="70"/>
      <c r="AXV3333" s="83"/>
      <c r="AXW3333" s="82"/>
      <c r="AXX3333" s="82"/>
      <c r="AXY3333" s="88"/>
      <c r="AXZ3333" s="85"/>
      <c r="AYA3333" s="125"/>
      <c r="AYB3333" s="149"/>
      <c r="AYC3333" s="70"/>
      <c r="AYD3333" s="83"/>
      <c r="AYE3333" s="82"/>
      <c r="AYF3333" s="82"/>
      <c r="AYG3333" s="88"/>
      <c r="AYH3333" s="85"/>
      <c r="AYI3333" s="125"/>
      <c r="AYJ3333" s="149"/>
      <c r="AYK3333" s="70"/>
      <c r="AYL3333" s="83"/>
      <c r="AYM3333" s="82"/>
      <c r="AYN3333" s="82"/>
      <c r="AYO3333" s="88"/>
      <c r="AYP3333" s="85"/>
      <c r="AYQ3333" s="125"/>
      <c r="AYR3333" s="149"/>
      <c r="AYS3333" s="70"/>
      <c r="AYT3333" s="83"/>
      <c r="AYU3333" s="82"/>
      <c r="AYV3333" s="82"/>
      <c r="AYW3333" s="88"/>
      <c r="AYX3333" s="85"/>
      <c r="AYY3333" s="125"/>
      <c r="AYZ3333" s="149"/>
      <c r="AZA3333" s="70"/>
      <c r="AZB3333" s="83"/>
      <c r="AZC3333" s="82"/>
      <c r="AZD3333" s="82"/>
      <c r="AZE3333" s="88"/>
      <c r="AZF3333" s="85"/>
      <c r="AZG3333" s="125"/>
      <c r="AZH3333" s="149"/>
      <c r="AZI3333" s="70"/>
      <c r="AZJ3333" s="83"/>
      <c r="AZK3333" s="82"/>
      <c r="AZL3333" s="82"/>
      <c r="AZM3333" s="88"/>
      <c r="AZN3333" s="85"/>
      <c r="AZO3333" s="125"/>
      <c r="AZP3333" s="149"/>
      <c r="AZQ3333" s="70"/>
      <c r="AZR3333" s="83"/>
      <c r="AZS3333" s="82"/>
      <c r="AZT3333" s="82"/>
      <c r="AZU3333" s="88"/>
      <c r="AZV3333" s="85"/>
      <c r="AZW3333" s="125"/>
      <c r="AZX3333" s="149"/>
      <c r="AZY3333" s="70"/>
      <c r="AZZ3333" s="83"/>
      <c r="BAA3333" s="82"/>
      <c r="BAB3333" s="82"/>
      <c r="BAC3333" s="88"/>
      <c r="BAD3333" s="85"/>
      <c r="BAE3333" s="125"/>
      <c r="BAF3333" s="149"/>
      <c r="BAG3333" s="70"/>
      <c r="BAH3333" s="83"/>
      <c r="BAI3333" s="82"/>
      <c r="BAJ3333" s="82"/>
      <c r="BAK3333" s="88"/>
      <c r="BAL3333" s="85"/>
      <c r="BAM3333" s="125"/>
      <c r="BAN3333" s="149"/>
      <c r="BAO3333" s="70"/>
      <c r="BAP3333" s="83"/>
      <c r="BAQ3333" s="82"/>
      <c r="BAR3333" s="82"/>
      <c r="BAS3333" s="88"/>
      <c r="BAT3333" s="85"/>
      <c r="BAU3333" s="125"/>
      <c r="BAV3333" s="149"/>
      <c r="BAW3333" s="70"/>
      <c r="BAX3333" s="83"/>
      <c r="BAY3333" s="82"/>
      <c r="BAZ3333" s="82"/>
      <c r="BBA3333" s="88"/>
      <c r="BBB3333" s="85"/>
      <c r="BBC3333" s="125"/>
      <c r="BBD3333" s="149"/>
      <c r="BBE3333" s="70"/>
      <c r="BBF3333" s="83"/>
      <c r="BBG3333" s="82"/>
      <c r="BBH3333" s="82"/>
      <c r="BBI3333" s="88"/>
      <c r="BBJ3333" s="85"/>
      <c r="BBK3333" s="125"/>
      <c r="BBL3333" s="149"/>
      <c r="BBM3333" s="70"/>
      <c r="BBN3333" s="83"/>
      <c r="BBO3333" s="82"/>
      <c r="BBP3333" s="82"/>
      <c r="BBQ3333" s="88"/>
      <c r="BBR3333" s="85"/>
      <c r="BBS3333" s="125"/>
      <c r="BBT3333" s="149"/>
      <c r="BBU3333" s="70"/>
      <c r="BBV3333" s="83"/>
      <c r="BBW3333" s="82"/>
      <c r="BBX3333" s="82"/>
      <c r="BBY3333" s="88"/>
      <c r="BBZ3333" s="85"/>
      <c r="BCA3333" s="125"/>
      <c r="BCB3333" s="149"/>
      <c r="BCC3333" s="70"/>
      <c r="BCD3333" s="83"/>
      <c r="BCE3333" s="82"/>
      <c r="BCF3333" s="82"/>
      <c r="BCG3333" s="88"/>
      <c r="BCH3333" s="85"/>
      <c r="BCI3333" s="125"/>
      <c r="BCJ3333" s="149"/>
      <c r="BCK3333" s="70"/>
      <c r="BCL3333" s="83"/>
      <c r="BCM3333" s="82"/>
      <c r="BCN3333" s="82"/>
      <c r="BCO3333" s="88"/>
      <c r="BCP3333" s="85"/>
      <c r="BCQ3333" s="125"/>
      <c r="BCR3333" s="149"/>
      <c r="BCS3333" s="70"/>
      <c r="BCT3333" s="83"/>
      <c r="BCU3333" s="82"/>
      <c r="BCV3333" s="82"/>
      <c r="BCW3333" s="88"/>
      <c r="BCX3333" s="85"/>
      <c r="BCY3333" s="125"/>
      <c r="BCZ3333" s="149"/>
      <c r="BDA3333" s="70"/>
      <c r="BDB3333" s="83"/>
      <c r="BDC3333" s="82"/>
      <c r="BDD3333" s="82"/>
      <c r="BDE3333" s="88"/>
      <c r="BDF3333" s="85"/>
      <c r="BDG3333" s="125"/>
      <c r="BDH3333" s="149"/>
      <c r="BDI3333" s="70"/>
      <c r="BDJ3333" s="83"/>
      <c r="BDK3333" s="82"/>
      <c r="BDL3333" s="82"/>
      <c r="BDM3333" s="88"/>
      <c r="BDN3333" s="85"/>
      <c r="BDO3333" s="125"/>
      <c r="BDP3333" s="149"/>
      <c r="BDQ3333" s="70"/>
      <c r="BDR3333" s="83"/>
      <c r="BDS3333" s="82"/>
      <c r="BDT3333" s="82"/>
      <c r="BDU3333" s="88"/>
      <c r="BDV3333" s="85"/>
      <c r="BDW3333" s="125"/>
      <c r="BDX3333" s="149"/>
      <c r="BDY3333" s="70"/>
      <c r="BDZ3333" s="83"/>
      <c r="BEA3333" s="82"/>
      <c r="BEB3333" s="82"/>
      <c r="BEC3333" s="88"/>
      <c r="BED3333" s="85"/>
      <c r="BEE3333" s="125"/>
      <c r="BEF3333" s="149"/>
      <c r="BEG3333" s="70"/>
      <c r="BEH3333" s="83"/>
      <c r="BEI3333" s="82"/>
      <c r="BEJ3333" s="82"/>
      <c r="BEK3333" s="88"/>
      <c r="BEL3333" s="85"/>
      <c r="BEM3333" s="125"/>
      <c r="BEN3333" s="149"/>
      <c r="BEO3333" s="70"/>
      <c r="BEP3333" s="83"/>
      <c r="BEQ3333" s="82"/>
      <c r="BER3333" s="82"/>
      <c r="BES3333" s="88"/>
      <c r="BET3333" s="85"/>
      <c r="BEU3333" s="125"/>
      <c r="BEV3333" s="149"/>
      <c r="BEW3333" s="70"/>
      <c r="BEX3333" s="83"/>
      <c r="BEY3333" s="82"/>
      <c r="BEZ3333" s="82"/>
      <c r="BFA3333" s="88"/>
      <c r="BFB3333" s="85"/>
      <c r="BFC3333" s="125"/>
      <c r="BFD3333" s="149"/>
      <c r="BFE3333" s="70"/>
      <c r="BFF3333" s="83"/>
      <c r="BFG3333" s="82"/>
      <c r="BFH3333" s="82"/>
      <c r="BFI3333" s="88"/>
      <c r="BFJ3333" s="85"/>
      <c r="BFK3333" s="125"/>
      <c r="BFL3333" s="149"/>
      <c r="BFM3333" s="70"/>
      <c r="BFN3333" s="83"/>
      <c r="BFO3333" s="82"/>
      <c r="BFP3333" s="82"/>
      <c r="BFQ3333" s="88"/>
      <c r="BFR3333" s="85"/>
      <c r="BFS3333" s="125"/>
      <c r="BFT3333" s="149"/>
      <c r="BFU3333" s="70"/>
      <c r="BFV3333" s="83"/>
      <c r="BFW3333" s="82"/>
      <c r="BFX3333" s="82"/>
      <c r="BFY3333" s="88"/>
      <c r="BFZ3333" s="85"/>
      <c r="BGA3333" s="125"/>
      <c r="BGB3333" s="149"/>
      <c r="BGC3333" s="70"/>
      <c r="BGD3333" s="83"/>
      <c r="BGE3333" s="82"/>
      <c r="BGF3333" s="82"/>
      <c r="BGG3333" s="88"/>
      <c r="BGH3333" s="85"/>
      <c r="BGI3333" s="125"/>
      <c r="BGJ3333" s="149"/>
      <c r="BGK3333" s="70"/>
      <c r="BGL3333" s="83"/>
      <c r="BGM3333" s="82"/>
      <c r="BGN3333" s="82"/>
      <c r="BGO3333" s="88"/>
      <c r="BGP3333" s="85"/>
      <c r="BGQ3333" s="125"/>
      <c r="BGR3333" s="149"/>
      <c r="BGS3333" s="70"/>
      <c r="BGT3333" s="83"/>
      <c r="BGU3333" s="82"/>
      <c r="BGV3333" s="82"/>
      <c r="BGW3333" s="88"/>
      <c r="BGX3333" s="85"/>
      <c r="BGY3333" s="125"/>
      <c r="BGZ3333" s="149"/>
      <c r="BHA3333" s="70"/>
      <c r="BHB3333" s="83"/>
      <c r="BHC3333" s="82"/>
      <c r="BHD3333" s="82"/>
      <c r="BHE3333" s="88"/>
      <c r="BHF3333" s="85"/>
      <c r="BHG3333" s="125"/>
      <c r="BHH3333" s="149"/>
      <c r="BHI3333" s="70"/>
      <c r="BHJ3333" s="83"/>
      <c r="BHK3333" s="82"/>
      <c r="BHL3333" s="82"/>
      <c r="BHM3333" s="88"/>
      <c r="BHN3333" s="85"/>
      <c r="BHO3333" s="125"/>
      <c r="BHP3333" s="149"/>
      <c r="BHQ3333" s="70"/>
      <c r="BHR3333" s="83"/>
      <c r="BHS3333" s="82"/>
      <c r="BHT3333" s="82"/>
      <c r="BHU3333" s="88"/>
      <c r="BHV3333" s="85"/>
      <c r="BHW3333" s="125"/>
      <c r="BHX3333" s="149"/>
      <c r="BHY3333" s="70"/>
      <c r="BHZ3333" s="83"/>
      <c r="BIA3333" s="82"/>
      <c r="BIB3333" s="82"/>
      <c r="BIC3333" s="88"/>
      <c r="BID3333" s="85"/>
      <c r="BIE3333" s="125"/>
      <c r="BIF3333" s="149"/>
      <c r="BIG3333" s="70"/>
      <c r="BIH3333" s="83"/>
      <c r="BII3333" s="82"/>
      <c r="BIJ3333" s="82"/>
      <c r="BIK3333" s="88"/>
      <c r="BIL3333" s="85"/>
      <c r="BIM3333" s="125"/>
      <c r="BIN3333" s="149"/>
      <c r="BIO3333" s="70"/>
      <c r="BIP3333" s="83"/>
      <c r="BIQ3333" s="82"/>
      <c r="BIR3333" s="82"/>
      <c r="BIS3333" s="88"/>
      <c r="BIT3333" s="85"/>
      <c r="BIU3333" s="125"/>
      <c r="BIV3333" s="149"/>
      <c r="BIW3333" s="70"/>
      <c r="BIX3333" s="83"/>
      <c r="BIY3333" s="82"/>
      <c r="BIZ3333" s="82"/>
      <c r="BJA3333" s="88"/>
      <c r="BJB3333" s="85"/>
      <c r="BJC3333" s="125"/>
      <c r="BJD3333" s="149"/>
      <c r="BJE3333" s="70"/>
      <c r="BJF3333" s="83"/>
      <c r="BJG3333" s="82"/>
      <c r="BJH3333" s="82"/>
      <c r="BJI3333" s="88"/>
      <c r="BJJ3333" s="85"/>
      <c r="BJK3333" s="125"/>
      <c r="BJL3333" s="149"/>
      <c r="BJM3333" s="70"/>
      <c r="BJN3333" s="83"/>
      <c r="BJO3333" s="82"/>
      <c r="BJP3333" s="82"/>
      <c r="BJQ3333" s="88"/>
      <c r="BJR3333" s="85"/>
      <c r="BJS3333" s="125"/>
      <c r="BJT3333" s="149"/>
      <c r="BJU3333" s="70"/>
      <c r="BJV3333" s="83"/>
      <c r="BJW3333" s="82"/>
      <c r="BJX3333" s="82"/>
      <c r="BJY3333" s="88"/>
      <c r="BJZ3333" s="85"/>
      <c r="BKA3333" s="125"/>
      <c r="BKB3333" s="149"/>
      <c r="BKC3333" s="70"/>
      <c r="BKD3333" s="83"/>
      <c r="BKE3333" s="82"/>
      <c r="BKF3333" s="82"/>
      <c r="BKG3333" s="88"/>
      <c r="BKH3333" s="85"/>
      <c r="BKI3333" s="125"/>
      <c r="BKJ3333" s="149"/>
      <c r="BKK3333" s="70"/>
      <c r="BKL3333" s="83"/>
      <c r="BKM3333" s="82"/>
      <c r="BKN3333" s="82"/>
      <c r="BKO3333" s="88"/>
      <c r="BKP3333" s="85"/>
      <c r="BKQ3333" s="125"/>
      <c r="BKR3333" s="149"/>
      <c r="BKS3333" s="70"/>
      <c r="BKT3333" s="83"/>
      <c r="BKU3333" s="82"/>
      <c r="BKV3333" s="82"/>
      <c r="BKW3333" s="88"/>
      <c r="BKX3333" s="85"/>
      <c r="BKY3333" s="125"/>
      <c r="BKZ3333" s="149"/>
      <c r="BLA3333" s="70"/>
      <c r="BLB3333" s="83"/>
      <c r="BLC3333" s="82"/>
      <c r="BLD3333" s="82"/>
      <c r="BLE3333" s="88"/>
      <c r="BLF3333" s="85"/>
      <c r="BLG3333" s="125"/>
      <c r="BLH3333" s="149"/>
      <c r="BLI3333" s="70"/>
      <c r="BLJ3333" s="83"/>
      <c r="BLK3333" s="82"/>
      <c r="BLL3333" s="82"/>
      <c r="BLM3333" s="88"/>
      <c r="BLN3333" s="85"/>
      <c r="BLO3333" s="125"/>
      <c r="BLP3333" s="149"/>
      <c r="BLQ3333" s="70"/>
      <c r="BLR3333" s="83"/>
      <c r="BLS3333" s="82"/>
      <c r="BLT3333" s="82"/>
      <c r="BLU3333" s="88"/>
      <c r="BLV3333" s="85"/>
      <c r="BLW3333" s="125"/>
      <c r="BLX3333" s="149"/>
      <c r="BLY3333" s="70"/>
      <c r="BLZ3333" s="83"/>
      <c r="BMA3333" s="82"/>
      <c r="BMB3333" s="82"/>
      <c r="BMC3333" s="88"/>
      <c r="BMD3333" s="85"/>
      <c r="BME3333" s="125"/>
      <c r="BMF3333" s="149"/>
      <c r="BMG3333" s="70"/>
      <c r="BMH3333" s="83"/>
      <c r="BMI3333" s="82"/>
      <c r="BMJ3333" s="82"/>
      <c r="BMK3333" s="88"/>
      <c r="BML3333" s="85"/>
      <c r="BMM3333" s="125"/>
      <c r="BMN3333" s="149"/>
      <c r="BMO3333" s="70"/>
      <c r="BMP3333" s="83"/>
      <c r="BMQ3333" s="82"/>
      <c r="BMR3333" s="82"/>
      <c r="BMS3333" s="88"/>
      <c r="BMT3333" s="85"/>
      <c r="BMU3333" s="125"/>
      <c r="BMV3333" s="149"/>
      <c r="BMW3333" s="70"/>
      <c r="BMX3333" s="83"/>
      <c r="BMY3333" s="82"/>
      <c r="BMZ3333" s="82"/>
      <c r="BNA3333" s="88"/>
      <c r="BNB3333" s="85"/>
      <c r="BNC3333" s="125"/>
      <c r="BND3333" s="149"/>
      <c r="BNE3333" s="70"/>
      <c r="BNF3333" s="83"/>
      <c r="BNG3333" s="82"/>
      <c r="BNH3333" s="82"/>
      <c r="BNI3333" s="88"/>
      <c r="BNJ3333" s="85"/>
      <c r="BNK3333" s="125"/>
      <c r="BNL3333" s="149"/>
      <c r="BNM3333" s="70"/>
      <c r="BNN3333" s="83"/>
      <c r="BNO3333" s="82"/>
      <c r="BNP3333" s="82"/>
      <c r="BNQ3333" s="88"/>
      <c r="BNR3333" s="85"/>
      <c r="BNS3333" s="125"/>
      <c r="BNT3333" s="149"/>
      <c r="BNU3333" s="70"/>
      <c r="BNV3333" s="83"/>
      <c r="BNW3333" s="82"/>
      <c r="BNX3333" s="82"/>
      <c r="BNY3333" s="88"/>
      <c r="BNZ3333" s="85"/>
      <c r="BOA3333" s="125"/>
      <c r="BOB3333" s="149"/>
      <c r="BOC3333" s="70"/>
      <c r="BOD3333" s="83"/>
      <c r="BOE3333" s="82"/>
      <c r="BOF3333" s="82"/>
      <c r="BOG3333" s="88"/>
      <c r="BOH3333" s="85"/>
      <c r="BOI3333" s="125"/>
      <c r="BOJ3333" s="149"/>
      <c r="BOK3333" s="70"/>
      <c r="BOL3333" s="83"/>
      <c r="BOM3333" s="82"/>
      <c r="BON3333" s="82"/>
      <c r="BOO3333" s="88"/>
      <c r="BOP3333" s="85"/>
      <c r="BOQ3333" s="125"/>
      <c r="BOR3333" s="149"/>
      <c r="BOS3333" s="70"/>
      <c r="BOT3333" s="83"/>
      <c r="BOU3333" s="82"/>
      <c r="BOV3333" s="82"/>
      <c r="BOW3333" s="88"/>
      <c r="BOX3333" s="85"/>
      <c r="BOY3333" s="125"/>
      <c r="BOZ3333" s="149"/>
      <c r="BPA3333" s="70"/>
      <c r="BPB3333" s="83"/>
      <c r="BPC3333" s="82"/>
      <c r="BPD3333" s="82"/>
      <c r="BPE3333" s="88"/>
      <c r="BPF3333" s="85"/>
      <c r="BPG3333" s="125"/>
      <c r="BPH3333" s="149"/>
      <c r="BPI3333" s="70"/>
      <c r="BPJ3333" s="83"/>
      <c r="BPK3333" s="82"/>
      <c r="BPL3333" s="82"/>
      <c r="BPM3333" s="88"/>
      <c r="BPN3333" s="85"/>
      <c r="BPO3333" s="125"/>
      <c r="BPP3333" s="149"/>
      <c r="BPQ3333" s="70"/>
      <c r="BPR3333" s="83"/>
      <c r="BPS3333" s="82"/>
      <c r="BPT3333" s="82"/>
      <c r="BPU3333" s="88"/>
      <c r="BPV3333" s="85"/>
      <c r="BPW3333" s="125"/>
      <c r="BPX3333" s="149"/>
      <c r="BPY3333" s="70"/>
      <c r="BPZ3333" s="83"/>
      <c r="BQA3333" s="82"/>
      <c r="BQB3333" s="82"/>
      <c r="BQC3333" s="88"/>
      <c r="BQD3333" s="85"/>
      <c r="BQE3333" s="125"/>
      <c r="BQF3333" s="149"/>
      <c r="BQG3333" s="70"/>
      <c r="BQH3333" s="83"/>
      <c r="BQI3333" s="82"/>
      <c r="BQJ3333" s="82"/>
      <c r="BQK3333" s="88"/>
      <c r="BQL3333" s="85"/>
      <c r="BQM3333" s="125"/>
      <c r="BQN3333" s="149"/>
      <c r="BQO3333" s="70"/>
      <c r="BQP3333" s="83"/>
      <c r="BQQ3333" s="82"/>
      <c r="BQR3333" s="82"/>
      <c r="BQS3333" s="88"/>
      <c r="BQT3333" s="85"/>
      <c r="BQU3333" s="125"/>
      <c r="BQV3333" s="149"/>
      <c r="BQW3333" s="70"/>
      <c r="BQX3333" s="83"/>
      <c r="BQY3333" s="82"/>
      <c r="BQZ3333" s="82"/>
      <c r="BRA3333" s="88"/>
      <c r="BRB3333" s="85"/>
      <c r="BRC3333" s="125"/>
      <c r="BRD3333" s="149"/>
      <c r="BRE3333" s="70"/>
      <c r="BRF3333" s="83"/>
      <c r="BRG3333" s="82"/>
      <c r="BRH3333" s="82"/>
      <c r="BRI3333" s="88"/>
      <c r="BRJ3333" s="85"/>
      <c r="BRK3333" s="125"/>
      <c r="BRL3333" s="149"/>
      <c r="BRM3333" s="70"/>
      <c r="BRN3333" s="83"/>
      <c r="BRO3333" s="82"/>
      <c r="BRP3333" s="82"/>
      <c r="BRQ3333" s="88"/>
      <c r="BRR3333" s="85"/>
      <c r="BRS3333" s="125"/>
      <c r="BRT3333" s="149"/>
      <c r="BRU3333" s="70"/>
      <c r="BRV3333" s="83"/>
      <c r="BRW3333" s="82"/>
      <c r="BRX3333" s="82"/>
      <c r="BRY3333" s="88"/>
      <c r="BRZ3333" s="85"/>
      <c r="BSA3333" s="125"/>
      <c r="BSB3333" s="149"/>
      <c r="BSC3333" s="70"/>
      <c r="BSD3333" s="83"/>
      <c r="BSE3333" s="82"/>
      <c r="BSF3333" s="82"/>
      <c r="BSG3333" s="88"/>
      <c r="BSH3333" s="85"/>
      <c r="BSI3333" s="125"/>
      <c r="BSJ3333" s="149"/>
      <c r="BSK3333" s="70"/>
      <c r="BSL3333" s="83"/>
      <c r="BSM3333" s="82"/>
      <c r="BSN3333" s="82"/>
      <c r="BSO3333" s="88"/>
      <c r="BSP3333" s="85"/>
      <c r="BSQ3333" s="125"/>
      <c r="BSR3333" s="149"/>
      <c r="BSS3333" s="70"/>
      <c r="BST3333" s="83"/>
      <c r="BSU3333" s="82"/>
      <c r="BSV3333" s="82"/>
      <c r="BSW3333" s="88"/>
      <c r="BSX3333" s="85"/>
      <c r="BSY3333" s="125"/>
      <c r="BSZ3333" s="149"/>
      <c r="BTA3333" s="70"/>
      <c r="BTB3333" s="83"/>
      <c r="BTC3333" s="82"/>
      <c r="BTD3333" s="82"/>
      <c r="BTE3333" s="88"/>
      <c r="BTF3333" s="85"/>
      <c r="BTG3333" s="125"/>
      <c r="BTH3333" s="149"/>
      <c r="BTI3333" s="70"/>
      <c r="BTJ3333" s="83"/>
      <c r="BTK3333" s="82"/>
      <c r="BTL3333" s="82"/>
      <c r="BTM3333" s="88"/>
      <c r="BTN3333" s="85"/>
      <c r="BTO3333" s="125"/>
      <c r="BTP3333" s="149"/>
      <c r="BTQ3333" s="70"/>
      <c r="BTR3333" s="83"/>
      <c r="BTS3333" s="82"/>
      <c r="BTT3333" s="82"/>
      <c r="BTU3333" s="88"/>
      <c r="BTV3333" s="85"/>
      <c r="BTW3333" s="125"/>
      <c r="BTX3333" s="149"/>
      <c r="BTY3333" s="70"/>
      <c r="BTZ3333" s="83"/>
      <c r="BUA3333" s="82"/>
      <c r="BUB3333" s="82"/>
      <c r="BUC3333" s="88"/>
      <c r="BUD3333" s="85"/>
      <c r="BUE3333" s="125"/>
      <c r="BUF3333" s="149"/>
      <c r="BUG3333" s="70"/>
      <c r="BUH3333" s="83"/>
      <c r="BUI3333" s="82"/>
      <c r="BUJ3333" s="82"/>
      <c r="BUK3333" s="88"/>
      <c r="BUL3333" s="85"/>
      <c r="BUM3333" s="125"/>
      <c r="BUN3333" s="149"/>
      <c r="BUO3333" s="70"/>
      <c r="BUP3333" s="83"/>
      <c r="BUQ3333" s="82"/>
      <c r="BUR3333" s="82"/>
      <c r="BUS3333" s="88"/>
      <c r="BUT3333" s="85"/>
      <c r="BUU3333" s="125"/>
      <c r="BUV3333" s="149"/>
      <c r="BUW3333" s="70"/>
      <c r="BUX3333" s="83"/>
      <c r="BUY3333" s="82"/>
      <c r="BUZ3333" s="82"/>
      <c r="BVA3333" s="88"/>
      <c r="BVB3333" s="85"/>
      <c r="BVC3333" s="125"/>
      <c r="BVD3333" s="149"/>
      <c r="BVE3333" s="70"/>
      <c r="BVF3333" s="83"/>
      <c r="BVG3333" s="82"/>
      <c r="BVH3333" s="82"/>
      <c r="BVI3333" s="88"/>
      <c r="BVJ3333" s="85"/>
      <c r="BVK3333" s="125"/>
      <c r="BVL3333" s="149"/>
      <c r="BVM3333" s="70"/>
      <c r="BVN3333" s="83"/>
      <c r="BVO3333" s="82"/>
      <c r="BVP3333" s="82"/>
      <c r="BVQ3333" s="88"/>
      <c r="BVR3333" s="85"/>
      <c r="BVS3333" s="125"/>
      <c r="BVT3333" s="149"/>
      <c r="BVU3333" s="70"/>
      <c r="BVV3333" s="83"/>
      <c r="BVW3333" s="82"/>
      <c r="BVX3333" s="82"/>
      <c r="BVY3333" s="88"/>
      <c r="BVZ3333" s="85"/>
      <c r="BWA3333" s="125"/>
      <c r="BWB3333" s="149"/>
      <c r="BWC3333" s="70"/>
      <c r="BWD3333" s="83"/>
      <c r="BWE3333" s="82"/>
      <c r="BWF3333" s="82"/>
      <c r="BWG3333" s="88"/>
      <c r="BWH3333" s="85"/>
      <c r="BWI3333" s="125"/>
      <c r="BWJ3333" s="149"/>
      <c r="BWK3333" s="70"/>
      <c r="BWL3333" s="83"/>
      <c r="BWM3333" s="82"/>
      <c r="BWN3333" s="82"/>
      <c r="BWO3333" s="88"/>
      <c r="BWP3333" s="85"/>
      <c r="BWQ3333" s="125"/>
      <c r="BWR3333" s="149"/>
      <c r="BWS3333" s="70"/>
      <c r="BWT3333" s="83"/>
      <c r="BWU3333" s="82"/>
      <c r="BWV3333" s="82"/>
      <c r="BWW3333" s="88"/>
      <c r="BWX3333" s="85"/>
      <c r="BWY3333" s="125"/>
      <c r="BWZ3333" s="149"/>
      <c r="BXA3333" s="70"/>
      <c r="BXB3333" s="83"/>
      <c r="BXC3333" s="82"/>
      <c r="BXD3333" s="82"/>
      <c r="BXE3333" s="88"/>
      <c r="BXF3333" s="85"/>
      <c r="BXG3333" s="125"/>
      <c r="BXH3333" s="149"/>
      <c r="BXI3333" s="70"/>
      <c r="BXJ3333" s="83"/>
      <c r="BXK3333" s="82"/>
      <c r="BXL3333" s="82"/>
      <c r="BXM3333" s="88"/>
      <c r="BXN3333" s="85"/>
      <c r="BXO3333" s="125"/>
      <c r="BXP3333" s="149"/>
      <c r="BXQ3333" s="70"/>
      <c r="BXR3333" s="83"/>
      <c r="BXS3333" s="82"/>
      <c r="BXT3333" s="82"/>
      <c r="BXU3333" s="88"/>
      <c r="BXV3333" s="85"/>
      <c r="BXW3333" s="125"/>
      <c r="BXX3333" s="149"/>
      <c r="BXY3333" s="70"/>
      <c r="BXZ3333" s="83"/>
      <c r="BYA3333" s="82"/>
      <c r="BYB3333" s="82"/>
      <c r="BYC3333" s="88"/>
      <c r="BYD3333" s="85"/>
      <c r="BYE3333" s="125"/>
      <c r="BYF3333" s="149"/>
      <c r="BYG3333" s="70"/>
      <c r="BYH3333" s="83"/>
      <c r="BYI3333" s="82"/>
      <c r="BYJ3333" s="82"/>
      <c r="BYK3333" s="88"/>
      <c r="BYL3333" s="85"/>
      <c r="BYM3333" s="125"/>
      <c r="BYN3333" s="149"/>
      <c r="BYO3333" s="70"/>
      <c r="BYP3333" s="83"/>
      <c r="BYQ3333" s="82"/>
      <c r="BYR3333" s="82"/>
      <c r="BYS3333" s="88"/>
      <c r="BYT3333" s="85"/>
      <c r="BYU3333" s="125"/>
      <c r="BYV3333" s="149"/>
      <c r="BYW3333" s="70"/>
      <c r="BYX3333" s="83"/>
      <c r="BYY3333" s="82"/>
      <c r="BYZ3333" s="82"/>
      <c r="BZA3333" s="88"/>
      <c r="BZB3333" s="85"/>
      <c r="BZC3333" s="125"/>
      <c r="BZD3333" s="149"/>
      <c r="BZE3333" s="70"/>
      <c r="BZF3333" s="83"/>
      <c r="BZG3333" s="82"/>
      <c r="BZH3333" s="82"/>
      <c r="BZI3333" s="88"/>
      <c r="BZJ3333" s="85"/>
      <c r="BZK3333" s="125"/>
      <c r="BZL3333" s="149"/>
      <c r="BZM3333" s="70"/>
      <c r="BZN3333" s="83"/>
      <c r="BZO3333" s="82"/>
      <c r="BZP3333" s="82"/>
      <c r="BZQ3333" s="88"/>
      <c r="BZR3333" s="85"/>
      <c r="BZS3333" s="125"/>
      <c r="BZT3333" s="149"/>
      <c r="BZU3333" s="70"/>
      <c r="BZV3333" s="83"/>
      <c r="BZW3333" s="82"/>
      <c r="BZX3333" s="82"/>
      <c r="BZY3333" s="88"/>
      <c r="BZZ3333" s="85"/>
      <c r="CAA3333" s="125"/>
      <c r="CAB3333" s="149"/>
      <c r="CAC3333" s="70"/>
      <c r="CAD3333" s="83"/>
      <c r="CAE3333" s="82"/>
      <c r="CAF3333" s="82"/>
      <c r="CAG3333" s="88"/>
      <c r="CAH3333" s="85"/>
      <c r="CAI3333" s="125"/>
      <c r="CAJ3333" s="149"/>
      <c r="CAK3333" s="70"/>
      <c r="CAL3333" s="83"/>
      <c r="CAM3333" s="82"/>
      <c r="CAN3333" s="82"/>
      <c r="CAO3333" s="88"/>
      <c r="CAP3333" s="85"/>
      <c r="CAQ3333" s="125"/>
      <c r="CAR3333" s="149"/>
      <c r="CAS3333" s="70"/>
      <c r="CAT3333" s="83"/>
      <c r="CAU3333" s="82"/>
      <c r="CAV3333" s="82"/>
      <c r="CAW3333" s="88"/>
      <c r="CAX3333" s="85"/>
      <c r="CAY3333" s="125"/>
      <c r="CAZ3333" s="149"/>
      <c r="CBA3333" s="70"/>
      <c r="CBB3333" s="83"/>
      <c r="CBC3333" s="82"/>
      <c r="CBD3333" s="82"/>
      <c r="CBE3333" s="88"/>
      <c r="CBF3333" s="85"/>
      <c r="CBG3333" s="125"/>
      <c r="CBH3333" s="149"/>
      <c r="CBI3333" s="70"/>
      <c r="CBJ3333" s="83"/>
      <c r="CBK3333" s="82"/>
      <c r="CBL3333" s="82"/>
      <c r="CBM3333" s="88"/>
      <c r="CBN3333" s="85"/>
      <c r="CBO3333" s="125"/>
      <c r="CBP3333" s="149"/>
      <c r="CBQ3333" s="70"/>
      <c r="CBR3333" s="83"/>
      <c r="CBS3333" s="82"/>
      <c r="CBT3333" s="82"/>
      <c r="CBU3333" s="88"/>
      <c r="CBV3333" s="85"/>
      <c r="CBW3333" s="125"/>
      <c r="CBX3333" s="149"/>
      <c r="CBY3333" s="70"/>
      <c r="CBZ3333" s="83"/>
      <c r="CCA3333" s="82"/>
      <c r="CCB3333" s="82"/>
      <c r="CCC3333" s="88"/>
      <c r="CCD3333" s="85"/>
      <c r="CCE3333" s="125"/>
      <c r="CCF3333" s="149"/>
      <c r="CCG3333" s="70"/>
      <c r="CCH3333" s="83"/>
      <c r="CCI3333" s="82"/>
      <c r="CCJ3333" s="82"/>
      <c r="CCK3333" s="88"/>
      <c r="CCL3333" s="85"/>
      <c r="CCM3333" s="125"/>
      <c r="CCN3333" s="149"/>
      <c r="CCO3333" s="70"/>
      <c r="CCP3333" s="83"/>
      <c r="CCQ3333" s="82"/>
      <c r="CCR3333" s="82"/>
      <c r="CCS3333" s="88"/>
      <c r="CCT3333" s="85"/>
      <c r="CCU3333" s="125"/>
      <c r="CCV3333" s="149"/>
      <c r="CCW3333" s="70"/>
      <c r="CCX3333" s="83"/>
      <c r="CCY3333" s="82"/>
      <c r="CCZ3333" s="82"/>
      <c r="CDA3333" s="88"/>
      <c r="CDB3333" s="85"/>
      <c r="CDC3333" s="125"/>
      <c r="CDD3333" s="149"/>
      <c r="CDE3333" s="70"/>
      <c r="CDF3333" s="83"/>
      <c r="CDG3333" s="82"/>
      <c r="CDH3333" s="82"/>
      <c r="CDI3333" s="88"/>
      <c r="CDJ3333" s="85"/>
      <c r="CDK3333" s="125"/>
      <c r="CDL3333" s="149"/>
      <c r="CDM3333" s="70"/>
      <c r="CDN3333" s="83"/>
      <c r="CDO3333" s="82"/>
      <c r="CDP3333" s="82"/>
      <c r="CDQ3333" s="88"/>
      <c r="CDR3333" s="85"/>
      <c r="CDS3333" s="125"/>
      <c r="CDT3333" s="149"/>
      <c r="CDU3333" s="70"/>
      <c r="CDV3333" s="83"/>
      <c r="CDW3333" s="82"/>
      <c r="CDX3333" s="82"/>
      <c r="CDY3333" s="88"/>
      <c r="CDZ3333" s="85"/>
      <c r="CEA3333" s="125"/>
      <c r="CEB3333" s="149"/>
      <c r="CEC3333" s="70"/>
      <c r="CED3333" s="83"/>
      <c r="CEE3333" s="82"/>
      <c r="CEF3333" s="82"/>
      <c r="CEG3333" s="88"/>
      <c r="CEH3333" s="85"/>
      <c r="CEI3333" s="125"/>
      <c r="CEJ3333" s="149"/>
      <c r="CEK3333" s="70"/>
      <c r="CEL3333" s="83"/>
      <c r="CEM3333" s="82"/>
      <c r="CEN3333" s="82"/>
      <c r="CEO3333" s="88"/>
      <c r="CEP3333" s="85"/>
      <c r="CEQ3333" s="125"/>
      <c r="CER3333" s="149"/>
      <c r="CES3333" s="70"/>
      <c r="CET3333" s="83"/>
      <c r="CEU3333" s="82"/>
      <c r="CEV3333" s="82"/>
      <c r="CEW3333" s="88"/>
      <c r="CEX3333" s="85"/>
      <c r="CEY3333" s="125"/>
      <c r="CEZ3333" s="149"/>
      <c r="CFA3333" s="70"/>
      <c r="CFB3333" s="83"/>
      <c r="CFC3333" s="82"/>
      <c r="CFD3333" s="82"/>
      <c r="CFE3333" s="88"/>
      <c r="CFF3333" s="85"/>
      <c r="CFG3333" s="125"/>
      <c r="CFH3333" s="149"/>
      <c r="CFI3333" s="70"/>
      <c r="CFJ3333" s="83"/>
      <c r="CFK3333" s="82"/>
      <c r="CFL3333" s="82"/>
      <c r="CFM3333" s="88"/>
      <c r="CFN3333" s="85"/>
      <c r="CFO3333" s="125"/>
      <c r="CFP3333" s="149"/>
      <c r="CFQ3333" s="70"/>
      <c r="CFR3333" s="83"/>
      <c r="CFS3333" s="82"/>
      <c r="CFT3333" s="82"/>
      <c r="CFU3333" s="88"/>
      <c r="CFV3333" s="85"/>
      <c r="CFW3333" s="125"/>
      <c r="CFX3333" s="149"/>
      <c r="CFY3333" s="70"/>
      <c r="CFZ3333" s="83"/>
      <c r="CGA3333" s="82"/>
      <c r="CGB3333" s="82"/>
      <c r="CGC3333" s="88"/>
      <c r="CGD3333" s="85"/>
      <c r="CGE3333" s="125"/>
      <c r="CGF3333" s="149"/>
      <c r="CGG3333" s="70"/>
      <c r="CGH3333" s="83"/>
      <c r="CGI3333" s="82"/>
      <c r="CGJ3333" s="82"/>
      <c r="CGK3333" s="88"/>
      <c r="CGL3333" s="85"/>
      <c r="CGM3333" s="125"/>
      <c r="CGN3333" s="149"/>
      <c r="CGO3333" s="70"/>
      <c r="CGP3333" s="83"/>
      <c r="CGQ3333" s="82"/>
      <c r="CGR3333" s="82"/>
      <c r="CGS3333" s="88"/>
      <c r="CGT3333" s="85"/>
      <c r="CGU3333" s="125"/>
      <c r="CGV3333" s="149"/>
      <c r="CGW3333" s="70"/>
      <c r="CGX3333" s="83"/>
      <c r="CGY3333" s="82"/>
      <c r="CGZ3333" s="82"/>
      <c r="CHA3333" s="88"/>
      <c r="CHB3333" s="85"/>
      <c r="CHC3333" s="125"/>
      <c r="CHD3333" s="149"/>
      <c r="CHE3333" s="70"/>
      <c r="CHF3333" s="83"/>
      <c r="CHG3333" s="82"/>
      <c r="CHH3333" s="82"/>
      <c r="CHI3333" s="88"/>
      <c r="CHJ3333" s="85"/>
      <c r="CHK3333" s="125"/>
      <c r="CHL3333" s="149"/>
      <c r="CHM3333" s="70"/>
      <c r="CHN3333" s="83"/>
      <c r="CHO3333" s="82"/>
      <c r="CHP3333" s="82"/>
      <c r="CHQ3333" s="88"/>
      <c r="CHR3333" s="85"/>
      <c r="CHS3333" s="125"/>
      <c r="CHT3333" s="149"/>
      <c r="CHU3333" s="70"/>
      <c r="CHV3333" s="83"/>
      <c r="CHW3333" s="82"/>
      <c r="CHX3333" s="82"/>
      <c r="CHY3333" s="88"/>
      <c r="CHZ3333" s="85"/>
      <c r="CIA3333" s="125"/>
      <c r="CIB3333" s="149"/>
      <c r="CIC3333" s="70"/>
      <c r="CID3333" s="83"/>
      <c r="CIE3333" s="82"/>
      <c r="CIF3333" s="82"/>
      <c r="CIG3333" s="88"/>
      <c r="CIH3333" s="85"/>
      <c r="CII3333" s="125"/>
      <c r="CIJ3333" s="149"/>
      <c r="CIK3333" s="70"/>
      <c r="CIL3333" s="83"/>
      <c r="CIM3333" s="82"/>
      <c r="CIN3333" s="82"/>
      <c r="CIO3333" s="88"/>
      <c r="CIP3333" s="85"/>
      <c r="CIQ3333" s="125"/>
      <c r="CIR3333" s="149"/>
      <c r="CIS3333" s="70"/>
      <c r="CIT3333" s="83"/>
      <c r="CIU3333" s="82"/>
      <c r="CIV3333" s="82"/>
      <c r="CIW3333" s="88"/>
      <c r="CIX3333" s="85"/>
      <c r="CIY3333" s="125"/>
      <c r="CIZ3333" s="149"/>
      <c r="CJA3333" s="70"/>
      <c r="CJB3333" s="83"/>
      <c r="CJC3333" s="82"/>
      <c r="CJD3333" s="82"/>
      <c r="CJE3333" s="88"/>
      <c r="CJF3333" s="85"/>
      <c r="CJG3333" s="125"/>
      <c r="CJH3333" s="149"/>
      <c r="CJI3333" s="70"/>
      <c r="CJJ3333" s="83"/>
      <c r="CJK3333" s="82"/>
      <c r="CJL3333" s="82"/>
      <c r="CJM3333" s="88"/>
      <c r="CJN3333" s="85"/>
      <c r="CJO3333" s="125"/>
      <c r="CJP3333" s="149"/>
      <c r="CJQ3333" s="70"/>
      <c r="CJR3333" s="83"/>
      <c r="CJS3333" s="82"/>
      <c r="CJT3333" s="82"/>
      <c r="CJU3333" s="88"/>
      <c r="CJV3333" s="85"/>
      <c r="CJW3333" s="125"/>
      <c r="CJX3333" s="149"/>
      <c r="CJY3333" s="70"/>
      <c r="CJZ3333" s="83"/>
      <c r="CKA3333" s="82"/>
      <c r="CKB3333" s="82"/>
      <c r="CKC3333" s="88"/>
      <c r="CKD3333" s="85"/>
      <c r="CKE3333" s="125"/>
      <c r="CKF3333" s="149"/>
      <c r="CKG3333" s="70"/>
      <c r="CKH3333" s="83"/>
      <c r="CKI3333" s="82"/>
      <c r="CKJ3333" s="82"/>
      <c r="CKK3333" s="88"/>
      <c r="CKL3333" s="85"/>
      <c r="CKM3333" s="125"/>
      <c r="CKN3333" s="149"/>
      <c r="CKO3333" s="70"/>
      <c r="CKP3333" s="83"/>
      <c r="CKQ3333" s="82"/>
      <c r="CKR3333" s="82"/>
      <c r="CKS3333" s="88"/>
      <c r="CKT3333" s="85"/>
      <c r="CKU3333" s="125"/>
      <c r="CKV3333" s="149"/>
      <c r="CKW3333" s="70"/>
      <c r="CKX3333" s="83"/>
      <c r="CKY3333" s="82"/>
      <c r="CKZ3333" s="82"/>
      <c r="CLA3333" s="88"/>
      <c r="CLB3333" s="85"/>
      <c r="CLC3333" s="125"/>
      <c r="CLD3333" s="149"/>
      <c r="CLE3333" s="70"/>
      <c r="CLF3333" s="83"/>
      <c r="CLG3333" s="82"/>
      <c r="CLH3333" s="82"/>
      <c r="CLI3333" s="88"/>
      <c r="CLJ3333" s="85"/>
      <c r="CLK3333" s="125"/>
      <c r="CLL3333" s="149"/>
      <c r="CLM3333" s="70"/>
      <c r="CLN3333" s="83"/>
      <c r="CLO3333" s="82"/>
      <c r="CLP3333" s="82"/>
      <c r="CLQ3333" s="88"/>
      <c r="CLR3333" s="85"/>
      <c r="CLS3333" s="125"/>
      <c r="CLT3333" s="149"/>
      <c r="CLU3333" s="70"/>
      <c r="CLV3333" s="83"/>
      <c r="CLW3333" s="82"/>
      <c r="CLX3333" s="82"/>
      <c r="CLY3333" s="88"/>
      <c r="CLZ3333" s="85"/>
      <c r="CMA3333" s="125"/>
      <c r="CMB3333" s="149"/>
      <c r="CMC3333" s="70"/>
      <c r="CMD3333" s="83"/>
      <c r="CME3333" s="82"/>
      <c r="CMF3333" s="82"/>
      <c r="CMG3333" s="88"/>
      <c r="CMH3333" s="85"/>
      <c r="CMI3333" s="125"/>
      <c r="CMJ3333" s="149"/>
      <c r="CMK3333" s="70"/>
      <c r="CML3333" s="83"/>
      <c r="CMM3333" s="82"/>
      <c r="CMN3333" s="82"/>
      <c r="CMO3333" s="88"/>
      <c r="CMP3333" s="85"/>
      <c r="CMQ3333" s="125"/>
      <c r="CMR3333" s="149"/>
      <c r="CMS3333" s="70"/>
      <c r="CMT3333" s="83"/>
      <c r="CMU3333" s="82"/>
      <c r="CMV3333" s="82"/>
      <c r="CMW3333" s="88"/>
      <c r="CMX3333" s="85"/>
      <c r="CMY3333" s="125"/>
      <c r="CMZ3333" s="149"/>
      <c r="CNA3333" s="70"/>
      <c r="CNB3333" s="83"/>
      <c r="CNC3333" s="82"/>
      <c r="CND3333" s="82"/>
      <c r="CNE3333" s="88"/>
      <c r="CNF3333" s="85"/>
      <c r="CNG3333" s="125"/>
      <c r="CNH3333" s="149"/>
      <c r="CNI3333" s="70"/>
      <c r="CNJ3333" s="83"/>
      <c r="CNK3333" s="82"/>
      <c r="CNL3333" s="82"/>
      <c r="CNM3333" s="88"/>
      <c r="CNN3333" s="85"/>
      <c r="CNO3333" s="125"/>
      <c r="CNP3333" s="149"/>
      <c r="CNQ3333" s="70"/>
      <c r="CNR3333" s="83"/>
      <c r="CNS3333" s="82"/>
      <c r="CNT3333" s="82"/>
      <c r="CNU3333" s="88"/>
      <c r="CNV3333" s="85"/>
      <c r="CNW3333" s="125"/>
      <c r="CNX3333" s="149"/>
      <c r="CNY3333" s="70"/>
      <c r="CNZ3333" s="83"/>
      <c r="COA3333" s="82"/>
      <c r="COB3333" s="82"/>
      <c r="COC3333" s="88"/>
      <c r="COD3333" s="85"/>
      <c r="COE3333" s="125"/>
      <c r="COF3333" s="149"/>
      <c r="COG3333" s="70"/>
      <c r="COH3333" s="83"/>
      <c r="COI3333" s="82"/>
      <c r="COJ3333" s="82"/>
      <c r="COK3333" s="88"/>
      <c r="COL3333" s="85"/>
      <c r="COM3333" s="125"/>
      <c r="CON3333" s="149"/>
      <c r="COO3333" s="70"/>
      <c r="COP3333" s="83"/>
      <c r="COQ3333" s="82"/>
      <c r="COR3333" s="82"/>
      <c r="COS3333" s="88"/>
      <c r="COT3333" s="85"/>
      <c r="COU3333" s="125"/>
      <c r="COV3333" s="149"/>
      <c r="COW3333" s="70"/>
      <c r="COX3333" s="83"/>
      <c r="COY3333" s="82"/>
      <c r="COZ3333" s="82"/>
      <c r="CPA3333" s="88"/>
      <c r="CPB3333" s="85"/>
      <c r="CPC3333" s="125"/>
      <c r="CPD3333" s="149"/>
      <c r="CPE3333" s="70"/>
      <c r="CPF3333" s="83"/>
      <c r="CPG3333" s="82"/>
      <c r="CPH3333" s="82"/>
      <c r="CPI3333" s="88"/>
      <c r="CPJ3333" s="85"/>
      <c r="CPK3333" s="125"/>
      <c r="CPL3333" s="149"/>
      <c r="CPM3333" s="70"/>
      <c r="CPN3333" s="83"/>
      <c r="CPO3333" s="82"/>
      <c r="CPP3333" s="82"/>
      <c r="CPQ3333" s="88"/>
      <c r="CPR3333" s="85"/>
      <c r="CPS3333" s="125"/>
      <c r="CPT3333" s="149"/>
      <c r="CPU3333" s="70"/>
      <c r="CPV3333" s="83"/>
      <c r="CPW3333" s="82"/>
      <c r="CPX3333" s="82"/>
      <c r="CPY3333" s="88"/>
      <c r="CPZ3333" s="85"/>
      <c r="CQA3333" s="125"/>
      <c r="CQB3333" s="149"/>
      <c r="CQC3333" s="70"/>
      <c r="CQD3333" s="83"/>
      <c r="CQE3333" s="82"/>
      <c r="CQF3333" s="82"/>
      <c r="CQG3333" s="88"/>
      <c r="CQH3333" s="85"/>
      <c r="CQI3333" s="125"/>
      <c r="CQJ3333" s="149"/>
      <c r="CQK3333" s="70"/>
      <c r="CQL3333" s="83"/>
      <c r="CQM3333" s="82"/>
      <c r="CQN3333" s="82"/>
      <c r="CQO3333" s="88"/>
      <c r="CQP3333" s="85"/>
      <c r="CQQ3333" s="125"/>
      <c r="CQR3333" s="149"/>
      <c r="CQS3333" s="70"/>
      <c r="CQT3333" s="83"/>
      <c r="CQU3333" s="82"/>
      <c r="CQV3333" s="82"/>
      <c r="CQW3333" s="88"/>
      <c r="CQX3333" s="85"/>
      <c r="CQY3333" s="125"/>
      <c r="CQZ3333" s="149"/>
      <c r="CRA3333" s="70"/>
      <c r="CRB3333" s="83"/>
      <c r="CRC3333" s="82"/>
      <c r="CRD3333" s="82"/>
      <c r="CRE3333" s="88"/>
      <c r="CRF3333" s="85"/>
      <c r="CRG3333" s="125"/>
      <c r="CRH3333" s="149"/>
      <c r="CRI3333" s="70"/>
      <c r="CRJ3333" s="83"/>
      <c r="CRK3333" s="82"/>
      <c r="CRL3333" s="82"/>
      <c r="CRM3333" s="88"/>
      <c r="CRN3333" s="85"/>
      <c r="CRO3333" s="125"/>
      <c r="CRP3333" s="149"/>
      <c r="CRQ3333" s="70"/>
      <c r="CRR3333" s="83"/>
      <c r="CRS3333" s="82"/>
      <c r="CRT3333" s="82"/>
      <c r="CRU3333" s="88"/>
      <c r="CRV3333" s="85"/>
      <c r="CRW3333" s="125"/>
      <c r="CRX3333" s="149"/>
      <c r="CRY3333" s="70"/>
      <c r="CRZ3333" s="83"/>
      <c r="CSA3333" s="82"/>
      <c r="CSB3333" s="82"/>
      <c r="CSC3333" s="88"/>
      <c r="CSD3333" s="85"/>
      <c r="CSE3333" s="125"/>
      <c r="CSF3333" s="149"/>
      <c r="CSG3333" s="70"/>
      <c r="CSH3333" s="83"/>
      <c r="CSI3333" s="82"/>
      <c r="CSJ3333" s="82"/>
      <c r="CSK3333" s="88"/>
      <c r="CSL3333" s="85"/>
      <c r="CSM3333" s="125"/>
      <c r="CSN3333" s="149"/>
      <c r="CSO3333" s="70"/>
      <c r="CSP3333" s="83"/>
      <c r="CSQ3333" s="82"/>
      <c r="CSR3333" s="82"/>
      <c r="CSS3333" s="88"/>
      <c r="CST3333" s="85"/>
      <c r="CSU3333" s="125"/>
      <c r="CSV3333" s="149"/>
      <c r="CSW3333" s="70"/>
      <c r="CSX3333" s="83"/>
      <c r="CSY3333" s="82"/>
      <c r="CSZ3333" s="82"/>
      <c r="CTA3333" s="88"/>
      <c r="CTB3333" s="85"/>
      <c r="CTC3333" s="125"/>
      <c r="CTD3333" s="149"/>
      <c r="CTE3333" s="70"/>
      <c r="CTF3333" s="83"/>
      <c r="CTG3333" s="82"/>
      <c r="CTH3333" s="82"/>
      <c r="CTI3333" s="88"/>
      <c r="CTJ3333" s="85"/>
      <c r="CTK3333" s="125"/>
      <c r="CTL3333" s="149"/>
      <c r="CTM3333" s="70"/>
      <c r="CTN3333" s="83"/>
      <c r="CTO3333" s="82"/>
      <c r="CTP3333" s="82"/>
      <c r="CTQ3333" s="88"/>
      <c r="CTR3333" s="85"/>
      <c r="CTS3333" s="125"/>
      <c r="CTT3333" s="149"/>
      <c r="CTU3333" s="70"/>
      <c r="CTV3333" s="83"/>
      <c r="CTW3333" s="82"/>
      <c r="CTX3333" s="82"/>
      <c r="CTY3333" s="88"/>
      <c r="CTZ3333" s="85"/>
      <c r="CUA3333" s="125"/>
      <c r="CUB3333" s="149"/>
      <c r="CUC3333" s="70"/>
      <c r="CUD3333" s="83"/>
      <c r="CUE3333" s="82"/>
      <c r="CUF3333" s="82"/>
      <c r="CUG3333" s="88"/>
      <c r="CUH3333" s="85"/>
      <c r="CUI3333" s="125"/>
      <c r="CUJ3333" s="149"/>
      <c r="CUK3333" s="70"/>
      <c r="CUL3333" s="83"/>
      <c r="CUM3333" s="82"/>
      <c r="CUN3333" s="82"/>
      <c r="CUO3333" s="88"/>
      <c r="CUP3333" s="85"/>
      <c r="CUQ3333" s="125"/>
      <c r="CUR3333" s="149"/>
      <c r="CUS3333" s="70"/>
      <c r="CUT3333" s="83"/>
      <c r="CUU3333" s="82"/>
      <c r="CUV3333" s="82"/>
      <c r="CUW3333" s="88"/>
      <c r="CUX3333" s="85"/>
      <c r="CUY3333" s="125"/>
      <c r="CUZ3333" s="149"/>
      <c r="CVA3333" s="70"/>
      <c r="CVB3333" s="83"/>
      <c r="CVC3333" s="82"/>
      <c r="CVD3333" s="82"/>
      <c r="CVE3333" s="88"/>
      <c r="CVF3333" s="85"/>
      <c r="CVG3333" s="125"/>
      <c r="CVH3333" s="149"/>
      <c r="CVI3333" s="70"/>
      <c r="CVJ3333" s="83"/>
      <c r="CVK3333" s="82"/>
      <c r="CVL3333" s="82"/>
      <c r="CVM3333" s="88"/>
      <c r="CVN3333" s="85"/>
      <c r="CVO3333" s="125"/>
      <c r="CVP3333" s="149"/>
      <c r="CVQ3333" s="70"/>
      <c r="CVR3333" s="83"/>
      <c r="CVS3333" s="82"/>
      <c r="CVT3333" s="82"/>
      <c r="CVU3333" s="88"/>
      <c r="CVV3333" s="85"/>
      <c r="CVW3333" s="125"/>
      <c r="CVX3333" s="149"/>
      <c r="CVY3333" s="70"/>
      <c r="CVZ3333" s="83"/>
      <c r="CWA3333" s="82"/>
      <c r="CWB3333" s="82"/>
      <c r="CWC3333" s="88"/>
      <c r="CWD3333" s="85"/>
      <c r="CWE3333" s="125"/>
      <c r="CWF3333" s="149"/>
      <c r="CWG3333" s="70"/>
      <c r="CWH3333" s="83"/>
      <c r="CWI3333" s="82"/>
      <c r="CWJ3333" s="82"/>
      <c r="CWK3333" s="88"/>
      <c r="CWL3333" s="85"/>
      <c r="CWM3333" s="125"/>
      <c r="CWN3333" s="149"/>
      <c r="CWO3333" s="70"/>
      <c r="CWP3333" s="83"/>
      <c r="CWQ3333" s="82"/>
      <c r="CWR3333" s="82"/>
      <c r="CWS3333" s="88"/>
      <c r="CWT3333" s="85"/>
      <c r="CWU3333" s="125"/>
      <c r="CWV3333" s="149"/>
      <c r="CWW3333" s="70"/>
      <c r="CWX3333" s="83"/>
      <c r="CWY3333" s="82"/>
      <c r="CWZ3333" s="82"/>
      <c r="CXA3333" s="88"/>
      <c r="CXB3333" s="85"/>
      <c r="CXC3333" s="125"/>
      <c r="CXD3333" s="149"/>
      <c r="CXE3333" s="70"/>
      <c r="CXF3333" s="83"/>
      <c r="CXG3333" s="82"/>
      <c r="CXH3333" s="82"/>
      <c r="CXI3333" s="88"/>
      <c r="CXJ3333" s="85"/>
      <c r="CXK3333" s="125"/>
      <c r="CXL3333" s="149"/>
      <c r="CXM3333" s="70"/>
      <c r="CXN3333" s="83"/>
      <c r="CXO3333" s="82"/>
      <c r="CXP3333" s="82"/>
      <c r="CXQ3333" s="88"/>
      <c r="CXR3333" s="85"/>
      <c r="CXS3333" s="125"/>
      <c r="CXT3333" s="149"/>
      <c r="CXU3333" s="70"/>
      <c r="CXV3333" s="83"/>
      <c r="CXW3333" s="82"/>
      <c r="CXX3333" s="82"/>
      <c r="CXY3333" s="88"/>
      <c r="CXZ3333" s="85"/>
      <c r="CYA3333" s="125"/>
      <c r="CYB3333" s="149"/>
      <c r="CYC3333" s="70"/>
      <c r="CYD3333" s="83"/>
      <c r="CYE3333" s="82"/>
      <c r="CYF3333" s="82"/>
      <c r="CYG3333" s="88"/>
      <c r="CYH3333" s="85"/>
      <c r="CYI3333" s="125"/>
      <c r="CYJ3333" s="149"/>
      <c r="CYK3333" s="70"/>
      <c r="CYL3333" s="83"/>
      <c r="CYM3333" s="82"/>
      <c r="CYN3333" s="82"/>
      <c r="CYO3333" s="88"/>
      <c r="CYP3333" s="85"/>
      <c r="CYQ3333" s="125"/>
      <c r="CYR3333" s="149"/>
      <c r="CYS3333" s="70"/>
      <c r="CYT3333" s="83"/>
      <c r="CYU3333" s="82"/>
      <c r="CYV3333" s="82"/>
      <c r="CYW3333" s="88"/>
      <c r="CYX3333" s="85"/>
      <c r="CYY3333" s="125"/>
      <c r="CYZ3333" s="149"/>
      <c r="CZA3333" s="70"/>
      <c r="CZB3333" s="83"/>
      <c r="CZC3333" s="82"/>
      <c r="CZD3333" s="82"/>
      <c r="CZE3333" s="88"/>
      <c r="CZF3333" s="85"/>
      <c r="CZG3333" s="125"/>
      <c r="CZH3333" s="149"/>
      <c r="CZI3333" s="70"/>
      <c r="CZJ3333" s="83"/>
      <c r="CZK3333" s="82"/>
      <c r="CZL3333" s="82"/>
      <c r="CZM3333" s="88"/>
      <c r="CZN3333" s="85"/>
      <c r="CZO3333" s="125"/>
      <c r="CZP3333" s="149"/>
      <c r="CZQ3333" s="70"/>
      <c r="CZR3333" s="83"/>
      <c r="CZS3333" s="82"/>
      <c r="CZT3333" s="82"/>
      <c r="CZU3333" s="88"/>
      <c r="CZV3333" s="85"/>
      <c r="CZW3333" s="125"/>
      <c r="CZX3333" s="149"/>
      <c r="CZY3333" s="70"/>
      <c r="CZZ3333" s="83"/>
      <c r="DAA3333" s="82"/>
      <c r="DAB3333" s="82"/>
      <c r="DAC3333" s="88"/>
      <c r="DAD3333" s="85"/>
      <c r="DAE3333" s="125"/>
      <c r="DAF3333" s="149"/>
      <c r="DAG3333" s="70"/>
      <c r="DAH3333" s="83"/>
      <c r="DAI3333" s="82"/>
      <c r="DAJ3333" s="82"/>
      <c r="DAK3333" s="88"/>
      <c r="DAL3333" s="85"/>
      <c r="DAM3333" s="125"/>
      <c r="DAN3333" s="149"/>
      <c r="DAO3333" s="70"/>
      <c r="DAP3333" s="83"/>
      <c r="DAQ3333" s="82"/>
      <c r="DAR3333" s="82"/>
      <c r="DAS3333" s="88"/>
      <c r="DAT3333" s="85"/>
      <c r="DAU3333" s="125"/>
      <c r="DAV3333" s="149"/>
      <c r="DAW3333" s="70"/>
      <c r="DAX3333" s="83"/>
      <c r="DAY3333" s="82"/>
      <c r="DAZ3333" s="82"/>
      <c r="DBA3333" s="88"/>
      <c r="DBB3333" s="85"/>
      <c r="DBC3333" s="125"/>
      <c r="DBD3333" s="149"/>
      <c r="DBE3333" s="70"/>
      <c r="DBF3333" s="83"/>
      <c r="DBG3333" s="82"/>
      <c r="DBH3333" s="82"/>
      <c r="DBI3333" s="88"/>
      <c r="DBJ3333" s="85"/>
      <c r="DBK3333" s="125"/>
      <c r="DBL3333" s="149"/>
      <c r="DBM3333" s="70"/>
      <c r="DBN3333" s="83"/>
      <c r="DBO3333" s="82"/>
      <c r="DBP3333" s="82"/>
      <c r="DBQ3333" s="88"/>
      <c r="DBR3333" s="85"/>
      <c r="DBS3333" s="125"/>
      <c r="DBT3333" s="149"/>
      <c r="DBU3333" s="70"/>
      <c r="DBV3333" s="83"/>
      <c r="DBW3333" s="82"/>
      <c r="DBX3333" s="82"/>
      <c r="DBY3333" s="88"/>
      <c r="DBZ3333" s="85"/>
      <c r="DCA3333" s="125"/>
      <c r="DCB3333" s="149"/>
      <c r="DCC3333" s="70"/>
      <c r="DCD3333" s="83"/>
      <c r="DCE3333" s="82"/>
      <c r="DCF3333" s="82"/>
      <c r="DCG3333" s="88"/>
      <c r="DCH3333" s="85"/>
      <c r="DCI3333" s="125"/>
      <c r="DCJ3333" s="149"/>
      <c r="DCK3333" s="70"/>
      <c r="DCL3333" s="83"/>
      <c r="DCM3333" s="82"/>
      <c r="DCN3333" s="82"/>
      <c r="DCO3333" s="88"/>
      <c r="DCP3333" s="85"/>
      <c r="DCQ3333" s="125"/>
      <c r="DCR3333" s="149"/>
      <c r="DCS3333" s="70"/>
      <c r="DCT3333" s="83"/>
      <c r="DCU3333" s="82"/>
      <c r="DCV3333" s="82"/>
      <c r="DCW3333" s="88"/>
      <c r="DCX3333" s="85"/>
      <c r="DCY3333" s="125"/>
      <c r="DCZ3333" s="149"/>
      <c r="DDA3333" s="70"/>
      <c r="DDB3333" s="83"/>
      <c r="DDC3333" s="82"/>
      <c r="DDD3333" s="82"/>
      <c r="DDE3333" s="88"/>
      <c r="DDF3333" s="85"/>
      <c r="DDG3333" s="125"/>
      <c r="DDH3333" s="149"/>
      <c r="DDI3333" s="70"/>
      <c r="DDJ3333" s="83"/>
      <c r="DDK3333" s="82"/>
      <c r="DDL3333" s="82"/>
      <c r="DDM3333" s="88"/>
      <c r="DDN3333" s="85"/>
      <c r="DDO3333" s="125"/>
      <c r="DDP3333" s="149"/>
      <c r="DDQ3333" s="70"/>
      <c r="DDR3333" s="83"/>
      <c r="DDS3333" s="82"/>
      <c r="DDT3333" s="82"/>
      <c r="DDU3333" s="88"/>
      <c r="DDV3333" s="85"/>
      <c r="DDW3333" s="125"/>
      <c r="DDX3333" s="149"/>
      <c r="DDY3333" s="70"/>
      <c r="DDZ3333" s="83"/>
      <c r="DEA3333" s="82"/>
      <c r="DEB3333" s="82"/>
      <c r="DEC3333" s="88"/>
      <c r="DED3333" s="85"/>
      <c r="DEE3333" s="125"/>
      <c r="DEF3333" s="149"/>
      <c r="DEG3333" s="70"/>
      <c r="DEH3333" s="83"/>
      <c r="DEI3333" s="82"/>
      <c r="DEJ3333" s="82"/>
      <c r="DEK3333" s="88"/>
      <c r="DEL3333" s="85"/>
      <c r="DEM3333" s="125"/>
      <c r="DEN3333" s="149"/>
      <c r="DEO3333" s="70"/>
      <c r="DEP3333" s="83"/>
      <c r="DEQ3333" s="82"/>
      <c r="DER3333" s="82"/>
      <c r="DES3333" s="88"/>
      <c r="DET3333" s="85"/>
      <c r="DEU3333" s="125"/>
      <c r="DEV3333" s="149"/>
      <c r="DEW3333" s="70"/>
      <c r="DEX3333" s="83"/>
      <c r="DEY3333" s="82"/>
      <c r="DEZ3333" s="82"/>
      <c r="DFA3333" s="88"/>
      <c r="DFB3333" s="85"/>
      <c r="DFC3333" s="125"/>
      <c r="DFD3333" s="149"/>
      <c r="DFE3333" s="70"/>
      <c r="DFF3333" s="83"/>
      <c r="DFG3333" s="82"/>
      <c r="DFH3333" s="82"/>
      <c r="DFI3333" s="88"/>
      <c r="DFJ3333" s="85"/>
      <c r="DFK3333" s="125"/>
      <c r="DFL3333" s="149"/>
      <c r="DFM3333" s="70"/>
      <c r="DFN3333" s="83"/>
      <c r="DFO3333" s="82"/>
      <c r="DFP3333" s="82"/>
      <c r="DFQ3333" s="88"/>
      <c r="DFR3333" s="85"/>
      <c r="DFS3333" s="125"/>
      <c r="DFT3333" s="149"/>
      <c r="DFU3333" s="70"/>
      <c r="DFV3333" s="83"/>
      <c r="DFW3333" s="82"/>
      <c r="DFX3333" s="82"/>
      <c r="DFY3333" s="88"/>
      <c r="DFZ3333" s="85"/>
      <c r="DGA3333" s="125"/>
      <c r="DGB3333" s="149"/>
      <c r="DGC3333" s="70"/>
      <c r="DGD3333" s="83"/>
      <c r="DGE3333" s="82"/>
      <c r="DGF3333" s="82"/>
      <c r="DGG3333" s="88"/>
      <c r="DGH3333" s="85"/>
      <c r="DGI3333" s="125"/>
      <c r="DGJ3333" s="149"/>
      <c r="DGK3333" s="70"/>
      <c r="DGL3333" s="83"/>
      <c r="DGM3333" s="82"/>
      <c r="DGN3333" s="82"/>
      <c r="DGO3333" s="88"/>
      <c r="DGP3333" s="85"/>
      <c r="DGQ3333" s="125"/>
      <c r="DGR3333" s="149"/>
      <c r="DGS3333" s="70"/>
      <c r="DGT3333" s="83"/>
      <c r="DGU3333" s="82"/>
      <c r="DGV3333" s="82"/>
      <c r="DGW3333" s="88"/>
      <c r="DGX3333" s="85"/>
      <c r="DGY3333" s="125"/>
      <c r="DGZ3333" s="149"/>
      <c r="DHA3333" s="70"/>
      <c r="DHB3333" s="83"/>
      <c r="DHC3333" s="82"/>
      <c r="DHD3333" s="82"/>
      <c r="DHE3333" s="88"/>
      <c r="DHF3333" s="85"/>
      <c r="DHG3333" s="125"/>
      <c r="DHH3333" s="149"/>
      <c r="DHI3333" s="70"/>
      <c r="DHJ3333" s="83"/>
      <c r="DHK3333" s="82"/>
      <c r="DHL3333" s="82"/>
      <c r="DHM3333" s="88"/>
      <c r="DHN3333" s="85"/>
      <c r="DHO3333" s="125"/>
      <c r="DHP3333" s="149"/>
      <c r="DHQ3333" s="70"/>
      <c r="DHR3333" s="83"/>
      <c r="DHS3333" s="82"/>
      <c r="DHT3333" s="82"/>
      <c r="DHU3333" s="88"/>
      <c r="DHV3333" s="85"/>
      <c r="DHW3333" s="125"/>
      <c r="DHX3333" s="149"/>
      <c r="DHY3333" s="70"/>
      <c r="DHZ3333" s="83"/>
      <c r="DIA3333" s="82"/>
      <c r="DIB3333" s="82"/>
      <c r="DIC3333" s="88"/>
      <c r="DID3333" s="85"/>
      <c r="DIE3333" s="125"/>
      <c r="DIF3333" s="149"/>
      <c r="DIG3333" s="70"/>
      <c r="DIH3333" s="83"/>
      <c r="DII3333" s="82"/>
      <c r="DIJ3333" s="82"/>
      <c r="DIK3333" s="88"/>
      <c r="DIL3333" s="85"/>
      <c r="DIM3333" s="125"/>
      <c r="DIN3333" s="149"/>
      <c r="DIO3333" s="70"/>
      <c r="DIP3333" s="83"/>
      <c r="DIQ3333" s="82"/>
      <c r="DIR3333" s="82"/>
      <c r="DIS3333" s="88"/>
      <c r="DIT3333" s="85"/>
      <c r="DIU3333" s="125"/>
      <c r="DIV3333" s="149"/>
      <c r="DIW3333" s="70"/>
      <c r="DIX3333" s="83"/>
      <c r="DIY3333" s="82"/>
      <c r="DIZ3333" s="82"/>
      <c r="DJA3333" s="88"/>
      <c r="DJB3333" s="85"/>
      <c r="DJC3333" s="125"/>
      <c r="DJD3333" s="149"/>
      <c r="DJE3333" s="70"/>
      <c r="DJF3333" s="83"/>
      <c r="DJG3333" s="82"/>
      <c r="DJH3333" s="82"/>
      <c r="DJI3333" s="88"/>
      <c r="DJJ3333" s="85"/>
      <c r="DJK3333" s="125"/>
      <c r="DJL3333" s="149"/>
      <c r="DJM3333" s="70"/>
      <c r="DJN3333" s="83"/>
      <c r="DJO3333" s="82"/>
      <c r="DJP3333" s="82"/>
      <c r="DJQ3333" s="88"/>
      <c r="DJR3333" s="85"/>
      <c r="DJS3333" s="125"/>
      <c r="DJT3333" s="149"/>
      <c r="DJU3333" s="70"/>
      <c r="DJV3333" s="83"/>
      <c r="DJW3333" s="82"/>
      <c r="DJX3333" s="82"/>
      <c r="DJY3333" s="88"/>
      <c r="DJZ3333" s="85"/>
      <c r="DKA3333" s="125"/>
      <c r="DKB3333" s="149"/>
      <c r="DKC3333" s="70"/>
      <c r="DKD3333" s="83"/>
      <c r="DKE3333" s="82"/>
      <c r="DKF3333" s="82"/>
      <c r="DKG3333" s="88"/>
      <c r="DKH3333" s="85"/>
      <c r="DKI3333" s="125"/>
      <c r="DKJ3333" s="149"/>
      <c r="DKK3333" s="70"/>
      <c r="DKL3333" s="83"/>
      <c r="DKM3333" s="82"/>
      <c r="DKN3333" s="82"/>
      <c r="DKO3333" s="88"/>
      <c r="DKP3333" s="85"/>
      <c r="DKQ3333" s="125"/>
      <c r="DKR3333" s="149"/>
      <c r="DKS3333" s="70"/>
      <c r="DKT3333" s="83"/>
      <c r="DKU3333" s="82"/>
      <c r="DKV3333" s="82"/>
      <c r="DKW3333" s="88"/>
      <c r="DKX3333" s="85"/>
      <c r="DKY3333" s="125"/>
      <c r="DKZ3333" s="149"/>
      <c r="DLA3333" s="70"/>
      <c r="DLB3333" s="83"/>
      <c r="DLC3333" s="82"/>
      <c r="DLD3333" s="82"/>
      <c r="DLE3333" s="88"/>
      <c r="DLF3333" s="85"/>
      <c r="DLG3333" s="125"/>
      <c r="DLH3333" s="149"/>
      <c r="DLI3333" s="70"/>
      <c r="DLJ3333" s="83"/>
      <c r="DLK3333" s="82"/>
      <c r="DLL3333" s="82"/>
      <c r="DLM3333" s="88"/>
      <c r="DLN3333" s="85"/>
      <c r="DLO3333" s="125"/>
      <c r="DLP3333" s="149"/>
      <c r="DLQ3333" s="70"/>
      <c r="DLR3333" s="83"/>
      <c r="DLS3333" s="82"/>
      <c r="DLT3333" s="82"/>
      <c r="DLU3333" s="88"/>
      <c r="DLV3333" s="85"/>
      <c r="DLW3333" s="125"/>
      <c r="DLX3333" s="149"/>
      <c r="DLY3333" s="70"/>
      <c r="DLZ3333" s="83"/>
      <c r="DMA3333" s="82"/>
      <c r="DMB3333" s="82"/>
      <c r="DMC3333" s="88"/>
      <c r="DMD3333" s="85"/>
      <c r="DME3333" s="125"/>
      <c r="DMF3333" s="149"/>
      <c r="DMG3333" s="70"/>
      <c r="DMH3333" s="83"/>
      <c r="DMI3333" s="82"/>
      <c r="DMJ3333" s="82"/>
      <c r="DMK3333" s="88"/>
      <c r="DML3333" s="85"/>
      <c r="DMM3333" s="125"/>
      <c r="DMN3333" s="149"/>
      <c r="DMO3333" s="70"/>
      <c r="DMP3333" s="83"/>
      <c r="DMQ3333" s="82"/>
      <c r="DMR3333" s="82"/>
      <c r="DMS3333" s="88"/>
      <c r="DMT3333" s="85"/>
      <c r="DMU3333" s="125"/>
      <c r="DMV3333" s="149"/>
      <c r="DMW3333" s="70"/>
      <c r="DMX3333" s="83"/>
      <c r="DMY3333" s="82"/>
      <c r="DMZ3333" s="82"/>
      <c r="DNA3333" s="88"/>
      <c r="DNB3333" s="85"/>
      <c r="DNC3333" s="125"/>
      <c r="DND3333" s="149"/>
      <c r="DNE3333" s="70"/>
      <c r="DNF3333" s="83"/>
      <c r="DNG3333" s="82"/>
      <c r="DNH3333" s="82"/>
      <c r="DNI3333" s="88"/>
      <c r="DNJ3333" s="85"/>
      <c r="DNK3333" s="125"/>
      <c r="DNL3333" s="149"/>
      <c r="DNM3333" s="70"/>
      <c r="DNN3333" s="83"/>
      <c r="DNO3333" s="82"/>
      <c r="DNP3333" s="82"/>
      <c r="DNQ3333" s="88"/>
      <c r="DNR3333" s="85"/>
      <c r="DNS3333" s="125"/>
      <c r="DNT3333" s="149"/>
      <c r="DNU3333" s="70"/>
      <c r="DNV3333" s="83"/>
      <c r="DNW3333" s="82"/>
      <c r="DNX3333" s="82"/>
      <c r="DNY3333" s="88"/>
      <c r="DNZ3333" s="85"/>
      <c r="DOA3333" s="125"/>
      <c r="DOB3333" s="149"/>
      <c r="DOC3333" s="70"/>
      <c r="DOD3333" s="83"/>
      <c r="DOE3333" s="82"/>
      <c r="DOF3333" s="82"/>
      <c r="DOG3333" s="88"/>
      <c r="DOH3333" s="85"/>
      <c r="DOI3333" s="125"/>
      <c r="DOJ3333" s="149"/>
      <c r="DOK3333" s="70"/>
      <c r="DOL3333" s="83"/>
      <c r="DOM3333" s="82"/>
      <c r="DON3333" s="82"/>
      <c r="DOO3333" s="88"/>
      <c r="DOP3333" s="85"/>
      <c r="DOQ3333" s="125"/>
      <c r="DOR3333" s="149"/>
      <c r="DOS3333" s="70"/>
      <c r="DOT3333" s="83"/>
      <c r="DOU3333" s="82"/>
      <c r="DOV3333" s="82"/>
      <c r="DOW3333" s="88"/>
      <c r="DOX3333" s="85"/>
      <c r="DOY3333" s="125"/>
      <c r="DOZ3333" s="149"/>
      <c r="DPA3333" s="70"/>
      <c r="DPB3333" s="83"/>
      <c r="DPC3333" s="82"/>
      <c r="DPD3333" s="82"/>
      <c r="DPE3333" s="88"/>
      <c r="DPF3333" s="85"/>
      <c r="DPG3333" s="125"/>
      <c r="DPH3333" s="149"/>
      <c r="DPI3333" s="70"/>
      <c r="DPJ3333" s="83"/>
      <c r="DPK3333" s="82"/>
      <c r="DPL3333" s="82"/>
      <c r="DPM3333" s="88"/>
      <c r="DPN3333" s="85"/>
      <c r="DPO3333" s="125"/>
      <c r="DPP3333" s="149"/>
      <c r="DPQ3333" s="70"/>
      <c r="DPR3333" s="83"/>
      <c r="DPS3333" s="82"/>
      <c r="DPT3333" s="82"/>
      <c r="DPU3333" s="88"/>
      <c r="DPV3333" s="85"/>
      <c r="DPW3333" s="125"/>
      <c r="DPX3333" s="149"/>
      <c r="DPY3333" s="70"/>
      <c r="DPZ3333" s="83"/>
      <c r="DQA3333" s="82"/>
      <c r="DQB3333" s="82"/>
      <c r="DQC3333" s="88"/>
      <c r="DQD3333" s="85"/>
      <c r="DQE3333" s="125"/>
      <c r="DQF3333" s="149"/>
      <c r="DQG3333" s="70"/>
      <c r="DQH3333" s="83"/>
      <c r="DQI3333" s="82"/>
      <c r="DQJ3333" s="82"/>
      <c r="DQK3333" s="88"/>
      <c r="DQL3333" s="85"/>
      <c r="DQM3333" s="125"/>
      <c r="DQN3333" s="149"/>
      <c r="DQO3333" s="70"/>
      <c r="DQP3333" s="83"/>
      <c r="DQQ3333" s="82"/>
      <c r="DQR3333" s="82"/>
      <c r="DQS3333" s="88"/>
      <c r="DQT3333" s="85"/>
      <c r="DQU3333" s="125"/>
      <c r="DQV3333" s="149"/>
      <c r="DQW3333" s="70"/>
      <c r="DQX3333" s="83"/>
      <c r="DQY3333" s="82"/>
      <c r="DQZ3333" s="82"/>
      <c r="DRA3333" s="88"/>
      <c r="DRB3333" s="85"/>
      <c r="DRC3333" s="125"/>
      <c r="DRD3333" s="149"/>
      <c r="DRE3333" s="70"/>
      <c r="DRF3333" s="83"/>
      <c r="DRG3333" s="82"/>
      <c r="DRH3333" s="82"/>
      <c r="DRI3333" s="88"/>
      <c r="DRJ3333" s="85"/>
      <c r="DRK3333" s="125"/>
      <c r="DRL3333" s="149"/>
      <c r="DRM3333" s="70"/>
      <c r="DRN3333" s="83"/>
      <c r="DRO3333" s="82"/>
      <c r="DRP3333" s="82"/>
      <c r="DRQ3333" s="88"/>
      <c r="DRR3333" s="85"/>
      <c r="DRS3333" s="125"/>
      <c r="DRT3333" s="149"/>
      <c r="DRU3333" s="70"/>
      <c r="DRV3333" s="83"/>
      <c r="DRW3333" s="82"/>
      <c r="DRX3333" s="82"/>
      <c r="DRY3333" s="88"/>
      <c r="DRZ3333" s="85"/>
      <c r="DSA3333" s="125"/>
      <c r="DSB3333" s="149"/>
      <c r="DSC3333" s="70"/>
      <c r="DSD3333" s="83"/>
      <c r="DSE3333" s="82"/>
      <c r="DSF3333" s="82"/>
      <c r="DSG3333" s="88"/>
      <c r="DSH3333" s="85"/>
      <c r="DSI3333" s="125"/>
      <c r="DSJ3333" s="149"/>
      <c r="DSK3333" s="70"/>
      <c r="DSL3333" s="83"/>
      <c r="DSM3333" s="82"/>
      <c r="DSN3333" s="82"/>
      <c r="DSO3333" s="88"/>
      <c r="DSP3333" s="85"/>
      <c r="DSQ3333" s="125"/>
      <c r="DSR3333" s="149"/>
      <c r="DSS3333" s="70"/>
      <c r="DST3333" s="83"/>
      <c r="DSU3333" s="82"/>
      <c r="DSV3333" s="82"/>
      <c r="DSW3333" s="88"/>
      <c r="DSX3333" s="85"/>
      <c r="DSY3333" s="125"/>
      <c r="DSZ3333" s="149"/>
      <c r="DTA3333" s="70"/>
      <c r="DTB3333" s="83"/>
      <c r="DTC3333" s="82"/>
      <c r="DTD3333" s="82"/>
      <c r="DTE3333" s="88"/>
      <c r="DTF3333" s="85"/>
      <c r="DTG3333" s="125"/>
      <c r="DTH3333" s="149"/>
      <c r="DTI3333" s="70"/>
      <c r="DTJ3333" s="83"/>
      <c r="DTK3333" s="82"/>
      <c r="DTL3333" s="82"/>
      <c r="DTM3333" s="88"/>
      <c r="DTN3333" s="85"/>
      <c r="DTO3333" s="125"/>
      <c r="DTP3333" s="149"/>
      <c r="DTQ3333" s="70"/>
      <c r="DTR3333" s="83"/>
      <c r="DTS3333" s="82"/>
      <c r="DTT3333" s="82"/>
      <c r="DTU3333" s="88"/>
      <c r="DTV3333" s="85"/>
      <c r="DTW3333" s="125"/>
      <c r="DTX3333" s="149"/>
      <c r="DTY3333" s="70"/>
      <c r="DTZ3333" s="83"/>
      <c r="DUA3333" s="82"/>
      <c r="DUB3333" s="82"/>
      <c r="DUC3333" s="88"/>
      <c r="DUD3333" s="85"/>
      <c r="DUE3333" s="125"/>
      <c r="DUF3333" s="149"/>
      <c r="DUG3333" s="70"/>
      <c r="DUH3333" s="83"/>
      <c r="DUI3333" s="82"/>
      <c r="DUJ3333" s="82"/>
      <c r="DUK3333" s="88"/>
      <c r="DUL3333" s="85"/>
      <c r="DUM3333" s="125"/>
      <c r="DUN3333" s="149"/>
      <c r="DUO3333" s="70"/>
      <c r="DUP3333" s="83"/>
      <c r="DUQ3333" s="82"/>
      <c r="DUR3333" s="82"/>
      <c r="DUS3333" s="88"/>
      <c r="DUT3333" s="85"/>
      <c r="DUU3333" s="125"/>
      <c r="DUV3333" s="149"/>
      <c r="DUW3333" s="70"/>
      <c r="DUX3333" s="83"/>
      <c r="DUY3333" s="82"/>
      <c r="DUZ3333" s="82"/>
      <c r="DVA3333" s="88"/>
      <c r="DVB3333" s="85"/>
      <c r="DVC3333" s="125"/>
      <c r="DVD3333" s="149"/>
      <c r="DVE3333" s="70"/>
      <c r="DVF3333" s="83"/>
      <c r="DVG3333" s="82"/>
      <c r="DVH3333" s="82"/>
      <c r="DVI3333" s="88"/>
      <c r="DVJ3333" s="85"/>
      <c r="DVK3333" s="125"/>
      <c r="DVL3333" s="149"/>
      <c r="DVM3333" s="70"/>
      <c r="DVN3333" s="83"/>
      <c r="DVO3333" s="82"/>
      <c r="DVP3333" s="82"/>
      <c r="DVQ3333" s="88"/>
      <c r="DVR3333" s="85"/>
      <c r="DVS3333" s="125"/>
      <c r="DVT3333" s="149"/>
      <c r="DVU3333" s="70"/>
      <c r="DVV3333" s="83"/>
      <c r="DVW3333" s="82"/>
      <c r="DVX3333" s="82"/>
      <c r="DVY3333" s="88"/>
      <c r="DVZ3333" s="85"/>
      <c r="DWA3333" s="125"/>
      <c r="DWB3333" s="149"/>
      <c r="DWC3333" s="70"/>
      <c r="DWD3333" s="83"/>
      <c r="DWE3333" s="82"/>
      <c r="DWF3333" s="82"/>
      <c r="DWG3333" s="88"/>
      <c r="DWH3333" s="85"/>
      <c r="DWI3333" s="125"/>
      <c r="DWJ3333" s="149"/>
      <c r="DWK3333" s="70"/>
      <c r="DWL3333" s="83"/>
      <c r="DWM3333" s="82"/>
      <c r="DWN3333" s="82"/>
      <c r="DWO3333" s="88"/>
      <c r="DWP3333" s="85"/>
      <c r="DWQ3333" s="125"/>
      <c r="DWR3333" s="149"/>
      <c r="DWS3333" s="70"/>
      <c r="DWT3333" s="83"/>
      <c r="DWU3333" s="82"/>
      <c r="DWV3333" s="82"/>
      <c r="DWW3333" s="88"/>
      <c r="DWX3333" s="85"/>
      <c r="DWY3333" s="125"/>
      <c r="DWZ3333" s="149"/>
      <c r="DXA3333" s="70"/>
      <c r="DXB3333" s="83"/>
      <c r="DXC3333" s="82"/>
      <c r="DXD3333" s="82"/>
      <c r="DXE3333" s="88"/>
      <c r="DXF3333" s="85"/>
      <c r="DXG3333" s="125"/>
      <c r="DXH3333" s="149"/>
      <c r="DXI3333" s="70"/>
      <c r="DXJ3333" s="83"/>
      <c r="DXK3333" s="82"/>
      <c r="DXL3333" s="82"/>
      <c r="DXM3333" s="88"/>
      <c r="DXN3333" s="85"/>
      <c r="DXO3333" s="125"/>
      <c r="DXP3333" s="149"/>
      <c r="DXQ3333" s="70"/>
      <c r="DXR3333" s="83"/>
      <c r="DXS3333" s="82"/>
      <c r="DXT3333" s="82"/>
      <c r="DXU3333" s="88"/>
      <c r="DXV3333" s="85"/>
      <c r="DXW3333" s="125"/>
      <c r="DXX3333" s="149"/>
      <c r="DXY3333" s="70"/>
      <c r="DXZ3333" s="83"/>
      <c r="DYA3333" s="82"/>
      <c r="DYB3333" s="82"/>
      <c r="DYC3333" s="88"/>
      <c r="DYD3333" s="85"/>
      <c r="DYE3333" s="125"/>
      <c r="DYF3333" s="149"/>
      <c r="DYG3333" s="70"/>
      <c r="DYH3333" s="83"/>
      <c r="DYI3333" s="82"/>
      <c r="DYJ3333" s="82"/>
      <c r="DYK3333" s="88"/>
      <c r="DYL3333" s="85"/>
      <c r="DYM3333" s="125"/>
      <c r="DYN3333" s="149"/>
      <c r="DYO3333" s="70"/>
      <c r="DYP3333" s="83"/>
      <c r="DYQ3333" s="82"/>
      <c r="DYR3333" s="82"/>
      <c r="DYS3333" s="88"/>
      <c r="DYT3333" s="85"/>
      <c r="DYU3333" s="125"/>
      <c r="DYV3333" s="149"/>
      <c r="DYW3333" s="70"/>
      <c r="DYX3333" s="83"/>
      <c r="DYY3333" s="82"/>
      <c r="DYZ3333" s="82"/>
      <c r="DZA3333" s="88"/>
      <c r="DZB3333" s="85"/>
      <c r="DZC3333" s="125"/>
      <c r="DZD3333" s="149"/>
      <c r="DZE3333" s="70"/>
      <c r="DZF3333" s="83"/>
      <c r="DZG3333" s="82"/>
      <c r="DZH3333" s="82"/>
      <c r="DZI3333" s="88"/>
      <c r="DZJ3333" s="85"/>
      <c r="DZK3333" s="125"/>
      <c r="DZL3333" s="149"/>
      <c r="DZM3333" s="70"/>
      <c r="DZN3333" s="83"/>
      <c r="DZO3333" s="82"/>
      <c r="DZP3333" s="82"/>
      <c r="DZQ3333" s="88"/>
      <c r="DZR3333" s="85"/>
      <c r="DZS3333" s="125"/>
      <c r="DZT3333" s="149"/>
      <c r="DZU3333" s="70"/>
      <c r="DZV3333" s="83"/>
      <c r="DZW3333" s="82"/>
      <c r="DZX3333" s="82"/>
      <c r="DZY3333" s="88"/>
      <c r="DZZ3333" s="85"/>
      <c r="EAA3333" s="125"/>
      <c r="EAB3333" s="149"/>
      <c r="EAC3333" s="70"/>
      <c r="EAD3333" s="83"/>
      <c r="EAE3333" s="82"/>
      <c r="EAF3333" s="82"/>
      <c r="EAG3333" s="88"/>
      <c r="EAH3333" s="85"/>
      <c r="EAI3333" s="125"/>
      <c r="EAJ3333" s="149"/>
      <c r="EAK3333" s="70"/>
      <c r="EAL3333" s="83"/>
      <c r="EAM3333" s="82"/>
      <c r="EAN3333" s="82"/>
      <c r="EAO3333" s="88"/>
      <c r="EAP3333" s="85"/>
      <c r="EAQ3333" s="125"/>
      <c r="EAR3333" s="149"/>
      <c r="EAS3333" s="70"/>
      <c r="EAT3333" s="83"/>
      <c r="EAU3333" s="82"/>
      <c r="EAV3333" s="82"/>
      <c r="EAW3333" s="88"/>
      <c r="EAX3333" s="85"/>
      <c r="EAY3333" s="125"/>
      <c r="EAZ3333" s="149"/>
      <c r="EBA3333" s="70"/>
      <c r="EBB3333" s="83"/>
      <c r="EBC3333" s="82"/>
      <c r="EBD3333" s="82"/>
      <c r="EBE3333" s="88"/>
      <c r="EBF3333" s="85"/>
      <c r="EBG3333" s="125"/>
      <c r="EBH3333" s="149"/>
      <c r="EBI3333" s="70"/>
      <c r="EBJ3333" s="83"/>
      <c r="EBK3333" s="82"/>
      <c r="EBL3333" s="82"/>
      <c r="EBM3333" s="88"/>
      <c r="EBN3333" s="85"/>
      <c r="EBO3333" s="125"/>
      <c r="EBP3333" s="149"/>
      <c r="EBQ3333" s="70"/>
      <c r="EBR3333" s="83"/>
      <c r="EBS3333" s="82"/>
      <c r="EBT3333" s="82"/>
      <c r="EBU3333" s="88"/>
      <c r="EBV3333" s="85"/>
      <c r="EBW3333" s="125"/>
      <c r="EBX3333" s="149"/>
      <c r="EBY3333" s="70"/>
      <c r="EBZ3333" s="83"/>
      <c r="ECA3333" s="82"/>
      <c r="ECB3333" s="82"/>
      <c r="ECC3333" s="88"/>
      <c r="ECD3333" s="85"/>
      <c r="ECE3333" s="125"/>
      <c r="ECF3333" s="149"/>
      <c r="ECG3333" s="70"/>
      <c r="ECH3333" s="83"/>
      <c r="ECI3333" s="82"/>
      <c r="ECJ3333" s="82"/>
      <c r="ECK3333" s="88"/>
      <c r="ECL3333" s="85"/>
      <c r="ECM3333" s="125"/>
      <c r="ECN3333" s="149"/>
      <c r="ECO3333" s="70"/>
      <c r="ECP3333" s="83"/>
      <c r="ECQ3333" s="82"/>
      <c r="ECR3333" s="82"/>
      <c r="ECS3333" s="88"/>
      <c r="ECT3333" s="85"/>
      <c r="ECU3333" s="125"/>
      <c r="ECV3333" s="149"/>
      <c r="ECW3333" s="70"/>
      <c r="ECX3333" s="83"/>
      <c r="ECY3333" s="82"/>
      <c r="ECZ3333" s="82"/>
      <c r="EDA3333" s="88"/>
      <c r="EDB3333" s="85"/>
      <c r="EDC3333" s="125"/>
      <c r="EDD3333" s="149"/>
      <c r="EDE3333" s="70"/>
      <c r="EDF3333" s="83"/>
      <c r="EDG3333" s="82"/>
      <c r="EDH3333" s="82"/>
      <c r="EDI3333" s="88"/>
      <c r="EDJ3333" s="85"/>
      <c r="EDK3333" s="125"/>
      <c r="EDL3333" s="149"/>
      <c r="EDM3333" s="70"/>
      <c r="EDN3333" s="83"/>
      <c r="EDO3333" s="82"/>
      <c r="EDP3333" s="82"/>
      <c r="EDQ3333" s="88"/>
      <c r="EDR3333" s="85"/>
      <c r="EDS3333" s="125"/>
      <c r="EDT3333" s="149"/>
      <c r="EDU3333" s="70"/>
      <c r="EDV3333" s="83"/>
      <c r="EDW3333" s="82"/>
      <c r="EDX3333" s="82"/>
      <c r="EDY3333" s="88"/>
      <c r="EDZ3333" s="85"/>
      <c r="EEA3333" s="125"/>
      <c r="EEB3333" s="149"/>
      <c r="EEC3333" s="70"/>
      <c r="EED3333" s="83"/>
      <c r="EEE3333" s="82"/>
      <c r="EEF3333" s="82"/>
      <c r="EEG3333" s="88"/>
      <c r="EEH3333" s="85"/>
      <c r="EEI3333" s="125"/>
      <c r="EEJ3333" s="149"/>
      <c r="EEK3333" s="70"/>
      <c r="EEL3333" s="83"/>
      <c r="EEM3333" s="82"/>
      <c r="EEN3333" s="82"/>
      <c r="EEO3333" s="88"/>
      <c r="EEP3333" s="85"/>
      <c r="EEQ3333" s="125"/>
      <c r="EER3333" s="149"/>
      <c r="EES3333" s="70"/>
      <c r="EET3333" s="83"/>
      <c r="EEU3333" s="82"/>
      <c r="EEV3333" s="82"/>
      <c r="EEW3333" s="88"/>
      <c r="EEX3333" s="85"/>
      <c r="EEY3333" s="125"/>
      <c r="EEZ3333" s="149"/>
      <c r="EFA3333" s="70"/>
      <c r="EFB3333" s="83"/>
      <c r="EFC3333" s="82"/>
      <c r="EFD3333" s="82"/>
      <c r="EFE3333" s="88"/>
      <c r="EFF3333" s="85"/>
      <c r="EFG3333" s="125"/>
      <c r="EFH3333" s="149"/>
      <c r="EFI3333" s="70"/>
      <c r="EFJ3333" s="83"/>
      <c r="EFK3333" s="82"/>
      <c r="EFL3333" s="82"/>
      <c r="EFM3333" s="88"/>
      <c r="EFN3333" s="85"/>
      <c r="EFO3333" s="125"/>
      <c r="EFP3333" s="149"/>
      <c r="EFQ3333" s="70"/>
      <c r="EFR3333" s="83"/>
      <c r="EFS3333" s="82"/>
      <c r="EFT3333" s="82"/>
      <c r="EFU3333" s="88"/>
      <c r="EFV3333" s="85"/>
      <c r="EFW3333" s="125"/>
      <c r="EFX3333" s="149"/>
      <c r="EFY3333" s="70"/>
      <c r="EFZ3333" s="83"/>
      <c r="EGA3333" s="82"/>
      <c r="EGB3333" s="82"/>
      <c r="EGC3333" s="88"/>
      <c r="EGD3333" s="85"/>
      <c r="EGE3333" s="125"/>
      <c r="EGF3333" s="149"/>
      <c r="EGG3333" s="70"/>
      <c r="EGH3333" s="83"/>
      <c r="EGI3333" s="82"/>
      <c r="EGJ3333" s="82"/>
      <c r="EGK3333" s="88"/>
      <c r="EGL3333" s="85"/>
      <c r="EGM3333" s="125"/>
      <c r="EGN3333" s="149"/>
      <c r="EGO3333" s="70"/>
      <c r="EGP3333" s="83"/>
      <c r="EGQ3333" s="82"/>
      <c r="EGR3333" s="82"/>
      <c r="EGS3333" s="88"/>
      <c r="EGT3333" s="85"/>
      <c r="EGU3333" s="125"/>
      <c r="EGV3333" s="149"/>
      <c r="EGW3333" s="70"/>
      <c r="EGX3333" s="83"/>
      <c r="EGY3333" s="82"/>
      <c r="EGZ3333" s="82"/>
      <c r="EHA3333" s="88"/>
      <c r="EHB3333" s="85"/>
      <c r="EHC3333" s="125"/>
      <c r="EHD3333" s="149"/>
      <c r="EHE3333" s="70"/>
      <c r="EHF3333" s="83"/>
      <c r="EHG3333" s="82"/>
      <c r="EHH3333" s="82"/>
      <c r="EHI3333" s="88"/>
      <c r="EHJ3333" s="85"/>
      <c r="EHK3333" s="125"/>
      <c r="EHL3333" s="149"/>
      <c r="EHM3333" s="70"/>
      <c r="EHN3333" s="83"/>
      <c r="EHO3333" s="82"/>
      <c r="EHP3333" s="82"/>
      <c r="EHQ3333" s="88"/>
      <c r="EHR3333" s="85"/>
      <c r="EHS3333" s="125"/>
      <c r="EHT3333" s="149"/>
      <c r="EHU3333" s="70"/>
      <c r="EHV3333" s="83"/>
      <c r="EHW3333" s="82"/>
      <c r="EHX3333" s="82"/>
      <c r="EHY3333" s="88"/>
      <c r="EHZ3333" s="85"/>
      <c r="EIA3333" s="125"/>
      <c r="EIB3333" s="149"/>
      <c r="EIC3333" s="70"/>
      <c r="EID3333" s="83"/>
      <c r="EIE3333" s="82"/>
      <c r="EIF3333" s="82"/>
      <c r="EIG3333" s="88"/>
      <c r="EIH3333" s="85"/>
      <c r="EII3333" s="125"/>
      <c r="EIJ3333" s="149"/>
      <c r="EIK3333" s="70"/>
      <c r="EIL3333" s="83"/>
      <c r="EIM3333" s="82"/>
      <c r="EIN3333" s="82"/>
      <c r="EIO3333" s="88"/>
      <c r="EIP3333" s="85"/>
      <c r="EIQ3333" s="125"/>
      <c r="EIR3333" s="149"/>
      <c r="EIS3333" s="70"/>
      <c r="EIT3333" s="83"/>
      <c r="EIU3333" s="82"/>
      <c r="EIV3333" s="82"/>
      <c r="EIW3333" s="88"/>
      <c r="EIX3333" s="85"/>
      <c r="EIY3333" s="125"/>
      <c r="EIZ3333" s="149"/>
      <c r="EJA3333" s="70"/>
      <c r="EJB3333" s="83"/>
      <c r="EJC3333" s="82"/>
      <c r="EJD3333" s="82"/>
      <c r="EJE3333" s="88"/>
      <c r="EJF3333" s="85"/>
      <c r="EJG3333" s="125"/>
      <c r="EJH3333" s="149"/>
      <c r="EJI3333" s="70"/>
      <c r="EJJ3333" s="83"/>
      <c r="EJK3333" s="82"/>
      <c r="EJL3333" s="82"/>
      <c r="EJM3333" s="88"/>
      <c r="EJN3333" s="85"/>
      <c r="EJO3333" s="125"/>
      <c r="EJP3333" s="149"/>
      <c r="EJQ3333" s="70"/>
      <c r="EJR3333" s="83"/>
      <c r="EJS3333" s="82"/>
      <c r="EJT3333" s="82"/>
      <c r="EJU3333" s="88"/>
      <c r="EJV3333" s="85"/>
      <c r="EJW3333" s="125"/>
      <c r="EJX3333" s="149"/>
      <c r="EJY3333" s="70"/>
      <c r="EJZ3333" s="83"/>
      <c r="EKA3333" s="82"/>
      <c r="EKB3333" s="82"/>
      <c r="EKC3333" s="88"/>
      <c r="EKD3333" s="85"/>
      <c r="EKE3333" s="125"/>
      <c r="EKF3333" s="149"/>
      <c r="EKG3333" s="70"/>
      <c r="EKH3333" s="83"/>
      <c r="EKI3333" s="82"/>
      <c r="EKJ3333" s="82"/>
      <c r="EKK3333" s="88"/>
      <c r="EKL3333" s="85"/>
      <c r="EKM3333" s="125"/>
      <c r="EKN3333" s="149"/>
      <c r="EKO3333" s="70"/>
      <c r="EKP3333" s="83"/>
      <c r="EKQ3333" s="82"/>
      <c r="EKR3333" s="82"/>
      <c r="EKS3333" s="88"/>
      <c r="EKT3333" s="85"/>
      <c r="EKU3333" s="125"/>
      <c r="EKV3333" s="149"/>
      <c r="EKW3333" s="70"/>
      <c r="EKX3333" s="83"/>
      <c r="EKY3333" s="82"/>
      <c r="EKZ3333" s="82"/>
      <c r="ELA3333" s="88"/>
      <c r="ELB3333" s="85"/>
      <c r="ELC3333" s="125"/>
      <c r="ELD3333" s="149"/>
      <c r="ELE3333" s="70"/>
      <c r="ELF3333" s="83"/>
      <c r="ELG3333" s="82"/>
      <c r="ELH3333" s="82"/>
      <c r="ELI3333" s="88"/>
      <c r="ELJ3333" s="85"/>
      <c r="ELK3333" s="125"/>
      <c r="ELL3333" s="149"/>
      <c r="ELM3333" s="70"/>
      <c r="ELN3333" s="83"/>
      <c r="ELO3333" s="82"/>
      <c r="ELP3333" s="82"/>
      <c r="ELQ3333" s="88"/>
      <c r="ELR3333" s="85"/>
      <c r="ELS3333" s="125"/>
      <c r="ELT3333" s="149"/>
      <c r="ELU3333" s="70"/>
      <c r="ELV3333" s="83"/>
      <c r="ELW3333" s="82"/>
      <c r="ELX3333" s="82"/>
      <c r="ELY3333" s="88"/>
      <c r="ELZ3333" s="85"/>
      <c r="EMA3333" s="125"/>
      <c r="EMB3333" s="149"/>
      <c r="EMC3333" s="70"/>
      <c r="EMD3333" s="83"/>
      <c r="EME3333" s="82"/>
      <c r="EMF3333" s="82"/>
      <c r="EMG3333" s="88"/>
      <c r="EMH3333" s="85"/>
      <c r="EMI3333" s="125"/>
      <c r="EMJ3333" s="149"/>
      <c r="EMK3333" s="70"/>
      <c r="EML3333" s="83"/>
      <c r="EMM3333" s="82"/>
      <c r="EMN3333" s="82"/>
      <c r="EMO3333" s="88"/>
      <c r="EMP3333" s="85"/>
      <c r="EMQ3333" s="125"/>
      <c r="EMR3333" s="149"/>
      <c r="EMS3333" s="70"/>
      <c r="EMT3333" s="83"/>
      <c r="EMU3333" s="82"/>
      <c r="EMV3333" s="82"/>
      <c r="EMW3333" s="88"/>
      <c r="EMX3333" s="85"/>
      <c r="EMY3333" s="125"/>
      <c r="EMZ3333" s="149"/>
      <c r="ENA3333" s="70"/>
      <c r="ENB3333" s="83"/>
      <c r="ENC3333" s="82"/>
      <c r="END3333" s="82"/>
      <c r="ENE3333" s="88"/>
      <c r="ENF3333" s="85"/>
      <c r="ENG3333" s="125"/>
      <c r="ENH3333" s="149"/>
      <c r="ENI3333" s="70"/>
      <c r="ENJ3333" s="83"/>
      <c r="ENK3333" s="82"/>
      <c r="ENL3333" s="82"/>
      <c r="ENM3333" s="88"/>
      <c r="ENN3333" s="85"/>
      <c r="ENO3333" s="125"/>
      <c r="ENP3333" s="149"/>
      <c r="ENQ3333" s="70"/>
      <c r="ENR3333" s="83"/>
      <c r="ENS3333" s="82"/>
      <c r="ENT3333" s="82"/>
      <c r="ENU3333" s="88"/>
      <c r="ENV3333" s="85"/>
      <c r="ENW3333" s="125"/>
      <c r="ENX3333" s="149"/>
      <c r="ENY3333" s="70"/>
      <c r="ENZ3333" s="83"/>
      <c r="EOA3333" s="82"/>
      <c r="EOB3333" s="82"/>
      <c r="EOC3333" s="88"/>
      <c r="EOD3333" s="85"/>
      <c r="EOE3333" s="125"/>
      <c r="EOF3333" s="149"/>
      <c r="EOG3333" s="70"/>
      <c r="EOH3333" s="83"/>
      <c r="EOI3333" s="82"/>
      <c r="EOJ3333" s="82"/>
      <c r="EOK3333" s="88"/>
      <c r="EOL3333" s="85"/>
      <c r="EOM3333" s="125"/>
      <c r="EON3333" s="149"/>
      <c r="EOO3333" s="70"/>
      <c r="EOP3333" s="83"/>
      <c r="EOQ3333" s="82"/>
      <c r="EOR3333" s="82"/>
      <c r="EOS3333" s="88"/>
      <c r="EOT3333" s="85"/>
      <c r="EOU3333" s="125"/>
      <c r="EOV3333" s="149"/>
      <c r="EOW3333" s="70"/>
      <c r="EOX3333" s="83"/>
      <c r="EOY3333" s="82"/>
      <c r="EOZ3333" s="82"/>
      <c r="EPA3333" s="88"/>
      <c r="EPB3333" s="85"/>
      <c r="EPC3333" s="125"/>
      <c r="EPD3333" s="149"/>
      <c r="EPE3333" s="70"/>
      <c r="EPF3333" s="83"/>
      <c r="EPG3333" s="82"/>
      <c r="EPH3333" s="82"/>
      <c r="EPI3333" s="88"/>
      <c r="EPJ3333" s="85"/>
      <c r="EPK3333" s="125"/>
      <c r="EPL3333" s="149"/>
      <c r="EPM3333" s="70"/>
      <c r="EPN3333" s="83"/>
      <c r="EPO3333" s="82"/>
      <c r="EPP3333" s="82"/>
      <c r="EPQ3333" s="88"/>
      <c r="EPR3333" s="85"/>
      <c r="EPS3333" s="125"/>
      <c r="EPT3333" s="149"/>
      <c r="EPU3333" s="70"/>
      <c r="EPV3333" s="83"/>
      <c r="EPW3333" s="82"/>
      <c r="EPX3333" s="82"/>
      <c r="EPY3333" s="88"/>
      <c r="EPZ3333" s="85"/>
      <c r="EQA3333" s="125"/>
      <c r="EQB3333" s="149"/>
      <c r="EQC3333" s="70"/>
      <c r="EQD3333" s="83"/>
      <c r="EQE3333" s="82"/>
      <c r="EQF3333" s="82"/>
      <c r="EQG3333" s="88"/>
      <c r="EQH3333" s="85"/>
      <c r="EQI3333" s="125"/>
      <c r="EQJ3333" s="149"/>
      <c r="EQK3333" s="70"/>
      <c r="EQL3333" s="83"/>
      <c r="EQM3333" s="82"/>
      <c r="EQN3333" s="82"/>
      <c r="EQO3333" s="88"/>
      <c r="EQP3333" s="85"/>
      <c r="EQQ3333" s="125"/>
      <c r="EQR3333" s="149"/>
      <c r="EQS3333" s="70"/>
      <c r="EQT3333" s="83"/>
      <c r="EQU3333" s="82"/>
      <c r="EQV3333" s="82"/>
      <c r="EQW3333" s="88"/>
      <c r="EQX3333" s="85"/>
      <c r="EQY3333" s="125"/>
      <c r="EQZ3333" s="149"/>
      <c r="ERA3333" s="70"/>
      <c r="ERB3333" s="83"/>
      <c r="ERC3333" s="82"/>
      <c r="ERD3333" s="82"/>
      <c r="ERE3333" s="88"/>
      <c r="ERF3333" s="85"/>
      <c r="ERG3333" s="125"/>
      <c r="ERH3333" s="149"/>
      <c r="ERI3333" s="70"/>
      <c r="ERJ3333" s="83"/>
      <c r="ERK3333" s="82"/>
      <c r="ERL3333" s="82"/>
      <c r="ERM3333" s="88"/>
      <c r="ERN3333" s="85"/>
      <c r="ERO3333" s="125"/>
      <c r="ERP3333" s="149"/>
      <c r="ERQ3333" s="70"/>
      <c r="ERR3333" s="83"/>
      <c r="ERS3333" s="82"/>
      <c r="ERT3333" s="82"/>
      <c r="ERU3333" s="88"/>
      <c r="ERV3333" s="85"/>
      <c r="ERW3333" s="125"/>
      <c r="ERX3333" s="149"/>
      <c r="ERY3333" s="70"/>
      <c r="ERZ3333" s="83"/>
      <c r="ESA3333" s="82"/>
      <c r="ESB3333" s="82"/>
      <c r="ESC3333" s="88"/>
      <c r="ESD3333" s="85"/>
      <c r="ESE3333" s="125"/>
      <c r="ESF3333" s="149"/>
      <c r="ESG3333" s="70"/>
      <c r="ESH3333" s="83"/>
      <c r="ESI3333" s="82"/>
      <c r="ESJ3333" s="82"/>
      <c r="ESK3333" s="88"/>
      <c r="ESL3333" s="85"/>
      <c r="ESM3333" s="125"/>
      <c r="ESN3333" s="149"/>
      <c r="ESO3333" s="70"/>
      <c r="ESP3333" s="83"/>
      <c r="ESQ3333" s="82"/>
      <c r="ESR3333" s="82"/>
      <c r="ESS3333" s="88"/>
      <c r="EST3333" s="85"/>
      <c r="ESU3333" s="125"/>
      <c r="ESV3333" s="149"/>
      <c r="ESW3333" s="70"/>
      <c r="ESX3333" s="83"/>
      <c r="ESY3333" s="82"/>
      <c r="ESZ3333" s="82"/>
      <c r="ETA3333" s="88"/>
      <c r="ETB3333" s="85"/>
      <c r="ETC3333" s="125"/>
      <c r="ETD3333" s="149"/>
      <c r="ETE3333" s="70"/>
      <c r="ETF3333" s="83"/>
      <c r="ETG3333" s="82"/>
      <c r="ETH3333" s="82"/>
      <c r="ETI3333" s="88"/>
      <c r="ETJ3333" s="85"/>
      <c r="ETK3333" s="125"/>
      <c r="ETL3333" s="149"/>
      <c r="ETM3333" s="70"/>
      <c r="ETN3333" s="83"/>
      <c r="ETO3333" s="82"/>
      <c r="ETP3333" s="82"/>
      <c r="ETQ3333" s="88"/>
      <c r="ETR3333" s="85"/>
      <c r="ETS3333" s="125"/>
      <c r="ETT3333" s="149"/>
      <c r="ETU3333" s="70"/>
      <c r="ETV3333" s="83"/>
      <c r="ETW3333" s="82"/>
      <c r="ETX3333" s="82"/>
      <c r="ETY3333" s="88"/>
      <c r="ETZ3333" s="85"/>
      <c r="EUA3333" s="125"/>
      <c r="EUB3333" s="149"/>
      <c r="EUC3333" s="70"/>
      <c r="EUD3333" s="83"/>
      <c r="EUE3333" s="82"/>
      <c r="EUF3333" s="82"/>
      <c r="EUG3333" s="88"/>
      <c r="EUH3333" s="85"/>
      <c r="EUI3333" s="125"/>
      <c r="EUJ3333" s="149"/>
      <c r="EUK3333" s="70"/>
      <c r="EUL3333" s="83"/>
      <c r="EUM3333" s="82"/>
      <c r="EUN3333" s="82"/>
      <c r="EUO3333" s="88"/>
      <c r="EUP3333" s="85"/>
      <c r="EUQ3333" s="125"/>
      <c r="EUR3333" s="149"/>
      <c r="EUS3333" s="70"/>
      <c r="EUT3333" s="83"/>
      <c r="EUU3333" s="82"/>
      <c r="EUV3333" s="82"/>
      <c r="EUW3333" s="88"/>
      <c r="EUX3333" s="85"/>
      <c r="EUY3333" s="125"/>
      <c r="EUZ3333" s="149"/>
      <c r="EVA3333" s="70"/>
      <c r="EVB3333" s="83"/>
      <c r="EVC3333" s="82"/>
      <c r="EVD3333" s="82"/>
      <c r="EVE3333" s="88"/>
      <c r="EVF3333" s="85"/>
      <c r="EVG3333" s="125"/>
      <c r="EVH3333" s="149"/>
      <c r="EVI3333" s="70"/>
      <c r="EVJ3333" s="83"/>
      <c r="EVK3333" s="82"/>
      <c r="EVL3333" s="82"/>
      <c r="EVM3333" s="88"/>
      <c r="EVN3333" s="85"/>
      <c r="EVO3333" s="125"/>
      <c r="EVP3333" s="149"/>
      <c r="EVQ3333" s="70"/>
      <c r="EVR3333" s="83"/>
      <c r="EVS3333" s="82"/>
      <c r="EVT3333" s="82"/>
      <c r="EVU3333" s="88"/>
      <c r="EVV3333" s="85"/>
      <c r="EVW3333" s="125"/>
      <c r="EVX3333" s="149"/>
      <c r="EVY3333" s="70"/>
      <c r="EVZ3333" s="83"/>
      <c r="EWA3333" s="82"/>
      <c r="EWB3333" s="82"/>
      <c r="EWC3333" s="88"/>
      <c r="EWD3333" s="85"/>
      <c r="EWE3333" s="125"/>
      <c r="EWF3333" s="149"/>
      <c r="EWG3333" s="70"/>
      <c r="EWH3333" s="83"/>
      <c r="EWI3333" s="82"/>
      <c r="EWJ3333" s="82"/>
      <c r="EWK3333" s="88"/>
      <c r="EWL3333" s="85"/>
      <c r="EWM3333" s="125"/>
      <c r="EWN3333" s="149"/>
      <c r="EWO3333" s="70"/>
      <c r="EWP3333" s="83"/>
      <c r="EWQ3333" s="82"/>
      <c r="EWR3333" s="82"/>
      <c r="EWS3333" s="88"/>
      <c r="EWT3333" s="85"/>
      <c r="EWU3333" s="125"/>
      <c r="EWV3333" s="149"/>
      <c r="EWW3333" s="70"/>
      <c r="EWX3333" s="83"/>
      <c r="EWY3333" s="82"/>
      <c r="EWZ3333" s="82"/>
      <c r="EXA3333" s="88"/>
      <c r="EXB3333" s="85"/>
      <c r="EXC3333" s="125"/>
      <c r="EXD3333" s="149"/>
      <c r="EXE3333" s="70"/>
      <c r="EXF3333" s="83"/>
      <c r="EXG3333" s="82"/>
      <c r="EXH3333" s="82"/>
      <c r="EXI3333" s="88"/>
      <c r="EXJ3333" s="85"/>
      <c r="EXK3333" s="125"/>
      <c r="EXL3333" s="149"/>
      <c r="EXM3333" s="70"/>
      <c r="EXN3333" s="83"/>
      <c r="EXO3333" s="82"/>
      <c r="EXP3333" s="82"/>
      <c r="EXQ3333" s="88"/>
      <c r="EXR3333" s="85"/>
      <c r="EXS3333" s="125"/>
      <c r="EXT3333" s="149"/>
      <c r="EXU3333" s="70"/>
      <c r="EXV3333" s="83"/>
      <c r="EXW3333" s="82"/>
      <c r="EXX3333" s="82"/>
      <c r="EXY3333" s="88"/>
      <c r="EXZ3333" s="85"/>
      <c r="EYA3333" s="125"/>
      <c r="EYB3333" s="149"/>
      <c r="EYC3333" s="70"/>
      <c r="EYD3333" s="83"/>
      <c r="EYE3333" s="82"/>
      <c r="EYF3333" s="82"/>
      <c r="EYG3333" s="88"/>
      <c r="EYH3333" s="85"/>
      <c r="EYI3333" s="125"/>
      <c r="EYJ3333" s="149"/>
      <c r="EYK3333" s="70"/>
      <c r="EYL3333" s="83"/>
      <c r="EYM3333" s="82"/>
      <c r="EYN3333" s="82"/>
      <c r="EYO3333" s="88"/>
      <c r="EYP3333" s="85"/>
      <c r="EYQ3333" s="125"/>
      <c r="EYR3333" s="149"/>
      <c r="EYS3333" s="70"/>
      <c r="EYT3333" s="83"/>
      <c r="EYU3333" s="82"/>
      <c r="EYV3333" s="82"/>
      <c r="EYW3333" s="88"/>
      <c r="EYX3333" s="85"/>
      <c r="EYY3333" s="125"/>
      <c r="EYZ3333" s="149"/>
      <c r="EZA3333" s="70"/>
      <c r="EZB3333" s="83"/>
      <c r="EZC3333" s="82"/>
      <c r="EZD3333" s="82"/>
      <c r="EZE3333" s="88"/>
      <c r="EZF3333" s="85"/>
      <c r="EZG3333" s="125"/>
      <c r="EZH3333" s="149"/>
      <c r="EZI3333" s="70"/>
      <c r="EZJ3333" s="83"/>
      <c r="EZK3333" s="82"/>
      <c r="EZL3333" s="82"/>
      <c r="EZM3333" s="88"/>
      <c r="EZN3333" s="85"/>
      <c r="EZO3333" s="125"/>
      <c r="EZP3333" s="149"/>
      <c r="EZQ3333" s="70"/>
      <c r="EZR3333" s="83"/>
      <c r="EZS3333" s="82"/>
      <c r="EZT3333" s="82"/>
      <c r="EZU3333" s="88"/>
      <c r="EZV3333" s="85"/>
      <c r="EZW3333" s="125"/>
      <c r="EZX3333" s="149"/>
      <c r="EZY3333" s="70"/>
      <c r="EZZ3333" s="83"/>
      <c r="FAA3333" s="82"/>
      <c r="FAB3333" s="82"/>
      <c r="FAC3333" s="88"/>
      <c r="FAD3333" s="85"/>
      <c r="FAE3333" s="125"/>
      <c r="FAF3333" s="149"/>
      <c r="FAG3333" s="70"/>
      <c r="FAH3333" s="83"/>
      <c r="FAI3333" s="82"/>
      <c r="FAJ3333" s="82"/>
      <c r="FAK3333" s="88"/>
      <c r="FAL3333" s="85"/>
      <c r="FAM3333" s="125"/>
      <c r="FAN3333" s="149"/>
      <c r="FAO3333" s="70"/>
      <c r="FAP3333" s="83"/>
      <c r="FAQ3333" s="82"/>
      <c r="FAR3333" s="82"/>
      <c r="FAS3333" s="88"/>
      <c r="FAT3333" s="85"/>
      <c r="FAU3333" s="125"/>
      <c r="FAV3333" s="149"/>
      <c r="FAW3333" s="70"/>
      <c r="FAX3333" s="83"/>
      <c r="FAY3333" s="82"/>
      <c r="FAZ3333" s="82"/>
      <c r="FBA3333" s="88"/>
      <c r="FBB3333" s="85"/>
      <c r="FBC3333" s="125"/>
      <c r="FBD3333" s="149"/>
      <c r="FBE3333" s="70"/>
      <c r="FBF3333" s="83"/>
      <c r="FBG3333" s="82"/>
      <c r="FBH3333" s="82"/>
      <c r="FBI3333" s="88"/>
      <c r="FBJ3333" s="85"/>
      <c r="FBK3333" s="125"/>
      <c r="FBL3333" s="149"/>
      <c r="FBM3333" s="70"/>
      <c r="FBN3333" s="83"/>
      <c r="FBO3333" s="82"/>
      <c r="FBP3333" s="82"/>
      <c r="FBQ3333" s="88"/>
      <c r="FBR3333" s="85"/>
      <c r="FBS3333" s="125"/>
      <c r="FBT3333" s="149"/>
      <c r="FBU3333" s="70"/>
      <c r="FBV3333" s="83"/>
      <c r="FBW3333" s="82"/>
      <c r="FBX3333" s="82"/>
      <c r="FBY3333" s="88"/>
      <c r="FBZ3333" s="85"/>
      <c r="FCA3333" s="125"/>
      <c r="FCB3333" s="149"/>
      <c r="FCC3333" s="70"/>
      <c r="FCD3333" s="83"/>
      <c r="FCE3333" s="82"/>
      <c r="FCF3333" s="82"/>
      <c r="FCG3333" s="88"/>
      <c r="FCH3333" s="85"/>
      <c r="FCI3333" s="125"/>
      <c r="FCJ3333" s="149"/>
      <c r="FCK3333" s="70"/>
      <c r="FCL3333" s="83"/>
      <c r="FCM3333" s="82"/>
      <c r="FCN3333" s="82"/>
      <c r="FCO3333" s="88"/>
      <c r="FCP3333" s="85"/>
      <c r="FCQ3333" s="125"/>
      <c r="FCR3333" s="149"/>
      <c r="FCS3333" s="70"/>
      <c r="FCT3333" s="83"/>
      <c r="FCU3333" s="82"/>
      <c r="FCV3333" s="82"/>
      <c r="FCW3333" s="88"/>
      <c r="FCX3333" s="85"/>
      <c r="FCY3333" s="125"/>
      <c r="FCZ3333" s="149"/>
      <c r="FDA3333" s="70"/>
      <c r="FDB3333" s="83"/>
      <c r="FDC3333" s="82"/>
      <c r="FDD3333" s="82"/>
      <c r="FDE3333" s="88"/>
      <c r="FDF3333" s="85"/>
      <c r="FDG3333" s="125"/>
      <c r="FDH3333" s="149"/>
      <c r="FDI3333" s="70"/>
      <c r="FDJ3333" s="83"/>
      <c r="FDK3333" s="82"/>
      <c r="FDL3333" s="82"/>
      <c r="FDM3333" s="88"/>
      <c r="FDN3333" s="85"/>
      <c r="FDO3333" s="125"/>
      <c r="FDP3333" s="149"/>
      <c r="FDQ3333" s="70"/>
      <c r="FDR3333" s="83"/>
      <c r="FDS3333" s="82"/>
      <c r="FDT3333" s="82"/>
      <c r="FDU3333" s="88"/>
      <c r="FDV3333" s="85"/>
      <c r="FDW3333" s="125"/>
      <c r="FDX3333" s="149"/>
      <c r="FDY3333" s="70"/>
      <c r="FDZ3333" s="83"/>
      <c r="FEA3333" s="82"/>
      <c r="FEB3333" s="82"/>
      <c r="FEC3333" s="88"/>
      <c r="FED3333" s="85"/>
      <c r="FEE3333" s="125"/>
      <c r="FEF3333" s="149"/>
      <c r="FEG3333" s="70"/>
      <c r="FEH3333" s="83"/>
      <c r="FEI3333" s="82"/>
      <c r="FEJ3333" s="82"/>
      <c r="FEK3333" s="88"/>
      <c r="FEL3333" s="85"/>
      <c r="FEM3333" s="125"/>
      <c r="FEN3333" s="149"/>
      <c r="FEO3333" s="70"/>
      <c r="FEP3333" s="83"/>
      <c r="FEQ3333" s="82"/>
      <c r="FER3333" s="82"/>
      <c r="FES3333" s="88"/>
      <c r="FET3333" s="85"/>
      <c r="FEU3333" s="125"/>
      <c r="FEV3333" s="149"/>
      <c r="FEW3333" s="70"/>
      <c r="FEX3333" s="83"/>
      <c r="FEY3333" s="82"/>
      <c r="FEZ3333" s="82"/>
      <c r="FFA3333" s="88"/>
      <c r="FFB3333" s="85"/>
      <c r="FFC3333" s="125"/>
      <c r="FFD3333" s="149"/>
      <c r="FFE3333" s="70"/>
      <c r="FFF3333" s="83"/>
      <c r="FFG3333" s="82"/>
      <c r="FFH3333" s="82"/>
      <c r="FFI3333" s="88"/>
      <c r="FFJ3333" s="85"/>
      <c r="FFK3333" s="125"/>
      <c r="FFL3333" s="149"/>
      <c r="FFM3333" s="70"/>
      <c r="FFN3333" s="83"/>
      <c r="FFO3333" s="82"/>
      <c r="FFP3333" s="82"/>
      <c r="FFQ3333" s="88"/>
      <c r="FFR3333" s="85"/>
      <c r="FFS3333" s="125"/>
      <c r="FFT3333" s="149"/>
      <c r="FFU3333" s="70"/>
      <c r="FFV3333" s="83"/>
      <c r="FFW3333" s="82"/>
      <c r="FFX3333" s="82"/>
      <c r="FFY3333" s="88"/>
      <c r="FFZ3333" s="85"/>
      <c r="FGA3333" s="125"/>
      <c r="FGB3333" s="149"/>
      <c r="FGC3333" s="70"/>
      <c r="FGD3333" s="83"/>
      <c r="FGE3333" s="82"/>
      <c r="FGF3333" s="82"/>
      <c r="FGG3333" s="88"/>
      <c r="FGH3333" s="85"/>
      <c r="FGI3333" s="125"/>
      <c r="FGJ3333" s="149"/>
      <c r="FGK3333" s="70"/>
      <c r="FGL3333" s="83"/>
      <c r="FGM3333" s="82"/>
      <c r="FGN3333" s="82"/>
      <c r="FGO3333" s="88"/>
      <c r="FGP3333" s="85"/>
      <c r="FGQ3333" s="125"/>
      <c r="FGR3333" s="149"/>
      <c r="FGS3333" s="70"/>
      <c r="FGT3333" s="83"/>
      <c r="FGU3333" s="82"/>
      <c r="FGV3333" s="82"/>
      <c r="FGW3333" s="88"/>
      <c r="FGX3333" s="85"/>
      <c r="FGY3333" s="125"/>
      <c r="FGZ3333" s="149"/>
      <c r="FHA3333" s="70"/>
      <c r="FHB3333" s="83"/>
      <c r="FHC3333" s="82"/>
      <c r="FHD3333" s="82"/>
      <c r="FHE3333" s="88"/>
      <c r="FHF3333" s="85"/>
      <c r="FHG3333" s="125"/>
      <c r="FHH3333" s="149"/>
      <c r="FHI3333" s="70"/>
      <c r="FHJ3333" s="83"/>
      <c r="FHK3333" s="82"/>
      <c r="FHL3333" s="82"/>
      <c r="FHM3333" s="88"/>
      <c r="FHN3333" s="85"/>
      <c r="FHO3333" s="125"/>
      <c r="FHP3333" s="149"/>
      <c r="FHQ3333" s="70"/>
      <c r="FHR3333" s="83"/>
      <c r="FHS3333" s="82"/>
      <c r="FHT3333" s="82"/>
      <c r="FHU3333" s="88"/>
      <c r="FHV3333" s="85"/>
      <c r="FHW3333" s="125"/>
      <c r="FHX3333" s="149"/>
      <c r="FHY3333" s="70"/>
      <c r="FHZ3333" s="83"/>
      <c r="FIA3333" s="82"/>
      <c r="FIB3333" s="82"/>
      <c r="FIC3333" s="88"/>
      <c r="FID3333" s="85"/>
      <c r="FIE3333" s="125"/>
      <c r="FIF3333" s="149"/>
      <c r="FIG3333" s="70"/>
      <c r="FIH3333" s="83"/>
      <c r="FII3333" s="82"/>
      <c r="FIJ3333" s="82"/>
      <c r="FIK3333" s="88"/>
      <c r="FIL3333" s="85"/>
      <c r="FIM3333" s="125"/>
      <c r="FIN3333" s="149"/>
      <c r="FIO3333" s="70"/>
      <c r="FIP3333" s="83"/>
      <c r="FIQ3333" s="82"/>
      <c r="FIR3333" s="82"/>
      <c r="FIS3333" s="88"/>
      <c r="FIT3333" s="85"/>
      <c r="FIU3333" s="125"/>
      <c r="FIV3333" s="149"/>
      <c r="FIW3333" s="70"/>
      <c r="FIX3333" s="83"/>
      <c r="FIY3333" s="82"/>
      <c r="FIZ3333" s="82"/>
      <c r="FJA3333" s="88"/>
      <c r="FJB3333" s="85"/>
      <c r="FJC3333" s="125"/>
      <c r="FJD3333" s="149"/>
      <c r="FJE3333" s="70"/>
      <c r="FJF3333" s="83"/>
      <c r="FJG3333" s="82"/>
      <c r="FJH3333" s="82"/>
      <c r="FJI3333" s="88"/>
      <c r="FJJ3333" s="85"/>
      <c r="FJK3333" s="125"/>
      <c r="FJL3333" s="149"/>
      <c r="FJM3333" s="70"/>
      <c r="FJN3333" s="83"/>
      <c r="FJO3333" s="82"/>
      <c r="FJP3333" s="82"/>
      <c r="FJQ3333" s="88"/>
      <c r="FJR3333" s="85"/>
      <c r="FJS3333" s="125"/>
      <c r="FJT3333" s="149"/>
      <c r="FJU3333" s="70"/>
      <c r="FJV3333" s="83"/>
      <c r="FJW3333" s="82"/>
      <c r="FJX3333" s="82"/>
      <c r="FJY3333" s="88"/>
      <c r="FJZ3333" s="85"/>
      <c r="FKA3333" s="125"/>
      <c r="FKB3333" s="149"/>
      <c r="FKC3333" s="70"/>
      <c r="FKD3333" s="83"/>
      <c r="FKE3333" s="82"/>
      <c r="FKF3333" s="82"/>
      <c r="FKG3333" s="88"/>
      <c r="FKH3333" s="85"/>
      <c r="FKI3333" s="125"/>
      <c r="FKJ3333" s="149"/>
      <c r="FKK3333" s="70"/>
      <c r="FKL3333" s="83"/>
      <c r="FKM3333" s="82"/>
      <c r="FKN3333" s="82"/>
      <c r="FKO3333" s="88"/>
      <c r="FKP3333" s="85"/>
      <c r="FKQ3333" s="125"/>
      <c r="FKR3333" s="149"/>
      <c r="FKS3333" s="70"/>
      <c r="FKT3333" s="83"/>
      <c r="FKU3333" s="82"/>
      <c r="FKV3333" s="82"/>
      <c r="FKW3333" s="88"/>
      <c r="FKX3333" s="85"/>
      <c r="FKY3333" s="125"/>
      <c r="FKZ3333" s="149"/>
      <c r="FLA3333" s="70"/>
      <c r="FLB3333" s="83"/>
      <c r="FLC3333" s="82"/>
      <c r="FLD3333" s="82"/>
      <c r="FLE3333" s="88"/>
      <c r="FLF3333" s="85"/>
      <c r="FLG3333" s="125"/>
      <c r="FLH3333" s="149"/>
      <c r="FLI3333" s="70"/>
      <c r="FLJ3333" s="83"/>
      <c r="FLK3333" s="82"/>
      <c r="FLL3333" s="82"/>
      <c r="FLM3333" s="88"/>
      <c r="FLN3333" s="85"/>
      <c r="FLO3333" s="125"/>
      <c r="FLP3333" s="149"/>
      <c r="FLQ3333" s="70"/>
      <c r="FLR3333" s="83"/>
      <c r="FLS3333" s="82"/>
      <c r="FLT3333" s="82"/>
      <c r="FLU3333" s="88"/>
      <c r="FLV3333" s="85"/>
      <c r="FLW3333" s="125"/>
      <c r="FLX3333" s="149"/>
      <c r="FLY3333" s="70"/>
      <c r="FLZ3333" s="83"/>
      <c r="FMA3333" s="82"/>
      <c r="FMB3333" s="82"/>
      <c r="FMC3333" s="88"/>
      <c r="FMD3333" s="85"/>
      <c r="FME3333" s="125"/>
      <c r="FMF3333" s="149"/>
      <c r="FMG3333" s="70"/>
      <c r="FMH3333" s="83"/>
      <c r="FMI3333" s="82"/>
      <c r="FMJ3333" s="82"/>
      <c r="FMK3333" s="88"/>
      <c r="FML3333" s="85"/>
      <c r="FMM3333" s="125"/>
      <c r="FMN3333" s="149"/>
      <c r="FMO3333" s="70"/>
      <c r="FMP3333" s="83"/>
      <c r="FMQ3333" s="82"/>
      <c r="FMR3333" s="82"/>
      <c r="FMS3333" s="88"/>
      <c r="FMT3333" s="85"/>
      <c r="FMU3333" s="125"/>
      <c r="FMV3333" s="149"/>
      <c r="FMW3333" s="70"/>
      <c r="FMX3333" s="83"/>
      <c r="FMY3333" s="82"/>
      <c r="FMZ3333" s="82"/>
      <c r="FNA3333" s="88"/>
      <c r="FNB3333" s="85"/>
      <c r="FNC3333" s="125"/>
      <c r="FND3333" s="149"/>
      <c r="FNE3333" s="70"/>
      <c r="FNF3333" s="83"/>
      <c r="FNG3333" s="82"/>
      <c r="FNH3333" s="82"/>
      <c r="FNI3333" s="88"/>
      <c r="FNJ3333" s="85"/>
      <c r="FNK3333" s="125"/>
      <c r="FNL3333" s="149"/>
      <c r="FNM3333" s="70"/>
      <c r="FNN3333" s="83"/>
      <c r="FNO3333" s="82"/>
      <c r="FNP3333" s="82"/>
      <c r="FNQ3333" s="88"/>
      <c r="FNR3333" s="85"/>
      <c r="FNS3333" s="125"/>
      <c r="FNT3333" s="149"/>
      <c r="FNU3333" s="70"/>
      <c r="FNV3333" s="83"/>
      <c r="FNW3333" s="82"/>
      <c r="FNX3333" s="82"/>
      <c r="FNY3333" s="88"/>
      <c r="FNZ3333" s="85"/>
      <c r="FOA3333" s="125"/>
      <c r="FOB3333" s="149"/>
      <c r="FOC3333" s="70"/>
      <c r="FOD3333" s="83"/>
      <c r="FOE3333" s="82"/>
      <c r="FOF3333" s="82"/>
      <c r="FOG3333" s="88"/>
      <c r="FOH3333" s="85"/>
      <c r="FOI3333" s="125"/>
      <c r="FOJ3333" s="149"/>
      <c r="FOK3333" s="70"/>
      <c r="FOL3333" s="83"/>
      <c r="FOM3333" s="82"/>
      <c r="FON3333" s="82"/>
      <c r="FOO3333" s="88"/>
      <c r="FOP3333" s="85"/>
      <c r="FOQ3333" s="125"/>
      <c r="FOR3333" s="149"/>
      <c r="FOS3333" s="70"/>
      <c r="FOT3333" s="83"/>
      <c r="FOU3333" s="82"/>
      <c r="FOV3333" s="82"/>
      <c r="FOW3333" s="88"/>
      <c r="FOX3333" s="85"/>
      <c r="FOY3333" s="125"/>
      <c r="FOZ3333" s="149"/>
      <c r="FPA3333" s="70"/>
      <c r="FPB3333" s="83"/>
      <c r="FPC3333" s="82"/>
      <c r="FPD3333" s="82"/>
      <c r="FPE3333" s="88"/>
      <c r="FPF3333" s="85"/>
      <c r="FPG3333" s="125"/>
      <c r="FPH3333" s="149"/>
      <c r="FPI3333" s="70"/>
      <c r="FPJ3333" s="83"/>
      <c r="FPK3333" s="82"/>
      <c r="FPL3333" s="82"/>
      <c r="FPM3333" s="88"/>
      <c r="FPN3333" s="85"/>
      <c r="FPO3333" s="125"/>
      <c r="FPP3333" s="149"/>
      <c r="FPQ3333" s="70"/>
      <c r="FPR3333" s="83"/>
      <c r="FPS3333" s="82"/>
      <c r="FPT3333" s="82"/>
      <c r="FPU3333" s="88"/>
      <c r="FPV3333" s="85"/>
      <c r="FPW3333" s="125"/>
      <c r="FPX3333" s="149"/>
      <c r="FPY3333" s="70"/>
      <c r="FPZ3333" s="83"/>
      <c r="FQA3333" s="82"/>
      <c r="FQB3333" s="82"/>
      <c r="FQC3333" s="88"/>
      <c r="FQD3333" s="85"/>
      <c r="FQE3333" s="125"/>
      <c r="FQF3333" s="149"/>
      <c r="FQG3333" s="70"/>
      <c r="FQH3333" s="83"/>
      <c r="FQI3333" s="82"/>
      <c r="FQJ3333" s="82"/>
      <c r="FQK3333" s="88"/>
      <c r="FQL3333" s="85"/>
      <c r="FQM3333" s="125"/>
      <c r="FQN3333" s="149"/>
      <c r="FQO3333" s="70"/>
      <c r="FQP3333" s="83"/>
      <c r="FQQ3333" s="82"/>
      <c r="FQR3333" s="82"/>
      <c r="FQS3333" s="88"/>
      <c r="FQT3333" s="85"/>
      <c r="FQU3333" s="125"/>
      <c r="FQV3333" s="149"/>
      <c r="FQW3333" s="70"/>
      <c r="FQX3333" s="83"/>
      <c r="FQY3333" s="82"/>
      <c r="FQZ3333" s="82"/>
      <c r="FRA3333" s="88"/>
      <c r="FRB3333" s="85"/>
      <c r="FRC3333" s="125"/>
      <c r="FRD3333" s="149"/>
      <c r="FRE3333" s="70"/>
      <c r="FRF3333" s="83"/>
      <c r="FRG3333" s="82"/>
      <c r="FRH3333" s="82"/>
      <c r="FRI3333" s="88"/>
      <c r="FRJ3333" s="85"/>
      <c r="FRK3333" s="125"/>
      <c r="FRL3333" s="149"/>
      <c r="FRM3333" s="70"/>
      <c r="FRN3333" s="83"/>
      <c r="FRO3333" s="82"/>
      <c r="FRP3333" s="82"/>
      <c r="FRQ3333" s="88"/>
      <c r="FRR3333" s="85"/>
      <c r="FRS3333" s="125"/>
      <c r="FRT3333" s="149"/>
      <c r="FRU3333" s="70"/>
      <c r="FRV3333" s="83"/>
      <c r="FRW3333" s="82"/>
      <c r="FRX3333" s="82"/>
      <c r="FRY3333" s="88"/>
      <c r="FRZ3333" s="85"/>
      <c r="FSA3333" s="125"/>
      <c r="FSB3333" s="149"/>
      <c r="FSC3333" s="70"/>
      <c r="FSD3333" s="83"/>
      <c r="FSE3333" s="82"/>
      <c r="FSF3333" s="82"/>
      <c r="FSG3333" s="88"/>
      <c r="FSH3333" s="85"/>
      <c r="FSI3333" s="125"/>
      <c r="FSJ3333" s="149"/>
      <c r="FSK3333" s="70"/>
      <c r="FSL3333" s="83"/>
      <c r="FSM3333" s="82"/>
      <c r="FSN3333" s="82"/>
      <c r="FSO3333" s="88"/>
      <c r="FSP3333" s="85"/>
      <c r="FSQ3333" s="125"/>
      <c r="FSR3333" s="149"/>
      <c r="FSS3333" s="70"/>
      <c r="FST3333" s="83"/>
      <c r="FSU3333" s="82"/>
      <c r="FSV3333" s="82"/>
      <c r="FSW3333" s="88"/>
      <c r="FSX3333" s="85"/>
      <c r="FSY3333" s="125"/>
      <c r="FSZ3333" s="149"/>
      <c r="FTA3333" s="70"/>
      <c r="FTB3333" s="83"/>
      <c r="FTC3333" s="82"/>
      <c r="FTD3333" s="82"/>
      <c r="FTE3333" s="88"/>
      <c r="FTF3333" s="85"/>
      <c r="FTG3333" s="125"/>
      <c r="FTH3333" s="149"/>
      <c r="FTI3333" s="70"/>
      <c r="FTJ3333" s="83"/>
      <c r="FTK3333" s="82"/>
      <c r="FTL3333" s="82"/>
      <c r="FTM3333" s="88"/>
      <c r="FTN3333" s="85"/>
      <c r="FTO3333" s="125"/>
      <c r="FTP3333" s="149"/>
      <c r="FTQ3333" s="70"/>
      <c r="FTR3333" s="83"/>
      <c r="FTS3333" s="82"/>
      <c r="FTT3333" s="82"/>
      <c r="FTU3333" s="88"/>
      <c r="FTV3333" s="85"/>
      <c r="FTW3333" s="125"/>
      <c r="FTX3333" s="149"/>
      <c r="FTY3333" s="70"/>
      <c r="FTZ3333" s="83"/>
      <c r="FUA3333" s="82"/>
      <c r="FUB3333" s="82"/>
      <c r="FUC3333" s="88"/>
      <c r="FUD3333" s="85"/>
      <c r="FUE3333" s="125"/>
      <c r="FUF3333" s="149"/>
      <c r="FUG3333" s="70"/>
      <c r="FUH3333" s="83"/>
      <c r="FUI3333" s="82"/>
      <c r="FUJ3333" s="82"/>
      <c r="FUK3333" s="88"/>
      <c r="FUL3333" s="85"/>
      <c r="FUM3333" s="125"/>
      <c r="FUN3333" s="149"/>
      <c r="FUO3333" s="70"/>
      <c r="FUP3333" s="83"/>
      <c r="FUQ3333" s="82"/>
      <c r="FUR3333" s="82"/>
      <c r="FUS3333" s="88"/>
      <c r="FUT3333" s="85"/>
      <c r="FUU3333" s="125"/>
      <c r="FUV3333" s="149"/>
      <c r="FUW3333" s="70"/>
      <c r="FUX3333" s="83"/>
      <c r="FUY3333" s="82"/>
      <c r="FUZ3333" s="82"/>
      <c r="FVA3333" s="88"/>
      <c r="FVB3333" s="85"/>
      <c r="FVC3333" s="125"/>
      <c r="FVD3333" s="149"/>
      <c r="FVE3333" s="70"/>
      <c r="FVF3333" s="83"/>
      <c r="FVG3333" s="82"/>
      <c r="FVH3333" s="82"/>
      <c r="FVI3333" s="88"/>
      <c r="FVJ3333" s="85"/>
      <c r="FVK3333" s="125"/>
      <c r="FVL3333" s="149"/>
      <c r="FVM3333" s="70"/>
      <c r="FVN3333" s="83"/>
      <c r="FVO3333" s="82"/>
      <c r="FVP3333" s="82"/>
      <c r="FVQ3333" s="88"/>
      <c r="FVR3333" s="85"/>
      <c r="FVS3333" s="125"/>
      <c r="FVT3333" s="149"/>
      <c r="FVU3333" s="70"/>
      <c r="FVV3333" s="83"/>
      <c r="FVW3333" s="82"/>
      <c r="FVX3333" s="82"/>
      <c r="FVY3333" s="88"/>
      <c r="FVZ3333" s="85"/>
      <c r="FWA3333" s="125"/>
      <c r="FWB3333" s="149"/>
      <c r="FWC3333" s="70"/>
      <c r="FWD3333" s="83"/>
      <c r="FWE3333" s="82"/>
      <c r="FWF3333" s="82"/>
      <c r="FWG3333" s="88"/>
      <c r="FWH3333" s="85"/>
      <c r="FWI3333" s="125"/>
      <c r="FWJ3333" s="149"/>
      <c r="FWK3333" s="70"/>
      <c r="FWL3333" s="83"/>
      <c r="FWM3333" s="82"/>
      <c r="FWN3333" s="82"/>
      <c r="FWO3333" s="88"/>
      <c r="FWP3333" s="85"/>
      <c r="FWQ3333" s="125"/>
      <c r="FWR3333" s="149"/>
      <c r="FWS3333" s="70"/>
      <c r="FWT3333" s="83"/>
      <c r="FWU3333" s="82"/>
      <c r="FWV3333" s="82"/>
      <c r="FWW3333" s="88"/>
      <c r="FWX3333" s="85"/>
      <c r="FWY3333" s="125"/>
      <c r="FWZ3333" s="149"/>
      <c r="FXA3333" s="70"/>
      <c r="FXB3333" s="83"/>
      <c r="FXC3333" s="82"/>
      <c r="FXD3333" s="82"/>
      <c r="FXE3333" s="88"/>
      <c r="FXF3333" s="85"/>
      <c r="FXG3333" s="125"/>
      <c r="FXH3333" s="149"/>
      <c r="FXI3333" s="70"/>
      <c r="FXJ3333" s="83"/>
      <c r="FXK3333" s="82"/>
      <c r="FXL3333" s="82"/>
      <c r="FXM3333" s="88"/>
      <c r="FXN3333" s="85"/>
      <c r="FXO3333" s="125"/>
      <c r="FXP3333" s="149"/>
      <c r="FXQ3333" s="70"/>
      <c r="FXR3333" s="83"/>
      <c r="FXS3333" s="82"/>
      <c r="FXT3333" s="82"/>
      <c r="FXU3333" s="88"/>
      <c r="FXV3333" s="85"/>
      <c r="FXW3333" s="125"/>
      <c r="FXX3333" s="149"/>
      <c r="FXY3333" s="70"/>
      <c r="FXZ3333" s="83"/>
      <c r="FYA3333" s="82"/>
      <c r="FYB3333" s="82"/>
      <c r="FYC3333" s="88"/>
      <c r="FYD3333" s="85"/>
      <c r="FYE3333" s="125"/>
      <c r="FYF3333" s="149"/>
      <c r="FYG3333" s="70"/>
      <c r="FYH3333" s="83"/>
      <c r="FYI3333" s="82"/>
      <c r="FYJ3333" s="82"/>
      <c r="FYK3333" s="88"/>
      <c r="FYL3333" s="85"/>
      <c r="FYM3333" s="125"/>
      <c r="FYN3333" s="149"/>
      <c r="FYO3333" s="70"/>
      <c r="FYP3333" s="83"/>
      <c r="FYQ3333" s="82"/>
      <c r="FYR3333" s="82"/>
      <c r="FYS3333" s="88"/>
      <c r="FYT3333" s="85"/>
      <c r="FYU3333" s="125"/>
      <c r="FYV3333" s="149"/>
      <c r="FYW3333" s="70"/>
      <c r="FYX3333" s="83"/>
      <c r="FYY3333" s="82"/>
      <c r="FYZ3333" s="82"/>
      <c r="FZA3333" s="88"/>
      <c r="FZB3333" s="85"/>
      <c r="FZC3333" s="125"/>
      <c r="FZD3333" s="149"/>
      <c r="FZE3333" s="70"/>
      <c r="FZF3333" s="83"/>
      <c r="FZG3333" s="82"/>
      <c r="FZH3333" s="82"/>
      <c r="FZI3333" s="88"/>
      <c r="FZJ3333" s="85"/>
      <c r="FZK3333" s="125"/>
      <c r="FZL3333" s="149"/>
      <c r="FZM3333" s="70"/>
      <c r="FZN3333" s="83"/>
      <c r="FZO3333" s="82"/>
      <c r="FZP3333" s="82"/>
      <c r="FZQ3333" s="88"/>
      <c r="FZR3333" s="85"/>
      <c r="FZS3333" s="125"/>
      <c r="FZT3333" s="149"/>
      <c r="FZU3333" s="70"/>
      <c r="FZV3333" s="83"/>
      <c r="FZW3333" s="82"/>
      <c r="FZX3333" s="82"/>
      <c r="FZY3333" s="88"/>
      <c r="FZZ3333" s="85"/>
      <c r="GAA3333" s="125"/>
      <c r="GAB3333" s="149"/>
      <c r="GAC3333" s="70"/>
      <c r="GAD3333" s="83"/>
      <c r="GAE3333" s="82"/>
      <c r="GAF3333" s="82"/>
      <c r="GAG3333" s="88"/>
      <c r="GAH3333" s="85"/>
      <c r="GAI3333" s="125"/>
      <c r="GAJ3333" s="149"/>
      <c r="GAK3333" s="70"/>
      <c r="GAL3333" s="83"/>
      <c r="GAM3333" s="82"/>
      <c r="GAN3333" s="82"/>
      <c r="GAO3333" s="88"/>
      <c r="GAP3333" s="85"/>
      <c r="GAQ3333" s="125"/>
      <c r="GAR3333" s="149"/>
      <c r="GAS3333" s="70"/>
      <c r="GAT3333" s="83"/>
      <c r="GAU3333" s="82"/>
      <c r="GAV3333" s="82"/>
      <c r="GAW3333" s="88"/>
      <c r="GAX3333" s="85"/>
      <c r="GAY3333" s="125"/>
      <c r="GAZ3333" s="149"/>
      <c r="GBA3333" s="70"/>
      <c r="GBB3333" s="83"/>
      <c r="GBC3333" s="82"/>
      <c r="GBD3333" s="82"/>
      <c r="GBE3333" s="88"/>
      <c r="GBF3333" s="85"/>
      <c r="GBG3333" s="125"/>
      <c r="GBH3333" s="149"/>
      <c r="GBI3333" s="70"/>
      <c r="GBJ3333" s="83"/>
      <c r="GBK3333" s="82"/>
      <c r="GBL3333" s="82"/>
      <c r="GBM3333" s="88"/>
      <c r="GBN3333" s="85"/>
      <c r="GBO3333" s="125"/>
      <c r="GBP3333" s="149"/>
      <c r="GBQ3333" s="70"/>
      <c r="GBR3333" s="83"/>
      <c r="GBS3333" s="82"/>
      <c r="GBT3333" s="82"/>
      <c r="GBU3333" s="88"/>
      <c r="GBV3333" s="85"/>
      <c r="GBW3333" s="125"/>
      <c r="GBX3333" s="149"/>
      <c r="GBY3333" s="70"/>
      <c r="GBZ3333" s="83"/>
      <c r="GCA3333" s="82"/>
      <c r="GCB3333" s="82"/>
      <c r="GCC3333" s="88"/>
      <c r="GCD3333" s="85"/>
      <c r="GCE3333" s="125"/>
      <c r="GCF3333" s="149"/>
      <c r="GCG3333" s="70"/>
      <c r="GCH3333" s="83"/>
      <c r="GCI3333" s="82"/>
      <c r="GCJ3333" s="82"/>
      <c r="GCK3333" s="88"/>
      <c r="GCL3333" s="85"/>
      <c r="GCM3333" s="125"/>
      <c r="GCN3333" s="149"/>
      <c r="GCO3333" s="70"/>
      <c r="GCP3333" s="83"/>
      <c r="GCQ3333" s="82"/>
      <c r="GCR3333" s="82"/>
      <c r="GCS3333" s="88"/>
      <c r="GCT3333" s="85"/>
      <c r="GCU3333" s="125"/>
      <c r="GCV3333" s="149"/>
      <c r="GCW3333" s="70"/>
      <c r="GCX3333" s="83"/>
      <c r="GCY3333" s="82"/>
      <c r="GCZ3333" s="82"/>
      <c r="GDA3333" s="88"/>
      <c r="GDB3333" s="85"/>
      <c r="GDC3333" s="125"/>
      <c r="GDD3333" s="149"/>
      <c r="GDE3333" s="70"/>
      <c r="GDF3333" s="83"/>
      <c r="GDG3333" s="82"/>
      <c r="GDH3333" s="82"/>
      <c r="GDI3333" s="88"/>
      <c r="GDJ3333" s="85"/>
      <c r="GDK3333" s="125"/>
      <c r="GDL3333" s="149"/>
      <c r="GDM3333" s="70"/>
      <c r="GDN3333" s="83"/>
      <c r="GDO3333" s="82"/>
      <c r="GDP3333" s="82"/>
      <c r="GDQ3333" s="88"/>
      <c r="GDR3333" s="85"/>
      <c r="GDS3333" s="125"/>
      <c r="GDT3333" s="149"/>
      <c r="GDU3333" s="70"/>
      <c r="GDV3333" s="83"/>
      <c r="GDW3333" s="82"/>
      <c r="GDX3333" s="82"/>
      <c r="GDY3333" s="88"/>
      <c r="GDZ3333" s="85"/>
      <c r="GEA3333" s="125"/>
      <c r="GEB3333" s="149"/>
      <c r="GEC3333" s="70"/>
      <c r="GED3333" s="83"/>
      <c r="GEE3333" s="82"/>
      <c r="GEF3333" s="82"/>
      <c r="GEG3333" s="88"/>
      <c r="GEH3333" s="85"/>
      <c r="GEI3333" s="125"/>
      <c r="GEJ3333" s="149"/>
      <c r="GEK3333" s="70"/>
      <c r="GEL3333" s="83"/>
      <c r="GEM3333" s="82"/>
      <c r="GEN3333" s="82"/>
      <c r="GEO3333" s="88"/>
      <c r="GEP3333" s="85"/>
      <c r="GEQ3333" s="125"/>
      <c r="GER3333" s="149"/>
      <c r="GES3333" s="70"/>
      <c r="GET3333" s="83"/>
      <c r="GEU3333" s="82"/>
      <c r="GEV3333" s="82"/>
      <c r="GEW3333" s="88"/>
      <c r="GEX3333" s="85"/>
      <c r="GEY3333" s="125"/>
      <c r="GEZ3333" s="149"/>
      <c r="GFA3333" s="70"/>
      <c r="GFB3333" s="83"/>
      <c r="GFC3333" s="82"/>
      <c r="GFD3333" s="82"/>
      <c r="GFE3333" s="88"/>
      <c r="GFF3333" s="85"/>
      <c r="GFG3333" s="125"/>
      <c r="GFH3333" s="149"/>
      <c r="GFI3333" s="70"/>
      <c r="GFJ3333" s="83"/>
      <c r="GFK3333" s="82"/>
      <c r="GFL3333" s="82"/>
      <c r="GFM3333" s="88"/>
      <c r="GFN3333" s="85"/>
      <c r="GFO3333" s="125"/>
      <c r="GFP3333" s="149"/>
      <c r="GFQ3333" s="70"/>
      <c r="GFR3333" s="83"/>
      <c r="GFS3333" s="82"/>
      <c r="GFT3333" s="82"/>
      <c r="GFU3333" s="88"/>
      <c r="GFV3333" s="85"/>
      <c r="GFW3333" s="125"/>
      <c r="GFX3333" s="149"/>
      <c r="GFY3333" s="70"/>
      <c r="GFZ3333" s="83"/>
      <c r="GGA3333" s="82"/>
      <c r="GGB3333" s="82"/>
      <c r="GGC3333" s="88"/>
      <c r="GGD3333" s="85"/>
      <c r="GGE3333" s="125"/>
      <c r="GGF3333" s="149"/>
      <c r="GGG3333" s="70"/>
      <c r="GGH3333" s="83"/>
      <c r="GGI3333" s="82"/>
      <c r="GGJ3333" s="82"/>
      <c r="GGK3333" s="88"/>
      <c r="GGL3333" s="85"/>
      <c r="GGM3333" s="125"/>
      <c r="GGN3333" s="149"/>
      <c r="GGO3333" s="70"/>
      <c r="GGP3333" s="83"/>
      <c r="GGQ3333" s="82"/>
      <c r="GGR3333" s="82"/>
      <c r="GGS3333" s="88"/>
      <c r="GGT3333" s="85"/>
      <c r="GGU3333" s="125"/>
      <c r="GGV3333" s="149"/>
      <c r="GGW3333" s="70"/>
      <c r="GGX3333" s="83"/>
      <c r="GGY3333" s="82"/>
      <c r="GGZ3333" s="82"/>
      <c r="GHA3333" s="88"/>
      <c r="GHB3333" s="85"/>
      <c r="GHC3333" s="125"/>
      <c r="GHD3333" s="149"/>
      <c r="GHE3333" s="70"/>
      <c r="GHF3333" s="83"/>
      <c r="GHG3333" s="82"/>
      <c r="GHH3333" s="82"/>
      <c r="GHI3333" s="88"/>
      <c r="GHJ3333" s="85"/>
      <c r="GHK3333" s="125"/>
      <c r="GHL3333" s="149"/>
      <c r="GHM3333" s="70"/>
      <c r="GHN3333" s="83"/>
      <c r="GHO3333" s="82"/>
      <c r="GHP3333" s="82"/>
      <c r="GHQ3333" s="88"/>
      <c r="GHR3333" s="85"/>
      <c r="GHS3333" s="125"/>
      <c r="GHT3333" s="149"/>
      <c r="GHU3333" s="70"/>
      <c r="GHV3333" s="83"/>
      <c r="GHW3333" s="82"/>
      <c r="GHX3333" s="82"/>
      <c r="GHY3333" s="88"/>
      <c r="GHZ3333" s="85"/>
      <c r="GIA3333" s="125"/>
      <c r="GIB3333" s="149"/>
      <c r="GIC3333" s="70"/>
      <c r="GID3333" s="83"/>
      <c r="GIE3333" s="82"/>
      <c r="GIF3333" s="82"/>
      <c r="GIG3333" s="88"/>
      <c r="GIH3333" s="85"/>
      <c r="GII3333" s="125"/>
      <c r="GIJ3333" s="149"/>
      <c r="GIK3333" s="70"/>
      <c r="GIL3333" s="83"/>
      <c r="GIM3333" s="82"/>
      <c r="GIN3333" s="82"/>
      <c r="GIO3333" s="88"/>
      <c r="GIP3333" s="85"/>
      <c r="GIQ3333" s="125"/>
      <c r="GIR3333" s="149"/>
      <c r="GIS3333" s="70"/>
      <c r="GIT3333" s="83"/>
      <c r="GIU3333" s="82"/>
      <c r="GIV3333" s="82"/>
      <c r="GIW3333" s="88"/>
      <c r="GIX3333" s="85"/>
      <c r="GIY3333" s="125"/>
      <c r="GIZ3333" s="149"/>
      <c r="GJA3333" s="70"/>
      <c r="GJB3333" s="83"/>
      <c r="GJC3333" s="82"/>
      <c r="GJD3333" s="82"/>
      <c r="GJE3333" s="88"/>
      <c r="GJF3333" s="85"/>
      <c r="GJG3333" s="125"/>
      <c r="GJH3333" s="149"/>
      <c r="GJI3333" s="70"/>
      <c r="GJJ3333" s="83"/>
      <c r="GJK3333" s="82"/>
      <c r="GJL3333" s="82"/>
      <c r="GJM3333" s="88"/>
      <c r="GJN3333" s="85"/>
      <c r="GJO3333" s="125"/>
      <c r="GJP3333" s="149"/>
      <c r="GJQ3333" s="70"/>
      <c r="GJR3333" s="83"/>
      <c r="GJS3333" s="82"/>
      <c r="GJT3333" s="82"/>
      <c r="GJU3333" s="88"/>
      <c r="GJV3333" s="85"/>
      <c r="GJW3333" s="125"/>
      <c r="GJX3333" s="149"/>
      <c r="GJY3333" s="70"/>
      <c r="GJZ3333" s="83"/>
      <c r="GKA3333" s="82"/>
      <c r="GKB3333" s="82"/>
      <c r="GKC3333" s="88"/>
      <c r="GKD3333" s="85"/>
      <c r="GKE3333" s="125"/>
      <c r="GKF3333" s="149"/>
      <c r="GKG3333" s="70"/>
      <c r="GKH3333" s="83"/>
      <c r="GKI3333" s="82"/>
      <c r="GKJ3333" s="82"/>
      <c r="GKK3333" s="88"/>
      <c r="GKL3333" s="85"/>
      <c r="GKM3333" s="125"/>
      <c r="GKN3333" s="149"/>
      <c r="GKO3333" s="70"/>
      <c r="GKP3333" s="83"/>
      <c r="GKQ3333" s="82"/>
      <c r="GKR3333" s="82"/>
      <c r="GKS3333" s="88"/>
      <c r="GKT3333" s="85"/>
      <c r="GKU3333" s="125"/>
      <c r="GKV3333" s="149"/>
      <c r="GKW3333" s="70"/>
      <c r="GKX3333" s="83"/>
      <c r="GKY3333" s="82"/>
      <c r="GKZ3333" s="82"/>
      <c r="GLA3333" s="88"/>
      <c r="GLB3333" s="85"/>
      <c r="GLC3333" s="125"/>
      <c r="GLD3333" s="149"/>
      <c r="GLE3333" s="70"/>
      <c r="GLF3333" s="83"/>
      <c r="GLG3333" s="82"/>
      <c r="GLH3333" s="82"/>
      <c r="GLI3333" s="88"/>
      <c r="GLJ3333" s="85"/>
      <c r="GLK3333" s="125"/>
      <c r="GLL3333" s="149"/>
      <c r="GLM3333" s="70"/>
      <c r="GLN3333" s="83"/>
      <c r="GLO3333" s="82"/>
      <c r="GLP3333" s="82"/>
      <c r="GLQ3333" s="88"/>
      <c r="GLR3333" s="85"/>
      <c r="GLS3333" s="125"/>
      <c r="GLT3333" s="149"/>
      <c r="GLU3333" s="70"/>
      <c r="GLV3333" s="83"/>
      <c r="GLW3333" s="82"/>
      <c r="GLX3333" s="82"/>
      <c r="GLY3333" s="88"/>
      <c r="GLZ3333" s="85"/>
      <c r="GMA3333" s="125"/>
      <c r="GMB3333" s="149"/>
      <c r="GMC3333" s="70"/>
      <c r="GMD3333" s="83"/>
      <c r="GME3333" s="82"/>
      <c r="GMF3333" s="82"/>
      <c r="GMG3333" s="88"/>
      <c r="GMH3333" s="85"/>
      <c r="GMI3333" s="125"/>
      <c r="GMJ3333" s="149"/>
      <c r="GMK3333" s="70"/>
      <c r="GML3333" s="83"/>
      <c r="GMM3333" s="82"/>
      <c r="GMN3333" s="82"/>
      <c r="GMO3333" s="88"/>
      <c r="GMP3333" s="85"/>
      <c r="GMQ3333" s="125"/>
      <c r="GMR3333" s="149"/>
      <c r="GMS3333" s="70"/>
      <c r="GMT3333" s="83"/>
      <c r="GMU3333" s="82"/>
      <c r="GMV3333" s="82"/>
      <c r="GMW3333" s="88"/>
      <c r="GMX3333" s="85"/>
      <c r="GMY3333" s="125"/>
      <c r="GMZ3333" s="149"/>
      <c r="GNA3333" s="70"/>
      <c r="GNB3333" s="83"/>
      <c r="GNC3333" s="82"/>
      <c r="GND3333" s="82"/>
      <c r="GNE3333" s="88"/>
      <c r="GNF3333" s="85"/>
      <c r="GNG3333" s="125"/>
      <c r="GNH3333" s="149"/>
      <c r="GNI3333" s="70"/>
      <c r="GNJ3333" s="83"/>
      <c r="GNK3333" s="82"/>
      <c r="GNL3333" s="82"/>
      <c r="GNM3333" s="88"/>
      <c r="GNN3333" s="85"/>
      <c r="GNO3333" s="125"/>
      <c r="GNP3333" s="149"/>
      <c r="GNQ3333" s="70"/>
      <c r="GNR3333" s="83"/>
      <c r="GNS3333" s="82"/>
      <c r="GNT3333" s="82"/>
      <c r="GNU3333" s="88"/>
      <c r="GNV3333" s="85"/>
      <c r="GNW3333" s="125"/>
      <c r="GNX3333" s="149"/>
      <c r="GNY3333" s="70"/>
      <c r="GNZ3333" s="83"/>
      <c r="GOA3333" s="82"/>
      <c r="GOB3333" s="82"/>
      <c r="GOC3333" s="88"/>
      <c r="GOD3333" s="85"/>
      <c r="GOE3333" s="125"/>
      <c r="GOF3333" s="149"/>
      <c r="GOG3333" s="70"/>
      <c r="GOH3333" s="83"/>
      <c r="GOI3333" s="82"/>
      <c r="GOJ3333" s="82"/>
      <c r="GOK3333" s="88"/>
      <c r="GOL3333" s="85"/>
      <c r="GOM3333" s="125"/>
      <c r="GON3333" s="149"/>
      <c r="GOO3333" s="70"/>
      <c r="GOP3333" s="83"/>
      <c r="GOQ3333" s="82"/>
      <c r="GOR3333" s="82"/>
      <c r="GOS3333" s="88"/>
      <c r="GOT3333" s="85"/>
      <c r="GOU3333" s="125"/>
      <c r="GOV3333" s="149"/>
      <c r="GOW3333" s="70"/>
      <c r="GOX3333" s="83"/>
      <c r="GOY3333" s="82"/>
      <c r="GOZ3333" s="82"/>
      <c r="GPA3333" s="88"/>
      <c r="GPB3333" s="85"/>
      <c r="GPC3333" s="125"/>
      <c r="GPD3333" s="149"/>
      <c r="GPE3333" s="70"/>
      <c r="GPF3333" s="83"/>
      <c r="GPG3333" s="82"/>
      <c r="GPH3333" s="82"/>
      <c r="GPI3333" s="88"/>
      <c r="GPJ3333" s="85"/>
      <c r="GPK3333" s="125"/>
      <c r="GPL3333" s="149"/>
      <c r="GPM3333" s="70"/>
      <c r="GPN3333" s="83"/>
      <c r="GPO3333" s="82"/>
      <c r="GPP3333" s="82"/>
      <c r="GPQ3333" s="88"/>
      <c r="GPR3333" s="85"/>
      <c r="GPS3333" s="125"/>
      <c r="GPT3333" s="149"/>
      <c r="GPU3333" s="70"/>
      <c r="GPV3333" s="83"/>
      <c r="GPW3333" s="82"/>
      <c r="GPX3333" s="82"/>
      <c r="GPY3333" s="88"/>
      <c r="GPZ3333" s="85"/>
      <c r="GQA3333" s="125"/>
      <c r="GQB3333" s="149"/>
      <c r="GQC3333" s="70"/>
      <c r="GQD3333" s="83"/>
      <c r="GQE3333" s="82"/>
      <c r="GQF3333" s="82"/>
      <c r="GQG3333" s="88"/>
      <c r="GQH3333" s="85"/>
      <c r="GQI3333" s="125"/>
      <c r="GQJ3333" s="149"/>
      <c r="GQK3333" s="70"/>
      <c r="GQL3333" s="83"/>
      <c r="GQM3333" s="82"/>
      <c r="GQN3333" s="82"/>
      <c r="GQO3333" s="88"/>
      <c r="GQP3333" s="85"/>
      <c r="GQQ3333" s="125"/>
      <c r="GQR3333" s="149"/>
      <c r="GQS3333" s="70"/>
      <c r="GQT3333" s="83"/>
      <c r="GQU3333" s="82"/>
      <c r="GQV3333" s="82"/>
      <c r="GQW3333" s="88"/>
      <c r="GQX3333" s="85"/>
      <c r="GQY3333" s="125"/>
      <c r="GQZ3333" s="149"/>
      <c r="GRA3333" s="70"/>
      <c r="GRB3333" s="83"/>
      <c r="GRC3333" s="82"/>
      <c r="GRD3333" s="82"/>
      <c r="GRE3333" s="88"/>
      <c r="GRF3333" s="85"/>
      <c r="GRG3333" s="125"/>
      <c r="GRH3333" s="149"/>
      <c r="GRI3333" s="70"/>
      <c r="GRJ3333" s="83"/>
      <c r="GRK3333" s="82"/>
      <c r="GRL3333" s="82"/>
      <c r="GRM3333" s="88"/>
      <c r="GRN3333" s="85"/>
      <c r="GRO3333" s="125"/>
      <c r="GRP3333" s="149"/>
      <c r="GRQ3333" s="70"/>
      <c r="GRR3333" s="83"/>
      <c r="GRS3333" s="82"/>
      <c r="GRT3333" s="82"/>
      <c r="GRU3333" s="88"/>
      <c r="GRV3333" s="85"/>
      <c r="GRW3333" s="125"/>
      <c r="GRX3333" s="149"/>
      <c r="GRY3333" s="70"/>
      <c r="GRZ3333" s="83"/>
      <c r="GSA3333" s="82"/>
      <c r="GSB3333" s="82"/>
      <c r="GSC3333" s="88"/>
      <c r="GSD3333" s="85"/>
      <c r="GSE3333" s="125"/>
      <c r="GSF3333" s="149"/>
      <c r="GSG3333" s="70"/>
      <c r="GSH3333" s="83"/>
      <c r="GSI3333" s="82"/>
      <c r="GSJ3333" s="82"/>
      <c r="GSK3333" s="88"/>
      <c r="GSL3333" s="85"/>
      <c r="GSM3333" s="125"/>
      <c r="GSN3333" s="149"/>
      <c r="GSO3333" s="70"/>
      <c r="GSP3333" s="83"/>
      <c r="GSQ3333" s="82"/>
      <c r="GSR3333" s="82"/>
      <c r="GSS3333" s="88"/>
      <c r="GST3333" s="85"/>
      <c r="GSU3333" s="125"/>
      <c r="GSV3333" s="149"/>
      <c r="GSW3333" s="70"/>
      <c r="GSX3333" s="83"/>
      <c r="GSY3333" s="82"/>
      <c r="GSZ3333" s="82"/>
      <c r="GTA3333" s="88"/>
      <c r="GTB3333" s="85"/>
      <c r="GTC3333" s="125"/>
      <c r="GTD3333" s="149"/>
      <c r="GTE3333" s="70"/>
      <c r="GTF3333" s="83"/>
      <c r="GTG3333" s="82"/>
      <c r="GTH3333" s="82"/>
      <c r="GTI3333" s="88"/>
      <c r="GTJ3333" s="85"/>
      <c r="GTK3333" s="125"/>
      <c r="GTL3333" s="149"/>
      <c r="GTM3333" s="70"/>
      <c r="GTN3333" s="83"/>
      <c r="GTO3333" s="82"/>
      <c r="GTP3333" s="82"/>
      <c r="GTQ3333" s="88"/>
      <c r="GTR3333" s="85"/>
      <c r="GTS3333" s="125"/>
      <c r="GTT3333" s="149"/>
      <c r="GTU3333" s="70"/>
      <c r="GTV3333" s="83"/>
      <c r="GTW3333" s="82"/>
      <c r="GTX3333" s="82"/>
      <c r="GTY3333" s="88"/>
      <c r="GTZ3333" s="85"/>
      <c r="GUA3333" s="125"/>
      <c r="GUB3333" s="149"/>
      <c r="GUC3333" s="70"/>
      <c r="GUD3333" s="83"/>
      <c r="GUE3333" s="82"/>
      <c r="GUF3333" s="82"/>
      <c r="GUG3333" s="88"/>
      <c r="GUH3333" s="85"/>
      <c r="GUI3333" s="125"/>
      <c r="GUJ3333" s="149"/>
      <c r="GUK3333" s="70"/>
      <c r="GUL3333" s="83"/>
      <c r="GUM3333" s="82"/>
      <c r="GUN3333" s="82"/>
      <c r="GUO3333" s="88"/>
      <c r="GUP3333" s="85"/>
      <c r="GUQ3333" s="125"/>
      <c r="GUR3333" s="149"/>
      <c r="GUS3333" s="70"/>
      <c r="GUT3333" s="83"/>
      <c r="GUU3333" s="82"/>
      <c r="GUV3333" s="82"/>
      <c r="GUW3333" s="88"/>
      <c r="GUX3333" s="85"/>
      <c r="GUY3333" s="125"/>
      <c r="GUZ3333" s="149"/>
      <c r="GVA3333" s="70"/>
      <c r="GVB3333" s="83"/>
      <c r="GVC3333" s="82"/>
      <c r="GVD3333" s="82"/>
      <c r="GVE3333" s="88"/>
      <c r="GVF3333" s="85"/>
      <c r="GVG3333" s="125"/>
      <c r="GVH3333" s="149"/>
      <c r="GVI3333" s="70"/>
      <c r="GVJ3333" s="83"/>
      <c r="GVK3333" s="82"/>
      <c r="GVL3333" s="82"/>
      <c r="GVM3333" s="88"/>
      <c r="GVN3333" s="85"/>
      <c r="GVO3333" s="125"/>
      <c r="GVP3333" s="149"/>
      <c r="GVQ3333" s="70"/>
      <c r="GVR3333" s="83"/>
      <c r="GVS3333" s="82"/>
      <c r="GVT3333" s="82"/>
      <c r="GVU3333" s="88"/>
      <c r="GVV3333" s="85"/>
      <c r="GVW3333" s="125"/>
      <c r="GVX3333" s="149"/>
      <c r="GVY3333" s="70"/>
      <c r="GVZ3333" s="83"/>
      <c r="GWA3333" s="82"/>
      <c r="GWB3333" s="82"/>
      <c r="GWC3333" s="88"/>
      <c r="GWD3333" s="85"/>
      <c r="GWE3333" s="125"/>
      <c r="GWF3333" s="149"/>
      <c r="GWG3333" s="70"/>
      <c r="GWH3333" s="83"/>
      <c r="GWI3333" s="82"/>
      <c r="GWJ3333" s="82"/>
      <c r="GWK3333" s="88"/>
      <c r="GWL3333" s="85"/>
      <c r="GWM3333" s="125"/>
      <c r="GWN3333" s="149"/>
      <c r="GWO3333" s="70"/>
      <c r="GWP3333" s="83"/>
      <c r="GWQ3333" s="82"/>
      <c r="GWR3333" s="82"/>
      <c r="GWS3333" s="88"/>
      <c r="GWT3333" s="85"/>
      <c r="GWU3333" s="125"/>
      <c r="GWV3333" s="149"/>
      <c r="GWW3333" s="70"/>
      <c r="GWX3333" s="83"/>
      <c r="GWY3333" s="82"/>
      <c r="GWZ3333" s="82"/>
      <c r="GXA3333" s="88"/>
      <c r="GXB3333" s="85"/>
      <c r="GXC3333" s="125"/>
      <c r="GXD3333" s="149"/>
      <c r="GXE3333" s="70"/>
      <c r="GXF3333" s="83"/>
      <c r="GXG3333" s="82"/>
      <c r="GXH3333" s="82"/>
      <c r="GXI3333" s="88"/>
      <c r="GXJ3333" s="85"/>
      <c r="GXK3333" s="125"/>
      <c r="GXL3333" s="149"/>
      <c r="GXM3333" s="70"/>
      <c r="GXN3333" s="83"/>
      <c r="GXO3333" s="82"/>
      <c r="GXP3333" s="82"/>
      <c r="GXQ3333" s="88"/>
      <c r="GXR3333" s="85"/>
      <c r="GXS3333" s="125"/>
      <c r="GXT3333" s="149"/>
      <c r="GXU3333" s="70"/>
      <c r="GXV3333" s="83"/>
      <c r="GXW3333" s="82"/>
      <c r="GXX3333" s="82"/>
      <c r="GXY3333" s="88"/>
      <c r="GXZ3333" s="85"/>
      <c r="GYA3333" s="125"/>
      <c r="GYB3333" s="149"/>
      <c r="GYC3333" s="70"/>
      <c r="GYD3333" s="83"/>
      <c r="GYE3333" s="82"/>
      <c r="GYF3333" s="82"/>
      <c r="GYG3333" s="88"/>
      <c r="GYH3333" s="85"/>
      <c r="GYI3333" s="125"/>
      <c r="GYJ3333" s="149"/>
      <c r="GYK3333" s="70"/>
      <c r="GYL3333" s="83"/>
      <c r="GYM3333" s="82"/>
      <c r="GYN3333" s="82"/>
      <c r="GYO3333" s="88"/>
      <c r="GYP3333" s="85"/>
      <c r="GYQ3333" s="125"/>
      <c r="GYR3333" s="149"/>
      <c r="GYS3333" s="70"/>
      <c r="GYT3333" s="83"/>
      <c r="GYU3333" s="82"/>
      <c r="GYV3333" s="82"/>
      <c r="GYW3333" s="88"/>
      <c r="GYX3333" s="85"/>
      <c r="GYY3333" s="125"/>
      <c r="GYZ3333" s="149"/>
      <c r="GZA3333" s="70"/>
      <c r="GZB3333" s="83"/>
      <c r="GZC3333" s="82"/>
      <c r="GZD3333" s="82"/>
      <c r="GZE3333" s="88"/>
      <c r="GZF3333" s="85"/>
      <c r="GZG3333" s="125"/>
      <c r="GZH3333" s="149"/>
      <c r="GZI3333" s="70"/>
      <c r="GZJ3333" s="83"/>
      <c r="GZK3333" s="82"/>
      <c r="GZL3333" s="82"/>
      <c r="GZM3333" s="88"/>
      <c r="GZN3333" s="85"/>
      <c r="GZO3333" s="125"/>
      <c r="GZP3333" s="149"/>
      <c r="GZQ3333" s="70"/>
      <c r="GZR3333" s="83"/>
      <c r="GZS3333" s="82"/>
      <c r="GZT3333" s="82"/>
      <c r="GZU3333" s="88"/>
      <c r="GZV3333" s="85"/>
      <c r="GZW3333" s="125"/>
      <c r="GZX3333" s="149"/>
      <c r="GZY3333" s="70"/>
      <c r="GZZ3333" s="83"/>
      <c r="HAA3333" s="82"/>
      <c r="HAB3333" s="82"/>
      <c r="HAC3333" s="88"/>
      <c r="HAD3333" s="85"/>
      <c r="HAE3333" s="125"/>
      <c r="HAF3333" s="149"/>
      <c r="HAG3333" s="70"/>
      <c r="HAH3333" s="83"/>
      <c r="HAI3333" s="82"/>
      <c r="HAJ3333" s="82"/>
      <c r="HAK3333" s="88"/>
      <c r="HAL3333" s="85"/>
      <c r="HAM3333" s="125"/>
      <c r="HAN3333" s="149"/>
      <c r="HAO3333" s="70"/>
      <c r="HAP3333" s="83"/>
      <c r="HAQ3333" s="82"/>
      <c r="HAR3333" s="82"/>
      <c r="HAS3333" s="88"/>
      <c r="HAT3333" s="85"/>
      <c r="HAU3333" s="125"/>
      <c r="HAV3333" s="149"/>
      <c r="HAW3333" s="70"/>
      <c r="HAX3333" s="83"/>
      <c r="HAY3333" s="82"/>
      <c r="HAZ3333" s="82"/>
      <c r="HBA3333" s="88"/>
      <c r="HBB3333" s="85"/>
      <c r="HBC3333" s="125"/>
      <c r="HBD3333" s="149"/>
      <c r="HBE3333" s="70"/>
      <c r="HBF3333" s="83"/>
      <c r="HBG3333" s="82"/>
      <c r="HBH3333" s="82"/>
      <c r="HBI3333" s="88"/>
      <c r="HBJ3333" s="85"/>
      <c r="HBK3333" s="125"/>
      <c r="HBL3333" s="149"/>
      <c r="HBM3333" s="70"/>
      <c r="HBN3333" s="83"/>
      <c r="HBO3333" s="82"/>
      <c r="HBP3333" s="82"/>
      <c r="HBQ3333" s="88"/>
      <c r="HBR3333" s="85"/>
      <c r="HBS3333" s="125"/>
      <c r="HBT3333" s="149"/>
      <c r="HBU3333" s="70"/>
      <c r="HBV3333" s="83"/>
      <c r="HBW3333" s="82"/>
      <c r="HBX3333" s="82"/>
      <c r="HBY3333" s="88"/>
      <c r="HBZ3333" s="85"/>
      <c r="HCA3333" s="125"/>
      <c r="HCB3333" s="149"/>
      <c r="HCC3333" s="70"/>
      <c r="HCD3333" s="83"/>
      <c r="HCE3333" s="82"/>
      <c r="HCF3333" s="82"/>
      <c r="HCG3333" s="88"/>
      <c r="HCH3333" s="85"/>
      <c r="HCI3333" s="125"/>
      <c r="HCJ3333" s="149"/>
      <c r="HCK3333" s="70"/>
      <c r="HCL3333" s="83"/>
      <c r="HCM3333" s="82"/>
      <c r="HCN3333" s="82"/>
      <c r="HCO3333" s="88"/>
      <c r="HCP3333" s="85"/>
      <c r="HCQ3333" s="125"/>
      <c r="HCR3333" s="149"/>
      <c r="HCS3333" s="70"/>
      <c r="HCT3333" s="83"/>
      <c r="HCU3333" s="82"/>
      <c r="HCV3333" s="82"/>
      <c r="HCW3333" s="88"/>
      <c r="HCX3333" s="85"/>
      <c r="HCY3333" s="125"/>
      <c r="HCZ3333" s="149"/>
      <c r="HDA3333" s="70"/>
      <c r="HDB3333" s="83"/>
      <c r="HDC3333" s="82"/>
      <c r="HDD3333" s="82"/>
      <c r="HDE3333" s="88"/>
      <c r="HDF3333" s="85"/>
      <c r="HDG3333" s="125"/>
      <c r="HDH3333" s="149"/>
      <c r="HDI3333" s="70"/>
      <c r="HDJ3333" s="83"/>
      <c r="HDK3333" s="82"/>
      <c r="HDL3333" s="82"/>
      <c r="HDM3333" s="88"/>
      <c r="HDN3333" s="85"/>
      <c r="HDO3333" s="125"/>
      <c r="HDP3333" s="149"/>
      <c r="HDQ3333" s="70"/>
      <c r="HDR3333" s="83"/>
      <c r="HDS3333" s="82"/>
      <c r="HDT3333" s="82"/>
      <c r="HDU3333" s="88"/>
      <c r="HDV3333" s="85"/>
      <c r="HDW3333" s="125"/>
      <c r="HDX3333" s="149"/>
      <c r="HDY3333" s="70"/>
      <c r="HDZ3333" s="83"/>
      <c r="HEA3333" s="82"/>
      <c r="HEB3333" s="82"/>
      <c r="HEC3333" s="88"/>
      <c r="HED3333" s="85"/>
      <c r="HEE3333" s="125"/>
      <c r="HEF3333" s="149"/>
      <c r="HEG3333" s="70"/>
      <c r="HEH3333" s="83"/>
      <c r="HEI3333" s="82"/>
      <c r="HEJ3333" s="82"/>
      <c r="HEK3333" s="88"/>
      <c r="HEL3333" s="85"/>
      <c r="HEM3333" s="125"/>
      <c r="HEN3333" s="149"/>
      <c r="HEO3333" s="70"/>
      <c r="HEP3333" s="83"/>
      <c r="HEQ3333" s="82"/>
      <c r="HER3333" s="82"/>
      <c r="HES3333" s="88"/>
      <c r="HET3333" s="85"/>
      <c r="HEU3333" s="125"/>
      <c r="HEV3333" s="149"/>
      <c r="HEW3333" s="70"/>
      <c r="HEX3333" s="83"/>
      <c r="HEY3333" s="82"/>
      <c r="HEZ3333" s="82"/>
      <c r="HFA3333" s="88"/>
      <c r="HFB3333" s="85"/>
      <c r="HFC3333" s="125"/>
      <c r="HFD3333" s="149"/>
      <c r="HFE3333" s="70"/>
      <c r="HFF3333" s="83"/>
      <c r="HFG3333" s="82"/>
      <c r="HFH3333" s="82"/>
      <c r="HFI3333" s="88"/>
      <c r="HFJ3333" s="85"/>
      <c r="HFK3333" s="125"/>
      <c r="HFL3333" s="149"/>
      <c r="HFM3333" s="70"/>
      <c r="HFN3333" s="83"/>
      <c r="HFO3333" s="82"/>
      <c r="HFP3333" s="82"/>
      <c r="HFQ3333" s="88"/>
      <c r="HFR3333" s="85"/>
      <c r="HFS3333" s="125"/>
      <c r="HFT3333" s="149"/>
      <c r="HFU3333" s="70"/>
      <c r="HFV3333" s="83"/>
      <c r="HFW3333" s="82"/>
      <c r="HFX3333" s="82"/>
      <c r="HFY3333" s="88"/>
      <c r="HFZ3333" s="85"/>
      <c r="HGA3333" s="125"/>
      <c r="HGB3333" s="149"/>
      <c r="HGC3333" s="70"/>
      <c r="HGD3333" s="83"/>
      <c r="HGE3333" s="82"/>
      <c r="HGF3333" s="82"/>
      <c r="HGG3333" s="88"/>
      <c r="HGH3333" s="85"/>
      <c r="HGI3333" s="125"/>
      <c r="HGJ3333" s="149"/>
      <c r="HGK3333" s="70"/>
      <c r="HGL3333" s="83"/>
      <c r="HGM3333" s="82"/>
      <c r="HGN3333" s="82"/>
      <c r="HGO3333" s="88"/>
      <c r="HGP3333" s="85"/>
      <c r="HGQ3333" s="125"/>
      <c r="HGR3333" s="149"/>
      <c r="HGS3333" s="70"/>
      <c r="HGT3333" s="83"/>
      <c r="HGU3333" s="82"/>
      <c r="HGV3333" s="82"/>
      <c r="HGW3333" s="88"/>
      <c r="HGX3333" s="85"/>
      <c r="HGY3333" s="125"/>
      <c r="HGZ3333" s="149"/>
      <c r="HHA3333" s="70"/>
      <c r="HHB3333" s="83"/>
      <c r="HHC3333" s="82"/>
      <c r="HHD3333" s="82"/>
      <c r="HHE3333" s="88"/>
      <c r="HHF3333" s="85"/>
      <c r="HHG3333" s="125"/>
      <c r="HHH3333" s="149"/>
      <c r="HHI3333" s="70"/>
      <c r="HHJ3333" s="83"/>
      <c r="HHK3333" s="82"/>
      <c r="HHL3333" s="82"/>
      <c r="HHM3333" s="88"/>
      <c r="HHN3333" s="85"/>
      <c r="HHO3333" s="125"/>
      <c r="HHP3333" s="149"/>
      <c r="HHQ3333" s="70"/>
      <c r="HHR3333" s="83"/>
      <c r="HHS3333" s="82"/>
      <c r="HHT3333" s="82"/>
      <c r="HHU3333" s="88"/>
      <c r="HHV3333" s="85"/>
      <c r="HHW3333" s="125"/>
      <c r="HHX3333" s="149"/>
      <c r="HHY3333" s="70"/>
      <c r="HHZ3333" s="83"/>
      <c r="HIA3333" s="82"/>
      <c r="HIB3333" s="82"/>
      <c r="HIC3333" s="88"/>
      <c r="HID3333" s="85"/>
      <c r="HIE3333" s="125"/>
      <c r="HIF3333" s="149"/>
      <c r="HIG3333" s="70"/>
      <c r="HIH3333" s="83"/>
      <c r="HII3333" s="82"/>
      <c r="HIJ3333" s="82"/>
      <c r="HIK3333" s="88"/>
      <c r="HIL3333" s="85"/>
      <c r="HIM3333" s="125"/>
      <c r="HIN3333" s="149"/>
      <c r="HIO3333" s="70"/>
      <c r="HIP3333" s="83"/>
      <c r="HIQ3333" s="82"/>
      <c r="HIR3333" s="82"/>
      <c r="HIS3333" s="88"/>
      <c r="HIT3333" s="85"/>
      <c r="HIU3333" s="125"/>
      <c r="HIV3333" s="149"/>
      <c r="HIW3333" s="70"/>
      <c r="HIX3333" s="83"/>
      <c r="HIY3333" s="82"/>
      <c r="HIZ3333" s="82"/>
      <c r="HJA3333" s="88"/>
      <c r="HJB3333" s="85"/>
      <c r="HJC3333" s="125"/>
      <c r="HJD3333" s="149"/>
      <c r="HJE3333" s="70"/>
      <c r="HJF3333" s="83"/>
      <c r="HJG3333" s="82"/>
      <c r="HJH3333" s="82"/>
      <c r="HJI3333" s="88"/>
      <c r="HJJ3333" s="85"/>
      <c r="HJK3333" s="125"/>
      <c r="HJL3333" s="149"/>
      <c r="HJM3333" s="70"/>
      <c r="HJN3333" s="83"/>
      <c r="HJO3333" s="82"/>
      <c r="HJP3333" s="82"/>
      <c r="HJQ3333" s="88"/>
      <c r="HJR3333" s="85"/>
      <c r="HJS3333" s="125"/>
      <c r="HJT3333" s="149"/>
      <c r="HJU3333" s="70"/>
      <c r="HJV3333" s="83"/>
      <c r="HJW3333" s="82"/>
      <c r="HJX3333" s="82"/>
      <c r="HJY3333" s="88"/>
      <c r="HJZ3333" s="85"/>
      <c r="HKA3333" s="125"/>
      <c r="HKB3333" s="149"/>
      <c r="HKC3333" s="70"/>
      <c r="HKD3333" s="83"/>
      <c r="HKE3333" s="82"/>
      <c r="HKF3333" s="82"/>
      <c r="HKG3333" s="88"/>
      <c r="HKH3333" s="85"/>
      <c r="HKI3333" s="125"/>
      <c r="HKJ3333" s="149"/>
      <c r="HKK3333" s="70"/>
      <c r="HKL3333" s="83"/>
      <c r="HKM3333" s="82"/>
      <c r="HKN3333" s="82"/>
      <c r="HKO3333" s="88"/>
      <c r="HKP3333" s="85"/>
      <c r="HKQ3333" s="125"/>
      <c r="HKR3333" s="149"/>
      <c r="HKS3333" s="70"/>
      <c r="HKT3333" s="83"/>
      <c r="HKU3333" s="82"/>
      <c r="HKV3333" s="82"/>
      <c r="HKW3333" s="88"/>
      <c r="HKX3333" s="85"/>
      <c r="HKY3333" s="125"/>
      <c r="HKZ3333" s="149"/>
      <c r="HLA3333" s="70"/>
      <c r="HLB3333" s="83"/>
      <c r="HLC3333" s="82"/>
      <c r="HLD3333" s="82"/>
      <c r="HLE3333" s="88"/>
      <c r="HLF3333" s="85"/>
      <c r="HLG3333" s="125"/>
      <c r="HLH3333" s="149"/>
      <c r="HLI3333" s="70"/>
      <c r="HLJ3333" s="83"/>
      <c r="HLK3333" s="82"/>
      <c r="HLL3333" s="82"/>
      <c r="HLM3333" s="88"/>
      <c r="HLN3333" s="85"/>
      <c r="HLO3333" s="125"/>
      <c r="HLP3333" s="149"/>
      <c r="HLQ3333" s="70"/>
      <c r="HLR3333" s="83"/>
      <c r="HLS3333" s="82"/>
      <c r="HLT3333" s="82"/>
      <c r="HLU3333" s="88"/>
      <c r="HLV3333" s="85"/>
      <c r="HLW3333" s="125"/>
      <c r="HLX3333" s="149"/>
      <c r="HLY3333" s="70"/>
      <c r="HLZ3333" s="83"/>
      <c r="HMA3333" s="82"/>
      <c r="HMB3333" s="82"/>
      <c r="HMC3333" s="88"/>
      <c r="HMD3333" s="85"/>
      <c r="HME3333" s="125"/>
      <c r="HMF3333" s="149"/>
      <c r="HMG3333" s="70"/>
      <c r="HMH3333" s="83"/>
      <c r="HMI3333" s="82"/>
      <c r="HMJ3333" s="82"/>
      <c r="HMK3333" s="88"/>
      <c r="HML3333" s="85"/>
      <c r="HMM3333" s="125"/>
      <c r="HMN3333" s="149"/>
      <c r="HMO3333" s="70"/>
      <c r="HMP3333" s="83"/>
      <c r="HMQ3333" s="82"/>
      <c r="HMR3333" s="82"/>
      <c r="HMS3333" s="88"/>
      <c r="HMT3333" s="85"/>
      <c r="HMU3333" s="125"/>
      <c r="HMV3333" s="149"/>
      <c r="HMW3333" s="70"/>
      <c r="HMX3333" s="83"/>
      <c r="HMY3333" s="82"/>
      <c r="HMZ3333" s="82"/>
      <c r="HNA3333" s="88"/>
      <c r="HNB3333" s="85"/>
      <c r="HNC3333" s="125"/>
      <c r="HND3333" s="149"/>
      <c r="HNE3333" s="70"/>
      <c r="HNF3333" s="83"/>
      <c r="HNG3333" s="82"/>
      <c r="HNH3333" s="82"/>
      <c r="HNI3333" s="88"/>
      <c r="HNJ3333" s="85"/>
      <c r="HNK3333" s="125"/>
      <c r="HNL3333" s="149"/>
      <c r="HNM3333" s="70"/>
      <c r="HNN3333" s="83"/>
      <c r="HNO3333" s="82"/>
      <c r="HNP3333" s="82"/>
      <c r="HNQ3333" s="88"/>
      <c r="HNR3333" s="85"/>
      <c r="HNS3333" s="125"/>
      <c r="HNT3333" s="149"/>
      <c r="HNU3333" s="70"/>
      <c r="HNV3333" s="83"/>
      <c r="HNW3333" s="82"/>
      <c r="HNX3333" s="82"/>
      <c r="HNY3333" s="88"/>
      <c r="HNZ3333" s="85"/>
      <c r="HOA3333" s="125"/>
      <c r="HOB3333" s="149"/>
      <c r="HOC3333" s="70"/>
      <c r="HOD3333" s="83"/>
      <c r="HOE3333" s="82"/>
      <c r="HOF3333" s="82"/>
      <c r="HOG3333" s="88"/>
      <c r="HOH3333" s="85"/>
      <c r="HOI3333" s="125"/>
      <c r="HOJ3333" s="149"/>
      <c r="HOK3333" s="70"/>
      <c r="HOL3333" s="83"/>
      <c r="HOM3333" s="82"/>
      <c r="HON3333" s="82"/>
      <c r="HOO3333" s="88"/>
      <c r="HOP3333" s="85"/>
      <c r="HOQ3333" s="125"/>
      <c r="HOR3333" s="149"/>
      <c r="HOS3333" s="70"/>
      <c r="HOT3333" s="83"/>
      <c r="HOU3333" s="82"/>
      <c r="HOV3333" s="82"/>
      <c r="HOW3333" s="88"/>
      <c r="HOX3333" s="85"/>
      <c r="HOY3333" s="125"/>
      <c r="HOZ3333" s="149"/>
      <c r="HPA3333" s="70"/>
      <c r="HPB3333" s="83"/>
      <c r="HPC3333" s="82"/>
      <c r="HPD3333" s="82"/>
      <c r="HPE3333" s="88"/>
      <c r="HPF3333" s="85"/>
      <c r="HPG3333" s="125"/>
      <c r="HPH3333" s="149"/>
      <c r="HPI3333" s="70"/>
      <c r="HPJ3333" s="83"/>
      <c r="HPK3333" s="82"/>
      <c r="HPL3333" s="82"/>
      <c r="HPM3333" s="88"/>
      <c r="HPN3333" s="85"/>
      <c r="HPO3333" s="125"/>
      <c r="HPP3333" s="149"/>
      <c r="HPQ3333" s="70"/>
      <c r="HPR3333" s="83"/>
      <c r="HPS3333" s="82"/>
      <c r="HPT3333" s="82"/>
      <c r="HPU3333" s="88"/>
      <c r="HPV3333" s="85"/>
      <c r="HPW3333" s="125"/>
      <c r="HPX3333" s="149"/>
      <c r="HPY3333" s="70"/>
      <c r="HPZ3333" s="83"/>
      <c r="HQA3333" s="82"/>
      <c r="HQB3333" s="82"/>
      <c r="HQC3333" s="88"/>
      <c r="HQD3333" s="85"/>
      <c r="HQE3333" s="125"/>
      <c r="HQF3333" s="149"/>
      <c r="HQG3333" s="70"/>
      <c r="HQH3333" s="83"/>
      <c r="HQI3333" s="82"/>
      <c r="HQJ3333" s="82"/>
      <c r="HQK3333" s="88"/>
      <c r="HQL3333" s="85"/>
      <c r="HQM3333" s="125"/>
      <c r="HQN3333" s="149"/>
      <c r="HQO3333" s="70"/>
      <c r="HQP3333" s="83"/>
      <c r="HQQ3333" s="82"/>
      <c r="HQR3333" s="82"/>
      <c r="HQS3333" s="88"/>
      <c r="HQT3333" s="85"/>
      <c r="HQU3333" s="125"/>
      <c r="HQV3333" s="149"/>
      <c r="HQW3333" s="70"/>
      <c r="HQX3333" s="83"/>
      <c r="HQY3333" s="82"/>
      <c r="HQZ3333" s="82"/>
      <c r="HRA3333" s="88"/>
      <c r="HRB3333" s="85"/>
      <c r="HRC3333" s="125"/>
      <c r="HRD3333" s="149"/>
      <c r="HRE3333" s="70"/>
      <c r="HRF3333" s="83"/>
      <c r="HRG3333" s="82"/>
      <c r="HRH3333" s="82"/>
      <c r="HRI3333" s="88"/>
      <c r="HRJ3333" s="85"/>
      <c r="HRK3333" s="125"/>
      <c r="HRL3333" s="149"/>
      <c r="HRM3333" s="70"/>
      <c r="HRN3333" s="83"/>
      <c r="HRO3333" s="82"/>
      <c r="HRP3333" s="82"/>
      <c r="HRQ3333" s="88"/>
      <c r="HRR3333" s="85"/>
      <c r="HRS3333" s="125"/>
      <c r="HRT3333" s="149"/>
      <c r="HRU3333" s="70"/>
      <c r="HRV3333" s="83"/>
      <c r="HRW3333" s="82"/>
      <c r="HRX3333" s="82"/>
      <c r="HRY3333" s="88"/>
      <c r="HRZ3333" s="85"/>
      <c r="HSA3333" s="125"/>
      <c r="HSB3333" s="149"/>
      <c r="HSC3333" s="70"/>
      <c r="HSD3333" s="83"/>
      <c r="HSE3333" s="82"/>
      <c r="HSF3333" s="82"/>
      <c r="HSG3333" s="88"/>
      <c r="HSH3333" s="85"/>
      <c r="HSI3333" s="125"/>
      <c r="HSJ3333" s="149"/>
      <c r="HSK3333" s="70"/>
      <c r="HSL3333" s="83"/>
      <c r="HSM3333" s="82"/>
      <c r="HSN3333" s="82"/>
      <c r="HSO3333" s="88"/>
      <c r="HSP3333" s="85"/>
      <c r="HSQ3333" s="125"/>
      <c r="HSR3333" s="149"/>
      <c r="HSS3333" s="70"/>
      <c r="HST3333" s="83"/>
      <c r="HSU3333" s="82"/>
      <c r="HSV3333" s="82"/>
      <c r="HSW3333" s="88"/>
      <c r="HSX3333" s="85"/>
      <c r="HSY3333" s="125"/>
      <c r="HSZ3333" s="149"/>
      <c r="HTA3333" s="70"/>
      <c r="HTB3333" s="83"/>
      <c r="HTC3333" s="82"/>
      <c r="HTD3333" s="82"/>
      <c r="HTE3333" s="88"/>
      <c r="HTF3333" s="85"/>
      <c r="HTG3333" s="125"/>
      <c r="HTH3333" s="149"/>
      <c r="HTI3333" s="70"/>
      <c r="HTJ3333" s="83"/>
      <c r="HTK3333" s="82"/>
      <c r="HTL3333" s="82"/>
      <c r="HTM3333" s="88"/>
      <c r="HTN3333" s="85"/>
      <c r="HTO3333" s="125"/>
      <c r="HTP3333" s="149"/>
      <c r="HTQ3333" s="70"/>
      <c r="HTR3333" s="83"/>
      <c r="HTS3333" s="82"/>
      <c r="HTT3333" s="82"/>
      <c r="HTU3333" s="88"/>
      <c r="HTV3333" s="85"/>
      <c r="HTW3333" s="125"/>
      <c r="HTX3333" s="149"/>
      <c r="HTY3333" s="70"/>
      <c r="HTZ3333" s="83"/>
      <c r="HUA3333" s="82"/>
      <c r="HUB3333" s="82"/>
      <c r="HUC3333" s="88"/>
      <c r="HUD3333" s="85"/>
      <c r="HUE3333" s="125"/>
      <c r="HUF3333" s="149"/>
      <c r="HUG3333" s="70"/>
      <c r="HUH3333" s="83"/>
      <c r="HUI3333" s="82"/>
      <c r="HUJ3333" s="82"/>
      <c r="HUK3333" s="88"/>
      <c r="HUL3333" s="85"/>
      <c r="HUM3333" s="125"/>
      <c r="HUN3333" s="149"/>
      <c r="HUO3333" s="70"/>
      <c r="HUP3333" s="83"/>
      <c r="HUQ3333" s="82"/>
      <c r="HUR3333" s="82"/>
      <c r="HUS3333" s="88"/>
      <c r="HUT3333" s="85"/>
      <c r="HUU3333" s="125"/>
      <c r="HUV3333" s="149"/>
      <c r="HUW3333" s="70"/>
      <c r="HUX3333" s="83"/>
      <c r="HUY3333" s="82"/>
      <c r="HUZ3333" s="82"/>
      <c r="HVA3333" s="88"/>
      <c r="HVB3333" s="85"/>
      <c r="HVC3333" s="125"/>
      <c r="HVD3333" s="149"/>
      <c r="HVE3333" s="70"/>
      <c r="HVF3333" s="83"/>
      <c r="HVG3333" s="82"/>
      <c r="HVH3333" s="82"/>
      <c r="HVI3333" s="88"/>
      <c r="HVJ3333" s="85"/>
      <c r="HVK3333" s="125"/>
      <c r="HVL3333" s="149"/>
      <c r="HVM3333" s="70"/>
      <c r="HVN3333" s="83"/>
      <c r="HVO3333" s="82"/>
      <c r="HVP3333" s="82"/>
      <c r="HVQ3333" s="88"/>
      <c r="HVR3333" s="85"/>
      <c r="HVS3333" s="125"/>
      <c r="HVT3333" s="149"/>
      <c r="HVU3333" s="70"/>
      <c r="HVV3333" s="83"/>
      <c r="HVW3333" s="82"/>
      <c r="HVX3333" s="82"/>
      <c r="HVY3333" s="88"/>
      <c r="HVZ3333" s="85"/>
      <c r="HWA3333" s="125"/>
      <c r="HWB3333" s="149"/>
      <c r="HWC3333" s="70"/>
      <c r="HWD3333" s="83"/>
      <c r="HWE3333" s="82"/>
      <c r="HWF3333" s="82"/>
      <c r="HWG3333" s="88"/>
      <c r="HWH3333" s="85"/>
      <c r="HWI3333" s="125"/>
      <c r="HWJ3333" s="149"/>
      <c r="HWK3333" s="70"/>
      <c r="HWL3333" s="83"/>
      <c r="HWM3333" s="82"/>
      <c r="HWN3333" s="82"/>
      <c r="HWO3333" s="88"/>
      <c r="HWP3333" s="85"/>
      <c r="HWQ3333" s="125"/>
      <c r="HWR3333" s="149"/>
      <c r="HWS3333" s="70"/>
      <c r="HWT3333" s="83"/>
      <c r="HWU3333" s="82"/>
      <c r="HWV3333" s="82"/>
      <c r="HWW3333" s="88"/>
      <c r="HWX3333" s="85"/>
      <c r="HWY3333" s="125"/>
      <c r="HWZ3333" s="149"/>
      <c r="HXA3333" s="70"/>
      <c r="HXB3333" s="83"/>
      <c r="HXC3333" s="82"/>
      <c r="HXD3333" s="82"/>
      <c r="HXE3333" s="88"/>
      <c r="HXF3333" s="85"/>
      <c r="HXG3333" s="125"/>
      <c r="HXH3333" s="149"/>
      <c r="HXI3333" s="70"/>
      <c r="HXJ3333" s="83"/>
      <c r="HXK3333" s="82"/>
      <c r="HXL3333" s="82"/>
      <c r="HXM3333" s="88"/>
      <c r="HXN3333" s="85"/>
      <c r="HXO3333" s="125"/>
      <c r="HXP3333" s="149"/>
      <c r="HXQ3333" s="70"/>
      <c r="HXR3333" s="83"/>
      <c r="HXS3333" s="82"/>
      <c r="HXT3333" s="82"/>
      <c r="HXU3333" s="88"/>
      <c r="HXV3333" s="85"/>
      <c r="HXW3333" s="125"/>
      <c r="HXX3333" s="149"/>
      <c r="HXY3333" s="70"/>
      <c r="HXZ3333" s="83"/>
      <c r="HYA3333" s="82"/>
      <c r="HYB3333" s="82"/>
      <c r="HYC3333" s="88"/>
      <c r="HYD3333" s="85"/>
      <c r="HYE3333" s="125"/>
      <c r="HYF3333" s="149"/>
      <c r="HYG3333" s="70"/>
      <c r="HYH3333" s="83"/>
      <c r="HYI3333" s="82"/>
      <c r="HYJ3333" s="82"/>
      <c r="HYK3333" s="88"/>
      <c r="HYL3333" s="85"/>
      <c r="HYM3333" s="125"/>
      <c r="HYN3333" s="149"/>
      <c r="HYO3333" s="70"/>
      <c r="HYP3333" s="83"/>
      <c r="HYQ3333" s="82"/>
      <c r="HYR3333" s="82"/>
      <c r="HYS3333" s="88"/>
      <c r="HYT3333" s="85"/>
      <c r="HYU3333" s="125"/>
      <c r="HYV3333" s="149"/>
      <c r="HYW3333" s="70"/>
      <c r="HYX3333" s="83"/>
      <c r="HYY3333" s="82"/>
      <c r="HYZ3333" s="82"/>
      <c r="HZA3333" s="88"/>
      <c r="HZB3333" s="85"/>
      <c r="HZC3333" s="125"/>
      <c r="HZD3333" s="149"/>
      <c r="HZE3333" s="70"/>
      <c r="HZF3333" s="83"/>
      <c r="HZG3333" s="82"/>
      <c r="HZH3333" s="82"/>
      <c r="HZI3333" s="88"/>
      <c r="HZJ3333" s="85"/>
      <c r="HZK3333" s="125"/>
      <c r="HZL3333" s="149"/>
      <c r="HZM3333" s="70"/>
      <c r="HZN3333" s="83"/>
      <c r="HZO3333" s="82"/>
      <c r="HZP3333" s="82"/>
      <c r="HZQ3333" s="88"/>
      <c r="HZR3333" s="85"/>
      <c r="HZS3333" s="125"/>
      <c r="HZT3333" s="149"/>
      <c r="HZU3333" s="70"/>
      <c r="HZV3333" s="83"/>
      <c r="HZW3333" s="82"/>
      <c r="HZX3333" s="82"/>
      <c r="HZY3333" s="88"/>
      <c r="HZZ3333" s="85"/>
      <c r="IAA3333" s="125"/>
      <c r="IAB3333" s="149"/>
      <c r="IAC3333" s="70"/>
      <c r="IAD3333" s="83"/>
      <c r="IAE3333" s="82"/>
      <c r="IAF3333" s="82"/>
      <c r="IAG3333" s="88"/>
      <c r="IAH3333" s="85"/>
      <c r="IAI3333" s="125"/>
      <c r="IAJ3333" s="149"/>
      <c r="IAK3333" s="70"/>
      <c r="IAL3333" s="83"/>
      <c r="IAM3333" s="82"/>
      <c r="IAN3333" s="82"/>
      <c r="IAO3333" s="88"/>
      <c r="IAP3333" s="85"/>
      <c r="IAQ3333" s="125"/>
      <c r="IAR3333" s="149"/>
      <c r="IAS3333" s="70"/>
      <c r="IAT3333" s="83"/>
      <c r="IAU3333" s="82"/>
      <c r="IAV3333" s="82"/>
      <c r="IAW3333" s="88"/>
      <c r="IAX3333" s="85"/>
      <c r="IAY3333" s="125"/>
      <c r="IAZ3333" s="149"/>
      <c r="IBA3333" s="70"/>
      <c r="IBB3333" s="83"/>
      <c r="IBC3333" s="82"/>
      <c r="IBD3333" s="82"/>
      <c r="IBE3333" s="88"/>
      <c r="IBF3333" s="85"/>
      <c r="IBG3333" s="125"/>
      <c r="IBH3333" s="149"/>
      <c r="IBI3333" s="70"/>
      <c r="IBJ3333" s="83"/>
      <c r="IBK3333" s="82"/>
      <c r="IBL3333" s="82"/>
      <c r="IBM3333" s="88"/>
      <c r="IBN3333" s="85"/>
      <c r="IBO3333" s="125"/>
      <c r="IBP3333" s="149"/>
      <c r="IBQ3333" s="70"/>
      <c r="IBR3333" s="83"/>
      <c r="IBS3333" s="82"/>
      <c r="IBT3333" s="82"/>
      <c r="IBU3333" s="88"/>
      <c r="IBV3333" s="85"/>
      <c r="IBW3333" s="125"/>
      <c r="IBX3333" s="149"/>
      <c r="IBY3333" s="70"/>
      <c r="IBZ3333" s="83"/>
      <c r="ICA3333" s="82"/>
      <c r="ICB3333" s="82"/>
      <c r="ICC3333" s="88"/>
      <c r="ICD3333" s="85"/>
      <c r="ICE3333" s="125"/>
      <c r="ICF3333" s="149"/>
      <c r="ICG3333" s="70"/>
      <c r="ICH3333" s="83"/>
      <c r="ICI3333" s="82"/>
      <c r="ICJ3333" s="82"/>
      <c r="ICK3333" s="88"/>
      <c r="ICL3333" s="85"/>
      <c r="ICM3333" s="125"/>
      <c r="ICN3333" s="149"/>
      <c r="ICO3333" s="70"/>
      <c r="ICP3333" s="83"/>
      <c r="ICQ3333" s="82"/>
      <c r="ICR3333" s="82"/>
      <c r="ICS3333" s="88"/>
      <c r="ICT3333" s="85"/>
      <c r="ICU3333" s="125"/>
      <c r="ICV3333" s="149"/>
      <c r="ICW3333" s="70"/>
      <c r="ICX3333" s="83"/>
      <c r="ICY3333" s="82"/>
      <c r="ICZ3333" s="82"/>
      <c r="IDA3333" s="88"/>
      <c r="IDB3333" s="85"/>
      <c r="IDC3333" s="125"/>
      <c r="IDD3333" s="149"/>
      <c r="IDE3333" s="70"/>
      <c r="IDF3333" s="83"/>
      <c r="IDG3333" s="82"/>
      <c r="IDH3333" s="82"/>
      <c r="IDI3333" s="88"/>
      <c r="IDJ3333" s="85"/>
      <c r="IDK3333" s="125"/>
      <c r="IDL3333" s="149"/>
      <c r="IDM3333" s="70"/>
      <c r="IDN3333" s="83"/>
      <c r="IDO3333" s="82"/>
      <c r="IDP3333" s="82"/>
      <c r="IDQ3333" s="88"/>
      <c r="IDR3333" s="85"/>
      <c r="IDS3333" s="125"/>
      <c r="IDT3333" s="149"/>
      <c r="IDU3333" s="70"/>
      <c r="IDV3333" s="83"/>
      <c r="IDW3333" s="82"/>
      <c r="IDX3333" s="82"/>
      <c r="IDY3333" s="88"/>
      <c r="IDZ3333" s="85"/>
      <c r="IEA3333" s="125"/>
      <c r="IEB3333" s="149"/>
      <c r="IEC3333" s="70"/>
      <c r="IED3333" s="83"/>
      <c r="IEE3333" s="82"/>
      <c r="IEF3333" s="82"/>
      <c r="IEG3333" s="88"/>
      <c r="IEH3333" s="85"/>
      <c r="IEI3333" s="125"/>
      <c r="IEJ3333" s="149"/>
      <c r="IEK3333" s="70"/>
      <c r="IEL3333" s="83"/>
      <c r="IEM3333" s="82"/>
      <c r="IEN3333" s="82"/>
      <c r="IEO3333" s="88"/>
      <c r="IEP3333" s="85"/>
      <c r="IEQ3333" s="125"/>
      <c r="IER3333" s="149"/>
      <c r="IES3333" s="70"/>
      <c r="IET3333" s="83"/>
      <c r="IEU3333" s="82"/>
      <c r="IEV3333" s="82"/>
      <c r="IEW3333" s="88"/>
      <c r="IEX3333" s="85"/>
      <c r="IEY3333" s="125"/>
      <c r="IEZ3333" s="149"/>
      <c r="IFA3333" s="70"/>
      <c r="IFB3333" s="83"/>
      <c r="IFC3333" s="82"/>
      <c r="IFD3333" s="82"/>
      <c r="IFE3333" s="88"/>
      <c r="IFF3333" s="85"/>
      <c r="IFG3333" s="125"/>
      <c r="IFH3333" s="149"/>
      <c r="IFI3333" s="70"/>
      <c r="IFJ3333" s="83"/>
      <c r="IFK3333" s="82"/>
      <c r="IFL3333" s="82"/>
      <c r="IFM3333" s="88"/>
      <c r="IFN3333" s="85"/>
      <c r="IFO3333" s="125"/>
      <c r="IFP3333" s="149"/>
      <c r="IFQ3333" s="70"/>
      <c r="IFR3333" s="83"/>
      <c r="IFS3333" s="82"/>
      <c r="IFT3333" s="82"/>
      <c r="IFU3333" s="88"/>
      <c r="IFV3333" s="85"/>
      <c r="IFW3333" s="125"/>
      <c r="IFX3333" s="149"/>
      <c r="IFY3333" s="70"/>
      <c r="IFZ3333" s="83"/>
      <c r="IGA3333" s="82"/>
      <c r="IGB3333" s="82"/>
      <c r="IGC3333" s="88"/>
      <c r="IGD3333" s="85"/>
      <c r="IGE3333" s="125"/>
      <c r="IGF3333" s="149"/>
      <c r="IGG3333" s="70"/>
      <c r="IGH3333" s="83"/>
      <c r="IGI3333" s="82"/>
      <c r="IGJ3333" s="82"/>
      <c r="IGK3333" s="88"/>
      <c r="IGL3333" s="85"/>
      <c r="IGM3333" s="125"/>
      <c r="IGN3333" s="149"/>
      <c r="IGO3333" s="70"/>
      <c r="IGP3333" s="83"/>
      <c r="IGQ3333" s="82"/>
      <c r="IGR3333" s="82"/>
      <c r="IGS3333" s="88"/>
      <c r="IGT3333" s="85"/>
      <c r="IGU3333" s="125"/>
      <c r="IGV3333" s="149"/>
      <c r="IGW3333" s="70"/>
      <c r="IGX3333" s="83"/>
      <c r="IGY3333" s="82"/>
      <c r="IGZ3333" s="82"/>
      <c r="IHA3333" s="88"/>
      <c r="IHB3333" s="85"/>
      <c r="IHC3333" s="125"/>
      <c r="IHD3333" s="149"/>
      <c r="IHE3333" s="70"/>
      <c r="IHF3333" s="83"/>
      <c r="IHG3333" s="82"/>
      <c r="IHH3333" s="82"/>
      <c r="IHI3333" s="88"/>
      <c r="IHJ3333" s="85"/>
      <c r="IHK3333" s="125"/>
      <c r="IHL3333" s="149"/>
      <c r="IHM3333" s="70"/>
      <c r="IHN3333" s="83"/>
      <c r="IHO3333" s="82"/>
      <c r="IHP3333" s="82"/>
      <c r="IHQ3333" s="88"/>
      <c r="IHR3333" s="85"/>
      <c r="IHS3333" s="125"/>
      <c r="IHT3333" s="149"/>
      <c r="IHU3333" s="70"/>
      <c r="IHV3333" s="83"/>
      <c r="IHW3333" s="82"/>
      <c r="IHX3333" s="82"/>
      <c r="IHY3333" s="88"/>
      <c r="IHZ3333" s="85"/>
      <c r="IIA3333" s="125"/>
      <c r="IIB3333" s="149"/>
      <c r="IIC3333" s="70"/>
      <c r="IID3333" s="83"/>
      <c r="IIE3333" s="82"/>
      <c r="IIF3333" s="82"/>
      <c r="IIG3333" s="88"/>
      <c r="IIH3333" s="85"/>
      <c r="III3333" s="125"/>
      <c r="IIJ3333" s="149"/>
      <c r="IIK3333" s="70"/>
      <c r="IIL3333" s="83"/>
      <c r="IIM3333" s="82"/>
      <c r="IIN3333" s="82"/>
      <c r="IIO3333" s="88"/>
      <c r="IIP3333" s="85"/>
      <c r="IIQ3333" s="125"/>
      <c r="IIR3333" s="149"/>
      <c r="IIS3333" s="70"/>
      <c r="IIT3333" s="83"/>
      <c r="IIU3333" s="82"/>
      <c r="IIV3333" s="82"/>
      <c r="IIW3333" s="88"/>
      <c r="IIX3333" s="85"/>
      <c r="IIY3333" s="125"/>
      <c r="IIZ3333" s="149"/>
      <c r="IJA3333" s="70"/>
      <c r="IJB3333" s="83"/>
      <c r="IJC3333" s="82"/>
      <c r="IJD3333" s="82"/>
      <c r="IJE3333" s="88"/>
      <c r="IJF3333" s="85"/>
      <c r="IJG3333" s="125"/>
      <c r="IJH3333" s="149"/>
      <c r="IJI3333" s="70"/>
      <c r="IJJ3333" s="83"/>
      <c r="IJK3333" s="82"/>
      <c r="IJL3333" s="82"/>
      <c r="IJM3333" s="88"/>
      <c r="IJN3333" s="85"/>
      <c r="IJO3333" s="125"/>
      <c r="IJP3333" s="149"/>
      <c r="IJQ3333" s="70"/>
      <c r="IJR3333" s="83"/>
      <c r="IJS3333" s="82"/>
      <c r="IJT3333" s="82"/>
      <c r="IJU3333" s="88"/>
      <c r="IJV3333" s="85"/>
      <c r="IJW3333" s="125"/>
      <c r="IJX3333" s="149"/>
      <c r="IJY3333" s="70"/>
      <c r="IJZ3333" s="83"/>
      <c r="IKA3333" s="82"/>
      <c r="IKB3333" s="82"/>
      <c r="IKC3333" s="88"/>
      <c r="IKD3333" s="85"/>
      <c r="IKE3333" s="125"/>
      <c r="IKF3333" s="149"/>
      <c r="IKG3333" s="70"/>
      <c r="IKH3333" s="83"/>
      <c r="IKI3333" s="82"/>
      <c r="IKJ3333" s="82"/>
      <c r="IKK3333" s="88"/>
      <c r="IKL3333" s="85"/>
      <c r="IKM3333" s="125"/>
      <c r="IKN3333" s="149"/>
      <c r="IKO3333" s="70"/>
      <c r="IKP3333" s="83"/>
      <c r="IKQ3333" s="82"/>
      <c r="IKR3333" s="82"/>
      <c r="IKS3333" s="88"/>
      <c r="IKT3333" s="85"/>
      <c r="IKU3333" s="125"/>
      <c r="IKV3333" s="149"/>
      <c r="IKW3333" s="70"/>
      <c r="IKX3333" s="83"/>
      <c r="IKY3333" s="82"/>
      <c r="IKZ3333" s="82"/>
      <c r="ILA3333" s="88"/>
      <c r="ILB3333" s="85"/>
      <c r="ILC3333" s="125"/>
      <c r="ILD3333" s="149"/>
      <c r="ILE3333" s="70"/>
      <c r="ILF3333" s="83"/>
      <c r="ILG3333" s="82"/>
      <c r="ILH3333" s="82"/>
      <c r="ILI3333" s="88"/>
      <c r="ILJ3333" s="85"/>
      <c r="ILK3333" s="125"/>
      <c r="ILL3333" s="149"/>
      <c r="ILM3333" s="70"/>
      <c r="ILN3333" s="83"/>
      <c r="ILO3333" s="82"/>
      <c r="ILP3333" s="82"/>
      <c r="ILQ3333" s="88"/>
      <c r="ILR3333" s="85"/>
      <c r="ILS3333" s="125"/>
      <c r="ILT3333" s="149"/>
      <c r="ILU3333" s="70"/>
      <c r="ILV3333" s="83"/>
      <c r="ILW3333" s="82"/>
      <c r="ILX3333" s="82"/>
      <c r="ILY3333" s="88"/>
      <c r="ILZ3333" s="85"/>
      <c r="IMA3333" s="125"/>
      <c r="IMB3333" s="149"/>
      <c r="IMC3333" s="70"/>
      <c r="IMD3333" s="83"/>
      <c r="IME3333" s="82"/>
      <c r="IMF3333" s="82"/>
      <c r="IMG3333" s="88"/>
      <c r="IMH3333" s="85"/>
      <c r="IMI3333" s="125"/>
      <c r="IMJ3333" s="149"/>
      <c r="IMK3333" s="70"/>
      <c r="IML3333" s="83"/>
      <c r="IMM3333" s="82"/>
      <c r="IMN3333" s="82"/>
      <c r="IMO3333" s="88"/>
      <c r="IMP3333" s="85"/>
      <c r="IMQ3333" s="125"/>
      <c r="IMR3333" s="149"/>
      <c r="IMS3333" s="70"/>
      <c r="IMT3333" s="83"/>
      <c r="IMU3333" s="82"/>
      <c r="IMV3333" s="82"/>
      <c r="IMW3333" s="88"/>
      <c r="IMX3333" s="85"/>
      <c r="IMY3333" s="125"/>
      <c r="IMZ3333" s="149"/>
      <c r="INA3333" s="70"/>
      <c r="INB3333" s="83"/>
      <c r="INC3333" s="82"/>
      <c r="IND3333" s="82"/>
      <c r="INE3333" s="88"/>
      <c r="INF3333" s="85"/>
      <c r="ING3333" s="125"/>
      <c r="INH3333" s="149"/>
      <c r="INI3333" s="70"/>
      <c r="INJ3333" s="83"/>
      <c r="INK3333" s="82"/>
      <c r="INL3333" s="82"/>
      <c r="INM3333" s="88"/>
      <c r="INN3333" s="85"/>
      <c r="INO3333" s="125"/>
      <c r="INP3333" s="149"/>
      <c r="INQ3333" s="70"/>
      <c r="INR3333" s="83"/>
      <c r="INS3333" s="82"/>
      <c r="INT3333" s="82"/>
      <c r="INU3333" s="88"/>
      <c r="INV3333" s="85"/>
      <c r="INW3333" s="125"/>
      <c r="INX3333" s="149"/>
      <c r="INY3333" s="70"/>
      <c r="INZ3333" s="83"/>
      <c r="IOA3333" s="82"/>
      <c r="IOB3333" s="82"/>
      <c r="IOC3333" s="88"/>
      <c r="IOD3333" s="85"/>
      <c r="IOE3333" s="125"/>
      <c r="IOF3333" s="149"/>
      <c r="IOG3333" s="70"/>
      <c r="IOH3333" s="83"/>
      <c r="IOI3333" s="82"/>
      <c r="IOJ3333" s="82"/>
      <c r="IOK3333" s="88"/>
      <c r="IOL3333" s="85"/>
      <c r="IOM3333" s="125"/>
      <c r="ION3333" s="149"/>
      <c r="IOO3333" s="70"/>
      <c r="IOP3333" s="83"/>
      <c r="IOQ3333" s="82"/>
      <c r="IOR3333" s="82"/>
      <c r="IOS3333" s="88"/>
      <c r="IOT3333" s="85"/>
      <c r="IOU3333" s="125"/>
      <c r="IOV3333" s="149"/>
      <c r="IOW3333" s="70"/>
      <c r="IOX3333" s="83"/>
      <c r="IOY3333" s="82"/>
      <c r="IOZ3333" s="82"/>
      <c r="IPA3333" s="88"/>
      <c r="IPB3333" s="85"/>
      <c r="IPC3333" s="125"/>
      <c r="IPD3333" s="149"/>
      <c r="IPE3333" s="70"/>
      <c r="IPF3333" s="83"/>
      <c r="IPG3333" s="82"/>
      <c r="IPH3333" s="82"/>
      <c r="IPI3333" s="88"/>
      <c r="IPJ3333" s="85"/>
      <c r="IPK3333" s="125"/>
      <c r="IPL3333" s="149"/>
      <c r="IPM3333" s="70"/>
      <c r="IPN3333" s="83"/>
      <c r="IPO3333" s="82"/>
      <c r="IPP3333" s="82"/>
      <c r="IPQ3333" s="88"/>
      <c r="IPR3333" s="85"/>
      <c r="IPS3333" s="125"/>
      <c r="IPT3333" s="149"/>
      <c r="IPU3333" s="70"/>
      <c r="IPV3333" s="83"/>
      <c r="IPW3333" s="82"/>
      <c r="IPX3333" s="82"/>
      <c r="IPY3333" s="88"/>
      <c r="IPZ3333" s="85"/>
      <c r="IQA3333" s="125"/>
      <c r="IQB3333" s="149"/>
      <c r="IQC3333" s="70"/>
      <c r="IQD3333" s="83"/>
      <c r="IQE3333" s="82"/>
      <c r="IQF3333" s="82"/>
      <c r="IQG3333" s="88"/>
      <c r="IQH3333" s="85"/>
      <c r="IQI3333" s="125"/>
      <c r="IQJ3333" s="149"/>
      <c r="IQK3333" s="70"/>
      <c r="IQL3333" s="83"/>
      <c r="IQM3333" s="82"/>
      <c r="IQN3333" s="82"/>
      <c r="IQO3333" s="88"/>
      <c r="IQP3333" s="85"/>
      <c r="IQQ3333" s="125"/>
      <c r="IQR3333" s="149"/>
      <c r="IQS3333" s="70"/>
      <c r="IQT3333" s="83"/>
      <c r="IQU3333" s="82"/>
      <c r="IQV3333" s="82"/>
      <c r="IQW3333" s="88"/>
      <c r="IQX3333" s="85"/>
      <c r="IQY3333" s="125"/>
      <c r="IQZ3333" s="149"/>
      <c r="IRA3333" s="70"/>
      <c r="IRB3333" s="83"/>
      <c r="IRC3333" s="82"/>
      <c r="IRD3333" s="82"/>
      <c r="IRE3333" s="88"/>
      <c r="IRF3333" s="85"/>
      <c r="IRG3333" s="125"/>
      <c r="IRH3333" s="149"/>
      <c r="IRI3333" s="70"/>
      <c r="IRJ3333" s="83"/>
      <c r="IRK3333" s="82"/>
      <c r="IRL3333" s="82"/>
      <c r="IRM3333" s="88"/>
      <c r="IRN3333" s="85"/>
      <c r="IRO3333" s="125"/>
      <c r="IRP3333" s="149"/>
      <c r="IRQ3333" s="70"/>
      <c r="IRR3333" s="83"/>
      <c r="IRS3333" s="82"/>
      <c r="IRT3333" s="82"/>
      <c r="IRU3333" s="88"/>
      <c r="IRV3333" s="85"/>
      <c r="IRW3333" s="125"/>
      <c r="IRX3333" s="149"/>
      <c r="IRY3333" s="70"/>
      <c r="IRZ3333" s="83"/>
      <c r="ISA3333" s="82"/>
      <c r="ISB3333" s="82"/>
      <c r="ISC3333" s="88"/>
      <c r="ISD3333" s="85"/>
      <c r="ISE3333" s="125"/>
      <c r="ISF3333" s="149"/>
      <c r="ISG3333" s="70"/>
      <c r="ISH3333" s="83"/>
      <c r="ISI3333" s="82"/>
      <c r="ISJ3333" s="82"/>
      <c r="ISK3333" s="88"/>
      <c r="ISL3333" s="85"/>
      <c r="ISM3333" s="125"/>
      <c r="ISN3333" s="149"/>
      <c r="ISO3333" s="70"/>
      <c r="ISP3333" s="83"/>
      <c r="ISQ3333" s="82"/>
      <c r="ISR3333" s="82"/>
      <c r="ISS3333" s="88"/>
      <c r="IST3333" s="85"/>
      <c r="ISU3333" s="125"/>
      <c r="ISV3333" s="149"/>
      <c r="ISW3333" s="70"/>
      <c r="ISX3333" s="83"/>
      <c r="ISY3333" s="82"/>
      <c r="ISZ3333" s="82"/>
      <c r="ITA3333" s="88"/>
      <c r="ITB3333" s="85"/>
      <c r="ITC3333" s="125"/>
      <c r="ITD3333" s="149"/>
      <c r="ITE3333" s="70"/>
      <c r="ITF3333" s="83"/>
      <c r="ITG3333" s="82"/>
      <c r="ITH3333" s="82"/>
      <c r="ITI3333" s="88"/>
      <c r="ITJ3333" s="85"/>
      <c r="ITK3333" s="125"/>
      <c r="ITL3333" s="149"/>
      <c r="ITM3333" s="70"/>
      <c r="ITN3333" s="83"/>
      <c r="ITO3333" s="82"/>
      <c r="ITP3333" s="82"/>
      <c r="ITQ3333" s="88"/>
      <c r="ITR3333" s="85"/>
      <c r="ITS3333" s="125"/>
      <c r="ITT3333" s="149"/>
      <c r="ITU3333" s="70"/>
      <c r="ITV3333" s="83"/>
      <c r="ITW3333" s="82"/>
      <c r="ITX3333" s="82"/>
      <c r="ITY3333" s="88"/>
      <c r="ITZ3333" s="85"/>
      <c r="IUA3333" s="125"/>
      <c r="IUB3333" s="149"/>
      <c r="IUC3333" s="70"/>
      <c r="IUD3333" s="83"/>
      <c r="IUE3333" s="82"/>
      <c r="IUF3333" s="82"/>
      <c r="IUG3333" s="88"/>
      <c r="IUH3333" s="85"/>
      <c r="IUI3333" s="125"/>
      <c r="IUJ3333" s="149"/>
      <c r="IUK3333" s="70"/>
      <c r="IUL3333" s="83"/>
      <c r="IUM3333" s="82"/>
      <c r="IUN3333" s="82"/>
      <c r="IUO3333" s="88"/>
      <c r="IUP3333" s="85"/>
      <c r="IUQ3333" s="125"/>
      <c r="IUR3333" s="149"/>
      <c r="IUS3333" s="70"/>
      <c r="IUT3333" s="83"/>
      <c r="IUU3333" s="82"/>
      <c r="IUV3333" s="82"/>
      <c r="IUW3333" s="88"/>
      <c r="IUX3333" s="85"/>
      <c r="IUY3333" s="125"/>
      <c r="IUZ3333" s="149"/>
      <c r="IVA3333" s="70"/>
      <c r="IVB3333" s="83"/>
      <c r="IVC3333" s="82"/>
      <c r="IVD3333" s="82"/>
      <c r="IVE3333" s="88"/>
      <c r="IVF3333" s="85"/>
      <c r="IVG3333" s="125"/>
      <c r="IVH3333" s="149"/>
      <c r="IVI3333" s="70"/>
      <c r="IVJ3333" s="83"/>
      <c r="IVK3333" s="82"/>
      <c r="IVL3333" s="82"/>
      <c r="IVM3333" s="88"/>
      <c r="IVN3333" s="85"/>
      <c r="IVO3333" s="125"/>
      <c r="IVP3333" s="149"/>
      <c r="IVQ3333" s="70"/>
      <c r="IVR3333" s="83"/>
      <c r="IVS3333" s="82"/>
      <c r="IVT3333" s="82"/>
      <c r="IVU3333" s="88"/>
      <c r="IVV3333" s="85"/>
      <c r="IVW3333" s="125"/>
      <c r="IVX3333" s="149"/>
      <c r="IVY3333" s="70"/>
      <c r="IVZ3333" s="83"/>
      <c r="IWA3333" s="82"/>
      <c r="IWB3333" s="82"/>
      <c r="IWC3333" s="88"/>
      <c r="IWD3333" s="85"/>
      <c r="IWE3333" s="125"/>
      <c r="IWF3333" s="149"/>
      <c r="IWG3333" s="70"/>
      <c r="IWH3333" s="83"/>
      <c r="IWI3333" s="82"/>
      <c r="IWJ3333" s="82"/>
      <c r="IWK3333" s="88"/>
      <c r="IWL3333" s="85"/>
      <c r="IWM3333" s="125"/>
      <c r="IWN3333" s="149"/>
      <c r="IWO3333" s="70"/>
      <c r="IWP3333" s="83"/>
      <c r="IWQ3333" s="82"/>
      <c r="IWR3333" s="82"/>
      <c r="IWS3333" s="88"/>
      <c r="IWT3333" s="85"/>
      <c r="IWU3333" s="125"/>
      <c r="IWV3333" s="149"/>
      <c r="IWW3333" s="70"/>
      <c r="IWX3333" s="83"/>
      <c r="IWY3333" s="82"/>
      <c r="IWZ3333" s="82"/>
      <c r="IXA3333" s="88"/>
      <c r="IXB3333" s="85"/>
      <c r="IXC3333" s="125"/>
      <c r="IXD3333" s="149"/>
      <c r="IXE3333" s="70"/>
      <c r="IXF3333" s="83"/>
      <c r="IXG3333" s="82"/>
      <c r="IXH3333" s="82"/>
      <c r="IXI3333" s="88"/>
      <c r="IXJ3333" s="85"/>
      <c r="IXK3333" s="125"/>
      <c r="IXL3333" s="149"/>
      <c r="IXM3333" s="70"/>
      <c r="IXN3333" s="83"/>
      <c r="IXO3333" s="82"/>
      <c r="IXP3333" s="82"/>
      <c r="IXQ3333" s="88"/>
      <c r="IXR3333" s="85"/>
      <c r="IXS3333" s="125"/>
      <c r="IXT3333" s="149"/>
      <c r="IXU3333" s="70"/>
      <c r="IXV3333" s="83"/>
      <c r="IXW3333" s="82"/>
      <c r="IXX3333" s="82"/>
      <c r="IXY3333" s="88"/>
      <c r="IXZ3333" s="85"/>
      <c r="IYA3333" s="125"/>
      <c r="IYB3333" s="149"/>
      <c r="IYC3333" s="70"/>
      <c r="IYD3333" s="83"/>
      <c r="IYE3333" s="82"/>
      <c r="IYF3333" s="82"/>
      <c r="IYG3333" s="88"/>
      <c r="IYH3333" s="85"/>
      <c r="IYI3333" s="125"/>
      <c r="IYJ3333" s="149"/>
      <c r="IYK3333" s="70"/>
      <c r="IYL3333" s="83"/>
      <c r="IYM3333" s="82"/>
      <c r="IYN3333" s="82"/>
      <c r="IYO3333" s="88"/>
      <c r="IYP3333" s="85"/>
      <c r="IYQ3333" s="125"/>
      <c r="IYR3333" s="149"/>
      <c r="IYS3333" s="70"/>
      <c r="IYT3333" s="83"/>
      <c r="IYU3333" s="82"/>
      <c r="IYV3333" s="82"/>
      <c r="IYW3333" s="88"/>
      <c r="IYX3333" s="85"/>
      <c r="IYY3333" s="125"/>
      <c r="IYZ3333" s="149"/>
      <c r="IZA3333" s="70"/>
      <c r="IZB3333" s="83"/>
      <c r="IZC3333" s="82"/>
      <c r="IZD3333" s="82"/>
      <c r="IZE3333" s="88"/>
      <c r="IZF3333" s="85"/>
      <c r="IZG3333" s="125"/>
      <c r="IZH3333" s="149"/>
      <c r="IZI3333" s="70"/>
      <c r="IZJ3333" s="83"/>
      <c r="IZK3333" s="82"/>
      <c r="IZL3333" s="82"/>
      <c r="IZM3333" s="88"/>
      <c r="IZN3333" s="85"/>
      <c r="IZO3333" s="125"/>
      <c r="IZP3333" s="149"/>
      <c r="IZQ3333" s="70"/>
      <c r="IZR3333" s="83"/>
      <c r="IZS3333" s="82"/>
      <c r="IZT3333" s="82"/>
      <c r="IZU3333" s="88"/>
      <c r="IZV3333" s="85"/>
      <c r="IZW3333" s="125"/>
      <c r="IZX3333" s="149"/>
      <c r="IZY3333" s="70"/>
      <c r="IZZ3333" s="83"/>
      <c r="JAA3333" s="82"/>
      <c r="JAB3333" s="82"/>
      <c r="JAC3333" s="88"/>
      <c r="JAD3333" s="85"/>
      <c r="JAE3333" s="125"/>
      <c r="JAF3333" s="149"/>
      <c r="JAG3333" s="70"/>
      <c r="JAH3333" s="83"/>
      <c r="JAI3333" s="82"/>
      <c r="JAJ3333" s="82"/>
      <c r="JAK3333" s="88"/>
      <c r="JAL3333" s="85"/>
      <c r="JAM3333" s="125"/>
      <c r="JAN3333" s="149"/>
      <c r="JAO3333" s="70"/>
      <c r="JAP3333" s="83"/>
      <c r="JAQ3333" s="82"/>
      <c r="JAR3333" s="82"/>
      <c r="JAS3333" s="88"/>
      <c r="JAT3333" s="85"/>
      <c r="JAU3333" s="125"/>
      <c r="JAV3333" s="149"/>
      <c r="JAW3333" s="70"/>
      <c r="JAX3333" s="83"/>
      <c r="JAY3333" s="82"/>
      <c r="JAZ3333" s="82"/>
      <c r="JBA3333" s="88"/>
      <c r="JBB3333" s="85"/>
      <c r="JBC3333" s="125"/>
      <c r="JBD3333" s="149"/>
      <c r="JBE3333" s="70"/>
      <c r="JBF3333" s="83"/>
      <c r="JBG3333" s="82"/>
      <c r="JBH3333" s="82"/>
      <c r="JBI3333" s="88"/>
      <c r="JBJ3333" s="85"/>
      <c r="JBK3333" s="125"/>
      <c r="JBL3333" s="149"/>
      <c r="JBM3333" s="70"/>
      <c r="JBN3333" s="83"/>
      <c r="JBO3333" s="82"/>
      <c r="JBP3333" s="82"/>
      <c r="JBQ3333" s="88"/>
      <c r="JBR3333" s="85"/>
      <c r="JBS3333" s="125"/>
      <c r="JBT3333" s="149"/>
      <c r="JBU3333" s="70"/>
      <c r="JBV3333" s="83"/>
      <c r="JBW3333" s="82"/>
      <c r="JBX3333" s="82"/>
      <c r="JBY3333" s="88"/>
      <c r="JBZ3333" s="85"/>
      <c r="JCA3333" s="125"/>
      <c r="JCB3333" s="149"/>
      <c r="JCC3333" s="70"/>
      <c r="JCD3333" s="83"/>
      <c r="JCE3333" s="82"/>
      <c r="JCF3333" s="82"/>
      <c r="JCG3333" s="88"/>
      <c r="JCH3333" s="85"/>
      <c r="JCI3333" s="125"/>
      <c r="JCJ3333" s="149"/>
      <c r="JCK3333" s="70"/>
      <c r="JCL3333" s="83"/>
      <c r="JCM3333" s="82"/>
      <c r="JCN3333" s="82"/>
      <c r="JCO3333" s="88"/>
      <c r="JCP3333" s="85"/>
      <c r="JCQ3333" s="125"/>
      <c r="JCR3333" s="149"/>
      <c r="JCS3333" s="70"/>
      <c r="JCT3333" s="83"/>
      <c r="JCU3333" s="82"/>
      <c r="JCV3333" s="82"/>
      <c r="JCW3333" s="88"/>
      <c r="JCX3333" s="85"/>
      <c r="JCY3333" s="125"/>
      <c r="JCZ3333" s="149"/>
      <c r="JDA3333" s="70"/>
      <c r="JDB3333" s="83"/>
      <c r="JDC3333" s="82"/>
      <c r="JDD3333" s="82"/>
      <c r="JDE3333" s="88"/>
      <c r="JDF3333" s="85"/>
      <c r="JDG3333" s="125"/>
      <c r="JDH3333" s="149"/>
      <c r="JDI3333" s="70"/>
      <c r="JDJ3333" s="83"/>
      <c r="JDK3333" s="82"/>
      <c r="JDL3333" s="82"/>
      <c r="JDM3333" s="88"/>
      <c r="JDN3333" s="85"/>
      <c r="JDO3333" s="125"/>
      <c r="JDP3333" s="149"/>
      <c r="JDQ3333" s="70"/>
      <c r="JDR3333" s="83"/>
      <c r="JDS3333" s="82"/>
      <c r="JDT3333" s="82"/>
      <c r="JDU3333" s="88"/>
      <c r="JDV3333" s="85"/>
      <c r="JDW3333" s="125"/>
      <c r="JDX3333" s="149"/>
      <c r="JDY3333" s="70"/>
      <c r="JDZ3333" s="83"/>
      <c r="JEA3333" s="82"/>
      <c r="JEB3333" s="82"/>
      <c r="JEC3333" s="88"/>
      <c r="JED3333" s="85"/>
      <c r="JEE3333" s="125"/>
      <c r="JEF3333" s="149"/>
      <c r="JEG3333" s="70"/>
      <c r="JEH3333" s="83"/>
      <c r="JEI3333" s="82"/>
      <c r="JEJ3333" s="82"/>
      <c r="JEK3333" s="88"/>
      <c r="JEL3333" s="85"/>
      <c r="JEM3333" s="125"/>
      <c r="JEN3333" s="149"/>
      <c r="JEO3333" s="70"/>
      <c r="JEP3333" s="83"/>
      <c r="JEQ3333" s="82"/>
      <c r="JER3333" s="82"/>
      <c r="JES3333" s="88"/>
      <c r="JET3333" s="85"/>
      <c r="JEU3333" s="125"/>
      <c r="JEV3333" s="149"/>
      <c r="JEW3333" s="70"/>
      <c r="JEX3333" s="83"/>
      <c r="JEY3333" s="82"/>
      <c r="JEZ3333" s="82"/>
      <c r="JFA3333" s="88"/>
      <c r="JFB3333" s="85"/>
      <c r="JFC3333" s="125"/>
      <c r="JFD3333" s="149"/>
      <c r="JFE3333" s="70"/>
      <c r="JFF3333" s="83"/>
      <c r="JFG3333" s="82"/>
      <c r="JFH3333" s="82"/>
      <c r="JFI3333" s="88"/>
      <c r="JFJ3333" s="85"/>
      <c r="JFK3333" s="125"/>
      <c r="JFL3333" s="149"/>
      <c r="JFM3333" s="70"/>
      <c r="JFN3333" s="83"/>
      <c r="JFO3333" s="82"/>
      <c r="JFP3333" s="82"/>
      <c r="JFQ3333" s="88"/>
      <c r="JFR3333" s="85"/>
      <c r="JFS3333" s="125"/>
      <c r="JFT3333" s="149"/>
      <c r="JFU3333" s="70"/>
      <c r="JFV3333" s="83"/>
      <c r="JFW3333" s="82"/>
      <c r="JFX3333" s="82"/>
      <c r="JFY3333" s="88"/>
      <c r="JFZ3333" s="85"/>
      <c r="JGA3333" s="125"/>
      <c r="JGB3333" s="149"/>
      <c r="JGC3333" s="70"/>
      <c r="JGD3333" s="83"/>
      <c r="JGE3333" s="82"/>
      <c r="JGF3333" s="82"/>
      <c r="JGG3333" s="88"/>
      <c r="JGH3333" s="85"/>
      <c r="JGI3333" s="125"/>
      <c r="JGJ3333" s="149"/>
      <c r="JGK3333" s="70"/>
      <c r="JGL3333" s="83"/>
      <c r="JGM3333" s="82"/>
      <c r="JGN3333" s="82"/>
      <c r="JGO3333" s="88"/>
      <c r="JGP3333" s="85"/>
      <c r="JGQ3333" s="125"/>
      <c r="JGR3333" s="149"/>
      <c r="JGS3333" s="70"/>
      <c r="JGT3333" s="83"/>
      <c r="JGU3333" s="82"/>
      <c r="JGV3333" s="82"/>
      <c r="JGW3333" s="88"/>
      <c r="JGX3333" s="85"/>
      <c r="JGY3333" s="125"/>
      <c r="JGZ3333" s="149"/>
      <c r="JHA3333" s="70"/>
      <c r="JHB3333" s="83"/>
      <c r="JHC3333" s="82"/>
      <c r="JHD3333" s="82"/>
      <c r="JHE3333" s="88"/>
      <c r="JHF3333" s="85"/>
      <c r="JHG3333" s="125"/>
      <c r="JHH3333" s="149"/>
      <c r="JHI3333" s="70"/>
      <c r="JHJ3333" s="83"/>
      <c r="JHK3333" s="82"/>
      <c r="JHL3333" s="82"/>
      <c r="JHM3333" s="88"/>
      <c r="JHN3333" s="85"/>
      <c r="JHO3333" s="125"/>
      <c r="JHP3333" s="149"/>
      <c r="JHQ3333" s="70"/>
      <c r="JHR3333" s="83"/>
      <c r="JHS3333" s="82"/>
      <c r="JHT3333" s="82"/>
      <c r="JHU3333" s="88"/>
      <c r="JHV3333" s="85"/>
      <c r="JHW3333" s="125"/>
      <c r="JHX3333" s="149"/>
      <c r="JHY3333" s="70"/>
      <c r="JHZ3333" s="83"/>
      <c r="JIA3333" s="82"/>
      <c r="JIB3333" s="82"/>
      <c r="JIC3333" s="88"/>
      <c r="JID3333" s="85"/>
      <c r="JIE3333" s="125"/>
      <c r="JIF3333" s="149"/>
      <c r="JIG3333" s="70"/>
      <c r="JIH3333" s="83"/>
      <c r="JII3333" s="82"/>
      <c r="JIJ3333" s="82"/>
      <c r="JIK3333" s="88"/>
      <c r="JIL3333" s="85"/>
      <c r="JIM3333" s="125"/>
      <c r="JIN3333" s="149"/>
      <c r="JIO3333" s="70"/>
      <c r="JIP3333" s="83"/>
      <c r="JIQ3333" s="82"/>
      <c r="JIR3333" s="82"/>
      <c r="JIS3333" s="88"/>
      <c r="JIT3333" s="85"/>
      <c r="JIU3333" s="125"/>
      <c r="JIV3333" s="149"/>
      <c r="JIW3333" s="70"/>
      <c r="JIX3333" s="83"/>
      <c r="JIY3333" s="82"/>
      <c r="JIZ3333" s="82"/>
      <c r="JJA3333" s="88"/>
      <c r="JJB3333" s="85"/>
      <c r="JJC3333" s="125"/>
      <c r="JJD3333" s="149"/>
      <c r="JJE3333" s="70"/>
      <c r="JJF3333" s="83"/>
      <c r="JJG3333" s="82"/>
      <c r="JJH3333" s="82"/>
      <c r="JJI3333" s="88"/>
      <c r="JJJ3333" s="85"/>
      <c r="JJK3333" s="125"/>
      <c r="JJL3333" s="149"/>
      <c r="JJM3333" s="70"/>
      <c r="JJN3333" s="83"/>
      <c r="JJO3333" s="82"/>
      <c r="JJP3333" s="82"/>
      <c r="JJQ3333" s="88"/>
      <c r="JJR3333" s="85"/>
      <c r="JJS3333" s="125"/>
      <c r="JJT3333" s="149"/>
      <c r="JJU3333" s="70"/>
      <c r="JJV3333" s="83"/>
      <c r="JJW3333" s="82"/>
      <c r="JJX3333" s="82"/>
      <c r="JJY3333" s="88"/>
      <c r="JJZ3333" s="85"/>
      <c r="JKA3333" s="125"/>
      <c r="JKB3333" s="149"/>
      <c r="JKC3333" s="70"/>
      <c r="JKD3333" s="83"/>
      <c r="JKE3333" s="82"/>
      <c r="JKF3333" s="82"/>
      <c r="JKG3333" s="88"/>
      <c r="JKH3333" s="85"/>
      <c r="JKI3333" s="125"/>
      <c r="JKJ3333" s="149"/>
      <c r="JKK3333" s="70"/>
      <c r="JKL3333" s="83"/>
      <c r="JKM3333" s="82"/>
      <c r="JKN3333" s="82"/>
      <c r="JKO3333" s="88"/>
      <c r="JKP3333" s="85"/>
      <c r="JKQ3333" s="125"/>
      <c r="JKR3333" s="149"/>
      <c r="JKS3333" s="70"/>
      <c r="JKT3333" s="83"/>
      <c r="JKU3333" s="82"/>
      <c r="JKV3333" s="82"/>
      <c r="JKW3333" s="88"/>
      <c r="JKX3333" s="85"/>
      <c r="JKY3333" s="125"/>
      <c r="JKZ3333" s="149"/>
      <c r="JLA3333" s="70"/>
      <c r="JLB3333" s="83"/>
      <c r="JLC3333" s="82"/>
      <c r="JLD3333" s="82"/>
      <c r="JLE3333" s="88"/>
      <c r="JLF3333" s="85"/>
      <c r="JLG3333" s="125"/>
      <c r="JLH3333" s="149"/>
      <c r="JLI3333" s="70"/>
      <c r="JLJ3333" s="83"/>
      <c r="JLK3333" s="82"/>
      <c r="JLL3333" s="82"/>
      <c r="JLM3333" s="88"/>
      <c r="JLN3333" s="85"/>
      <c r="JLO3333" s="125"/>
      <c r="JLP3333" s="149"/>
      <c r="JLQ3333" s="70"/>
      <c r="JLR3333" s="83"/>
      <c r="JLS3333" s="82"/>
      <c r="JLT3333" s="82"/>
      <c r="JLU3333" s="88"/>
      <c r="JLV3333" s="85"/>
      <c r="JLW3333" s="125"/>
      <c r="JLX3333" s="149"/>
      <c r="JLY3333" s="70"/>
      <c r="JLZ3333" s="83"/>
      <c r="JMA3333" s="82"/>
      <c r="JMB3333" s="82"/>
      <c r="JMC3333" s="88"/>
      <c r="JMD3333" s="85"/>
      <c r="JME3333" s="125"/>
      <c r="JMF3333" s="149"/>
      <c r="JMG3333" s="70"/>
      <c r="JMH3333" s="83"/>
      <c r="JMI3333" s="82"/>
      <c r="JMJ3333" s="82"/>
      <c r="JMK3333" s="88"/>
      <c r="JML3333" s="85"/>
      <c r="JMM3333" s="125"/>
      <c r="JMN3333" s="149"/>
      <c r="JMO3333" s="70"/>
      <c r="JMP3333" s="83"/>
      <c r="JMQ3333" s="82"/>
      <c r="JMR3333" s="82"/>
      <c r="JMS3333" s="88"/>
      <c r="JMT3333" s="85"/>
      <c r="JMU3333" s="125"/>
      <c r="JMV3333" s="149"/>
      <c r="JMW3333" s="70"/>
      <c r="JMX3333" s="83"/>
      <c r="JMY3333" s="82"/>
      <c r="JMZ3333" s="82"/>
      <c r="JNA3333" s="88"/>
      <c r="JNB3333" s="85"/>
      <c r="JNC3333" s="125"/>
      <c r="JND3333" s="149"/>
      <c r="JNE3333" s="70"/>
      <c r="JNF3333" s="83"/>
      <c r="JNG3333" s="82"/>
      <c r="JNH3333" s="82"/>
      <c r="JNI3333" s="88"/>
      <c r="JNJ3333" s="85"/>
      <c r="JNK3333" s="125"/>
      <c r="JNL3333" s="149"/>
      <c r="JNM3333" s="70"/>
      <c r="JNN3333" s="83"/>
      <c r="JNO3333" s="82"/>
      <c r="JNP3333" s="82"/>
      <c r="JNQ3333" s="88"/>
      <c r="JNR3333" s="85"/>
      <c r="JNS3333" s="125"/>
      <c r="JNT3333" s="149"/>
      <c r="JNU3333" s="70"/>
      <c r="JNV3333" s="83"/>
      <c r="JNW3333" s="82"/>
      <c r="JNX3333" s="82"/>
      <c r="JNY3333" s="88"/>
      <c r="JNZ3333" s="85"/>
      <c r="JOA3333" s="125"/>
      <c r="JOB3333" s="149"/>
      <c r="JOC3333" s="70"/>
      <c r="JOD3333" s="83"/>
      <c r="JOE3333" s="82"/>
      <c r="JOF3333" s="82"/>
      <c r="JOG3333" s="88"/>
      <c r="JOH3333" s="85"/>
      <c r="JOI3333" s="125"/>
      <c r="JOJ3333" s="149"/>
      <c r="JOK3333" s="70"/>
      <c r="JOL3333" s="83"/>
      <c r="JOM3333" s="82"/>
      <c r="JON3333" s="82"/>
      <c r="JOO3333" s="88"/>
      <c r="JOP3333" s="85"/>
      <c r="JOQ3333" s="125"/>
      <c r="JOR3333" s="149"/>
      <c r="JOS3333" s="70"/>
      <c r="JOT3333" s="83"/>
      <c r="JOU3333" s="82"/>
      <c r="JOV3333" s="82"/>
      <c r="JOW3333" s="88"/>
      <c r="JOX3333" s="85"/>
      <c r="JOY3333" s="125"/>
      <c r="JOZ3333" s="149"/>
      <c r="JPA3333" s="70"/>
      <c r="JPB3333" s="83"/>
      <c r="JPC3333" s="82"/>
      <c r="JPD3333" s="82"/>
      <c r="JPE3333" s="88"/>
      <c r="JPF3333" s="85"/>
      <c r="JPG3333" s="125"/>
      <c r="JPH3333" s="149"/>
      <c r="JPI3333" s="70"/>
      <c r="JPJ3333" s="83"/>
      <c r="JPK3333" s="82"/>
      <c r="JPL3333" s="82"/>
      <c r="JPM3333" s="88"/>
      <c r="JPN3333" s="85"/>
      <c r="JPO3333" s="125"/>
      <c r="JPP3333" s="149"/>
      <c r="JPQ3333" s="70"/>
      <c r="JPR3333" s="83"/>
      <c r="JPS3333" s="82"/>
      <c r="JPT3333" s="82"/>
      <c r="JPU3333" s="88"/>
      <c r="JPV3333" s="85"/>
      <c r="JPW3333" s="125"/>
      <c r="JPX3333" s="149"/>
      <c r="JPY3333" s="70"/>
      <c r="JPZ3333" s="83"/>
      <c r="JQA3333" s="82"/>
      <c r="JQB3333" s="82"/>
      <c r="JQC3333" s="88"/>
      <c r="JQD3333" s="85"/>
      <c r="JQE3333" s="125"/>
      <c r="JQF3333" s="149"/>
      <c r="JQG3333" s="70"/>
      <c r="JQH3333" s="83"/>
      <c r="JQI3333" s="82"/>
      <c r="JQJ3333" s="82"/>
      <c r="JQK3333" s="88"/>
      <c r="JQL3333" s="85"/>
      <c r="JQM3333" s="125"/>
      <c r="JQN3333" s="149"/>
      <c r="JQO3333" s="70"/>
      <c r="JQP3333" s="83"/>
      <c r="JQQ3333" s="82"/>
      <c r="JQR3333" s="82"/>
      <c r="JQS3333" s="88"/>
      <c r="JQT3333" s="85"/>
      <c r="JQU3333" s="125"/>
      <c r="JQV3333" s="149"/>
      <c r="JQW3333" s="70"/>
      <c r="JQX3333" s="83"/>
      <c r="JQY3333" s="82"/>
      <c r="JQZ3333" s="82"/>
      <c r="JRA3333" s="88"/>
      <c r="JRB3333" s="85"/>
      <c r="JRC3333" s="125"/>
      <c r="JRD3333" s="149"/>
      <c r="JRE3333" s="70"/>
      <c r="JRF3333" s="83"/>
      <c r="JRG3333" s="82"/>
      <c r="JRH3333" s="82"/>
      <c r="JRI3333" s="88"/>
      <c r="JRJ3333" s="85"/>
      <c r="JRK3333" s="125"/>
      <c r="JRL3333" s="149"/>
      <c r="JRM3333" s="70"/>
      <c r="JRN3333" s="83"/>
      <c r="JRO3333" s="82"/>
      <c r="JRP3333" s="82"/>
      <c r="JRQ3333" s="88"/>
      <c r="JRR3333" s="85"/>
      <c r="JRS3333" s="125"/>
      <c r="JRT3333" s="149"/>
      <c r="JRU3333" s="70"/>
      <c r="JRV3333" s="83"/>
      <c r="JRW3333" s="82"/>
      <c r="JRX3333" s="82"/>
      <c r="JRY3333" s="88"/>
      <c r="JRZ3333" s="85"/>
      <c r="JSA3333" s="125"/>
      <c r="JSB3333" s="149"/>
      <c r="JSC3333" s="70"/>
      <c r="JSD3333" s="83"/>
      <c r="JSE3333" s="82"/>
      <c r="JSF3333" s="82"/>
      <c r="JSG3333" s="88"/>
      <c r="JSH3333" s="85"/>
      <c r="JSI3333" s="125"/>
      <c r="JSJ3333" s="149"/>
      <c r="JSK3333" s="70"/>
      <c r="JSL3333" s="83"/>
      <c r="JSM3333" s="82"/>
      <c r="JSN3333" s="82"/>
      <c r="JSO3333" s="88"/>
      <c r="JSP3333" s="85"/>
      <c r="JSQ3333" s="125"/>
      <c r="JSR3333" s="149"/>
      <c r="JSS3333" s="70"/>
      <c r="JST3333" s="83"/>
      <c r="JSU3333" s="82"/>
      <c r="JSV3333" s="82"/>
      <c r="JSW3333" s="88"/>
      <c r="JSX3333" s="85"/>
      <c r="JSY3333" s="125"/>
      <c r="JSZ3333" s="149"/>
      <c r="JTA3333" s="70"/>
      <c r="JTB3333" s="83"/>
      <c r="JTC3333" s="82"/>
      <c r="JTD3333" s="82"/>
      <c r="JTE3333" s="88"/>
      <c r="JTF3333" s="85"/>
      <c r="JTG3333" s="125"/>
      <c r="JTH3333" s="149"/>
      <c r="JTI3333" s="70"/>
      <c r="JTJ3333" s="83"/>
      <c r="JTK3333" s="82"/>
      <c r="JTL3333" s="82"/>
      <c r="JTM3333" s="88"/>
      <c r="JTN3333" s="85"/>
      <c r="JTO3333" s="125"/>
      <c r="JTP3333" s="149"/>
      <c r="JTQ3333" s="70"/>
      <c r="JTR3333" s="83"/>
      <c r="JTS3333" s="82"/>
      <c r="JTT3333" s="82"/>
      <c r="JTU3333" s="88"/>
      <c r="JTV3333" s="85"/>
      <c r="JTW3333" s="125"/>
      <c r="JTX3333" s="149"/>
      <c r="JTY3333" s="70"/>
      <c r="JTZ3333" s="83"/>
      <c r="JUA3333" s="82"/>
      <c r="JUB3333" s="82"/>
      <c r="JUC3333" s="88"/>
      <c r="JUD3333" s="85"/>
      <c r="JUE3333" s="125"/>
      <c r="JUF3333" s="149"/>
      <c r="JUG3333" s="70"/>
      <c r="JUH3333" s="83"/>
      <c r="JUI3333" s="82"/>
      <c r="JUJ3333" s="82"/>
      <c r="JUK3333" s="88"/>
      <c r="JUL3333" s="85"/>
      <c r="JUM3333" s="125"/>
      <c r="JUN3333" s="149"/>
      <c r="JUO3333" s="70"/>
      <c r="JUP3333" s="83"/>
      <c r="JUQ3333" s="82"/>
      <c r="JUR3333" s="82"/>
      <c r="JUS3333" s="88"/>
      <c r="JUT3333" s="85"/>
      <c r="JUU3333" s="125"/>
      <c r="JUV3333" s="149"/>
      <c r="JUW3333" s="70"/>
      <c r="JUX3333" s="83"/>
      <c r="JUY3333" s="82"/>
      <c r="JUZ3333" s="82"/>
      <c r="JVA3333" s="88"/>
      <c r="JVB3333" s="85"/>
      <c r="JVC3333" s="125"/>
      <c r="JVD3333" s="149"/>
      <c r="JVE3333" s="70"/>
      <c r="JVF3333" s="83"/>
      <c r="JVG3333" s="82"/>
      <c r="JVH3333" s="82"/>
      <c r="JVI3333" s="88"/>
      <c r="JVJ3333" s="85"/>
      <c r="JVK3333" s="125"/>
      <c r="JVL3333" s="149"/>
      <c r="JVM3333" s="70"/>
      <c r="JVN3333" s="83"/>
      <c r="JVO3333" s="82"/>
      <c r="JVP3333" s="82"/>
      <c r="JVQ3333" s="88"/>
      <c r="JVR3333" s="85"/>
      <c r="JVS3333" s="125"/>
      <c r="JVT3333" s="149"/>
      <c r="JVU3333" s="70"/>
      <c r="JVV3333" s="83"/>
      <c r="JVW3333" s="82"/>
      <c r="JVX3333" s="82"/>
      <c r="JVY3333" s="88"/>
      <c r="JVZ3333" s="85"/>
      <c r="JWA3333" s="125"/>
      <c r="JWB3333" s="149"/>
      <c r="JWC3333" s="70"/>
      <c r="JWD3333" s="83"/>
      <c r="JWE3333" s="82"/>
      <c r="JWF3333" s="82"/>
      <c r="JWG3333" s="88"/>
      <c r="JWH3333" s="85"/>
      <c r="JWI3333" s="125"/>
      <c r="JWJ3333" s="149"/>
      <c r="JWK3333" s="70"/>
      <c r="JWL3333" s="83"/>
      <c r="JWM3333" s="82"/>
      <c r="JWN3333" s="82"/>
      <c r="JWO3333" s="88"/>
      <c r="JWP3333" s="85"/>
      <c r="JWQ3333" s="125"/>
      <c r="JWR3333" s="149"/>
      <c r="JWS3333" s="70"/>
      <c r="JWT3333" s="83"/>
      <c r="JWU3333" s="82"/>
      <c r="JWV3333" s="82"/>
      <c r="JWW3333" s="88"/>
      <c r="JWX3333" s="85"/>
      <c r="JWY3333" s="125"/>
      <c r="JWZ3333" s="149"/>
      <c r="JXA3333" s="70"/>
      <c r="JXB3333" s="83"/>
      <c r="JXC3333" s="82"/>
      <c r="JXD3333" s="82"/>
      <c r="JXE3333" s="88"/>
      <c r="JXF3333" s="85"/>
      <c r="JXG3333" s="125"/>
      <c r="JXH3333" s="149"/>
      <c r="JXI3333" s="70"/>
      <c r="JXJ3333" s="83"/>
      <c r="JXK3333" s="82"/>
      <c r="JXL3333" s="82"/>
      <c r="JXM3333" s="88"/>
      <c r="JXN3333" s="85"/>
      <c r="JXO3333" s="125"/>
      <c r="JXP3333" s="149"/>
      <c r="JXQ3333" s="70"/>
      <c r="JXR3333" s="83"/>
      <c r="JXS3333" s="82"/>
      <c r="JXT3333" s="82"/>
      <c r="JXU3333" s="88"/>
      <c r="JXV3333" s="85"/>
      <c r="JXW3333" s="125"/>
      <c r="JXX3333" s="149"/>
      <c r="JXY3333" s="70"/>
      <c r="JXZ3333" s="83"/>
      <c r="JYA3333" s="82"/>
      <c r="JYB3333" s="82"/>
      <c r="JYC3333" s="88"/>
      <c r="JYD3333" s="85"/>
      <c r="JYE3333" s="125"/>
      <c r="JYF3333" s="149"/>
      <c r="JYG3333" s="70"/>
      <c r="JYH3333" s="83"/>
      <c r="JYI3333" s="82"/>
      <c r="JYJ3333" s="82"/>
      <c r="JYK3333" s="88"/>
      <c r="JYL3333" s="85"/>
      <c r="JYM3333" s="125"/>
      <c r="JYN3333" s="149"/>
      <c r="JYO3333" s="70"/>
      <c r="JYP3333" s="83"/>
      <c r="JYQ3333" s="82"/>
      <c r="JYR3333" s="82"/>
      <c r="JYS3333" s="88"/>
      <c r="JYT3333" s="85"/>
      <c r="JYU3333" s="125"/>
      <c r="JYV3333" s="149"/>
      <c r="JYW3333" s="70"/>
      <c r="JYX3333" s="83"/>
      <c r="JYY3333" s="82"/>
      <c r="JYZ3333" s="82"/>
      <c r="JZA3333" s="88"/>
      <c r="JZB3333" s="85"/>
      <c r="JZC3333" s="125"/>
      <c r="JZD3333" s="149"/>
      <c r="JZE3333" s="70"/>
      <c r="JZF3333" s="83"/>
      <c r="JZG3333" s="82"/>
      <c r="JZH3333" s="82"/>
      <c r="JZI3333" s="88"/>
      <c r="JZJ3333" s="85"/>
      <c r="JZK3333" s="125"/>
      <c r="JZL3333" s="149"/>
      <c r="JZM3333" s="70"/>
      <c r="JZN3333" s="83"/>
      <c r="JZO3333" s="82"/>
      <c r="JZP3333" s="82"/>
      <c r="JZQ3333" s="88"/>
      <c r="JZR3333" s="85"/>
      <c r="JZS3333" s="125"/>
      <c r="JZT3333" s="149"/>
      <c r="JZU3333" s="70"/>
      <c r="JZV3333" s="83"/>
      <c r="JZW3333" s="82"/>
      <c r="JZX3333" s="82"/>
      <c r="JZY3333" s="88"/>
      <c r="JZZ3333" s="85"/>
      <c r="KAA3333" s="125"/>
      <c r="KAB3333" s="149"/>
      <c r="KAC3333" s="70"/>
      <c r="KAD3333" s="83"/>
      <c r="KAE3333" s="82"/>
      <c r="KAF3333" s="82"/>
      <c r="KAG3333" s="88"/>
      <c r="KAH3333" s="85"/>
      <c r="KAI3333" s="125"/>
      <c r="KAJ3333" s="149"/>
      <c r="KAK3333" s="70"/>
      <c r="KAL3333" s="83"/>
      <c r="KAM3333" s="82"/>
      <c r="KAN3333" s="82"/>
      <c r="KAO3333" s="88"/>
      <c r="KAP3333" s="85"/>
      <c r="KAQ3333" s="125"/>
      <c r="KAR3333" s="149"/>
      <c r="KAS3333" s="70"/>
      <c r="KAT3333" s="83"/>
      <c r="KAU3333" s="82"/>
      <c r="KAV3333" s="82"/>
      <c r="KAW3333" s="88"/>
      <c r="KAX3333" s="85"/>
      <c r="KAY3333" s="125"/>
      <c r="KAZ3333" s="149"/>
      <c r="KBA3333" s="70"/>
      <c r="KBB3333" s="83"/>
      <c r="KBC3333" s="82"/>
      <c r="KBD3333" s="82"/>
      <c r="KBE3333" s="88"/>
      <c r="KBF3333" s="85"/>
      <c r="KBG3333" s="125"/>
      <c r="KBH3333" s="149"/>
      <c r="KBI3333" s="70"/>
      <c r="KBJ3333" s="83"/>
      <c r="KBK3333" s="82"/>
      <c r="KBL3333" s="82"/>
      <c r="KBM3333" s="88"/>
      <c r="KBN3333" s="85"/>
      <c r="KBO3333" s="125"/>
      <c r="KBP3333" s="149"/>
      <c r="KBQ3333" s="70"/>
      <c r="KBR3333" s="83"/>
      <c r="KBS3333" s="82"/>
      <c r="KBT3333" s="82"/>
      <c r="KBU3333" s="88"/>
      <c r="KBV3333" s="85"/>
      <c r="KBW3333" s="125"/>
      <c r="KBX3333" s="149"/>
      <c r="KBY3333" s="70"/>
      <c r="KBZ3333" s="83"/>
      <c r="KCA3333" s="82"/>
      <c r="KCB3333" s="82"/>
      <c r="KCC3333" s="88"/>
      <c r="KCD3333" s="85"/>
      <c r="KCE3333" s="125"/>
      <c r="KCF3333" s="149"/>
      <c r="KCG3333" s="70"/>
      <c r="KCH3333" s="83"/>
      <c r="KCI3333" s="82"/>
      <c r="KCJ3333" s="82"/>
      <c r="KCK3333" s="88"/>
      <c r="KCL3333" s="85"/>
      <c r="KCM3333" s="125"/>
      <c r="KCN3333" s="149"/>
      <c r="KCO3333" s="70"/>
      <c r="KCP3333" s="83"/>
      <c r="KCQ3333" s="82"/>
      <c r="KCR3333" s="82"/>
      <c r="KCS3333" s="88"/>
      <c r="KCT3333" s="85"/>
      <c r="KCU3333" s="125"/>
      <c r="KCV3333" s="149"/>
      <c r="KCW3333" s="70"/>
      <c r="KCX3333" s="83"/>
      <c r="KCY3333" s="82"/>
      <c r="KCZ3333" s="82"/>
      <c r="KDA3333" s="88"/>
      <c r="KDB3333" s="85"/>
      <c r="KDC3333" s="125"/>
      <c r="KDD3333" s="149"/>
      <c r="KDE3333" s="70"/>
      <c r="KDF3333" s="83"/>
      <c r="KDG3333" s="82"/>
      <c r="KDH3333" s="82"/>
      <c r="KDI3333" s="88"/>
      <c r="KDJ3333" s="85"/>
      <c r="KDK3333" s="125"/>
      <c r="KDL3333" s="149"/>
      <c r="KDM3333" s="70"/>
      <c r="KDN3333" s="83"/>
      <c r="KDO3333" s="82"/>
      <c r="KDP3333" s="82"/>
      <c r="KDQ3333" s="88"/>
      <c r="KDR3333" s="85"/>
      <c r="KDS3333" s="125"/>
      <c r="KDT3333" s="149"/>
      <c r="KDU3333" s="70"/>
      <c r="KDV3333" s="83"/>
      <c r="KDW3333" s="82"/>
      <c r="KDX3333" s="82"/>
      <c r="KDY3333" s="88"/>
      <c r="KDZ3333" s="85"/>
      <c r="KEA3333" s="125"/>
      <c r="KEB3333" s="149"/>
      <c r="KEC3333" s="70"/>
      <c r="KED3333" s="83"/>
      <c r="KEE3333" s="82"/>
      <c r="KEF3333" s="82"/>
      <c r="KEG3333" s="88"/>
      <c r="KEH3333" s="85"/>
      <c r="KEI3333" s="125"/>
      <c r="KEJ3333" s="149"/>
      <c r="KEK3333" s="70"/>
      <c r="KEL3333" s="83"/>
      <c r="KEM3333" s="82"/>
      <c r="KEN3333" s="82"/>
      <c r="KEO3333" s="88"/>
      <c r="KEP3333" s="85"/>
      <c r="KEQ3333" s="125"/>
      <c r="KER3333" s="149"/>
      <c r="KES3333" s="70"/>
      <c r="KET3333" s="83"/>
      <c r="KEU3333" s="82"/>
      <c r="KEV3333" s="82"/>
      <c r="KEW3333" s="88"/>
      <c r="KEX3333" s="85"/>
      <c r="KEY3333" s="125"/>
      <c r="KEZ3333" s="149"/>
      <c r="KFA3333" s="70"/>
      <c r="KFB3333" s="83"/>
      <c r="KFC3333" s="82"/>
      <c r="KFD3333" s="82"/>
      <c r="KFE3333" s="88"/>
      <c r="KFF3333" s="85"/>
      <c r="KFG3333" s="125"/>
      <c r="KFH3333" s="149"/>
      <c r="KFI3333" s="70"/>
      <c r="KFJ3333" s="83"/>
      <c r="KFK3333" s="82"/>
      <c r="KFL3333" s="82"/>
      <c r="KFM3333" s="88"/>
      <c r="KFN3333" s="85"/>
      <c r="KFO3333" s="125"/>
      <c r="KFP3333" s="149"/>
      <c r="KFQ3333" s="70"/>
      <c r="KFR3333" s="83"/>
      <c r="KFS3333" s="82"/>
      <c r="KFT3333" s="82"/>
      <c r="KFU3333" s="88"/>
      <c r="KFV3333" s="85"/>
      <c r="KFW3333" s="125"/>
      <c r="KFX3333" s="149"/>
      <c r="KFY3333" s="70"/>
      <c r="KFZ3333" s="83"/>
      <c r="KGA3333" s="82"/>
      <c r="KGB3333" s="82"/>
      <c r="KGC3333" s="88"/>
      <c r="KGD3333" s="85"/>
      <c r="KGE3333" s="125"/>
      <c r="KGF3333" s="149"/>
      <c r="KGG3333" s="70"/>
      <c r="KGH3333" s="83"/>
      <c r="KGI3333" s="82"/>
      <c r="KGJ3333" s="82"/>
      <c r="KGK3333" s="88"/>
      <c r="KGL3333" s="85"/>
      <c r="KGM3333" s="125"/>
      <c r="KGN3333" s="149"/>
      <c r="KGO3333" s="70"/>
      <c r="KGP3333" s="83"/>
      <c r="KGQ3333" s="82"/>
      <c r="KGR3333" s="82"/>
      <c r="KGS3333" s="88"/>
      <c r="KGT3333" s="85"/>
      <c r="KGU3333" s="125"/>
      <c r="KGV3333" s="149"/>
      <c r="KGW3333" s="70"/>
      <c r="KGX3333" s="83"/>
      <c r="KGY3333" s="82"/>
      <c r="KGZ3333" s="82"/>
      <c r="KHA3333" s="88"/>
      <c r="KHB3333" s="85"/>
      <c r="KHC3333" s="125"/>
      <c r="KHD3333" s="149"/>
      <c r="KHE3333" s="70"/>
      <c r="KHF3333" s="83"/>
      <c r="KHG3333" s="82"/>
      <c r="KHH3333" s="82"/>
      <c r="KHI3333" s="88"/>
      <c r="KHJ3333" s="85"/>
      <c r="KHK3333" s="125"/>
      <c r="KHL3333" s="149"/>
      <c r="KHM3333" s="70"/>
      <c r="KHN3333" s="83"/>
      <c r="KHO3333" s="82"/>
      <c r="KHP3333" s="82"/>
      <c r="KHQ3333" s="88"/>
      <c r="KHR3333" s="85"/>
      <c r="KHS3333" s="125"/>
      <c r="KHT3333" s="149"/>
      <c r="KHU3333" s="70"/>
      <c r="KHV3333" s="83"/>
      <c r="KHW3333" s="82"/>
      <c r="KHX3333" s="82"/>
      <c r="KHY3333" s="88"/>
      <c r="KHZ3333" s="85"/>
      <c r="KIA3333" s="125"/>
      <c r="KIB3333" s="149"/>
      <c r="KIC3333" s="70"/>
      <c r="KID3333" s="83"/>
      <c r="KIE3333" s="82"/>
      <c r="KIF3333" s="82"/>
      <c r="KIG3333" s="88"/>
      <c r="KIH3333" s="85"/>
      <c r="KII3333" s="125"/>
      <c r="KIJ3333" s="149"/>
      <c r="KIK3333" s="70"/>
      <c r="KIL3333" s="83"/>
      <c r="KIM3333" s="82"/>
      <c r="KIN3333" s="82"/>
      <c r="KIO3333" s="88"/>
      <c r="KIP3333" s="85"/>
      <c r="KIQ3333" s="125"/>
      <c r="KIR3333" s="149"/>
      <c r="KIS3333" s="70"/>
      <c r="KIT3333" s="83"/>
      <c r="KIU3333" s="82"/>
      <c r="KIV3333" s="82"/>
      <c r="KIW3333" s="88"/>
      <c r="KIX3333" s="85"/>
      <c r="KIY3333" s="125"/>
      <c r="KIZ3333" s="149"/>
      <c r="KJA3333" s="70"/>
      <c r="KJB3333" s="83"/>
      <c r="KJC3333" s="82"/>
      <c r="KJD3333" s="82"/>
      <c r="KJE3333" s="88"/>
      <c r="KJF3333" s="85"/>
      <c r="KJG3333" s="125"/>
      <c r="KJH3333" s="149"/>
      <c r="KJI3333" s="70"/>
      <c r="KJJ3333" s="83"/>
      <c r="KJK3333" s="82"/>
      <c r="KJL3333" s="82"/>
      <c r="KJM3333" s="88"/>
      <c r="KJN3333" s="85"/>
      <c r="KJO3333" s="125"/>
      <c r="KJP3333" s="149"/>
      <c r="KJQ3333" s="70"/>
      <c r="KJR3333" s="83"/>
      <c r="KJS3333" s="82"/>
      <c r="KJT3333" s="82"/>
      <c r="KJU3333" s="88"/>
      <c r="KJV3333" s="85"/>
      <c r="KJW3333" s="125"/>
      <c r="KJX3333" s="149"/>
      <c r="KJY3333" s="70"/>
      <c r="KJZ3333" s="83"/>
      <c r="KKA3333" s="82"/>
      <c r="KKB3333" s="82"/>
      <c r="KKC3333" s="88"/>
      <c r="KKD3333" s="85"/>
      <c r="KKE3333" s="125"/>
      <c r="KKF3333" s="149"/>
      <c r="KKG3333" s="70"/>
      <c r="KKH3333" s="83"/>
      <c r="KKI3333" s="82"/>
      <c r="KKJ3333" s="82"/>
      <c r="KKK3333" s="88"/>
      <c r="KKL3333" s="85"/>
      <c r="KKM3333" s="125"/>
      <c r="KKN3333" s="149"/>
      <c r="KKO3333" s="70"/>
      <c r="KKP3333" s="83"/>
      <c r="KKQ3333" s="82"/>
      <c r="KKR3333" s="82"/>
      <c r="KKS3333" s="88"/>
      <c r="KKT3333" s="85"/>
      <c r="KKU3333" s="125"/>
      <c r="KKV3333" s="149"/>
      <c r="KKW3333" s="70"/>
      <c r="KKX3333" s="83"/>
      <c r="KKY3333" s="82"/>
      <c r="KKZ3333" s="82"/>
      <c r="KLA3333" s="88"/>
      <c r="KLB3333" s="85"/>
      <c r="KLC3333" s="125"/>
      <c r="KLD3333" s="149"/>
      <c r="KLE3333" s="70"/>
      <c r="KLF3333" s="83"/>
      <c r="KLG3333" s="82"/>
      <c r="KLH3333" s="82"/>
      <c r="KLI3333" s="88"/>
      <c r="KLJ3333" s="85"/>
      <c r="KLK3333" s="125"/>
      <c r="KLL3333" s="149"/>
      <c r="KLM3333" s="70"/>
      <c r="KLN3333" s="83"/>
      <c r="KLO3333" s="82"/>
      <c r="KLP3333" s="82"/>
      <c r="KLQ3333" s="88"/>
      <c r="KLR3333" s="85"/>
      <c r="KLS3333" s="125"/>
      <c r="KLT3333" s="149"/>
      <c r="KLU3333" s="70"/>
      <c r="KLV3333" s="83"/>
      <c r="KLW3333" s="82"/>
      <c r="KLX3333" s="82"/>
      <c r="KLY3333" s="88"/>
      <c r="KLZ3333" s="85"/>
      <c r="KMA3333" s="125"/>
      <c r="KMB3333" s="149"/>
      <c r="KMC3333" s="70"/>
      <c r="KMD3333" s="83"/>
      <c r="KME3333" s="82"/>
      <c r="KMF3333" s="82"/>
      <c r="KMG3333" s="88"/>
      <c r="KMH3333" s="85"/>
      <c r="KMI3333" s="125"/>
      <c r="KMJ3333" s="149"/>
      <c r="KMK3333" s="70"/>
      <c r="KML3333" s="83"/>
      <c r="KMM3333" s="82"/>
      <c r="KMN3333" s="82"/>
      <c r="KMO3333" s="88"/>
      <c r="KMP3333" s="85"/>
      <c r="KMQ3333" s="125"/>
      <c r="KMR3333" s="149"/>
      <c r="KMS3333" s="70"/>
      <c r="KMT3333" s="83"/>
      <c r="KMU3333" s="82"/>
      <c r="KMV3333" s="82"/>
      <c r="KMW3333" s="88"/>
      <c r="KMX3333" s="85"/>
      <c r="KMY3333" s="125"/>
      <c r="KMZ3333" s="149"/>
      <c r="KNA3333" s="70"/>
      <c r="KNB3333" s="83"/>
      <c r="KNC3333" s="82"/>
      <c r="KND3333" s="82"/>
      <c r="KNE3333" s="88"/>
      <c r="KNF3333" s="85"/>
      <c r="KNG3333" s="125"/>
      <c r="KNH3333" s="149"/>
      <c r="KNI3333" s="70"/>
      <c r="KNJ3333" s="83"/>
      <c r="KNK3333" s="82"/>
      <c r="KNL3333" s="82"/>
      <c r="KNM3333" s="88"/>
      <c r="KNN3333" s="85"/>
      <c r="KNO3333" s="125"/>
      <c r="KNP3333" s="149"/>
      <c r="KNQ3333" s="70"/>
      <c r="KNR3333" s="83"/>
      <c r="KNS3333" s="82"/>
      <c r="KNT3333" s="82"/>
      <c r="KNU3333" s="88"/>
      <c r="KNV3333" s="85"/>
      <c r="KNW3333" s="125"/>
      <c r="KNX3333" s="149"/>
      <c r="KNY3333" s="70"/>
      <c r="KNZ3333" s="83"/>
      <c r="KOA3333" s="82"/>
      <c r="KOB3333" s="82"/>
      <c r="KOC3333" s="88"/>
      <c r="KOD3333" s="85"/>
      <c r="KOE3333" s="125"/>
      <c r="KOF3333" s="149"/>
      <c r="KOG3333" s="70"/>
      <c r="KOH3333" s="83"/>
      <c r="KOI3333" s="82"/>
      <c r="KOJ3333" s="82"/>
      <c r="KOK3333" s="88"/>
      <c r="KOL3333" s="85"/>
      <c r="KOM3333" s="125"/>
      <c r="KON3333" s="149"/>
      <c r="KOO3333" s="70"/>
      <c r="KOP3333" s="83"/>
      <c r="KOQ3333" s="82"/>
      <c r="KOR3333" s="82"/>
      <c r="KOS3333" s="88"/>
      <c r="KOT3333" s="85"/>
      <c r="KOU3333" s="125"/>
      <c r="KOV3333" s="149"/>
      <c r="KOW3333" s="70"/>
      <c r="KOX3333" s="83"/>
      <c r="KOY3333" s="82"/>
      <c r="KOZ3333" s="82"/>
      <c r="KPA3333" s="88"/>
      <c r="KPB3333" s="85"/>
      <c r="KPC3333" s="125"/>
      <c r="KPD3333" s="149"/>
      <c r="KPE3333" s="70"/>
      <c r="KPF3333" s="83"/>
      <c r="KPG3333" s="82"/>
      <c r="KPH3333" s="82"/>
      <c r="KPI3333" s="88"/>
      <c r="KPJ3333" s="85"/>
      <c r="KPK3333" s="125"/>
      <c r="KPL3333" s="149"/>
      <c r="KPM3333" s="70"/>
      <c r="KPN3333" s="83"/>
      <c r="KPO3333" s="82"/>
      <c r="KPP3333" s="82"/>
      <c r="KPQ3333" s="88"/>
      <c r="KPR3333" s="85"/>
      <c r="KPS3333" s="125"/>
      <c r="KPT3333" s="149"/>
      <c r="KPU3333" s="70"/>
      <c r="KPV3333" s="83"/>
      <c r="KPW3333" s="82"/>
      <c r="KPX3333" s="82"/>
      <c r="KPY3333" s="88"/>
      <c r="KPZ3333" s="85"/>
      <c r="KQA3333" s="125"/>
      <c r="KQB3333" s="149"/>
      <c r="KQC3333" s="70"/>
      <c r="KQD3333" s="83"/>
      <c r="KQE3333" s="82"/>
      <c r="KQF3333" s="82"/>
      <c r="KQG3333" s="88"/>
      <c r="KQH3333" s="85"/>
      <c r="KQI3333" s="125"/>
      <c r="KQJ3333" s="149"/>
      <c r="KQK3333" s="70"/>
      <c r="KQL3333" s="83"/>
      <c r="KQM3333" s="82"/>
      <c r="KQN3333" s="82"/>
      <c r="KQO3333" s="88"/>
      <c r="KQP3333" s="85"/>
      <c r="KQQ3333" s="125"/>
      <c r="KQR3333" s="149"/>
      <c r="KQS3333" s="70"/>
      <c r="KQT3333" s="83"/>
      <c r="KQU3333" s="82"/>
      <c r="KQV3333" s="82"/>
      <c r="KQW3333" s="88"/>
      <c r="KQX3333" s="85"/>
      <c r="KQY3333" s="125"/>
      <c r="KQZ3333" s="149"/>
      <c r="KRA3333" s="70"/>
      <c r="KRB3333" s="83"/>
      <c r="KRC3333" s="82"/>
      <c r="KRD3333" s="82"/>
      <c r="KRE3333" s="88"/>
      <c r="KRF3333" s="85"/>
      <c r="KRG3333" s="125"/>
      <c r="KRH3333" s="149"/>
      <c r="KRI3333" s="70"/>
      <c r="KRJ3333" s="83"/>
      <c r="KRK3333" s="82"/>
      <c r="KRL3333" s="82"/>
      <c r="KRM3333" s="88"/>
      <c r="KRN3333" s="85"/>
      <c r="KRO3333" s="125"/>
      <c r="KRP3333" s="149"/>
      <c r="KRQ3333" s="70"/>
      <c r="KRR3333" s="83"/>
      <c r="KRS3333" s="82"/>
      <c r="KRT3333" s="82"/>
      <c r="KRU3333" s="88"/>
      <c r="KRV3333" s="85"/>
      <c r="KRW3333" s="125"/>
      <c r="KRX3333" s="149"/>
      <c r="KRY3333" s="70"/>
      <c r="KRZ3333" s="83"/>
      <c r="KSA3333" s="82"/>
      <c r="KSB3333" s="82"/>
      <c r="KSC3333" s="88"/>
      <c r="KSD3333" s="85"/>
      <c r="KSE3333" s="125"/>
      <c r="KSF3333" s="149"/>
      <c r="KSG3333" s="70"/>
      <c r="KSH3333" s="83"/>
      <c r="KSI3333" s="82"/>
      <c r="KSJ3333" s="82"/>
      <c r="KSK3333" s="88"/>
      <c r="KSL3333" s="85"/>
      <c r="KSM3333" s="125"/>
      <c r="KSN3333" s="149"/>
      <c r="KSO3333" s="70"/>
      <c r="KSP3333" s="83"/>
      <c r="KSQ3333" s="82"/>
      <c r="KSR3333" s="82"/>
      <c r="KSS3333" s="88"/>
      <c r="KST3333" s="85"/>
      <c r="KSU3333" s="125"/>
      <c r="KSV3333" s="149"/>
      <c r="KSW3333" s="70"/>
      <c r="KSX3333" s="83"/>
      <c r="KSY3333" s="82"/>
      <c r="KSZ3333" s="82"/>
      <c r="KTA3333" s="88"/>
      <c r="KTB3333" s="85"/>
      <c r="KTC3333" s="125"/>
      <c r="KTD3333" s="149"/>
      <c r="KTE3333" s="70"/>
      <c r="KTF3333" s="83"/>
      <c r="KTG3333" s="82"/>
      <c r="KTH3333" s="82"/>
      <c r="KTI3333" s="88"/>
      <c r="KTJ3333" s="85"/>
      <c r="KTK3333" s="125"/>
      <c r="KTL3333" s="149"/>
      <c r="KTM3333" s="70"/>
      <c r="KTN3333" s="83"/>
      <c r="KTO3333" s="82"/>
      <c r="KTP3333" s="82"/>
      <c r="KTQ3333" s="88"/>
      <c r="KTR3333" s="85"/>
      <c r="KTS3333" s="125"/>
      <c r="KTT3333" s="149"/>
      <c r="KTU3333" s="70"/>
      <c r="KTV3333" s="83"/>
      <c r="KTW3333" s="82"/>
      <c r="KTX3333" s="82"/>
      <c r="KTY3333" s="88"/>
      <c r="KTZ3333" s="85"/>
      <c r="KUA3333" s="125"/>
      <c r="KUB3333" s="149"/>
      <c r="KUC3333" s="70"/>
      <c r="KUD3333" s="83"/>
      <c r="KUE3333" s="82"/>
      <c r="KUF3333" s="82"/>
      <c r="KUG3333" s="88"/>
      <c r="KUH3333" s="85"/>
      <c r="KUI3333" s="125"/>
      <c r="KUJ3333" s="149"/>
      <c r="KUK3333" s="70"/>
      <c r="KUL3333" s="83"/>
      <c r="KUM3333" s="82"/>
      <c r="KUN3333" s="82"/>
      <c r="KUO3333" s="88"/>
      <c r="KUP3333" s="85"/>
      <c r="KUQ3333" s="125"/>
      <c r="KUR3333" s="149"/>
      <c r="KUS3333" s="70"/>
      <c r="KUT3333" s="83"/>
      <c r="KUU3333" s="82"/>
      <c r="KUV3333" s="82"/>
      <c r="KUW3333" s="88"/>
      <c r="KUX3333" s="85"/>
      <c r="KUY3333" s="125"/>
      <c r="KUZ3333" s="149"/>
      <c r="KVA3333" s="70"/>
      <c r="KVB3333" s="83"/>
      <c r="KVC3333" s="82"/>
      <c r="KVD3333" s="82"/>
      <c r="KVE3333" s="88"/>
      <c r="KVF3333" s="85"/>
      <c r="KVG3333" s="125"/>
      <c r="KVH3333" s="149"/>
      <c r="KVI3333" s="70"/>
      <c r="KVJ3333" s="83"/>
      <c r="KVK3333" s="82"/>
      <c r="KVL3333" s="82"/>
      <c r="KVM3333" s="88"/>
      <c r="KVN3333" s="85"/>
      <c r="KVO3333" s="125"/>
      <c r="KVP3333" s="149"/>
      <c r="KVQ3333" s="70"/>
      <c r="KVR3333" s="83"/>
      <c r="KVS3333" s="82"/>
      <c r="KVT3333" s="82"/>
      <c r="KVU3333" s="88"/>
      <c r="KVV3333" s="85"/>
      <c r="KVW3333" s="125"/>
      <c r="KVX3333" s="149"/>
      <c r="KVY3333" s="70"/>
      <c r="KVZ3333" s="83"/>
      <c r="KWA3333" s="82"/>
      <c r="KWB3333" s="82"/>
      <c r="KWC3333" s="88"/>
      <c r="KWD3333" s="85"/>
      <c r="KWE3333" s="125"/>
      <c r="KWF3333" s="149"/>
      <c r="KWG3333" s="70"/>
      <c r="KWH3333" s="83"/>
      <c r="KWI3333" s="82"/>
      <c r="KWJ3333" s="82"/>
      <c r="KWK3333" s="88"/>
      <c r="KWL3333" s="85"/>
      <c r="KWM3333" s="125"/>
      <c r="KWN3333" s="149"/>
      <c r="KWO3333" s="70"/>
      <c r="KWP3333" s="83"/>
      <c r="KWQ3333" s="82"/>
      <c r="KWR3333" s="82"/>
      <c r="KWS3333" s="88"/>
      <c r="KWT3333" s="85"/>
      <c r="KWU3333" s="125"/>
      <c r="KWV3333" s="149"/>
      <c r="KWW3333" s="70"/>
      <c r="KWX3333" s="83"/>
      <c r="KWY3333" s="82"/>
      <c r="KWZ3333" s="82"/>
      <c r="KXA3333" s="88"/>
      <c r="KXB3333" s="85"/>
      <c r="KXC3333" s="125"/>
      <c r="KXD3333" s="149"/>
      <c r="KXE3333" s="70"/>
      <c r="KXF3333" s="83"/>
      <c r="KXG3333" s="82"/>
      <c r="KXH3333" s="82"/>
      <c r="KXI3333" s="88"/>
      <c r="KXJ3333" s="85"/>
      <c r="KXK3333" s="125"/>
      <c r="KXL3333" s="149"/>
      <c r="KXM3333" s="70"/>
      <c r="KXN3333" s="83"/>
      <c r="KXO3333" s="82"/>
      <c r="KXP3333" s="82"/>
      <c r="KXQ3333" s="88"/>
      <c r="KXR3333" s="85"/>
      <c r="KXS3333" s="125"/>
      <c r="KXT3333" s="149"/>
      <c r="KXU3333" s="70"/>
      <c r="KXV3333" s="83"/>
      <c r="KXW3333" s="82"/>
      <c r="KXX3333" s="82"/>
      <c r="KXY3333" s="88"/>
      <c r="KXZ3333" s="85"/>
      <c r="KYA3333" s="125"/>
      <c r="KYB3333" s="149"/>
      <c r="KYC3333" s="70"/>
      <c r="KYD3333" s="83"/>
      <c r="KYE3333" s="82"/>
      <c r="KYF3333" s="82"/>
      <c r="KYG3333" s="88"/>
      <c r="KYH3333" s="85"/>
      <c r="KYI3333" s="125"/>
      <c r="KYJ3333" s="149"/>
      <c r="KYK3333" s="70"/>
      <c r="KYL3333" s="83"/>
      <c r="KYM3333" s="82"/>
      <c r="KYN3333" s="82"/>
      <c r="KYO3333" s="88"/>
      <c r="KYP3333" s="85"/>
      <c r="KYQ3333" s="125"/>
      <c r="KYR3333" s="149"/>
      <c r="KYS3333" s="70"/>
      <c r="KYT3333" s="83"/>
      <c r="KYU3333" s="82"/>
      <c r="KYV3333" s="82"/>
      <c r="KYW3333" s="88"/>
      <c r="KYX3333" s="85"/>
      <c r="KYY3333" s="125"/>
      <c r="KYZ3333" s="149"/>
      <c r="KZA3333" s="70"/>
      <c r="KZB3333" s="83"/>
      <c r="KZC3333" s="82"/>
      <c r="KZD3333" s="82"/>
      <c r="KZE3333" s="88"/>
      <c r="KZF3333" s="85"/>
      <c r="KZG3333" s="125"/>
      <c r="KZH3333" s="149"/>
      <c r="KZI3333" s="70"/>
      <c r="KZJ3333" s="83"/>
      <c r="KZK3333" s="82"/>
      <c r="KZL3333" s="82"/>
      <c r="KZM3333" s="88"/>
      <c r="KZN3333" s="85"/>
      <c r="KZO3333" s="125"/>
      <c r="KZP3333" s="149"/>
      <c r="KZQ3333" s="70"/>
      <c r="KZR3333" s="83"/>
      <c r="KZS3333" s="82"/>
      <c r="KZT3333" s="82"/>
      <c r="KZU3333" s="88"/>
      <c r="KZV3333" s="85"/>
      <c r="KZW3333" s="125"/>
      <c r="KZX3333" s="149"/>
      <c r="KZY3333" s="70"/>
      <c r="KZZ3333" s="83"/>
      <c r="LAA3333" s="82"/>
      <c r="LAB3333" s="82"/>
      <c r="LAC3333" s="88"/>
      <c r="LAD3333" s="85"/>
      <c r="LAE3333" s="125"/>
      <c r="LAF3333" s="149"/>
      <c r="LAG3333" s="70"/>
      <c r="LAH3333" s="83"/>
      <c r="LAI3333" s="82"/>
      <c r="LAJ3333" s="82"/>
      <c r="LAK3333" s="88"/>
      <c r="LAL3333" s="85"/>
      <c r="LAM3333" s="125"/>
      <c r="LAN3333" s="149"/>
      <c r="LAO3333" s="70"/>
      <c r="LAP3333" s="83"/>
      <c r="LAQ3333" s="82"/>
      <c r="LAR3333" s="82"/>
      <c r="LAS3333" s="88"/>
      <c r="LAT3333" s="85"/>
      <c r="LAU3333" s="125"/>
      <c r="LAV3333" s="149"/>
      <c r="LAW3333" s="70"/>
      <c r="LAX3333" s="83"/>
      <c r="LAY3333" s="82"/>
      <c r="LAZ3333" s="82"/>
      <c r="LBA3333" s="88"/>
      <c r="LBB3333" s="85"/>
      <c r="LBC3333" s="125"/>
      <c r="LBD3333" s="149"/>
      <c r="LBE3333" s="70"/>
      <c r="LBF3333" s="83"/>
      <c r="LBG3333" s="82"/>
      <c r="LBH3333" s="82"/>
      <c r="LBI3333" s="88"/>
      <c r="LBJ3333" s="85"/>
      <c r="LBK3333" s="125"/>
      <c r="LBL3333" s="149"/>
      <c r="LBM3333" s="70"/>
      <c r="LBN3333" s="83"/>
      <c r="LBO3333" s="82"/>
      <c r="LBP3333" s="82"/>
      <c r="LBQ3333" s="88"/>
      <c r="LBR3333" s="85"/>
      <c r="LBS3333" s="125"/>
      <c r="LBT3333" s="149"/>
      <c r="LBU3333" s="70"/>
      <c r="LBV3333" s="83"/>
      <c r="LBW3333" s="82"/>
      <c r="LBX3333" s="82"/>
      <c r="LBY3333" s="88"/>
      <c r="LBZ3333" s="85"/>
      <c r="LCA3333" s="125"/>
      <c r="LCB3333" s="149"/>
      <c r="LCC3333" s="70"/>
      <c r="LCD3333" s="83"/>
      <c r="LCE3333" s="82"/>
      <c r="LCF3333" s="82"/>
      <c r="LCG3333" s="88"/>
      <c r="LCH3333" s="85"/>
      <c r="LCI3333" s="125"/>
      <c r="LCJ3333" s="149"/>
      <c r="LCK3333" s="70"/>
      <c r="LCL3333" s="83"/>
      <c r="LCM3333" s="82"/>
      <c r="LCN3333" s="82"/>
      <c r="LCO3333" s="88"/>
      <c r="LCP3333" s="85"/>
      <c r="LCQ3333" s="125"/>
      <c r="LCR3333" s="149"/>
      <c r="LCS3333" s="70"/>
      <c r="LCT3333" s="83"/>
      <c r="LCU3333" s="82"/>
      <c r="LCV3333" s="82"/>
      <c r="LCW3333" s="88"/>
      <c r="LCX3333" s="85"/>
      <c r="LCY3333" s="125"/>
      <c r="LCZ3333" s="149"/>
      <c r="LDA3333" s="70"/>
      <c r="LDB3333" s="83"/>
      <c r="LDC3333" s="82"/>
      <c r="LDD3333" s="82"/>
      <c r="LDE3333" s="88"/>
      <c r="LDF3333" s="85"/>
      <c r="LDG3333" s="125"/>
      <c r="LDH3333" s="149"/>
      <c r="LDI3333" s="70"/>
      <c r="LDJ3333" s="83"/>
      <c r="LDK3333" s="82"/>
      <c r="LDL3333" s="82"/>
      <c r="LDM3333" s="88"/>
      <c r="LDN3333" s="85"/>
      <c r="LDO3333" s="125"/>
      <c r="LDP3333" s="149"/>
      <c r="LDQ3333" s="70"/>
      <c r="LDR3333" s="83"/>
      <c r="LDS3333" s="82"/>
      <c r="LDT3333" s="82"/>
      <c r="LDU3333" s="88"/>
      <c r="LDV3333" s="85"/>
      <c r="LDW3333" s="125"/>
      <c r="LDX3333" s="149"/>
      <c r="LDY3333" s="70"/>
      <c r="LDZ3333" s="83"/>
      <c r="LEA3333" s="82"/>
      <c r="LEB3333" s="82"/>
      <c r="LEC3333" s="88"/>
      <c r="LED3333" s="85"/>
      <c r="LEE3333" s="125"/>
      <c r="LEF3333" s="149"/>
      <c r="LEG3333" s="70"/>
      <c r="LEH3333" s="83"/>
      <c r="LEI3333" s="82"/>
      <c r="LEJ3333" s="82"/>
      <c r="LEK3333" s="88"/>
      <c r="LEL3333" s="85"/>
      <c r="LEM3333" s="125"/>
      <c r="LEN3333" s="149"/>
      <c r="LEO3333" s="70"/>
      <c r="LEP3333" s="83"/>
      <c r="LEQ3333" s="82"/>
      <c r="LER3333" s="82"/>
      <c r="LES3333" s="88"/>
      <c r="LET3333" s="85"/>
      <c r="LEU3333" s="125"/>
      <c r="LEV3333" s="149"/>
      <c r="LEW3333" s="70"/>
      <c r="LEX3333" s="83"/>
      <c r="LEY3333" s="82"/>
      <c r="LEZ3333" s="82"/>
      <c r="LFA3333" s="88"/>
      <c r="LFB3333" s="85"/>
      <c r="LFC3333" s="125"/>
      <c r="LFD3333" s="149"/>
      <c r="LFE3333" s="70"/>
      <c r="LFF3333" s="83"/>
      <c r="LFG3333" s="82"/>
      <c r="LFH3333" s="82"/>
      <c r="LFI3333" s="88"/>
      <c r="LFJ3333" s="85"/>
      <c r="LFK3333" s="125"/>
      <c r="LFL3333" s="149"/>
      <c r="LFM3333" s="70"/>
      <c r="LFN3333" s="83"/>
      <c r="LFO3333" s="82"/>
      <c r="LFP3333" s="82"/>
      <c r="LFQ3333" s="88"/>
      <c r="LFR3333" s="85"/>
      <c r="LFS3333" s="125"/>
      <c r="LFT3333" s="149"/>
      <c r="LFU3333" s="70"/>
      <c r="LFV3333" s="83"/>
      <c r="LFW3333" s="82"/>
      <c r="LFX3333" s="82"/>
      <c r="LFY3333" s="88"/>
      <c r="LFZ3333" s="85"/>
      <c r="LGA3333" s="125"/>
      <c r="LGB3333" s="149"/>
      <c r="LGC3333" s="70"/>
      <c r="LGD3333" s="83"/>
      <c r="LGE3333" s="82"/>
      <c r="LGF3333" s="82"/>
      <c r="LGG3333" s="88"/>
      <c r="LGH3333" s="85"/>
      <c r="LGI3333" s="125"/>
      <c r="LGJ3333" s="149"/>
      <c r="LGK3333" s="70"/>
      <c r="LGL3333" s="83"/>
      <c r="LGM3333" s="82"/>
      <c r="LGN3333" s="82"/>
      <c r="LGO3333" s="88"/>
      <c r="LGP3333" s="85"/>
      <c r="LGQ3333" s="125"/>
      <c r="LGR3333" s="149"/>
      <c r="LGS3333" s="70"/>
      <c r="LGT3333" s="83"/>
      <c r="LGU3333" s="82"/>
      <c r="LGV3333" s="82"/>
      <c r="LGW3333" s="88"/>
      <c r="LGX3333" s="85"/>
      <c r="LGY3333" s="125"/>
      <c r="LGZ3333" s="149"/>
      <c r="LHA3333" s="70"/>
      <c r="LHB3333" s="83"/>
      <c r="LHC3333" s="82"/>
      <c r="LHD3333" s="82"/>
      <c r="LHE3333" s="88"/>
      <c r="LHF3333" s="85"/>
      <c r="LHG3333" s="125"/>
      <c r="LHH3333" s="149"/>
      <c r="LHI3333" s="70"/>
      <c r="LHJ3333" s="83"/>
      <c r="LHK3333" s="82"/>
      <c r="LHL3333" s="82"/>
      <c r="LHM3333" s="88"/>
      <c r="LHN3333" s="85"/>
      <c r="LHO3333" s="125"/>
      <c r="LHP3333" s="149"/>
      <c r="LHQ3333" s="70"/>
      <c r="LHR3333" s="83"/>
      <c r="LHS3333" s="82"/>
      <c r="LHT3333" s="82"/>
      <c r="LHU3333" s="88"/>
      <c r="LHV3333" s="85"/>
      <c r="LHW3333" s="125"/>
      <c r="LHX3333" s="149"/>
      <c r="LHY3333" s="70"/>
      <c r="LHZ3333" s="83"/>
      <c r="LIA3333" s="82"/>
      <c r="LIB3333" s="82"/>
      <c r="LIC3333" s="88"/>
      <c r="LID3333" s="85"/>
      <c r="LIE3333" s="125"/>
      <c r="LIF3333" s="149"/>
      <c r="LIG3333" s="70"/>
      <c r="LIH3333" s="83"/>
      <c r="LII3333" s="82"/>
      <c r="LIJ3333" s="82"/>
      <c r="LIK3333" s="88"/>
      <c r="LIL3333" s="85"/>
      <c r="LIM3333" s="125"/>
      <c r="LIN3333" s="149"/>
      <c r="LIO3333" s="70"/>
      <c r="LIP3333" s="83"/>
      <c r="LIQ3333" s="82"/>
      <c r="LIR3333" s="82"/>
      <c r="LIS3333" s="88"/>
      <c r="LIT3333" s="85"/>
      <c r="LIU3333" s="125"/>
      <c r="LIV3333" s="149"/>
      <c r="LIW3333" s="70"/>
      <c r="LIX3333" s="83"/>
      <c r="LIY3333" s="82"/>
      <c r="LIZ3333" s="82"/>
      <c r="LJA3333" s="88"/>
      <c r="LJB3333" s="85"/>
      <c r="LJC3333" s="125"/>
      <c r="LJD3333" s="149"/>
      <c r="LJE3333" s="70"/>
      <c r="LJF3333" s="83"/>
      <c r="LJG3333" s="82"/>
      <c r="LJH3333" s="82"/>
      <c r="LJI3333" s="88"/>
      <c r="LJJ3333" s="85"/>
      <c r="LJK3333" s="125"/>
      <c r="LJL3333" s="149"/>
      <c r="LJM3333" s="70"/>
      <c r="LJN3333" s="83"/>
      <c r="LJO3333" s="82"/>
      <c r="LJP3333" s="82"/>
      <c r="LJQ3333" s="88"/>
      <c r="LJR3333" s="85"/>
      <c r="LJS3333" s="125"/>
      <c r="LJT3333" s="149"/>
      <c r="LJU3333" s="70"/>
      <c r="LJV3333" s="83"/>
      <c r="LJW3333" s="82"/>
      <c r="LJX3333" s="82"/>
      <c r="LJY3333" s="88"/>
      <c r="LJZ3333" s="85"/>
      <c r="LKA3333" s="125"/>
      <c r="LKB3333" s="149"/>
      <c r="LKC3333" s="70"/>
      <c r="LKD3333" s="83"/>
      <c r="LKE3333" s="82"/>
      <c r="LKF3333" s="82"/>
      <c r="LKG3333" s="88"/>
      <c r="LKH3333" s="85"/>
      <c r="LKI3333" s="125"/>
      <c r="LKJ3333" s="149"/>
      <c r="LKK3333" s="70"/>
      <c r="LKL3333" s="83"/>
      <c r="LKM3333" s="82"/>
      <c r="LKN3333" s="82"/>
      <c r="LKO3333" s="88"/>
      <c r="LKP3333" s="85"/>
      <c r="LKQ3333" s="125"/>
      <c r="LKR3333" s="149"/>
      <c r="LKS3333" s="70"/>
      <c r="LKT3333" s="83"/>
      <c r="LKU3333" s="82"/>
      <c r="LKV3333" s="82"/>
      <c r="LKW3333" s="88"/>
      <c r="LKX3333" s="85"/>
      <c r="LKY3333" s="125"/>
      <c r="LKZ3333" s="149"/>
      <c r="LLA3333" s="70"/>
      <c r="LLB3333" s="83"/>
      <c r="LLC3333" s="82"/>
      <c r="LLD3333" s="82"/>
      <c r="LLE3333" s="88"/>
      <c r="LLF3333" s="85"/>
      <c r="LLG3333" s="125"/>
      <c r="LLH3333" s="149"/>
      <c r="LLI3333" s="70"/>
      <c r="LLJ3333" s="83"/>
      <c r="LLK3333" s="82"/>
      <c r="LLL3333" s="82"/>
      <c r="LLM3333" s="88"/>
      <c r="LLN3333" s="85"/>
      <c r="LLO3333" s="125"/>
      <c r="LLP3333" s="149"/>
      <c r="LLQ3333" s="70"/>
      <c r="LLR3333" s="83"/>
      <c r="LLS3333" s="82"/>
      <c r="LLT3333" s="82"/>
      <c r="LLU3333" s="88"/>
      <c r="LLV3333" s="85"/>
      <c r="LLW3333" s="125"/>
      <c r="LLX3333" s="149"/>
      <c r="LLY3333" s="70"/>
      <c r="LLZ3333" s="83"/>
      <c r="LMA3333" s="82"/>
      <c r="LMB3333" s="82"/>
      <c r="LMC3333" s="88"/>
      <c r="LMD3333" s="85"/>
      <c r="LME3333" s="125"/>
      <c r="LMF3333" s="149"/>
      <c r="LMG3333" s="70"/>
      <c r="LMH3333" s="83"/>
      <c r="LMI3333" s="82"/>
      <c r="LMJ3333" s="82"/>
      <c r="LMK3333" s="88"/>
      <c r="LML3333" s="85"/>
      <c r="LMM3333" s="125"/>
      <c r="LMN3333" s="149"/>
      <c r="LMO3333" s="70"/>
      <c r="LMP3333" s="83"/>
      <c r="LMQ3333" s="82"/>
      <c r="LMR3333" s="82"/>
      <c r="LMS3333" s="88"/>
      <c r="LMT3333" s="85"/>
      <c r="LMU3333" s="125"/>
      <c r="LMV3333" s="149"/>
      <c r="LMW3333" s="70"/>
      <c r="LMX3333" s="83"/>
      <c r="LMY3333" s="82"/>
      <c r="LMZ3333" s="82"/>
      <c r="LNA3333" s="88"/>
      <c r="LNB3333" s="85"/>
      <c r="LNC3333" s="125"/>
      <c r="LND3333" s="149"/>
      <c r="LNE3333" s="70"/>
      <c r="LNF3333" s="83"/>
      <c r="LNG3333" s="82"/>
      <c r="LNH3333" s="82"/>
      <c r="LNI3333" s="88"/>
      <c r="LNJ3333" s="85"/>
      <c r="LNK3333" s="125"/>
      <c r="LNL3333" s="149"/>
      <c r="LNM3333" s="70"/>
      <c r="LNN3333" s="83"/>
      <c r="LNO3333" s="82"/>
      <c r="LNP3333" s="82"/>
      <c r="LNQ3333" s="88"/>
      <c r="LNR3333" s="85"/>
      <c r="LNS3333" s="125"/>
      <c r="LNT3333" s="149"/>
      <c r="LNU3333" s="70"/>
      <c r="LNV3333" s="83"/>
      <c r="LNW3333" s="82"/>
      <c r="LNX3333" s="82"/>
      <c r="LNY3333" s="88"/>
      <c r="LNZ3333" s="85"/>
      <c r="LOA3333" s="125"/>
      <c r="LOB3333" s="149"/>
      <c r="LOC3333" s="70"/>
      <c r="LOD3333" s="83"/>
      <c r="LOE3333" s="82"/>
      <c r="LOF3333" s="82"/>
      <c r="LOG3333" s="88"/>
      <c r="LOH3333" s="85"/>
      <c r="LOI3333" s="125"/>
      <c r="LOJ3333" s="149"/>
      <c r="LOK3333" s="70"/>
      <c r="LOL3333" s="83"/>
      <c r="LOM3333" s="82"/>
      <c r="LON3333" s="82"/>
      <c r="LOO3333" s="88"/>
      <c r="LOP3333" s="85"/>
      <c r="LOQ3333" s="125"/>
      <c r="LOR3333" s="149"/>
      <c r="LOS3333" s="70"/>
      <c r="LOT3333" s="83"/>
      <c r="LOU3333" s="82"/>
      <c r="LOV3333" s="82"/>
      <c r="LOW3333" s="88"/>
      <c r="LOX3333" s="85"/>
      <c r="LOY3333" s="125"/>
      <c r="LOZ3333" s="149"/>
      <c r="LPA3333" s="70"/>
      <c r="LPB3333" s="83"/>
      <c r="LPC3333" s="82"/>
      <c r="LPD3333" s="82"/>
      <c r="LPE3333" s="88"/>
      <c r="LPF3333" s="85"/>
      <c r="LPG3333" s="125"/>
      <c r="LPH3333" s="149"/>
      <c r="LPI3333" s="70"/>
      <c r="LPJ3333" s="83"/>
      <c r="LPK3333" s="82"/>
      <c r="LPL3333" s="82"/>
      <c r="LPM3333" s="88"/>
      <c r="LPN3333" s="85"/>
      <c r="LPO3333" s="125"/>
      <c r="LPP3333" s="149"/>
      <c r="LPQ3333" s="70"/>
      <c r="LPR3333" s="83"/>
      <c r="LPS3333" s="82"/>
      <c r="LPT3333" s="82"/>
      <c r="LPU3333" s="88"/>
      <c r="LPV3333" s="85"/>
      <c r="LPW3333" s="125"/>
      <c r="LPX3333" s="149"/>
      <c r="LPY3333" s="70"/>
      <c r="LPZ3333" s="83"/>
      <c r="LQA3333" s="82"/>
      <c r="LQB3333" s="82"/>
      <c r="LQC3333" s="88"/>
      <c r="LQD3333" s="85"/>
      <c r="LQE3333" s="125"/>
      <c r="LQF3333" s="149"/>
      <c r="LQG3333" s="70"/>
      <c r="LQH3333" s="83"/>
      <c r="LQI3333" s="82"/>
      <c r="LQJ3333" s="82"/>
      <c r="LQK3333" s="88"/>
      <c r="LQL3333" s="85"/>
      <c r="LQM3333" s="125"/>
      <c r="LQN3333" s="149"/>
      <c r="LQO3333" s="70"/>
      <c r="LQP3333" s="83"/>
      <c r="LQQ3333" s="82"/>
      <c r="LQR3333" s="82"/>
      <c r="LQS3333" s="88"/>
      <c r="LQT3333" s="85"/>
      <c r="LQU3333" s="125"/>
      <c r="LQV3333" s="149"/>
      <c r="LQW3333" s="70"/>
      <c r="LQX3333" s="83"/>
      <c r="LQY3333" s="82"/>
      <c r="LQZ3333" s="82"/>
      <c r="LRA3333" s="88"/>
      <c r="LRB3333" s="85"/>
      <c r="LRC3333" s="125"/>
      <c r="LRD3333" s="149"/>
      <c r="LRE3333" s="70"/>
      <c r="LRF3333" s="83"/>
      <c r="LRG3333" s="82"/>
      <c r="LRH3333" s="82"/>
      <c r="LRI3333" s="88"/>
      <c r="LRJ3333" s="85"/>
      <c r="LRK3333" s="125"/>
      <c r="LRL3333" s="149"/>
      <c r="LRM3333" s="70"/>
      <c r="LRN3333" s="83"/>
      <c r="LRO3333" s="82"/>
      <c r="LRP3333" s="82"/>
      <c r="LRQ3333" s="88"/>
      <c r="LRR3333" s="85"/>
      <c r="LRS3333" s="125"/>
      <c r="LRT3333" s="149"/>
      <c r="LRU3333" s="70"/>
      <c r="LRV3333" s="83"/>
      <c r="LRW3333" s="82"/>
      <c r="LRX3333" s="82"/>
      <c r="LRY3333" s="88"/>
      <c r="LRZ3333" s="85"/>
      <c r="LSA3333" s="125"/>
      <c r="LSB3333" s="149"/>
      <c r="LSC3333" s="70"/>
      <c r="LSD3333" s="83"/>
      <c r="LSE3333" s="82"/>
      <c r="LSF3333" s="82"/>
      <c r="LSG3333" s="88"/>
      <c r="LSH3333" s="85"/>
      <c r="LSI3333" s="125"/>
      <c r="LSJ3333" s="149"/>
      <c r="LSK3333" s="70"/>
      <c r="LSL3333" s="83"/>
      <c r="LSM3333" s="82"/>
      <c r="LSN3333" s="82"/>
      <c r="LSO3333" s="88"/>
      <c r="LSP3333" s="85"/>
      <c r="LSQ3333" s="125"/>
      <c r="LSR3333" s="149"/>
      <c r="LSS3333" s="70"/>
      <c r="LST3333" s="83"/>
      <c r="LSU3333" s="82"/>
      <c r="LSV3333" s="82"/>
      <c r="LSW3333" s="88"/>
      <c r="LSX3333" s="85"/>
      <c r="LSY3333" s="125"/>
      <c r="LSZ3333" s="149"/>
      <c r="LTA3333" s="70"/>
      <c r="LTB3333" s="83"/>
      <c r="LTC3333" s="82"/>
      <c r="LTD3333" s="82"/>
      <c r="LTE3333" s="88"/>
      <c r="LTF3333" s="85"/>
      <c r="LTG3333" s="125"/>
      <c r="LTH3333" s="149"/>
      <c r="LTI3333" s="70"/>
      <c r="LTJ3333" s="83"/>
      <c r="LTK3333" s="82"/>
      <c r="LTL3333" s="82"/>
      <c r="LTM3333" s="88"/>
      <c r="LTN3333" s="85"/>
      <c r="LTO3333" s="125"/>
      <c r="LTP3333" s="149"/>
      <c r="LTQ3333" s="70"/>
      <c r="LTR3333" s="83"/>
      <c r="LTS3333" s="82"/>
      <c r="LTT3333" s="82"/>
      <c r="LTU3333" s="88"/>
      <c r="LTV3333" s="85"/>
      <c r="LTW3333" s="125"/>
      <c r="LTX3333" s="149"/>
      <c r="LTY3333" s="70"/>
      <c r="LTZ3333" s="83"/>
      <c r="LUA3333" s="82"/>
      <c r="LUB3333" s="82"/>
      <c r="LUC3333" s="88"/>
      <c r="LUD3333" s="85"/>
      <c r="LUE3333" s="125"/>
      <c r="LUF3333" s="149"/>
      <c r="LUG3333" s="70"/>
      <c r="LUH3333" s="83"/>
      <c r="LUI3333" s="82"/>
      <c r="LUJ3333" s="82"/>
      <c r="LUK3333" s="88"/>
      <c r="LUL3333" s="85"/>
      <c r="LUM3333" s="125"/>
      <c r="LUN3333" s="149"/>
      <c r="LUO3333" s="70"/>
      <c r="LUP3333" s="83"/>
      <c r="LUQ3333" s="82"/>
      <c r="LUR3333" s="82"/>
      <c r="LUS3333" s="88"/>
      <c r="LUT3333" s="85"/>
      <c r="LUU3333" s="125"/>
      <c r="LUV3333" s="149"/>
      <c r="LUW3333" s="70"/>
      <c r="LUX3333" s="83"/>
      <c r="LUY3333" s="82"/>
      <c r="LUZ3333" s="82"/>
      <c r="LVA3333" s="88"/>
      <c r="LVB3333" s="85"/>
      <c r="LVC3333" s="125"/>
      <c r="LVD3333" s="149"/>
      <c r="LVE3333" s="70"/>
      <c r="LVF3333" s="83"/>
      <c r="LVG3333" s="82"/>
      <c r="LVH3333" s="82"/>
      <c r="LVI3333" s="88"/>
      <c r="LVJ3333" s="85"/>
      <c r="LVK3333" s="125"/>
      <c r="LVL3333" s="149"/>
      <c r="LVM3333" s="70"/>
      <c r="LVN3333" s="83"/>
      <c r="LVO3333" s="82"/>
      <c r="LVP3333" s="82"/>
      <c r="LVQ3333" s="88"/>
      <c r="LVR3333" s="85"/>
      <c r="LVS3333" s="125"/>
      <c r="LVT3333" s="149"/>
      <c r="LVU3333" s="70"/>
      <c r="LVV3333" s="83"/>
      <c r="LVW3333" s="82"/>
      <c r="LVX3333" s="82"/>
      <c r="LVY3333" s="88"/>
      <c r="LVZ3333" s="85"/>
      <c r="LWA3333" s="125"/>
      <c r="LWB3333" s="149"/>
      <c r="LWC3333" s="70"/>
      <c r="LWD3333" s="83"/>
      <c r="LWE3333" s="82"/>
      <c r="LWF3333" s="82"/>
      <c r="LWG3333" s="88"/>
      <c r="LWH3333" s="85"/>
      <c r="LWI3333" s="125"/>
      <c r="LWJ3333" s="149"/>
      <c r="LWK3333" s="70"/>
      <c r="LWL3333" s="83"/>
      <c r="LWM3333" s="82"/>
      <c r="LWN3333" s="82"/>
      <c r="LWO3333" s="88"/>
      <c r="LWP3333" s="85"/>
      <c r="LWQ3333" s="125"/>
      <c r="LWR3333" s="149"/>
      <c r="LWS3333" s="70"/>
      <c r="LWT3333" s="83"/>
      <c r="LWU3333" s="82"/>
      <c r="LWV3333" s="82"/>
      <c r="LWW3333" s="88"/>
      <c r="LWX3333" s="85"/>
      <c r="LWY3333" s="125"/>
      <c r="LWZ3333" s="149"/>
      <c r="LXA3333" s="70"/>
      <c r="LXB3333" s="83"/>
      <c r="LXC3333" s="82"/>
      <c r="LXD3333" s="82"/>
      <c r="LXE3333" s="88"/>
      <c r="LXF3333" s="85"/>
      <c r="LXG3333" s="125"/>
      <c r="LXH3333" s="149"/>
      <c r="LXI3333" s="70"/>
      <c r="LXJ3333" s="83"/>
      <c r="LXK3333" s="82"/>
      <c r="LXL3333" s="82"/>
      <c r="LXM3333" s="88"/>
      <c r="LXN3333" s="85"/>
      <c r="LXO3333" s="125"/>
      <c r="LXP3333" s="149"/>
      <c r="LXQ3333" s="70"/>
      <c r="LXR3333" s="83"/>
      <c r="LXS3333" s="82"/>
      <c r="LXT3333" s="82"/>
      <c r="LXU3333" s="88"/>
      <c r="LXV3333" s="85"/>
      <c r="LXW3333" s="125"/>
      <c r="LXX3333" s="149"/>
      <c r="LXY3333" s="70"/>
      <c r="LXZ3333" s="83"/>
      <c r="LYA3333" s="82"/>
      <c r="LYB3333" s="82"/>
      <c r="LYC3333" s="88"/>
      <c r="LYD3333" s="85"/>
      <c r="LYE3333" s="125"/>
      <c r="LYF3333" s="149"/>
      <c r="LYG3333" s="70"/>
      <c r="LYH3333" s="83"/>
      <c r="LYI3333" s="82"/>
      <c r="LYJ3333" s="82"/>
      <c r="LYK3333" s="88"/>
      <c r="LYL3333" s="85"/>
      <c r="LYM3333" s="125"/>
      <c r="LYN3333" s="149"/>
      <c r="LYO3333" s="70"/>
      <c r="LYP3333" s="83"/>
      <c r="LYQ3333" s="82"/>
      <c r="LYR3333" s="82"/>
      <c r="LYS3333" s="88"/>
      <c r="LYT3333" s="85"/>
      <c r="LYU3333" s="125"/>
      <c r="LYV3333" s="149"/>
      <c r="LYW3333" s="70"/>
      <c r="LYX3333" s="83"/>
      <c r="LYY3333" s="82"/>
      <c r="LYZ3333" s="82"/>
      <c r="LZA3333" s="88"/>
      <c r="LZB3333" s="85"/>
      <c r="LZC3333" s="125"/>
      <c r="LZD3333" s="149"/>
      <c r="LZE3333" s="70"/>
      <c r="LZF3333" s="83"/>
      <c r="LZG3333" s="82"/>
      <c r="LZH3333" s="82"/>
      <c r="LZI3333" s="88"/>
      <c r="LZJ3333" s="85"/>
      <c r="LZK3333" s="125"/>
      <c r="LZL3333" s="149"/>
      <c r="LZM3333" s="70"/>
      <c r="LZN3333" s="83"/>
      <c r="LZO3333" s="82"/>
      <c r="LZP3333" s="82"/>
      <c r="LZQ3333" s="88"/>
      <c r="LZR3333" s="85"/>
      <c r="LZS3333" s="125"/>
      <c r="LZT3333" s="149"/>
      <c r="LZU3333" s="70"/>
      <c r="LZV3333" s="83"/>
      <c r="LZW3333" s="82"/>
      <c r="LZX3333" s="82"/>
      <c r="LZY3333" s="88"/>
      <c r="LZZ3333" s="85"/>
      <c r="MAA3333" s="125"/>
      <c r="MAB3333" s="149"/>
      <c r="MAC3333" s="70"/>
      <c r="MAD3333" s="83"/>
      <c r="MAE3333" s="82"/>
      <c r="MAF3333" s="82"/>
      <c r="MAG3333" s="88"/>
      <c r="MAH3333" s="85"/>
      <c r="MAI3333" s="125"/>
      <c r="MAJ3333" s="149"/>
      <c r="MAK3333" s="70"/>
      <c r="MAL3333" s="83"/>
      <c r="MAM3333" s="82"/>
      <c r="MAN3333" s="82"/>
      <c r="MAO3333" s="88"/>
      <c r="MAP3333" s="85"/>
      <c r="MAQ3333" s="125"/>
      <c r="MAR3333" s="149"/>
      <c r="MAS3333" s="70"/>
      <c r="MAT3333" s="83"/>
      <c r="MAU3333" s="82"/>
      <c r="MAV3333" s="82"/>
      <c r="MAW3333" s="88"/>
      <c r="MAX3333" s="85"/>
      <c r="MAY3333" s="125"/>
      <c r="MAZ3333" s="149"/>
      <c r="MBA3333" s="70"/>
      <c r="MBB3333" s="83"/>
      <c r="MBC3333" s="82"/>
      <c r="MBD3333" s="82"/>
      <c r="MBE3333" s="88"/>
      <c r="MBF3333" s="85"/>
      <c r="MBG3333" s="125"/>
      <c r="MBH3333" s="149"/>
      <c r="MBI3333" s="70"/>
      <c r="MBJ3333" s="83"/>
      <c r="MBK3333" s="82"/>
      <c r="MBL3333" s="82"/>
      <c r="MBM3333" s="88"/>
      <c r="MBN3333" s="85"/>
      <c r="MBO3333" s="125"/>
      <c r="MBP3333" s="149"/>
      <c r="MBQ3333" s="70"/>
      <c r="MBR3333" s="83"/>
      <c r="MBS3333" s="82"/>
      <c r="MBT3333" s="82"/>
      <c r="MBU3333" s="88"/>
      <c r="MBV3333" s="85"/>
      <c r="MBW3333" s="125"/>
      <c r="MBX3333" s="149"/>
      <c r="MBY3333" s="70"/>
      <c r="MBZ3333" s="83"/>
      <c r="MCA3333" s="82"/>
      <c r="MCB3333" s="82"/>
      <c r="MCC3333" s="88"/>
      <c r="MCD3333" s="85"/>
      <c r="MCE3333" s="125"/>
      <c r="MCF3333" s="149"/>
      <c r="MCG3333" s="70"/>
      <c r="MCH3333" s="83"/>
      <c r="MCI3333" s="82"/>
      <c r="MCJ3333" s="82"/>
      <c r="MCK3333" s="88"/>
      <c r="MCL3333" s="85"/>
      <c r="MCM3333" s="125"/>
      <c r="MCN3333" s="149"/>
      <c r="MCO3333" s="70"/>
      <c r="MCP3333" s="83"/>
      <c r="MCQ3333" s="82"/>
      <c r="MCR3333" s="82"/>
      <c r="MCS3333" s="88"/>
      <c r="MCT3333" s="85"/>
      <c r="MCU3333" s="125"/>
      <c r="MCV3333" s="149"/>
      <c r="MCW3333" s="70"/>
      <c r="MCX3333" s="83"/>
      <c r="MCY3333" s="82"/>
      <c r="MCZ3333" s="82"/>
      <c r="MDA3333" s="88"/>
      <c r="MDB3333" s="85"/>
      <c r="MDC3333" s="125"/>
      <c r="MDD3333" s="149"/>
      <c r="MDE3333" s="70"/>
      <c r="MDF3333" s="83"/>
      <c r="MDG3333" s="82"/>
      <c r="MDH3333" s="82"/>
      <c r="MDI3333" s="88"/>
      <c r="MDJ3333" s="85"/>
      <c r="MDK3333" s="125"/>
      <c r="MDL3333" s="149"/>
      <c r="MDM3333" s="70"/>
      <c r="MDN3333" s="83"/>
      <c r="MDO3333" s="82"/>
      <c r="MDP3333" s="82"/>
      <c r="MDQ3333" s="88"/>
      <c r="MDR3333" s="85"/>
      <c r="MDS3333" s="125"/>
      <c r="MDT3333" s="149"/>
      <c r="MDU3333" s="70"/>
      <c r="MDV3333" s="83"/>
      <c r="MDW3333" s="82"/>
      <c r="MDX3333" s="82"/>
      <c r="MDY3333" s="88"/>
      <c r="MDZ3333" s="85"/>
      <c r="MEA3333" s="125"/>
      <c r="MEB3333" s="149"/>
      <c r="MEC3333" s="70"/>
      <c r="MED3333" s="83"/>
      <c r="MEE3333" s="82"/>
      <c r="MEF3333" s="82"/>
      <c r="MEG3333" s="88"/>
      <c r="MEH3333" s="85"/>
      <c r="MEI3333" s="125"/>
      <c r="MEJ3333" s="149"/>
      <c r="MEK3333" s="70"/>
      <c r="MEL3333" s="83"/>
      <c r="MEM3333" s="82"/>
      <c r="MEN3333" s="82"/>
      <c r="MEO3333" s="88"/>
      <c r="MEP3333" s="85"/>
      <c r="MEQ3333" s="125"/>
      <c r="MER3333" s="149"/>
      <c r="MES3333" s="70"/>
      <c r="MET3333" s="83"/>
      <c r="MEU3333" s="82"/>
      <c r="MEV3333" s="82"/>
      <c r="MEW3333" s="88"/>
      <c r="MEX3333" s="85"/>
      <c r="MEY3333" s="125"/>
      <c r="MEZ3333" s="149"/>
      <c r="MFA3333" s="70"/>
      <c r="MFB3333" s="83"/>
      <c r="MFC3333" s="82"/>
      <c r="MFD3333" s="82"/>
      <c r="MFE3333" s="88"/>
      <c r="MFF3333" s="85"/>
      <c r="MFG3333" s="125"/>
      <c r="MFH3333" s="149"/>
      <c r="MFI3333" s="70"/>
      <c r="MFJ3333" s="83"/>
      <c r="MFK3333" s="82"/>
      <c r="MFL3333" s="82"/>
      <c r="MFM3333" s="88"/>
      <c r="MFN3333" s="85"/>
      <c r="MFO3333" s="125"/>
      <c r="MFP3333" s="149"/>
      <c r="MFQ3333" s="70"/>
      <c r="MFR3333" s="83"/>
      <c r="MFS3333" s="82"/>
      <c r="MFT3333" s="82"/>
      <c r="MFU3333" s="88"/>
      <c r="MFV3333" s="85"/>
      <c r="MFW3333" s="125"/>
      <c r="MFX3333" s="149"/>
      <c r="MFY3333" s="70"/>
      <c r="MFZ3333" s="83"/>
      <c r="MGA3333" s="82"/>
      <c r="MGB3333" s="82"/>
      <c r="MGC3333" s="88"/>
      <c r="MGD3333" s="85"/>
      <c r="MGE3333" s="125"/>
      <c r="MGF3333" s="149"/>
      <c r="MGG3333" s="70"/>
      <c r="MGH3333" s="83"/>
      <c r="MGI3333" s="82"/>
      <c r="MGJ3333" s="82"/>
      <c r="MGK3333" s="88"/>
      <c r="MGL3333" s="85"/>
      <c r="MGM3333" s="125"/>
      <c r="MGN3333" s="149"/>
      <c r="MGO3333" s="70"/>
      <c r="MGP3333" s="83"/>
      <c r="MGQ3333" s="82"/>
      <c r="MGR3333" s="82"/>
      <c r="MGS3333" s="88"/>
      <c r="MGT3333" s="85"/>
      <c r="MGU3333" s="125"/>
      <c r="MGV3333" s="149"/>
      <c r="MGW3333" s="70"/>
      <c r="MGX3333" s="83"/>
      <c r="MGY3333" s="82"/>
      <c r="MGZ3333" s="82"/>
      <c r="MHA3333" s="88"/>
      <c r="MHB3333" s="85"/>
      <c r="MHC3333" s="125"/>
      <c r="MHD3333" s="149"/>
      <c r="MHE3333" s="70"/>
      <c r="MHF3333" s="83"/>
      <c r="MHG3333" s="82"/>
      <c r="MHH3333" s="82"/>
      <c r="MHI3333" s="88"/>
      <c r="MHJ3333" s="85"/>
      <c r="MHK3333" s="125"/>
      <c r="MHL3333" s="149"/>
      <c r="MHM3333" s="70"/>
      <c r="MHN3333" s="83"/>
      <c r="MHO3333" s="82"/>
      <c r="MHP3333" s="82"/>
      <c r="MHQ3333" s="88"/>
      <c r="MHR3333" s="85"/>
      <c r="MHS3333" s="125"/>
      <c r="MHT3333" s="149"/>
      <c r="MHU3333" s="70"/>
      <c r="MHV3333" s="83"/>
      <c r="MHW3333" s="82"/>
      <c r="MHX3333" s="82"/>
      <c r="MHY3333" s="88"/>
      <c r="MHZ3333" s="85"/>
      <c r="MIA3333" s="125"/>
      <c r="MIB3333" s="149"/>
      <c r="MIC3333" s="70"/>
      <c r="MID3333" s="83"/>
      <c r="MIE3333" s="82"/>
      <c r="MIF3333" s="82"/>
      <c r="MIG3333" s="88"/>
      <c r="MIH3333" s="85"/>
      <c r="MII3333" s="125"/>
      <c r="MIJ3333" s="149"/>
      <c r="MIK3333" s="70"/>
      <c r="MIL3333" s="83"/>
      <c r="MIM3333" s="82"/>
      <c r="MIN3333" s="82"/>
      <c r="MIO3333" s="88"/>
      <c r="MIP3333" s="85"/>
      <c r="MIQ3333" s="125"/>
      <c r="MIR3333" s="149"/>
      <c r="MIS3333" s="70"/>
      <c r="MIT3333" s="83"/>
      <c r="MIU3333" s="82"/>
      <c r="MIV3333" s="82"/>
      <c r="MIW3333" s="88"/>
      <c r="MIX3333" s="85"/>
      <c r="MIY3333" s="125"/>
      <c r="MIZ3333" s="149"/>
      <c r="MJA3333" s="70"/>
      <c r="MJB3333" s="83"/>
      <c r="MJC3333" s="82"/>
      <c r="MJD3333" s="82"/>
      <c r="MJE3333" s="88"/>
      <c r="MJF3333" s="85"/>
      <c r="MJG3333" s="125"/>
      <c r="MJH3333" s="149"/>
      <c r="MJI3333" s="70"/>
      <c r="MJJ3333" s="83"/>
      <c r="MJK3333" s="82"/>
      <c r="MJL3333" s="82"/>
      <c r="MJM3333" s="88"/>
      <c r="MJN3333" s="85"/>
      <c r="MJO3333" s="125"/>
      <c r="MJP3333" s="149"/>
      <c r="MJQ3333" s="70"/>
      <c r="MJR3333" s="83"/>
      <c r="MJS3333" s="82"/>
      <c r="MJT3333" s="82"/>
      <c r="MJU3333" s="88"/>
      <c r="MJV3333" s="85"/>
      <c r="MJW3333" s="125"/>
      <c r="MJX3333" s="149"/>
      <c r="MJY3333" s="70"/>
      <c r="MJZ3333" s="83"/>
      <c r="MKA3333" s="82"/>
      <c r="MKB3333" s="82"/>
      <c r="MKC3333" s="88"/>
      <c r="MKD3333" s="85"/>
      <c r="MKE3333" s="125"/>
      <c r="MKF3333" s="149"/>
      <c r="MKG3333" s="70"/>
      <c r="MKH3333" s="83"/>
      <c r="MKI3333" s="82"/>
      <c r="MKJ3333" s="82"/>
      <c r="MKK3333" s="88"/>
      <c r="MKL3333" s="85"/>
      <c r="MKM3333" s="125"/>
      <c r="MKN3333" s="149"/>
      <c r="MKO3333" s="70"/>
      <c r="MKP3333" s="83"/>
      <c r="MKQ3333" s="82"/>
      <c r="MKR3333" s="82"/>
      <c r="MKS3333" s="88"/>
      <c r="MKT3333" s="85"/>
      <c r="MKU3333" s="125"/>
      <c r="MKV3333" s="149"/>
      <c r="MKW3333" s="70"/>
      <c r="MKX3333" s="83"/>
      <c r="MKY3333" s="82"/>
      <c r="MKZ3333" s="82"/>
      <c r="MLA3333" s="88"/>
      <c r="MLB3333" s="85"/>
      <c r="MLC3333" s="125"/>
      <c r="MLD3333" s="149"/>
      <c r="MLE3333" s="70"/>
      <c r="MLF3333" s="83"/>
      <c r="MLG3333" s="82"/>
      <c r="MLH3333" s="82"/>
      <c r="MLI3333" s="88"/>
      <c r="MLJ3333" s="85"/>
      <c r="MLK3333" s="125"/>
      <c r="MLL3333" s="149"/>
      <c r="MLM3333" s="70"/>
      <c r="MLN3333" s="83"/>
      <c r="MLO3333" s="82"/>
      <c r="MLP3333" s="82"/>
      <c r="MLQ3333" s="88"/>
      <c r="MLR3333" s="85"/>
      <c r="MLS3333" s="125"/>
      <c r="MLT3333" s="149"/>
      <c r="MLU3333" s="70"/>
      <c r="MLV3333" s="83"/>
      <c r="MLW3333" s="82"/>
      <c r="MLX3333" s="82"/>
      <c r="MLY3333" s="88"/>
      <c r="MLZ3333" s="85"/>
      <c r="MMA3333" s="125"/>
      <c r="MMB3333" s="149"/>
      <c r="MMC3333" s="70"/>
      <c r="MMD3333" s="83"/>
      <c r="MME3333" s="82"/>
      <c r="MMF3333" s="82"/>
      <c r="MMG3333" s="88"/>
      <c r="MMH3333" s="85"/>
      <c r="MMI3333" s="125"/>
      <c r="MMJ3333" s="149"/>
      <c r="MMK3333" s="70"/>
      <c r="MML3333" s="83"/>
      <c r="MMM3333" s="82"/>
      <c r="MMN3333" s="82"/>
      <c r="MMO3333" s="88"/>
      <c r="MMP3333" s="85"/>
      <c r="MMQ3333" s="125"/>
      <c r="MMR3333" s="149"/>
      <c r="MMS3333" s="70"/>
      <c r="MMT3333" s="83"/>
      <c r="MMU3333" s="82"/>
      <c r="MMV3333" s="82"/>
      <c r="MMW3333" s="88"/>
      <c r="MMX3333" s="85"/>
      <c r="MMY3333" s="125"/>
      <c r="MMZ3333" s="149"/>
      <c r="MNA3333" s="70"/>
      <c r="MNB3333" s="83"/>
      <c r="MNC3333" s="82"/>
      <c r="MND3333" s="82"/>
      <c r="MNE3333" s="88"/>
      <c r="MNF3333" s="85"/>
      <c r="MNG3333" s="125"/>
      <c r="MNH3333" s="149"/>
      <c r="MNI3333" s="70"/>
      <c r="MNJ3333" s="83"/>
      <c r="MNK3333" s="82"/>
      <c r="MNL3333" s="82"/>
      <c r="MNM3333" s="88"/>
      <c r="MNN3333" s="85"/>
      <c r="MNO3333" s="125"/>
      <c r="MNP3333" s="149"/>
      <c r="MNQ3333" s="70"/>
      <c r="MNR3333" s="83"/>
      <c r="MNS3333" s="82"/>
      <c r="MNT3333" s="82"/>
      <c r="MNU3333" s="88"/>
      <c r="MNV3333" s="85"/>
      <c r="MNW3333" s="125"/>
      <c r="MNX3333" s="149"/>
      <c r="MNY3333" s="70"/>
      <c r="MNZ3333" s="83"/>
      <c r="MOA3333" s="82"/>
      <c r="MOB3333" s="82"/>
      <c r="MOC3333" s="88"/>
      <c r="MOD3333" s="85"/>
      <c r="MOE3333" s="125"/>
      <c r="MOF3333" s="149"/>
      <c r="MOG3333" s="70"/>
      <c r="MOH3333" s="83"/>
      <c r="MOI3333" s="82"/>
      <c r="MOJ3333" s="82"/>
      <c r="MOK3333" s="88"/>
      <c r="MOL3333" s="85"/>
      <c r="MOM3333" s="125"/>
      <c r="MON3333" s="149"/>
      <c r="MOO3333" s="70"/>
      <c r="MOP3333" s="83"/>
      <c r="MOQ3333" s="82"/>
      <c r="MOR3333" s="82"/>
      <c r="MOS3333" s="88"/>
      <c r="MOT3333" s="85"/>
      <c r="MOU3333" s="125"/>
      <c r="MOV3333" s="149"/>
      <c r="MOW3333" s="70"/>
      <c r="MOX3333" s="83"/>
      <c r="MOY3333" s="82"/>
      <c r="MOZ3333" s="82"/>
      <c r="MPA3333" s="88"/>
      <c r="MPB3333" s="85"/>
      <c r="MPC3333" s="125"/>
      <c r="MPD3333" s="149"/>
      <c r="MPE3333" s="70"/>
      <c r="MPF3333" s="83"/>
      <c r="MPG3333" s="82"/>
      <c r="MPH3333" s="82"/>
      <c r="MPI3333" s="88"/>
      <c r="MPJ3333" s="85"/>
      <c r="MPK3333" s="125"/>
      <c r="MPL3333" s="149"/>
      <c r="MPM3333" s="70"/>
      <c r="MPN3333" s="83"/>
      <c r="MPO3333" s="82"/>
      <c r="MPP3333" s="82"/>
      <c r="MPQ3333" s="88"/>
      <c r="MPR3333" s="85"/>
      <c r="MPS3333" s="125"/>
      <c r="MPT3333" s="149"/>
      <c r="MPU3333" s="70"/>
      <c r="MPV3333" s="83"/>
      <c r="MPW3333" s="82"/>
      <c r="MPX3333" s="82"/>
      <c r="MPY3333" s="88"/>
      <c r="MPZ3333" s="85"/>
      <c r="MQA3333" s="125"/>
      <c r="MQB3333" s="149"/>
      <c r="MQC3333" s="70"/>
      <c r="MQD3333" s="83"/>
      <c r="MQE3333" s="82"/>
      <c r="MQF3333" s="82"/>
      <c r="MQG3333" s="88"/>
      <c r="MQH3333" s="85"/>
      <c r="MQI3333" s="125"/>
      <c r="MQJ3333" s="149"/>
      <c r="MQK3333" s="70"/>
      <c r="MQL3333" s="83"/>
      <c r="MQM3333" s="82"/>
      <c r="MQN3333" s="82"/>
      <c r="MQO3333" s="88"/>
      <c r="MQP3333" s="85"/>
      <c r="MQQ3333" s="125"/>
      <c r="MQR3333" s="149"/>
      <c r="MQS3333" s="70"/>
      <c r="MQT3333" s="83"/>
      <c r="MQU3333" s="82"/>
      <c r="MQV3333" s="82"/>
      <c r="MQW3333" s="88"/>
      <c r="MQX3333" s="85"/>
      <c r="MQY3333" s="125"/>
      <c r="MQZ3333" s="149"/>
      <c r="MRA3333" s="70"/>
      <c r="MRB3333" s="83"/>
      <c r="MRC3333" s="82"/>
      <c r="MRD3333" s="82"/>
      <c r="MRE3333" s="88"/>
      <c r="MRF3333" s="85"/>
      <c r="MRG3333" s="125"/>
      <c r="MRH3333" s="149"/>
      <c r="MRI3333" s="70"/>
      <c r="MRJ3333" s="83"/>
      <c r="MRK3333" s="82"/>
      <c r="MRL3333" s="82"/>
      <c r="MRM3333" s="88"/>
      <c r="MRN3333" s="85"/>
      <c r="MRO3333" s="125"/>
      <c r="MRP3333" s="149"/>
      <c r="MRQ3333" s="70"/>
      <c r="MRR3333" s="83"/>
      <c r="MRS3333" s="82"/>
      <c r="MRT3333" s="82"/>
      <c r="MRU3333" s="88"/>
      <c r="MRV3333" s="85"/>
      <c r="MRW3333" s="125"/>
      <c r="MRX3333" s="149"/>
      <c r="MRY3333" s="70"/>
      <c r="MRZ3333" s="83"/>
      <c r="MSA3333" s="82"/>
      <c r="MSB3333" s="82"/>
      <c r="MSC3333" s="88"/>
      <c r="MSD3333" s="85"/>
      <c r="MSE3333" s="125"/>
      <c r="MSF3333" s="149"/>
      <c r="MSG3333" s="70"/>
      <c r="MSH3333" s="83"/>
      <c r="MSI3333" s="82"/>
      <c r="MSJ3333" s="82"/>
      <c r="MSK3333" s="88"/>
      <c r="MSL3333" s="85"/>
      <c r="MSM3333" s="125"/>
      <c r="MSN3333" s="149"/>
      <c r="MSO3333" s="70"/>
      <c r="MSP3333" s="83"/>
      <c r="MSQ3333" s="82"/>
      <c r="MSR3333" s="82"/>
      <c r="MSS3333" s="88"/>
      <c r="MST3333" s="85"/>
      <c r="MSU3333" s="125"/>
      <c r="MSV3333" s="149"/>
      <c r="MSW3333" s="70"/>
      <c r="MSX3333" s="83"/>
      <c r="MSY3333" s="82"/>
      <c r="MSZ3333" s="82"/>
      <c r="MTA3333" s="88"/>
      <c r="MTB3333" s="85"/>
      <c r="MTC3333" s="125"/>
      <c r="MTD3333" s="149"/>
      <c r="MTE3333" s="70"/>
      <c r="MTF3333" s="83"/>
      <c r="MTG3333" s="82"/>
      <c r="MTH3333" s="82"/>
      <c r="MTI3333" s="88"/>
      <c r="MTJ3333" s="85"/>
      <c r="MTK3333" s="125"/>
      <c r="MTL3333" s="149"/>
      <c r="MTM3333" s="70"/>
      <c r="MTN3333" s="83"/>
      <c r="MTO3333" s="82"/>
      <c r="MTP3333" s="82"/>
      <c r="MTQ3333" s="88"/>
      <c r="MTR3333" s="85"/>
      <c r="MTS3333" s="125"/>
      <c r="MTT3333" s="149"/>
      <c r="MTU3333" s="70"/>
      <c r="MTV3333" s="83"/>
      <c r="MTW3333" s="82"/>
      <c r="MTX3333" s="82"/>
      <c r="MTY3333" s="88"/>
      <c r="MTZ3333" s="85"/>
      <c r="MUA3333" s="125"/>
      <c r="MUB3333" s="149"/>
      <c r="MUC3333" s="70"/>
      <c r="MUD3333" s="83"/>
      <c r="MUE3333" s="82"/>
      <c r="MUF3333" s="82"/>
      <c r="MUG3333" s="88"/>
      <c r="MUH3333" s="85"/>
      <c r="MUI3333" s="125"/>
      <c r="MUJ3333" s="149"/>
      <c r="MUK3333" s="70"/>
      <c r="MUL3333" s="83"/>
      <c r="MUM3333" s="82"/>
      <c r="MUN3333" s="82"/>
      <c r="MUO3333" s="88"/>
      <c r="MUP3333" s="85"/>
      <c r="MUQ3333" s="125"/>
      <c r="MUR3333" s="149"/>
      <c r="MUS3333" s="70"/>
      <c r="MUT3333" s="83"/>
      <c r="MUU3333" s="82"/>
      <c r="MUV3333" s="82"/>
      <c r="MUW3333" s="88"/>
      <c r="MUX3333" s="85"/>
      <c r="MUY3333" s="125"/>
      <c r="MUZ3333" s="149"/>
      <c r="MVA3333" s="70"/>
      <c r="MVB3333" s="83"/>
      <c r="MVC3333" s="82"/>
      <c r="MVD3333" s="82"/>
      <c r="MVE3333" s="88"/>
      <c r="MVF3333" s="85"/>
      <c r="MVG3333" s="125"/>
      <c r="MVH3333" s="149"/>
      <c r="MVI3333" s="70"/>
      <c r="MVJ3333" s="83"/>
      <c r="MVK3333" s="82"/>
      <c r="MVL3333" s="82"/>
      <c r="MVM3333" s="88"/>
      <c r="MVN3333" s="85"/>
      <c r="MVO3333" s="125"/>
      <c r="MVP3333" s="149"/>
      <c r="MVQ3333" s="70"/>
      <c r="MVR3333" s="83"/>
      <c r="MVS3333" s="82"/>
      <c r="MVT3333" s="82"/>
      <c r="MVU3333" s="88"/>
      <c r="MVV3333" s="85"/>
      <c r="MVW3333" s="125"/>
      <c r="MVX3333" s="149"/>
      <c r="MVY3333" s="70"/>
      <c r="MVZ3333" s="83"/>
      <c r="MWA3333" s="82"/>
      <c r="MWB3333" s="82"/>
      <c r="MWC3333" s="88"/>
      <c r="MWD3333" s="85"/>
      <c r="MWE3333" s="125"/>
      <c r="MWF3333" s="149"/>
      <c r="MWG3333" s="70"/>
      <c r="MWH3333" s="83"/>
      <c r="MWI3333" s="82"/>
      <c r="MWJ3333" s="82"/>
      <c r="MWK3333" s="88"/>
      <c r="MWL3333" s="85"/>
      <c r="MWM3333" s="125"/>
      <c r="MWN3333" s="149"/>
      <c r="MWO3333" s="70"/>
      <c r="MWP3333" s="83"/>
      <c r="MWQ3333" s="82"/>
      <c r="MWR3333" s="82"/>
      <c r="MWS3333" s="88"/>
      <c r="MWT3333" s="85"/>
      <c r="MWU3333" s="125"/>
      <c r="MWV3333" s="149"/>
      <c r="MWW3333" s="70"/>
      <c r="MWX3333" s="83"/>
      <c r="MWY3333" s="82"/>
      <c r="MWZ3333" s="82"/>
      <c r="MXA3333" s="88"/>
      <c r="MXB3333" s="85"/>
      <c r="MXC3333" s="125"/>
      <c r="MXD3333" s="149"/>
      <c r="MXE3333" s="70"/>
      <c r="MXF3333" s="83"/>
      <c r="MXG3333" s="82"/>
      <c r="MXH3333" s="82"/>
      <c r="MXI3333" s="88"/>
      <c r="MXJ3333" s="85"/>
      <c r="MXK3333" s="125"/>
      <c r="MXL3333" s="149"/>
      <c r="MXM3333" s="70"/>
      <c r="MXN3333" s="83"/>
      <c r="MXO3333" s="82"/>
      <c r="MXP3333" s="82"/>
      <c r="MXQ3333" s="88"/>
      <c r="MXR3333" s="85"/>
      <c r="MXS3333" s="125"/>
      <c r="MXT3333" s="149"/>
      <c r="MXU3333" s="70"/>
      <c r="MXV3333" s="83"/>
      <c r="MXW3333" s="82"/>
      <c r="MXX3333" s="82"/>
      <c r="MXY3333" s="88"/>
      <c r="MXZ3333" s="85"/>
      <c r="MYA3333" s="125"/>
      <c r="MYB3333" s="149"/>
      <c r="MYC3333" s="70"/>
      <c r="MYD3333" s="83"/>
      <c r="MYE3333" s="82"/>
      <c r="MYF3333" s="82"/>
      <c r="MYG3333" s="88"/>
      <c r="MYH3333" s="85"/>
      <c r="MYI3333" s="125"/>
      <c r="MYJ3333" s="149"/>
      <c r="MYK3333" s="70"/>
      <c r="MYL3333" s="83"/>
      <c r="MYM3333" s="82"/>
      <c r="MYN3333" s="82"/>
      <c r="MYO3333" s="88"/>
      <c r="MYP3333" s="85"/>
      <c r="MYQ3333" s="125"/>
      <c r="MYR3333" s="149"/>
      <c r="MYS3333" s="70"/>
      <c r="MYT3333" s="83"/>
      <c r="MYU3333" s="82"/>
      <c r="MYV3333" s="82"/>
      <c r="MYW3333" s="88"/>
      <c r="MYX3333" s="85"/>
      <c r="MYY3333" s="125"/>
      <c r="MYZ3333" s="149"/>
      <c r="MZA3333" s="70"/>
      <c r="MZB3333" s="83"/>
      <c r="MZC3333" s="82"/>
      <c r="MZD3333" s="82"/>
      <c r="MZE3333" s="88"/>
      <c r="MZF3333" s="85"/>
      <c r="MZG3333" s="125"/>
      <c r="MZH3333" s="149"/>
      <c r="MZI3333" s="70"/>
      <c r="MZJ3333" s="83"/>
      <c r="MZK3333" s="82"/>
      <c r="MZL3333" s="82"/>
      <c r="MZM3333" s="88"/>
      <c r="MZN3333" s="85"/>
      <c r="MZO3333" s="125"/>
      <c r="MZP3333" s="149"/>
      <c r="MZQ3333" s="70"/>
      <c r="MZR3333" s="83"/>
      <c r="MZS3333" s="82"/>
      <c r="MZT3333" s="82"/>
      <c r="MZU3333" s="88"/>
      <c r="MZV3333" s="85"/>
      <c r="MZW3333" s="125"/>
      <c r="MZX3333" s="149"/>
      <c r="MZY3333" s="70"/>
      <c r="MZZ3333" s="83"/>
      <c r="NAA3333" s="82"/>
      <c r="NAB3333" s="82"/>
      <c r="NAC3333" s="88"/>
      <c r="NAD3333" s="85"/>
      <c r="NAE3333" s="125"/>
      <c r="NAF3333" s="149"/>
      <c r="NAG3333" s="70"/>
      <c r="NAH3333" s="83"/>
      <c r="NAI3333" s="82"/>
      <c r="NAJ3333" s="82"/>
      <c r="NAK3333" s="88"/>
      <c r="NAL3333" s="85"/>
      <c r="NAM3333" s="125"/>
      <c r="NAN3333" s="149"/>
      <c r="NAO3333" s="70"/>
      <c r="NAP3333" s="83"/>
      <c r="NAQ3333" s="82"/>
      <c r="NAR3333" s="82"/>
      <c r="NAS3333" s="88"/>
      <c r="NAT3333" s="85"/>
      <c r="NAU3333" s="125"/>
      <c r="NAV3333" s="149"/>
      <c r="NAW3333" s="70"/>
      <c r="NAX3333" s="83"/>
      <c r="NAY3333" s="82"/>
      <c r="NAZ3333" s="82"/>
      <c r="NBA3333" s="88"/>
      <c r="NBB3333" s="85"/>
      <c r="NBC3333" s="125"/>
      <c r="NBD3333" s="149"/>
      <c r="NBE3333" s="70"/>
      <c r="NBF3333" s="83"/>
      <c r="NBG3333" s="82"/>
      <c r="NBH3333" s="82"/>
      <c r="NBI3333" s="88"/>
      <c r="NBJ3333" s="85"/>
      <c r="NBK3333" s="125"/>
      <c r="NBL3333" s="149"/>
      <c r="NBM3333" s="70"/>
      <c r="NBN3333" s="83"/>
      <c r="NBO3333" s="82"/>
      <c r="NBP3333" s="82"/>
      <c r="NBQ3333" s="88"/>
      <c r="NBR3333" s="85"/>
      <c r="NBS3333" s="125"/>
      <c r="NBT3333" s="149"/>
      <c r="NBU3333" s="70"/>
      <c r="NBV3333" s="83"/>
      <c r="NBW3333" s="82"/>
      <c r="NBX3333" s="82"/>
      <c r="NBY3333" s="88"/>
      <c r="NBZ3333" s="85"/>
      <c r="NCA3333" s="125"/>
      <c r="NCB3333" s="149"/>
      <c r="NCC3333" s="70"/>
      <c r="NCD3333" s="83"/>
      <c r="NCE3333" s="82"/>
      <c r="NCF3333" s="82"/>
      <c r="NCG3333" s="88"/>
      <c r="NCH3333" s="85"/>
      <c r="NCI3333" s="125"/>
      <c r="NCJ3333" s="149"/>
      <c r="NCK3333" s="70"/>
      <c r="NCL3333" s="83"/>
      <c r="NCM3333" s="82"/>
      <c r="NCN3333" s="82"/>
      <c r="NCO3333" s="88"/>
      <c r="NCP3333" s="85"/>
      <c r="NCQ3333" s="125"/>
      <c r="NCR3333" s="149"/>
      <c r="NCS3333" s="70"/>
      <c r="NCT3333" s="83"/>
      <c r="NCU3333" s="82"/>
      <c r="NCV3333" s="82"/>
      <c r="NCW3333" s="88"/>
      <c r="NCX3333" s="85"/>
      <c r="NCY3333" s="125"/>
      <c r="NCZ3333" s="149"/>
      <c r="NDA3333" s="70"/>
      <c r="NDB3333" s="83"/>
      <c r="NDC3333" s="82"/>
      <c r="NDD3333" s="82"/>
      <c r="NDE3333" s="88"/>
      <c r="NDF3333" s="85"/>
      <c r="NDG3333" s="125"/>
      <c r="NDH3333" s="149"/>
      <c r="NDI3333" s="70"/>
      <c r="NDJ3333" s="83"/>
      <c r="NDK3333" s="82"/>
      <c r="NDL3333" s="82"/>
      <c r="NDM3333" s="88"/>
      <c r="NDN3333" s="85"/>
      <c r="NDO3333" s="125"/>
      <c r="NDP3333" s="149"/>
      <c r="NDQ3333" s="70"/>
      <c r="NDR3333" s="83"/>
      <c r="NDS3333" s="82"/>
      <c r="NDT3333" s="82"/>
      <c r="NDU3333" s="88"/>
      <c r="NDV3333" s="85"/>
      <c r="NDW3333" s="125"/>
      <c r="NDX3333" s="149"/>
      <c r="NDY3333" s="70"/>
      <c r="NDZ3333" s="83"/>
      <c r="NEA3333" s="82"/>
      <c r="NEB3333" s="82"/>
      <c r="NEC3333" s="88"/>
      <c r="NED3333" s="85"/>
      <c r="NEE3333" s="125"/>
      <c r="NEF3333" s="149"/>
      <c r="NEG3333" s="70"/>
      <c r="NEH3333" s="83"/>
      <c r="NEI3333" s="82"/>
      <c r="NEJ3333" s="82"/>
      <c r="NEK3333" s="88"/>
      <c r="NEL3333" s="85"/>
      <c r="NEM3333" s="125"/>
      <c r="NEN3333" s="149"/>
      <c r="NEO3333" s="70"/>
      <c r="NEP3333" s="83"/>
      <c r="NEQ3333" s="82"/>
      <c r="NER3333" s="82"/>
      <c r="NES3333" s="88"/>
      <c r="NET3333" s="85"/>
      <c r="NEU3333" s="125"/>
      <c r="NEV3333" s="149"/>
      <c r="NEW3333" s="70"/>
      <c r="NEX3333" s="83"/>
      <c r="NEY3333" s="82"/>
      <c r="NEZ3333" s="82"/>
      <c r="NFA3333" s="88"/>
      <c r="NFB3333" s="85"/>
      <c r="NFC3333" s="125"/>
      <c r="NFD3333" s="149"/>
      <c r="NFE3333" s="70"/>
      <c r="NFF3333" s="83"/>
      <c r="NFG3333" s="82"/>
      <c r="NFH3333" s="82"/>
      <c r="NFI3333" s="88"/>
      <c r="NFJ3333" s="85"/>
      <c r="NFK3333" s="125"/>
      <c r="NFL3333" s="149"/>
      <c r="NFM3333" s="70"/>
      <c r="NFN3333" s="83"/>
      <c r="NFO3333" s="82"/>
      <c r="NFP3333" s="82"/>
      <c r="NFQ3333" s="88"/>
      <c r="NFR3333" s="85"/>
      <c r="NFS3333" s="125"/>
      <c r="NFT3333" s="149"/>
      <c r="NFU3333" s="70"/>
      <c r="NFV3333" s="83"/>
      <c r="NFW3333" s="82"/>
      <c r="NFX3333" s="82"/>
      <c r="NFY3333" s="88"/>
      <c r="NFZ3333" s="85"/>
      <c r="NGA3333" s="125"/>
      <c r="NGB3333" s="149"/>
      <c r="NGC3333" s="70"/>
      <c r="NGD3333" s="83"/>
      <c r="NGE3333" s="82"/>
      <c r="NGF3333" s="82"/>
      <c r="NGG3333" s="88"/>
      <c r="NGH3333" s="85"/>
      <c r="NGI3333" s="125"/>
      <c r="NGJ3333" s="149"/>
      <c r="NGK3333" s="70"/>
      <c r="NGL3333" s="83"/>
      <c r="NGM3333" s="82"/>
      <c r="NGN3333" s="82"/>
      <c r="NGO3333" s="88"/>
      <c r="NGP3333" s="85"/>
      <c r="NGQ3333" s="125"/>
      <c r="NGR3333" s="149"/>
      <c r="NGS3333" s="70"/>
      <c r="NGT3333" s="83"/>
      <c r="NGU3333" s="82"/>
      <c r="NGV3333" s="82"/>
      <c r="NGW3333" s="88"/>
      <c r="NGX3333" s="85"/>
      <c r="NGY3333" s="125"/>
      <c r="NGZ3333" s="149"/>
      <c r="NHA3333" s="70"/>
      <c r="NHB3333" s="83"/>
      <c r="NHC3333" s="82"/>
      <c r="NHD3333" s="82"/>
      <c r="NHE3333" s="88"/>
      <c r="NHF3333" s="85"/>
      <c r="NHG3333" s="125"/>
      <c r="NHH3333" s="149"/>
      <c r="NHI3333" s="70"/>
      <c r="NHJ3333" s="83"/>
      <c r="NHK3333" s="82"/>
      <c r="NHL3333" s="82"/>
      <c r="NHM3333" s="88"/>
      <c r="NHN3333" s="85"/>
      <c r="NHO3333" s="125"/>
      <c r="NHP3333" s="149"/>
      <c r="NHQ3333" s="70"/>
      <c r="NHR3333" s="83"/>
      <c r="NHS3333" s="82"/>
      <c r="NHT3333" s="82"/>
      <c r="NHU3333" s="88"/>
      <c r="NHV3333" s="85"/>
      <c r="NHW3333" s="125"/>
      <c r="NHX3333" s="149"/>
      <c r="NHY3333" s="70"/>
      <c r="NHZ3333" s="83"/>
      <c r="NIA3333" s="82"/>
      <c r="NIB3333" s="82"/>
      <c r="NIC3333" s="88"/>
      <c r="NID3333" s="85"/>
      <c r="NIE3333" s="125"/>
      <c r="NIF3333" s="149"/>
      <c r="NIG3333" s="70"/>
      <c r="NIH3333" s="83"/>
      <c r="NII3333" s="82"/>
      <c r="NIJ3333" s="82"/>
      <c r="NIK3333" s="88"/>
      <c r="NIL3333" s="85"/>
      <c r="NIM3333" s="125"/>
      <c r="NIN3333" s="149"/>
      <c r="NIO3333" s="70"/>
      <c r="NIP3333" s="83"/>
      <c r="NIQ3333" s="82"/>
      <c r="NIR3333" s="82"/>
      <c r="NIS3333" s="88"/>
      <c r="NIT3333" s="85"/>
      <c r="NIU3333" s="125"/>
      <c r="NIV3333" s="149"/>
      <c r="NIW3333" s="70"/>
      <c r="NIX3333" s="83"/>
      <c r="NIY3333" s="82"/>
      <c r="NIZ3333" s="82"/>
      <c r="NJA3333" s="88"/>
      <c r="NJB3333" s="85"/>
      <c r="NJC3333" s="125"/>
      <c r="NJD3333" s="149"/>
      <c r="NJE3333" s="70"/>
      <c r="NJF3333" s="83"/>
      <c r="NJG3333" s="82"/>
      <c r="NJH3333" s="82"/>
      <c r="NJI3333" s="88"/>
      <c r="NJJ3333" s="85"/>
      <c r="NJK3333" s="125"/>
      <c r="NJL3333" s="149"/>
      <c r="NJM3333" s="70"/>
      <c r="NJN3333" s="83"/>
      <c r="NJO3333" s="82"/>
      <c r="NJP3333" s="82"/>
      <c r="NJQ3333" s="88"/>
      <c r="NJR3333" s="85"/>
      <c r="NJS3333" s="125"/>
      <c r="NJT3333" s="149"/>
      <c r="NJU3333" s="70"/>
      <c r="NJV3333" s="83"/>
      <c r="NJW3333" s="82"/>
      <c r="NJX3333" s="82"/>
      <c r="NJY3333" s="88"/>
      <c r="NJZ3333" s="85"/>
      <c r="NKA3333" s="125"/>
      <c r="NKB3333" s="149"/>
      <c r="NKC3333" s="70"/>
      <c r="NKD3333" s="83"/>
      <c r="NKE3333" s="82"/>
      <c r="NKF3333" s="82"/>
      <c r="NKG3333" s="88"/>
      <c r="NKH3333" s="85"/>
      <c r="NKI3333" s="125"/>
      <c r="NKJ3333" s="149"/>
      <c r="NKK3333" s="70"/>
      <c r="NKL3333" s="83"/>
      <c r="NKM3333" s="82"/>
      <c r="NKN3333" s="82"/>
      <c r="NKO3333" s="88"/>
      <c r="NKP3333" s="85"/>
      <c r="NKQ3333" s="125"/>
      <c r="NKR3333" s="149"/>
      <c r="NKS3333" s="70"/>
      <c r="NKT3333" s="83"/>
      <c r="NKU3333" s="82"/>
      <c r="NKV3333" s="82"/>
      <c r="NKW3333" s="88"/>
      <c r="NKX3333" s="85"/>
      <c r="NKY3333" s="125"/>
      <c r="NKZ3333" s="149"/>
      <c r="NLA3333" s="70"/>
      <c r="NLB3333" s="83"/>
      <c r="NLC3333" s="82"/>
      <c r="NLD3333" s="82"/>
      <c r="NLE3333" s="88"/>
      <c r="NLF3333" s="85"/>
      <c r="NLG3333" s="125"/>
      <c r="NLH3333" s="149"/>
      <c r="NLI3333" s="70"/>
      <c r="NLJ3333" s="83"/>
      <c r="NLK3333" s="82"/>
      <c r="NLL3333" s="82"/>
      <c r="NLM3333" s="88"/>
      <c r="NLN3333" s="85"/>
      <c r="NLO3333" s="125"/>
      <c r="NLP3333" s="149"/>
      <c r="NLQ3333" s="70"/>
      <c r="NLR3333" s="83"/>
      <c r="NLS3333" s="82"/>
      <c r="NLT3333" s="82"/>
      <c r="NLU3333" s="88"/>
      <c r="NLV3333" s="85"/>
      <c r="NLW3333" s="125"/>
      <c r="NLX3333" s="149"/>
      <c r="NLY3333" s="70"/>
      <c r="NLZ3333" s="83"/>
      <c r="NMA3333" s="82"/>
      <c r="NMB3333" s="82"/>
      <c r="NMC3333" s="88"/>
      <c r="NMD3333" s="85"/>
      <c r="NME3333" s="125"/>
      <c r="NMF3333" s="149"/>
      <c r="NMG3333" s="70"/>
      <c r="NMH3333" s="83"/>
      <c r="NMI3333" s="82"/>
      <c r="NMJ3333" s="82"/>
      <c r="NMK3333" s="88"/>
      <c r="NML3333" s="85"/>
      <c r="NMM3333" s="125"/>
      <c r="NMN3333" s="149"/>
      <c r="NMO3333" s="70"/>
      <c r="NMP3333" s="83"/>
      <c r="NMQ3333" s="82"/>
      <c r="NMR3333" s="82"/>
      <c r="NMS3333" s="88"/>
      <c r="NMT3333" s="85"/>
      <c r="NMU3333" s="125"/>
      <c r="NMV3333" s="149"/>
      <c r="NMW3333" s="70"/>
      <c r="NMX3333" s="83"/>
      <c r="NMY3333" s="82"/>
      <c r="NMZ3333" s="82"/>
      <c r="NNA3333" s="88"/>
      <c r="NNB3333" s="85"/>
      <c r="NNC3333" s="125"/>
      <c r="NND3333" s="149"/>
      <c r="NNE3333" s="70"/>
      <c r="NNF3333" s="83"/>
      <c r="NNG3333" s="82"/>
      <c r="NNH3333" s="82"/>
      <c r="NNI3333" s="88"/>
      <c r="NNJ3333" s="85"/>
      <c r="NNK3333" s="125"/>
      <c r="NNL3333" s="149"/>
      <c r="NNM3333" s="70"/>
      <c r="NNN3333" s="83"/>
      <c r="NNO3333" s="82"/>
      <c r="NNP3333" s="82"/>
      <c r="NNQ3333" s="88"/>
      <c r="NNR3333" s="85"/>
      <c r="NNS3333" s="125"/>
      <c r="NNT3333" s="149"/>
      <c r="NNU3333" s="70"/>
      <c r="NNV3333" s="83"/>
      <c r="NNW3333" s="82"/>
      <c r="NNX3333" s="82"/>
      <c r="NNY3333" s="88"/>
      <c r="NNZ3333" s="85"/>
      <c r="NOA3333" s="125"/>
      <c r="NOB3333" s="149"/>
      <c r="NOC3333" s="70"/>
      <c r="NOD3333" s="83"/>
      <c r="NOE3333" s="82"/>
      <c r="NOF3333" s="82"/>
      <c r="NOG3333" s="88"/>
      <c r="NOH3333" s="85"/>
      <c r="NOI3333" s="125"/>
      <c r="NOJ3333" s="149"/>
      <c r="NOK3333" s="70"/>
      <c r="NOL3333" s="83"/>
      <c r="NOM3333" s="82"/>
      <c r="NON3333" s="82"/>
      <c r="NOO3333" s="88"/>
      <c r="NOP3333" s="85"/>
      <c r="NOQ3333" s="125"/>
      <c r="NOR3333" s="149"/>
      <c r="NOS3333" s="70"/>
      <c r="NOT3333" s="83"/>
      <c r="NOU3333" s="82"/>
      <c r="NOV3333" s="82"/>
      <c r="NOW3333" s="88"/>
      <c r="NOX3333" s="85"/>
      <c r="NOY3333" s="125"/>
      <c r="NOZ3333" s="149"/>
      <c r="NPA3333" s="70"/>
      <c r="NPB3333" s="83"/>
      <c r="NPC3333" s="82"/>
      <c r="NPD3333" s="82"/>
      <c r="NPE3333" s="88"/>
      <c r="NPF3333" s="85"/>
      <c r="NPG3333" s="125"/>
      <c r="NPH3333" s="149"/>
      <c r="NPI3333" s="70"/>
      <c r="NPJ3333" s="83"/>
      <c r="NPK3333" s="82"/>
      <c r="NPL3333" s="82"/>
      <c r="NPM3333" s="88"/>
      <c r="NPN3333" s="85"/>
      <c r="NPO3333" s="125"/>
      <c r="NPP3333" s="149"/>
      <c r="NPQ3333" s="70"/>
      <c r="NPR3333" s="83"/>
      <c r="NPS3333" s="82"/>
      <c r="NPT3333" s="82"/>
      <c r="NPU3333" s="88"/>
      <c r="NPV3333" s="85"/>
      <c r="NPW3333" s="125"/>
      <c r="NPX3333" s="149"/>
      <c r="NPY3333" s="70"/>
      <c r="NPZ3333" s="83"/>
      <c r="NQA3333" s="82"/>
      <c r="NQB3333" s="82"/>
      <c r="NQC3333" s="88"/>
      <c r="NQD3333" s="85"/>
      <c r="NQE3333" s="125"/>
      <c r="NQF3333" s="149"/>
      <c r="NQG3333" s="70"/>
      <c r="NQH3333" s="83"/>
      <c r="NQI3333" s="82"/>
      <c r="NQJ3333" s="82"/>
      <c r="NQK3333" s="88"/>
      <c r="NQL3333" s="85"/>
      <c r="NQM3333" s="125"/>
      <c r="NQN3333" s="149"/>
      <c r="NQO3333" s="70"/>
      <c r="NQP3333" s="83"/>
      <c r="NQQ3333" s="82"/>
      <c r="NQR3333" s="82"/>
      <c r="NQS3333" s="88"/>
      <c r="NQT3333" s="85"/>
      <c r="NQU3333" s="125"/>
      <c r="NQV3333" s="149"/>
      <c r="NQW3333" s="70"/>
      <c r="NQX3333" s="83"/>
      <c r="NQY3333" s="82"/>
      <c r="NQZ3333" s="82"/>
      <c r="NRA3333" s="88"/>
      <c r="NRB3333" s="85"/>
      <c r="NRC3333" s="125"/>
      <c r="NRD3333" s="149"/>
      <c r="NRE3333" s="70"/>
      <c r="NRF3333" s="83"/>
      <c r="NRG3333" s="82"/>
      <c r="NRH3333" s="82"/>
      <c r="NRI3333" s="88"/>
      <c r="NRJ3333" s="85"/>
      <c r="NRK3333" s="125"/>
      <c r="NRL3333" s="149"/>
      <c r="NRM3333" s="70"/>
      <c r="NRN3333" s="83"/>
      <c r="NRO3333" s="82"/>
      <c r="NRP3333" s="82"/>
      <c r="NRQ3333" s="88"/>
      <c r="NRR3333" s="85"/>
      <c r="NRS3333" s="125"/>
      <c r="NRT3333" s="149"/>
      <c r="NRU3333" s="70"/>
      <c r="NRV3333" s="83"/>
      <c r="NRW3333" s="82"/>
      <c r="NRX3333" s="82"/>
      <c r="NRY3333" s="88"/>
      <c r="NRZ3333" s="85"/>
      <c r="NSA3333" s="125"/>
      <c r="NSB3333" s="149"/>
      <c r="NSC3333" s="70"/>
      <c r="NSD3333" s="83"/>
      <c r="NSE3333" s="82"/>
      <c r="NSF3333" s="82"/>
      <c r="NSG3333" s="88"/>
      <c r="NSH3333" s="85"/>
      <c r="NSI3333" s="125"/>
      <c r="NSJ3333" s="149"/>
      <c r="NSK3333" s="70"/>
      <c r="NSL3333" s="83"/>
      <c r="NSM3333" s="82"/>
      <c r="NSN3333" s="82"/>
      <c r="NSO3333" s="88"/>
      <c r="NSP3333" s="85"/>
      <c r="NSQ3333" s="125"/>
      <c r="NSR3333" s="149"/>
      <c r="NSS3333" s="70"/>
      <c r="NST3333" s="83"/>
      <c r="NSU3333" s="82"/>
      <c r="NSV3333" s="82"/>
      <c r="NSW3333" s="88"/>
      <c r="NSX3333" s="85"/>
      <c r="NSY3333" s="125"/>
      <c r="NSZ3333" s="149"/>
      <c r="NTA3333" s="70"/>
      <c r="NTB3333" s="83"/>
      <c r="NTC3333" s="82"/>
      <c r="NTD3333" s="82"/>
      <c r="NTE3333" s="88"/>
      <c r="NTF3333" s="85"/>
      <c r="NTG3333" s="125"/>
      <c r="NTH3333" s="149"/>
      <c r="NTI3333" s="70"/>
      <c r="NTJ3333" s="83"/>
      <c r="NTK3333" s="82"/>
      <c r="NTL3333" s="82"/>
      <c r="NTM3333" s="88"/>
      <c r="NTN3333" s="85"/>
      <c r="NTO3333" s="125"/>
      <c r="NTP3333" s="149"/>
      <c r="NTQ3333" s="70"/>
      <c r="NTR3333" s="83"/>
      <c r="NTS3333" s="82"/>
      <c r="NTT3333" s="82"/>
      <c r="NTU3333" s="88"/>
      <c r="NTV3333" s="85"/>
      <c r="NTW3333" s="125"/>
      <c r="NTX3333" s="149"/>
      <c r="NTY3333" s="70"/>
      <c r="NTZ3333" s="83"/>
      <c r="NUA3333" s="82"/>
      <c r="NUB3333" s="82"/>
      <c r="NUC3333" s="88"/>
      <c r="NUD3333" s="85"/>
      <c r="NUE3333" s="125"/>
      <c r="NUF3333" s="149"/>
      <c r="NUG3333" s="70"/>
      <c r="NUH3333" s="83"/>
      <c r="NUI3333" s="82"/>
      <c r="NUJ3333" s="82"/>
      <c r="NUK3333" s="88"/>
      <c r="NUL3333" s="85"/>
      <c r="NUM3333" s="125"/>
      <c r="NUN3333" s="149"/>
      <c r="NUO3333" s="70"/>
      <c r="NUP3333" s="83"/>
      <c r="NUQ3333" s="82"/>
      <c r="NUR3333" s="82"/>
      <c r="NUS3333" s="88"/>
      <c r="NUT3333" s="85"/>
      <c r="NUU3333" s="125"/>
      <c r="NUV3333" s="149"/>
      <c r="NUW3333" s="70"/>
      <c r="NUX3333" s="83"/>
      <c r="NUY3333" s="82"/>
      <c r="NUZ3333" s="82"/>
      <c r="NVA3333" s="88"/>
      <c r="NVB3333" s="85"/>
      <c r="NVC3333" s="125"/>
      <c r="NVD3333" s="149"/>
      <c r="NVE3333" s="70"/>
      <c r="NVF3333" s="83"/>
      <c r="NVG3333" s="82"/>
      <c r="NVH3333" s="82"/>
      <c r="NVI3333" s="88"/>
      <c r="NVJ3333" s="85"/>
      <c r="NVK3333" s="125"/>
      <c r="NVL3333" s="149"/>
      <c r="NVM3333" s="70"/>
      <c r="NVN3333" s="83"/>
      <c r="NVO3333" s="82"/>
      <c r="NVP3333" s="82"/>
      <c r="NVQ3333" s="88"/>
      <c r="NVR3333" s="85"/>
      <c r="NVS3333" s="125"/>
      <c r="NVT3333" s="149"/>
      <c r="NVU3333" s="70"/>
      <c r="NVV3333" s="83"/>
      <c r="NVW3333" s="82"/>
      <c r="NVX3333" s="82"/>
      <c r="NVY3333" s="88"/>
      <c r="NVZ3333" s="85"/>
      <c r="NWA3333" s="125"/>
      <c r="NWB3333" s="149"/>
      <c r="NWC3333" s="70"/>
      <c r="NWD3333" s="83"/>
      <c r="NWE3333" s="82"/>
      <c r="NWF3333" s="82"/>
      <c r="NWG3333" s="88"/>
      <c r="NWH3333" s="85"/>
      <c r="NWI3333" s="125"/>
      <c r="NWJ3333" s="149"/>
      <c r="NWK3333" s="70"/>
      <c r="NWL3333" s="83"/>
      <c r="NWM3333" s="82"/>
      <c r="NWN3333" s="82"/>
      <c r="NWO3333" s="88"/>
      <c r="NWP3333" s="85"/>
      <c r="NWQ3333" s="125"/>
      <c r="NWR3333" s="149"/>
      <c r="NWS3333" s="70"/>
      <c r="NWT3333" s="83"/>
      <c r="NWU3333" s="82"/>
      <c r="NWV3333" s="82"/>
      <c r="NWW3333" s="88"/>
      <c r="NWX3333" s="85"/>
      <c r="NWY3333" s="125"/>
      <c r="NWZ3333" s="149"/>
      <c r="NXA3333" s="70"/>
      <c r="NXB3333" s="83"/>
      <c r="NXC3333" s="82"/>
      <c r="NXD3333" s="82"/>
      <c r="NXE3333" s="88"/>
      <c r="NXF3333" s="85"/>
      <c r="NXG3333" s="125"/>
      <c r="NXH3333" s="149"/>
      <c r="NXI3333" s="70"/>
      <c r="NXJ3333" s="83"/>
      <c r="NXK3333" s="82"/>
      <c r="NXL3333" s="82"/>
      <c r="NXM3333" s="88"/>
      <c r="NXN3333" s="85"/>
      <c r="NXO3333" s="125"/>
      <c r="NXP3333" s="149"/>
      <c r="NXQ3333" s="70"/>
      <c r="NXR3333" s="83"/>
      <c r="NXS3333" s="82"/>
      <c r="NXT3333" s="82"/>
      <c r="NXU3333" s="88"/>
      <c r="NXV3333" s="85"/>
      <c r="NXW3333" s="125"/>
      <c r="NXX3333" s="149"/>
      <c r="NXY3333" s="70"/>
      <c r="NXZ3333" s="83"/>
      <c r="NYA3333" s="82"/>
      <c r="NYB3333" s="82"/>
      <c r="NYC3333" s="88"/>
      <c r="NYD3333" s="85"/>
      <c r="NYE3333" s="125"/>
      <c r="NYF3333" s="149"/>
      <c r="NYG3333" s="70"/>
      <c r="NYH3333" s="83"/>
      <c r="NYI3333" s="82"/>
      <c r="NYJ3333" s="82"/>
      <c r="NYK3333" s="88"/>
      <c r="NYL3333" s="85"/>
      <c r="NYM3333" s="125"/>
      <c r="NYN3333" s="149"/>
      <c r="NYO3333" s="70"/>
      <c r="NYP3333" s="83"/>
      <c r="NYQ3333" s="82"/>
      <c r="NYR3333" s="82"/>
      <c r="NYS3333" s="88"/>
      <c r="NYT3333" s="85"/>
      <c r="NYU3333" s="125"/>
      <c r="NYV3333" s="149"/>
      <c r="NYW3333" s="70"/>
      <c r="NYX3333" s="83"/>
      <c r="NYY3333" s="82"/>
      <c r="NYZ3333" s="82"/>
      <c r="NZA3333" s="88"/>
      <c r="NZB3333" s="85"/>
      <c r="NZC3333" s="125"/>
      <c r="NZD3333" s="149"/>
      <c r="NZE3333" s="70"/>
      <c r="NZF3333" s="83"/>
      <c r="NZG3333" s="82"/>
      <c r="NZH3333" s="82"/>
      <c r="NZI3333" s="88"/>
      <c r="NZJ3333" s="85"/>
      <c r="NZK3333" s="125"/>
      <c r="NZL3333" s="149"/>
      <c r="NZM3333" s="70"/>
      <c r="NZN3333" s="83"/>
      <c r="NZO3333" s="82"/>
      <c r="NZP3333" s="82"/>
      <c r="NZQ3333" s="88"/>
      <c r="NZR3333" s="85"/>
      <c r="NZS3333" s="125"/>
      <c r="NZT3333" s="149"/>
      <c r="NZU3333" s="70"/>
      <c r="NZV3333" s="83"/>
      <c r="NZW3333" s="82"/>
      <c r="NZX3333" s="82"/>
      <c r="NZY3333" s="88"/>
      <c r="NZZ3333" s="85"/>
      <c r="OAA3333" s="125"/>
      <c r="OAB3333" s="149"/>
      <c r="OAC3333" s="70"/>
      <c r="OAD3333" s="83"/>
      <c r="OAE3333" s="82"/>
      <c r="OAF3333" s="82"/>
      <c r="OAG3333" s="88"/>
      <c r="OAH3333" s="85"/>
      <c r="OAI3333" s="125"/>
      <c r="OAJ3333" s="149"/>
      <c r="OAK3333" s="70"/>
      <c r="OAL3333" s="83"/>
      <c r="OAM3333" s="82"/>
      <c r="OAN3333" s="82"/>
      <c r="OAO3333" s="88"/>
      <c r="OAP3333" s="85"/>
      <c r="OAQ3333" s="125"/>
      <c r="OAR3333" s="149"/>
      <c r="OAS3333" s="70"/>
      <c r="OAT3333" s="83"/>
      <c r="OAU3333" s="82"/>
      <c r="OAV3333" s="82"/>
      <c r="OAW3333" s="88"/>
      <c r="OAX3333" s="85"/>
      <c r="OAY3333" s="125"/>
      <c r="OAZ3333" s="149"/>
      <c r="OBA3333" s="70"/>
      <c r="OBB3333" s="83"/>
      <c r="OBC3333" s="82"/>
      <c r="OBD3333" s="82"/>
      <c r="OBE3333" s="88"/>
      <c r="OBF3333" s="85"/>
      <c r="OBG3333" s="125"/>
      <c r="OBH3333" s="149"/>
      <c r="OBI3333" s="70"/>
      <c r="OBJ3333" s="83"/>
      <c r="OBK3333" s="82"/>
      <c r="OBL3333" s="82"/>
      <c r="OBM3333" s="88"/>
      <c r="OBN3333" s="85"/>
      <c r="OBO3333" s="125"/>
      <c r="OBP3333" s="149"/>
      <c r="OBQ3333" s="70"/>
      <c r="OBR3333" s="83"/>
      <c r="OBS3333" s="82"/>
      <c r="OBT3333" s="82"/>
      <c r="OBU3333" s="88"/>
      <c r="OBV3333" s="85"/>
      <c r="OBW3333" s="125"/>
      <c r="OBX3333" s="149"/>
      <c r="OBY3333" s="70"/>
      <c r="OBZ3333" s="83"/>
      <c r="OCA3333" s="82"/>
      <c r="OCB3333" s="82"/>
      <c r="OCC3333" s="88"/>
      <c r="OCD3333" s="85"/>
      <c r="OCE3333" s="125"/>
      <c r="OCF3333" s="149"/>
      <c r="OCG3333" s="70"/>
      <c r="OCH3333" s="83"/>
      <c r="OCI3333" s="82"/>
      <c r="OCJ3333" s="82"/>
      <c r="OCK3333" s="88"/>
      <c r="OCL3333" s="85"/>
      <c r="OCM3333" s="125"/>
      <c r="OCN3333" s="149"/>
      <c r="OCO3333" s="70"/>
      <c r="OCP3333" s="83"/>
      <c r="OCQ3333" s="82"/>
      <c r="OCR3333" s="82"/>
      <c r="OCS3333" s="88"/>
      <c r="OCT3333" s="85"/>
      <c r="OCU3333" s="125"/>
      <c r="OCV3333" s="149"/>
      <c r="OCW3333" s="70"/>
      <c r="OCX3333" s="83"/>
      <c r="OCY3333" s="82"/>
      <c r="OCZ3333" s="82"/>
      <c r="ODA3333" s="88"/>
      <c r="ODB3333" s="85"/>
      <c r="ODC3333" s="125"/>
      <c r="ODD3333" s="149"/>
      <c r="ODE3333" s="70"/>
      <c r="ODF3333" s="83"/>
      <c r="ODG3333" s="82"/>
      <c r="ODH3333" s="82"/>
      <c r="ODI3333" s="88"/>
      <c r="ODJ3333" s="85"/>
      <c r="ODK3333" s="125"/>
      <c r="ODL3333" s="149"/>
      <c r="ODM3333" s="70"/>
      <c r="ODN3333" s="83"/>
      <c r="ODO3333" s="82"/>
      <c r="ODP3333" s="82"/>
      <c r="ODQ3333" s="88"/>
      <c r="ODR3333" s="85"/>
      <c r="ODS3333" s="125"/>
      <c r="ODT3333" s="149"/>
      <c r="ODU3333" s="70"/>
      <c r="ODV3333" s="83"/>
      <c r="ODW3333" s="82"/>
      <c r="ODX3333" s="82"/>
      <c r="ODY3333" s="88"/>
      <c r="ODZ3333" s="85"/>
      <c r="OEA3333" s="125"/>
      <c r="OEB3333" s="149"/>
      <c r="OEC3333" s="70"/>
      <c r="OED3333" s="83"/>
      <c r="OEE3333" s="82"/>
      <c r="OEF3333" s="82"/>
      <c r="OEG3333" s="88"/>
      <c r="OEH3333" s="85"/>
      <c r="OEI3333" s="125"/>
      <c r="OEJ3333" s="149"/>
      <c r="OEK3333" s="70"/>
      <c r="OEL3333" s="83"/>
      <c r="OEM3333" s="82"/>
      <c r="OEN3333" s="82"/>
      <c r="OEO3333" s="88"/>
      <c r="OEP3333" s="85"/>
      <c r="OEQ3333" s="125"/>
      <c r="OER3333" s="149"/>
      <c r="OES3333" s="70"/>
      <c r="OET3333" s="83"/>
      <c r="OEU3333" s="82"/>
      <c r="OEV3333" s="82"/>
      <c r="OEW3333" s="88"/>
      <c r="OEX3333" s="85"/>
      <c r="OEY3333" s="125"/>
      <c r="OEZ3333" s="149"/>
      <c r="OFA3333" s="70"/>
      <c r="OFB3333" s="83"/>
      <c r="OFC3333" s="82"/>
      <c r="OFD3333" s="82"/>
      <c r="OFE3333" s="88"/>
      <c r="OFF3333" s="85"/>
      <c r="OFG3333" s="125"/>
      <c r="OFH3333" s="149"/>
      <c r="OFI3333" s="70"/>
      <c r="OFJ3333" s="83"/>
      <c r="OFK3333" s="82"/>
      <c r="OFL3333" s="82"/>
      <c r="OFM3333" s="88"/>
      <c r="OFN3333" s="85"/>
      <c r="OFO3333" s="125"/>
      <c r="OFP3333" s="149"/>
      <c r="OFQ3333" s="70"/>
      <c r="OFR3333" s="83"/>
      <c r="OFS3333" s="82"/>
      <c r="OFT3333" s="82"/>
      <c r="OFU3333" s="88"/>
      <c r="OFV3333" s="85"/>
      <c r="OFW3333" s="125"/>
      <c r="OFX3333" s="149"/>
      <c r="OFY3333" s="70"/>
      <c r="OFZ3333" s="83"/>
      <c r="OGA3333" s="82"/>
      <c r="OGB3333" s="82"/>
      <c r="OGC3333" s="88"/>
      <c r="OGD3333" s="85"/>
      <c r="OGE3333" s="125"/>
      <c r="OGF3333" s="149"/>
      <c r="OGG3333" s="70"/>
      <c r="OGH3333" s="83"/>
      <c r="OGI3333" s="82"/>
      <c r="OGJ3333" s="82"/>
      <c r="OGK3333" s="88"/>
      <c r="OGL3333" s="85"/>
      <c r="OGM3333" s="125"/>
      <c r="OGN3333" s="149"/>
      <c r="OGO3333" s="70"/>
      <c r="OGP3333" s="83"/>
      <c r="OGQ3333" s="82"/>
      <c r="OGR3333" s="82"/>
      <c r="OGS3333" s="88"/>
      <c r="OGT3333" s="85"/>
      <c r="OGU3333" s="125"/>
      <c r="OGV3333" s="149"/>
      <c r="OGW3333" s="70"/>
      <c r="OGX3333" s="83"/>
      <c r="OGY3333" s="82"/>
      <c r="OGZ3333" s="82"/>
      <c r="OHA3333" s="88"/>
      <c r="OHB3333" s="85"/>
      <c r="OHC3333" s="125"/>
      <c r="OHD3333" s="149"/>
      <c r="OHE3333" s="70"/>
      <c r="OHF3333" s="83"/>
      <c r="OHG3333" s="82"/>
      <c r="OHH3333" s="82"/>
      <c r="OHI3333" s="88"/>
      <c r="OHJ3333" s="85"/>
      <c r="OHK3333" s="125"/>
      <c r="OHL3333" s="149"/>
      <c r="OHM3333" s="70"/>
      <c r="OHN3333" s="83"/>
      <c r="OHO3333" s="82"/>
      <c r="OHP3333" s="82"/>
      <c r="OHQ3333" s="88"/>
      <c r="OHR3333" s="85"/>
      <c r="OHS3333" s="125"/>
      <c r="OHT3333" s="149"/>
      <c r="OHU3333" s="70"/>
      <c r="OHV3333" s="83"/>
      <c r="OHW3333" s="82"/>
      <c r="OHX3333" s="82"/>
      <c r="OHY3333" s="88"/>
      <c r="OHZ3333" s="85"/>
      <c r="OIA3333" s="125"/>
      <c r="OIB3333" s="149"/>
      <c r="OIC3333" s="70"/>
      <c r="OID3333" s="83"/>
      <c r="OIE3333" s="82"/>
      <c r="OIF3333" s="82"/>
      <c r="OIG3333" s="88"/>
      <c r="OIH3333" s="85"/>
      <c r="OII3333" s="125"/>
      <c r="OIJ3333" s="149"/>
      <c r="OIK3333" s="70"/>
      <c r="OIL3333" s="83"/>
      <c r="OIM3333" s="82"/>
      <c r="OIN3333" s="82"/>
      <c r="OIO3333" s="88"/>
      <c r="OIP3333" s="85"/>
      <c r="OIQ3333" s="125"/>
      <c r="OIR3333" s="149"/>
      <c r="OIS3333" s="70"/>
      <c r="OIT3333" s="83"/>
      <c r="OIU3333" s="82"/>
      <c r="OIV3333" s="82"/>
      <c r="OIW3333" s="88"/>
      <c r="OIX3333" s="85"/>
      <c r="OIY3333" s="125"/>
      <c r="OIZ3333" s="149"/>
      <c r="OJA3333" s="70"/>
      <c r="OJB3333" s="83"/>
      <c r="OJC3333" s="82"/>
      <c r="OJD3333" s="82"/>
      <c r="OJE3333" s="88"/>
      <c r="OJF3333" s="85"/>
      <c r="OJG3333" s="125"/>
      <c r="OJH3333" s="149"/>
      <c r="OJI3333" s="70"/>
      <c r="OJJ3333" s="83"/>
      <c r="OJK3333" s="82"/>
      <c r="OJL3333" s="82"/>
      <c r="OJM3333" s="88"/>
      <c r="OJN3333" s="85"/>
      <c r="OJO3333" s="125"/>
      <c r="OJP3333" s="149"/>
      <c r="OJQ3333" s="70"/>
      <c r="OJR3333" s="83"/>
      <c r="OJS3333" s="82"/>
      <c r="OJT3333" s="82"/>
      <c r="OJU3333" s="88"/>
      <c r="OJV3333" s="85"/>
      <c r="OJW3333" s="125"/>
      <c r="OJX3333" s="149"/>
      <c r="OJY3333" s="70"/>
      <c r="OJZ3333" s="83"/>
      <c r="OKA3333" s="82"/>
      <c r="OKB3333" s="82"/>
      <c r="OKC3333" s="88"/>
      <c r="OKD3333" s="85"/>
      <c r="OKE3333" s="125"/>
      <c r="OKF3333" s="149"/>
      <c r="OKG3333" s="70"/>
      <c r="OKH3333" s="83"/>
      <c r="OKI3333" s="82"/>
      <c r="OKJ3333" s="82"/>
      <c r="OKK3333" s="88"/>
      <c r="OKL3333" s="85"/>
      <c r="OKM3333" s="125"/>
      <c r="OKN3333" s="149"/>
      <c r="OKO3333" s="70"/>
      <c r="OKP3333" s="83"/>
      <c r="OKQ3333" s="82"/>
      <c r="OKR3333" s="82"/>
      <c r="OKS3333" s="88"/>
      <c r="OKT3333" s="85"/>
      <c r="OKU3333" s="125"/>
      <c r="OKV3333" s="149"/>
      <c r="OKW3333" s="70"/>
      <c r="OKX3333" s="83"/>
      <c r="OKY3333" s="82"/>
      <c r="OKZ3333" s="82"/>
      <c r="OLA3333" s="88"/>
      <c r="OLB3333" s="85"/>
      <c r="OLC3333" s="125"/>
      <c r="OLD3333" s="149"/>
      <c r="OLE3333" s="70"/>
      <c r="OLF3333" s="83"/>
      <c r="OLG3333" s="82"/>
      <c r="OLH3333" s="82"/>
      <c r="OLI3333" s="88"/>
      <c r="OLJ3333" s="85"/>
      <c r="OLK3333" s="125"/>
      <c r="OLL3333" s="149"/>
      <c r="OLM3333" s="70"/>
      <c r="OLN3333" s="83"/>
      <c r="OLO3333" s="82"/>
      <c r="OLP3333" s="82"/>
      <c r="OLQ3333" s="88"/>
      <c r="OLR3333" s="85"/>
      <c r="OLS3333" s="125"/>
      <c r="OLT3333" s="149"/>
      <c r="OLU3333" s="70"/>
      <c r="OLV3333" s="83"/>
      <c r="OLW3333" s="82"/>
      <c r="OLX3333" s="82"/>
      <c r="OLY3333" s="88"/>
      <c r="OLZ3333" s="85"/>
      <c r="OMA3333" s="125"/>
      <c r="OMB3333" s="149"/>
      <c r="OMC3333" s="70"/>
      <c r="OMD3333" s="83"/>
      <c r="OME3333" s="82"/>
      <c r="OMF3333" s="82"/>
      <c r="OMG3333" s="88"/>
      <c r="OMH3333" s="85"/>
      <c r="OMI3333" s="125"/>
      <c r="OMJ3333" s="149"/>
      <c r="OMK3333" s="70"/>
      <c r="OML3333" s="83"/>
      <c r="OMM3333" s="82"/>
      <c r="OMN3333" s="82"/>
      <c r="OMO3333" s="88"/>
      <c r="OMP3333" s="85"/>
      <c r="OMQ3333" s="125"/>
      <c r="OMR3333" s="149"/>
      <c r="OMS3333" s="70"/>
      <c r="OMT3333" s="83"/>
      <c r="OMU3333" s="82"/>
      <c r="OMV3333" s="82"/>
      <c r="OMW3333" s="88"/>
      <c r="OMX3333" s="85"/>
      <c r="OMY3333" s="125"/>
      <c r="OMZ3333" s="149"/>
      <c r="ONA3333" s="70"/>
      <c r="ONB3333" s="83"/>
      <c r="ONC3333" s="82"/>
      <c r="OND3333" s="82"/>
      <c r="ONE3333" s="88"/>
      <c r="ONF3333" s="85"/>
      <c r="ONG3333" s="125"/>
      <c r="ONH3333" s="149"/>
      <c r="ONI3333" s="70"/>
      <c r="ONJ3333" s="83"/>
      <c r="ONK3333" s="82"/>
      <c r="ONL3333" s="82"/>
      <c r="ONM3333" s="88"/>
      <c r="ONN3333" s="85"/>
      <c r="ONO3333" s="125"/>
      <c r="ONP3333" s="149"/>
      <c r="ONQ3333" s="70"/>
      <c r="ONR3333" s="83"/>
      <c r="ONS3333" s="82"/>
      <c r="ONT3333" s="82"/>
      <c r="ONU3333" s="88"/>
      <c r="ONV3333" s="85"/>
      <c r="ONW3333" s="125"/>
      <c r="ONX3333" s="149"/>
      <c r="ONY3333" s="70"/>
      <c r="ONZ3333" s="83"/>
      <c r="OOA3333" s="82"/>
      <c r="OOB3333" s="82"/>
      <c r="OOC3333" s="88"/>
      <c r="OOD3333" s="85"/>
      <c r="OOE3333" s="125"/>
      <c r="OOF3333" s="149"/>
      <c r="OOG3333" s="70"/>
      <c r="OOH3333" s="83"/>
      <c r="OOI3333" s="82"/>
      <c r="OOJ3333" s="82"/>
      <c r="OOK3333" s="88"/>
      <c r="OOL3333" s="85"/>
      <c r="OOM3333" s="125"/>
      <c r="OON3333" s="149"/>
      <c r="OOO3333" s="70"/>
      <c r="OOP3333" s="83"/>
      <c r="OOQ3333" s="82"/>
      <c r="OOR3333" s="82"/>
      <c r="OOS3333" s="88"/>
      <c r="OOT3333" s="85"/>
      <c r="OOU3333" s="125"/>
      <c r="OOV3333" s="149"/>
      <c r="OOW3333" s="70"/>
      <c r="OOX3333" s="83"/>
      <c r="OOY3333" s="82"/>
      <c r="OOZ3333" s="82"/>
      <c r="OPA3333" s="88"/>
      <c r="OPB3333" s="85"/>
      <c r="OPC3333" s="125"/>
      <c r="OPD3333" s="149"/>
      <c r="OPE3333" s="70"/>
      <c r="OPF3333" s="83"/>
      <c r="OPG3333" s="82"/>
      <c r="OPH3333" s="82"/>
      <c r="OPI3333" s="88"/>
      <c r="OPJ3333" s="85"/>
      <c r="OPK3333" s="125"/>
      <c r="OPL3333" s="149"/>
      <c r="OPM3333" s="70"/>
      <c r="OPN3333" s="83"/>
      <c r="OPO3333" s="82"/>
      <c r="OPP3333" s="82"/>
      <c r="OPQ3333" s="88"/>
      <c r="OPR3333" s="85"/>
      <c r="OPS3333" s="125"/>
      <c r="OPT3333" s="149"/>
      <c r="OPU3333" s="70"/>
      <c r="OPV3333" s="83"/>
      <c r="OPW3333" s="82"/>
      <c r="OPX3333" s="82"/>
      <c r="OPY3333" s="88"/>
      <c r="OPZ3333" s="85"/>
      <c r="OQA3333" s="125"/>
      <c r="OQB3333" s="149"/>
      <c r="OQC3333" s="70"/>
      <c r="OQD3333" s="83"/>
      <c r="OQE3333" s="82"/>
      <c r="OQF3333" s="82"/>
      <c r="OQG3333" s="88"/>
      <c r="OQH3333" s="85"/>
      <c r="OQI3333" s="125"/>
      <c r="OQJ3333" s="149"/>
      <c r="OQK3333" s="70"/>
      <c r="OQL3333" s="83"/>
      <c r="OQM3333" s="82"/>
      <c r="OQN3333" s="82"/>
      <c r="OQO3333" s="88"/>
      <c r="OQP3333" s="85"/>
      <c r="OQQ3333" s="125"/>
      <c r="OQR3333" s="149"/>
      <c r="OQS3333" s="70"/>
      <c r="OQT3333" s="83"/>
      <c r="OQU3333" s="82"/>
      <c r="OQV3333" s="82"/>
      <c r="OQW3333" s="88"/>
      <c r="OQX3333" s="85"/>
      <c r="OQY3333" s="125"/>
      <c r="OQZ3333" s="149"/>
      <c r="ORA3333" s="70"/>
      <c r="ORB3333" s="83"/>
      <c r="ORC3333" s="82"/>
      <c r="ORD3333" s="82"/>
      <c r="ORE3333" s="88"/>
      <c r="ORF3333" s="85"/>
      <c r="ORG3333" s="125"/>
      <c r="ORH3333" s="149"/>
      <c r="ORI3333" s="70"/>
      <c r="ORJ3333" s="83"/>
      <c r="ORK3333" s="82"/>
      <c r="ORL3333" s="82"/>
      <c r="ORM3333" s="88"/>
      <c r="ORN3333" s="85"/>
      <c r="ORO3333" s="125"/>
      <c r="ORP3333" s="149"/>
      <c r="ORQ3333" s="70"/>
      <c r="ORR3333" s="83"/>
      <c r="ORS3333" s="82"/>
      <c r="ORT3333" s="82"/>
      <c r="ORU3333" s="88"/>
      <c r="ORV3333" s="85"/>
      <c r="ORW3333" s="125"/>
      <c r="ORX3333" s="149"/>
      <c r="ORY3333" s="70"/>
      <c r="ORZ3333" s="83"/>
      <c r="OSA3333" s="82"/>
      <c r="OSB3333" s="82"/>
      <c r="OSC3333" s="88"/>
      <c r="OSD3333" s="85"/>
      <c r="OSE3333" s="125"/>
      <c r="OSF3333" s="149"/>
      <c r="OSG3333" s="70"/>
      <c r="OSH3333" s="83"/>
      <c r="OSI3333" s="82"/>
      <c r="OSJ3333" s="82"/>
      <c r="OSK3333" s="88"/>
      <c r="OSL3333" s="85"/>
      <c r="OSM3333" s="125"/>
      <c r="OSN3333" s="149"/>
      <c r="OSO3333" s="70"/>
      <c r="OSP3333" s="83"/>
      <c r="OSQ3333" s="82"/>
      <c r="OSR3333" s="82"/>
      <c r="OSS3333" s="88"/>
      <c r="OST3333" s="85"/>
      <c r="OSU3333" s="125"/>
      <c r="OSV3333" s="149"/>
      <c r="OSW3333" s="70"/>
      <c r="OSX3333" s="83"/>
      <c r="OSY3333" s="82"/>
      <c r="OSZ3333" s="82"/>
      <c r="OTA3333" s="88"/>
      <c r="OTB3333" s="85"/>
      <c r="OTC3333" s="125"/>
      <c r="OTD3333" s="149"/>
      <c r="OTE3333" s="70"/>
      <c r="OTF3333" s="83"/>
      <c r="OTG3333" s="82"/>
      <c r="OTH3333" s="82"/>
      <c r="OTI3333" s="88"/>
      <c r="OTJ3333" s="85"/>
      <c r="OTK3333" s="125"/>
      <c r="OTL3333" s="149"/>
      <c r="OTM3333" s="70"/>
      <c r="OTN3333" s="83"/>
      <c r="OTO3333" s="82"/>
      <c r="OTP3333" s="82"/>
      <c r="OTQ3333" s="88"/>
      <c r="OTR3333" s="85"/>
      <c r="OTS3333" s="125"/>
      <c r="OTT3333" s="149"/>
      <c r="OTU3333" s="70"/>
      <c r="OTV3333" s="83"/>
      <c r="OTW3333" s="82"/>
      <c r="OTX3333" s="82"/>
      <c r="OTY3333" s="88"/>
      <c r="OTZ3333" s="85"/>
      <c r="OUA3333" s="125"/>
      <c r="OUB3333" s="149"/>
      <c r="OUC3333" s="70"/>
      <c r="OUD3333" s="83"/>
      <c r="OUE3333" s="82"/>
      <c r="OUF3333" s="82"/>
      <c r="OUG3333" s="88"/>
      <c r="OUH3333" s="85"/>
      <c r="OUI3333" s="125"/>
      <c r="OUJ3333" s="149"/>
      <c r="OUK3333" s="70"/>
      <c r="OUL3333" s="83"/>
      <c r="OUM3333" s="82"/>
      <c r="OUN3333" s="82"/>
      <c r="OUO3333" s="88"/>
      <c r="OUP3333" s="85"/>
      <c r="OUQ3333" s="125"/>
      <c r="OUR3333" s="149"/>
      <c r="OUS3333" s="70"/>
      <c r="OUT3333" s="83"/>
      <c r="OUU3333" s="82"/>
      <c r="OUV3333" s="82"/>
      <c r="OUW3333" s="88"/>
      <c r="OUX3333" s="85"/>
      <c r="OUY3333" s="125"/>
      <c r="OUZ3333" s="149"/>
      <c r="OVA3333" s="70"/>
      <c r="OVB3333" s="83"/>
      <c r="OVC3333" s="82"/>
      <c r="OVD3333" s="82"/>
      <c r="OVE3333" s="88"/>
      <c r="OVF3333" s="85"/>
      <c r="OVG3333" s="125"/>
      <c r="OVH3333" s="149"/>
      <c r="OVI3333" s="70"/>
      <c r="OVJ3333" s="83"/>
      <c r="OVK3333" s="82"/>
      <c r="OVL3333" s="82"/>
      <c r="OVM3333" s="88"/>
      <c r="OVN3333" s="85"/>
      <c r="OVO3333" s="125"/>
      <c r="OVP3333" s="149"/>
      <c r="OVQ3333" s="70"/>
      <c r="OVR3333" s="83"/>
      <c r="OVS3333" s="82"/>
      <c r="OVT3333" s="82"/>
      <c r="OVU3333" s="88"/>
      <c r="OVV3333" s="85"/>
      <c r="OVW3333" s="125"/>
      <c r="OVX3333" s="149"/>
      <c r="OVY3333" s="70"/>
      <c r="OVZ3333" s="83"/>
      <c r="OWA3333" s="82"/>
      <c r="OWB3333" s="82"/>
      <c r="OWC3333" s="88"/>
      <c r="OWD3333" s="85"/>
      <c r="OWE3333" s="125"/>
      <c r="OWF3333" s="149"/>
      <c r="OWG3333" s="70"/>
      <c r="OWH3333" s="83"/>
      <c r="OWI3333" s="82"/>
      <c r="OWJ3333" s="82"/>
      <c r="OWK3333" s="88"/>
      <c r="OWL3333" s="85"/>
      <c r="OWM3333" s="125"/>
      <c r="OWN3333" s="149"/>
      <c r="OWO3333" s="70"/>
      <c r="OWP3333" s="83"/>
      <c r="OWQ3333" s="82"/>
      <c r="OWR3333" s="82"/>
      <c r="OWS3333" s="88"/>
      <c r="OWT3333" s="85"/>
      <c r="OWU3333" s="125"/>
      <c r="OWV3333" s="149"/>
      <c r="OWW3333" s="70"/>
      <c r="OWX3333" s="83"/>
      <c r="OWY3333" s="82"/>
      <c r="OWZ3333" s="82"/>
      <c r="OXA3333" s="88"/>
      <c r="OXB3333" s="85"/>
      <c r="OXC3333" s="125"/>
      <c r="OXD3333" s="149"/>
      <c r="OXE3333" s="70"/>
      <c r="OXF3333" s="83"/>
      <c r="OXG3333" s="82"/>
      <c r="OXH3333" s="82"/>
      <c r="OXI3333" s="88"/>
      <c r="OXJ3333" s="85"/>
      <c r="OXK3333" s="125"/>
      <c r="OXL3333" s="149"/>
      <c r="OXM3333" s="70"/>
      <c r="OXN3333" s="83"/>
      <c r="OXO3333" s="82"/>
      <c r="OXP3333" s="82"/>
      <c r="OXQ3333" s="88"/>
      <c r="OXR3333" s="85"/>
      <c r="OXS3333" s="125"/>
      <c r="OXT3333" s="149"/>
      <c r="OXU3333" s="70"/>
      <c r="OXV3333" s="83"/>
      <c r="OXW3333" s="82"/>
      <c r="OXX3333" s="82"/>
      <c r="OXY3333" s="88"/>
      <c r="OXZ3333" s="85"/>
      <c r="OYA3333" s="125"/>
      <c r="OYB3333" s="149"/>
      <c r="OYC3333" s="70"/>
      <c r="OYD3333" s="83"/>
      <c r="OYE3333" s="82"/>
      <c r="OYF3333" s="82"/>
      <c r="OYG3333" s="88"/>
      <c r="OYH3333" s="85"/>
      <c r="OYI3333" s="125"/>
      <c r="OYJ3333" s="149"/>
      <c r="OYK3333" s="70"/>
      <c r="OYL3333" s="83"/>
      <c r="OYM3333" s="82"/>
      <c r="OYN3333" s="82"/>
      <c r="OYO3333" s="88"/>
      <c r="OYP3333" s="85"/>
      <c r="OYQ3333" s="125"/>
      <c r="OYR3333" s="149"/>
      <c r="OYS3333" s="70"/>
      <c r="OYT3333" s="83"/>
      <c r="OYU3333" s="82"/>
      <c r="OYV3333" s="82"/>
      <c r="OYW3333" s="88"/>
      <c r="OYX3333" s="85"/>
      <c r="OYY3333" s="125"/>
      <c r="OYZ3333" s="149"/>
      <c r="OZA3333" s="70"/>
      <c r="OZB3333" s="83"/>
      <c r="OZC3333" s="82"/>
      <c r="OZD3333" s="82"/>
      <c r="OZE3333" s="88"/>
      <c r="OZF3333" s="85"/>
      <c r="OZG3333" s="125"/>
      <c r="OZH3333" s="149"/>
      <c r="OZI3333" s="70"/>
      <c r="OZJ3333" s="83"/>
      <c r="OZK3333" s="82"/>
      <c r="OZL3333" s="82"/>
      <c r="OZM3333" s="88"/>
      <c r="OZN3333" s="85"/>
      <c r="OZO3333" s="125"/>
      <c r="OZP3333" s="149"/>
      <c r="OZQ3333" s="70"/>
      <c r="OZR3333" s="83"/>
      <c r="OZS3333" s="82"/>
      <c r="OZT3333" s="82"/>
      <c r="OZU3333" s="88"/>
      <c r="OZV3333" s="85"/>
      <c r="OZW3333" s="125"/>
      <c r="OZX3333" s="149"/>
      <c r="OZY3333" s="70"/>
      <c r="OZZ3333" s="83"/>
      <c r="PAA3333" s="82"/>
      <c r="PAB3333" s="82"/>
      <c r="PAC3333" s="88"/>
      <c r="PAD3333" s="85"/>
      <c r="PAE3333" s="125"/>
      <c r="PAF3333" s="149"/>
      <c r="PAG3333" s="70"/>
      <c r="PAH3333" s="83"/>
      <c r="PAI3333" s="82"/>
      <c r="PAJ3333" s="82"/>
      <c r="PAK3333" s="88"/>
      <c r="PAL3333" s="85"/>
      <c r="PAM3333" s="125"/>
      <c r="PAN3333" s="149"/>
      <c r="PAO3333" s="70"/>
      <c r="PAP3333" s="83"/>
      <c r="PAQ3333" s="82"/>
      <c r="PAR3333" s="82"/>
      <c r="PAS3333" s="88"/>
      <c r="PAT3333" s="85"/>
      <c r="PAU3333" s="125"/>
      <c r="PAV3333" s="149"/>
      <c r="PAW3333" s="70"/>
      <c r="PAX3333" s="83"/>
      <c r="PAY3333" s="82"/>
      <c r="PAZ3333" s="82"/>
      <c r="PBA3333" s="88"/>
      <c r="PBB3333" s="85"/>
      <c r="PBC3333" s="125"/>
      <c r="PBD3333" s="149"/>
      <c r="PBE3333" s="70"/>
      <c r="PBF3333" s="83"/>
      <c r="PBG3333" s="82"/>
      <c r="PBH3333" s="82"/>
      <c r="PBI3333" s="88"/>
      <c r="PBJ3333" s="85"/>
      <c r="PBK3333" s="125"/>
      <c r="PBL3333" s="149"/>
      <c r="PBM3333" s="70"/>
      <c r="PBN3333" s="83"/>
      <c r="PBO3333" s="82"/>
      <c r="PBP3333" s="82"/>
      <c r="PBQ3333" s="88"/>
      <c r="PBR3333" s="85"/>
      <c r="PBS3333" s="125"/>
      <c r="PBT3333" s="149"/>
      <c r="PBU3333" s="70"/>
      <c r="PBV3333" s="83"/>
      <c r="PBW3333" s="82"/>
      <c r="PBX3333" s="82"/>
      <c r="PBY3333" s="88"/>
      <c r="PBZ3333" s="85"/>
      <c r="PCA3333" s="125"/>
      <c r="PCB3333" s="149"/>
      <c r="PCC3333" s="70"/>
      <c r="PCD3333" s="83"/>
      <c r="PCE3333" s="82"/>
      <c r="PCF3333" s="82"/>
      <c r="PCG3333" s="88"/>
      <c r="PCH3333" s="85"/>
      <c r="PCI3333" s="125"/>
      <c r="PCJ3333" s="149"/>
      <c r="PCK3333" s="70"/>
      <c r="PCL3333" s="83"/>
      <c r="PCM3333" s="82"/>
      <c r="PCN3333" s="82"/>
      <c r="PCO3333" s="88"/>
      <c r="PCP3333" s="85"/>
      <c r="PCQ3333" s="125"/>
      <c r="PCR3333" s="149"/>
      <c r="PCS3333" s="70"/>
      <c r="PCT3333" s="83"/>
      <c r="PCU3333" s="82"/>
      <c r="PCV3333" s="82"/>
      <c r="PCW3333" s="88"/>
      <c r="PCX3333" s="85"/>
      <c r="PCY3333" s="125"/>
      <c r="PCZ3333" s="149"/>
      <c r="PDA3333" s="70"/>
      <c r="PDB3333" s="83"/>
      <c r="PDC3333" s="82"/>
      <c r="PDD3333" s="82"/>
      <c r="PDE3333" s="88"/>
      <c r="PDF3333" s="85"/>
      <c r="PDG3333" s="125"/>
      <c r="PDH3333" s="149"/>
      <c r="PDI3333" s="70"/>
      <c r="PDJ3333" s="83"/>
      <c r="PDK3333" s="82"/>
      <c r="PDL3333" s="82"/>
      <c r="PDM3333" s="88"/>
      <c r="PDN3333" s="85"/>
      <c r="PDO3333" s="125"/>
      <c r="PDP3333" s="149"/>
      <c r="PDQ3333" s="70"/>
      <c r="PDR3333" s="83"/>
      <c r="PDS3333" s="82"/>
      <c r="PDT3333" s="82"/>
      <c r="PDU3333" s="88"/>
      <c r="PDV3333" s="85"/>
      <c r="PDW3333" s="125"/>
      <c r="PDX3333" s="149"/>
      <c r="PDY3333" s="70"/>
      <c r="PDZ3333" s="83"/>
      <c r="PEA3333" s="82"/>
      <c r="PEB3333" s="82"/>
      <c r="PEC3333" s="88"/>
      <c r="PED3333" s="85"/>
      <c r="PEE3333" s="125"/>
      <c r="PEF3333" s="149"/>
      <c r="PEG3333" s="70"/>
      <c r="PEH3333" s="83"/>
      <c r="PEI3333" s="82"/>
      <c r="PEJ3333" s="82"/>
      <c r="PEK3333" s="88"/>
      <c r="PEL3333" s="85"/>
      <c r="PEM3333" s="125"/>
      <c r="PEN3333" s="149"/>
      <c r="PEO3333" s="70"/>
      <c r="PEP3333" s="83"/>
      <c r="PEQ3333" s="82"/>
      <c r="PER3333" s="82"/>
      <c r="PES3333" s="88"/>
      <c r="PET3333" s="85"/>
      <c r="PEU3333" s="125"/>
      <c r="PEV3333" s="149"/>
      <c r="PEW3333" s="70"/>
      <c r="PEX3333" s="83"/>
      <c r="PEY3333" s="82"/>
      <c r="PEZ3333" s="82"/>
      <c r="PFA3333" s="88"/>
      <c r="PFB3333" s="85"/>
      <c r="PFC3333" s="125"/>
      <c r="PFD3333" s="149"/>
      <c r="PFE3333" s="70"/>
      <c r="PFF3333" s="83"/>
      <c r="PFG3333" s="82"/>
      <c r="PFH3333" s="82"/>
      <c r="PFI3333" s="88"/>
      <c r="PFJ3333" s="85"/>
      <c r="PFK3333" s="125"/>
      <c r="PFL3333" s="149"/>
      <c r="PFM3333" s="70"/>
      <c r="PFN3333" s="83"/>
      <c r="PFO3333" s="82"/>
      <c r="PFP3333" s="82"/>
      <c r="PFQ3333" s="88"/>
      <c r="PFR3333" s="85"/>
      <c r="PFS3333" s="125"/>
      <c r="PFT3333" s="149"/>
      <c r="PFU3333" s="70"/>
      <c r="PFV3333" s="83"/>
      <c r="PFW3333" s="82"/>
      <c r="PFX3333" s="82"/>
      <c r="PFY3333" s="88"/>
      <c r="PFZ3333" s="85"/>
      <c r="PGA3333" s="125"/>
      <c r="PGB3333" s="149"/>
      <c r="PGC3333" s="70"/>
      <c r="PGD3333" s="83"/>
      <c r="PGE3333" s="82"/>
      <c r="PGF3333" s="82"/>
      <c r="PGG3333" s="88"/>
      <c r="PGH3333" s="85"/>
      <c r="PGI3333" s="125"/>
      <c r="PGJ3333" s="149"/>
      <c r="PGK3333" s="70"/>
      <c r="PGL3333" s="83"/>
      <c r="PGM3333" s="82"/>
      <c r="PGN3333" s="82"/>
      <c r="PGO3333" s="88"/>
      <c r="PGP3333" s="85"/>
      <c r="PGQ3333" s="125"/>
      <c r="PGR3333" s="149"/>
      <c r="PGS3333" s="70"/>
      <c r="PGT3333" s="83"/>
      <c r="PGU3333" s="82"/>
      <c r="PGV3333" s="82"/>
      <c r="PGW3333" s="88"/>
      <c r="PGX3333" s="85"/>
      <c r="PGY3333" s="125"/>
      <c r="PGZ3333" s="149"/>
      <c r="PHA3333" s="70"/>
      <c r="PHB3333" s="83"/>
      <c r="PHC3333" s="82"/>
      <c r="PHD3333" s="82"/>
      <c r="PHE3333" s="88"/>
      <c r="PHF3333" s="85"/>
      <c r="PHG3333" s="125"/>
      <c r="PHH3333" s="149"/>
      <c r="PHI3333" s="70"/>
      <c r="PHJ3333" s="83"/>
      <c r="PHK3333" s="82"/>
      <c r="PHL3333" s="82"/>
      <c r="PHM3333" s="88"/>
      <c r="PHN3333" s="85"/>
      <c r="PHO3333" s="125"/>
      <c r="PHP3333" s="149"/>
      <c r="PHQ3333" s="70"/>
      <c r="PHR3333" s="83"/>
      <c r="PHS3333" s="82"/>
      <c r="PHT3333" s="82"/>
      <c r="PHU3333" s="88"/>
      <c r="PHV3333" s="85"/>
      <c r="PHW3333" s="125"/>
      <c r="PHX3333" s="149"/>
      <c r="PHY3333" s="70"/>
      <c r="PHZ3333" s="83"/>
      <c r="PIA3333" s="82"/>
      <c r="PIB3333" s="82"/>
      <c r="PIC3333" s="88"/>
      <c r="PID3333" s="85"/>
      <c r="PIE3333" s="125"/>
      <c r="PIF3333" s="149"/>
      <c r="PIG3333" s="70"/>
      <c r="PIH3333" s="83"/>
      <c r="PII3333" s="82"/>
      <c r="PIJ3333" s="82"/>
      <c r="PIK3333" s="88"/>
      <c r="PIL3333" s="85"/>
      <c r="PIM3333" s="125"/>
      <c r="PIN3333" s="149"/>
      <c r="PIO3333" s="70"/>
      <c r="PIP3333" s="83"/>
      <c r="PIQ3333" s="82"/>
      <c r="PIR3333" s="82"/>
      <c r="PIS3333" s="88"/>
      <c r="PIT3333" s="85"/>
      <c r="PIU3333" s="125"/>
      <c r="PIV3333" s="149"/>
      <c r="PIW3333" s="70"/>
      <c r="PIX3333" s="83"/>
      <c r="PIY3333" s="82"/>
      <c r="PIZ3333" s="82"/>
      <c r="PJA3333" s="88"/>
      <c r="PJB3333" s="85"/>
      <c r="PJC3333" s="125"/>
      <c r="PJD3333" s="149"/>
      <c r="PJE3333" s="70"/>
      <c r="PJF3333" s="83"/>
      <c r="PJG3333" s="82"/>
      <c r="PJH3333" s="82"/>
      <c r="PJI3333" s="88"/>
      <c r="PJJ3333" s="85"/>
      <c r="PJK3333" s="125"/>
      <c r="PJL3333" s="149"/>
      <c r="PJM3333" s="70"/>
      <c r="PJN3333" s="83"/>
      <c r="PJO3333" s="82"/>
      <c r="PJP3333" s="82"/>
      <c r="PJQ3333" s="88"/>
      <c r="PJR3333" s="85"/>
      <c r="PJS3333" s="125"/>
      <c r="PJT3333" s="149"/>
      <c r="PJU3333" s="70"/>
      <c r="PJV3333" s="83"/>
      <c r="PJW3333" s="82"/>
      <c r="PJX3333" s="82"/>
      <c r="PJY3333" s="88"/>
      <c r="PJZ3333" s="85"/>
      <c r="PKA3333" s="125"/>
      <c r="PKB3333" s="149"/>
      <c r="PKC3333" s="70"/>
      <c r="PKD3333" s="83"/>
      <c r="PKE3333" s="82"/>
      <c r="PKF3333" s="82"/>
      <c r="PKG3333" s="88"/>
      <c r="PKH3333" s="85"/>
      <c r="PKI3333" s="125"/>
      <c r="PKJ3333" s="149"/>
      <c r="PKK3333" s="70"/>
      <c r="PKL3333" s="83"/>
      <c r="PKM3333" s="82"/>
      <c r="PKN3333" s="82"/>
      <c r="PKO3333" s="88"/>
      <c r="PKP3333" s="85"/>
      <c r="PKQ3333" s="125"/>
      <c r="PKR3333" s="149"/>
      <c r="PKS3333" s="70"/>
      <c r="PKT3333" s="83"/>
      <c r="PKU3333" s="82"/>
      <c r="PKV3333" s="82"/>
      <c r="PKW3333" s="88"/>
      <c r="PKX3333" s="85"/>
      <c r="PKY3333" s="125"/>
      <c r="PKZ3333" s="149"/>
      <c r="PLA3333" s="70"/>
      <c r="PLB3333" s="83"/>
      <c r="PLC3333" s="82"/>
      <c r="PLD3333" s="82"/>
      <c r="PLE3333" s="88"/>
      <c r="PLF3333" s="85"/>
      <c r="PLG3333" s="125"/>
      <c r="PLH3333" s="149"/>
      <c r="PLI3333" s="70"/>
      <c r="PLJ3333" s="83"/>
      <c r="PLK3333" s="82"/>
      <c r="PLL3333" s="82"/>
      <c r="PLM3333" s="88"/>
      <c r="PLN3333" s="85"/>
      <c r="PLO3333" s="125"/>
      <c r="PLP3333" s="149"/>
      <c r="PLQ3333" s="70"/>
      <c r="PLR3333" s="83"/>
      <c r="PLS3333" s="82"/>
      <c r="PLT3333" s="82"/>
      <c r="PLU3333" s="88"/>
      <c r="PLV3333" s="85"/>
      <c r="PLW3333" s="125"/>
      <c r="PLX3333" s="149"/>
      <c r="PLY3333" s="70"/>
      <c r="PLZ3333" s="83"/>
      <c r="PMA3333" s="82"/>
      <c r="PMB3333" s="82"/>
      <c r="PMC3333" s="88"/>
      <c r="PMD3333" s="85"/>
      <c r="PME3333" s="125"/>
      <c r="PMF3333" s="149"/>
      <c r="PMG3333" s="70"/>
      <c r="PMH3333" s="83"/>
      <c r="PMI3333" s="82"/>
      <c r="PMJ3333" s="82"/>
      <c r="PMK3333" s="88"/>
      <c r="PML3333" s="85"/>
      <c r="PMM3333" s="125"/>
      <c r="PMN3333" s="149"/>
      <c r="PMO3333" s="70"/>
      <c r="PMP3333" s="83"/>
      <c r="PMQ3333" s="82"/>
      <c r="PMR3333" s="82"/>
      <c r="PMS3333" s="88"/>
      <c r="PMT3333" s="85"/>
      <c r="PMU3333" s="125"/>
      <c r="PMV3333" s="149"/>
      <c r="PMW3333" s="70"/>
      <c r="PMX3333" s="83"/>
      <c r="PMY3333" s="82"/>
      <c r="PMZ3333" s="82"/>
      <c r="PNA3333" s="88"/>
      <c r="PNB3333" s="85"/>
      <c r="PNC3333" s="125"/>
      <c r="PND3333" s="149"/>
      <c r="PNE3333" s="70"/>
      <c r="PNF3333" s="83"/>
      <c r="PNG3333" s="82"/>
      <c r="PNH3333" s="82"/>
      <c r="PNI3333" s="88"/>
      <c r="PNJ3333" s="85"/>
      <c r="PNK3333" s="125"/>
      <c r="PNL3333" s="149"/>
      <c r="PNM3333" s="70"/>
      <c r="PNN3333" s="83"/>
      <c r="PNO3333" s="82"/>
      <c r="PNP3333" s="82"/>
      <c r="PNQ3333" s="88"/>
      <c r="PNR3333" s="85"/>
      <c r="PNS3333" s="125"/>
      <c r="PNT3333" s="149"/>
      <c r="PNU3333" s="70"/>
      <c r="PNV3333" s="83"/>
      <c r="PNW3333" s="82"/>
      <c r="PNX3333" s="82"/>
      <c r="PNY3333" s="88"/>
      <c r="PNZ3333" s="85"/>
      <c r="POA3333" s="125"/>
      <c r="POB3333" s="149"/>
      <c r="POC3333" s="70"/>
      <c r="POD3333" s="83"/>
      <c r="POE3333" s="82"/>
      <c r="POF3333" s="82"/>
      <c r="POG3333" s="88"/>
      <c r="POH3333" s="85"/>
      <c r="POI3333" s="125"/>
      <c r="POJ3333" s="149"/>
      <c r="POK3333" s="70"/>
      <c r="POL3333" s="83"/>
      <c r="POM3333" s="82"/>
      <c r="PON3333" s="82"/>
      <c r="POO3333" s="88"/>
      <c r="POP3333" s="85"/>
      <c r="POQ3333" s="125"/>
      <c r="POR3333" s="149"/>
      <c r="POS3333" s="70"/>
      <c r="POT3333" s="83"/>
      <c r="POU3333" s="82"/>
      <c r="POV3333" s="82"/>
      <c r="POW3333" s="88"/>
      <c r="POX3333" s="85"/>
      <c r="POY3333" s="125"/>
      <c r="POZ3333" s="149"/>
      <c r="PPA3333" s="70"/>
      <c r="PPB3333" s="83"/>
      <c r="PPC3333" s="82"/>
      <c r="PPD3333" s="82"/>
      <c r="PPE3333" s="88"/>
      <c r="PPF3333" s="85"/>
      <c r="PPG3333" s="125"/>
      <c r="PPH3333" s="149"/>
      <c r="PPI3333" s="70"/>
      <c r="PPJ3333" s="83"/>
      <c r="PPK3333" s="82"/>
      <c r="PPL3333" s="82"/>
      <c r="PPM3333" s="88"/>
      <c r="PPN3333" s="85"/>
      <c r="PPO3333" s="125"/>
      <c r="PPP3333" s="149"/>
      <c r="PPQ3333" s="70"/>
      <c r="PPR3333" s="83"/>
      <c r="PPS3333" s="82"/>
      <c r="PPT3333" s="82"/>
      <c r="PPU3333" s="88"/>
      <c r="PPV3333" s="85"/>
      <c r="PPW3333" s="125"/>
      <c r="PPX3333" s="149"/>
      <c r="PPY3333" s="70"/>
      <c r="PPZ3333" s="83"/>
      <c r="PQA3333" s="82"/>
      <c r="PQB3333" s="82"/>
      <c r="PQC3333" s="88"/>
      <c r="PQD3333" s="85"/>
      <c r="PQE3333" s="125"/>
      <c r="PQF3333" s="149"/>
      <c r="PQG3333" s="70"/>
      <c r="PQH3333" s="83"/>
      <c r="PQI3333" s="82"/>
      <c r="PQJ3333" s="82"/>
      <c r="PQK3333" s="88"/>
      <c r="PQL3333" s="85"/>
      <c r="PQM3333" s="125"/>
      <c r="PQN3333" s="149"/>
      <c r="PQO3333" s="70"/>
      <c r="PQP3333" s="83"/>
      <c r="PQQ3333" s="82"/>
      <c r="PQR3333" s="82"/>
      <c r="PQS3333" s="88"/>
      <c r="PQT3333" s="85"/>
      <c r="PQU3333" s="125"/>
      <c r="PQV3333" s="149"/>
      <c r="PQW3333" s="70"/>
      <c r="PQX3333" s="83"/>
      <c r="PQY3333" s="82"/>
      <c r="PQZ3333" s="82"/>
      <c r="PRA3333" s="88"/>
      <c r="PRB3333" s="85"/>
      <c r="PRC3333" s="125"/>
      <c r="PRD3333" s="149"/>
      <c r="PRE3333" s="70"/>
      <c r="PRF3333" s="83"/>
      <c r="PRG3333" s="82"/>
      <c r="PRH3333" s="82"/>
      <c r="PRI3333" s="88"/>
      <c r="PRJ3333" s="85"/>
      <c r="PRK3333" s="125"/>
      <c r="PRL3333" s="149"/>
      <c r="PRM3333" s="70"/>
      <c r="PRN3333" s="83"/>
      <c r="PRO3333" s="82"/>
      <c r="PRP3333" s="82"/>
      <c r="PRQ3333" s="88"/>
      <c r="PRR3333" s="85"/>
      <c r="PRS3333" s="125"/>
      <c r="PRT3333" s="149"/>
      <c r="PRU3333" s="70"/>
      <c r="PRV3333" s="83"/>
      <c r="PRW3333" s="82"/>
      <c r="PRX3333" s="82"/>
      <c r="PRY3333" s="88"/>
      <c r="PRZ3333" s="85"/>
      <c r="PSA3333" s="125"/>
      <c r="PSB3333" s="149"/>
      <c r="PSC3333" s="70"/>
      <c r="PSD3333" s="83"/>
      <c r="PSE3333" s="82"/>
      <c r="PSF3333" s="82"/>
      <c r="PSG3333" s="88"/>
      <c r="PSH3333" s="85"/>
      <c r="PSI3333" s="125"/>
      <c r="PSJ3333" s="149"/>
      <c r="PSK3333" s="70"/>
      <c r="PSL3333" s="83"/>
      <c r="PSM3333" s="82"/>
      <c r="PSN3333" s="82"/>
      <c r="PSO3333" s="88"/>
      <c r="PSP3333" s="85"/>
      <c r="PSQ3333" s="125"/>
      <c r="PSR3333" s="149"/>
      <c r="PSS3333" s="70"/>
      <c r="PST3333" s="83"/>
      <c r="PSU3333" s="82"/>
      <c r="PSV3333" s="82"/>
      <c r="PSW3333" s="88"/>
      <c r="PSX3333" s="85"/>
      <c r="PSY3333" s="125"/>
      <c r="PSZ3333" s="149"/>
      <c r="PTA3333" s="70"/>
      <c r="PTB3333" s="83"/>
      <c r="PTC3333" s="82"/>
      <c r="PTD3333" s="82"/>
      <c r="PTE3333" s="88"/>
      <c r="PTF3333" s="85"/>
      <c r="PTG3333" s="125"/>
      <c r="PTH3333" s="149"/>
      <c r="PTI3333" s="70"/>
      <c r="PTJ3333" s="83"/>
      <c r="PTK3333" s="82"/>
      <c r="PTL3333" s="82"/>
      <c r="PTM3333" s="88"/>
      <c r="PTN3333" s="85"/>
      <c r="PTO3333" s="125"/>
      <c r="PTP3333" s="149"/>
      <c r="PTQ3333" s="70"/>
      <c r="PTR3333" s="83"/>
      <c r="PTS3333" s="82"/>
      <c r="PTT3333" s="82"/>
      <c r="PTU3333" s="88"/>
      <c r="PTV3333" s="85"/>
      <c r="PTW3333" s="125"/>
      <c r="PTX3333" s="149"/>
      <c r="PTY3333" s="70"/>
      <c r="PTZ3333" s="83"/>
      <c r="PUA3333" s="82"/>
      <c r="PUB3333" s="82"/>
      <c r="PUC3333" s="88"/>
      <c r="PUD3333" s="85"/>
      <c r="PUE3333" s="125"/>
      <c r="PUF3333" s="149"/>
      <c r="PUG3333" s="70"/>
      <c r="PUH3333" s="83"/>
      <c r="PUI3333" s="82"/>
      <c r="PUJ3333" s="82"/>
      <c r="PUK3333" s="88"/>
      <c r="PUL3333" s="85"/>
      <c r="PUM3333" s="125"/>
      <c r="PUN3333" s="149"/>
      <c r="PUO3333" s="70"/>
      <c r="PUP3333" s="83"/>
      <c r="PUQ3333" s="82"/>
      <c r="PUR3333" s="82"/>
      <c r="PUS3333" s="88"/>
      <c r="PUT3333" s="85"/>
      <c r="PUU3333" s="125"/>
      <c r="PUV3333" s="149"/>
      <c r="PUW3333" s="70"/>
      <c r="PUX3333" s="83"/>
      <c r="PUY3333" s="82"/>
      <c r="PUZ3333" s="82"/>
      <c r="PVA3333" s="88"/>
      <c r="PVB3333" s="85"/>
      <c r="PVC3333" s="125"/>
      <c r="PVD3333" s="149"/>
      <c r="PVE3333" s="70"/>
      <c r="PVF3333" s="83"/>
      <c r="PVG3333" s="82"/>
      <c r="PVH3333" s="82"/>
      <c r="PVI3333" s="88"/>
      <c r="PVJ3333" s="85"/>
      <c r="PVK3333" s="125"/>
      <c r="PVL3333" s="149"/>
      <c r="PVM3333" s="70"/>
      <c r="PVN3333" s="83"/>
      <c r="PVO3333" s="82"/>
      <c r="PVP3333" s="82"/>
      <c r="PVQ3333" s="88"/>
      <c r="PVR3333" s="85"/>
      <c r="PVS3333" s="125"/>
      <c r="PVT3333" s="149"/>
      <c r="PVU3333" s="70"/>
      <c r="PVV3333" s="83"/>
      <c r="PVW3333" s="82"/>
      <c r="PVX3333" s="82"/>
      <c r="PVY3333" s="88"/>
      <c r="PVZ3333" s="85"/>
      <c r="PWA3333" s="125"/>
      <c r="PWB3333" s="149"/>
      <c r="PWC3333" s="70"/>
      <c r="PWD3333" s="83"/>
      <c r="PWE3333" s="82"/>
      <c r="PWF3333" s="82"/>
      <c r="PWG3333" s="88"/>
      <c r="PWH3333" s="85"/>
      <c r="PWI3333" s="125"/>
      <c r="PWJ3333" s="149"/>
      <c r="PWK3333" s="70"/>
      <c r="PWL3333" s="83"/>
      <c r="PWM3333" s="82"/>
      <c r="PWN3333" s="82"/>
      <c r="PWO3333" s="88"/>
      <c r="PWP3333" s="85"/>
      <c r="PWQ3333" s="125"/>
      <c r="PWR3333" s="149"/>
      <c r="PWS3333" s="70"/>
      <c r="PWT3333" s="83"/>
      <c r="PWU3333" s="82"/>
      <c r="PWV3333" s="82"/>
      <c r="PWW3333" s="88"/>
      <c r="PWX3333" s="85"/>
      <c r="PWY3333" s="125"/>
      <c r="PWZ3333" s="149"/>
      <c r="PXA3333" s="70"/>
      <c r="PXB3333" s="83"/>
      <c r="PXC3333" s="82"/>
      <c r="PXD3333" s="82"/>
      <c r="PXE3333" s="88"/>
      <c r="PXF3333" s="85"/>
      <c r="PXG3333" s="125"/>
      <c r="PXH3333" s="149"/>
      <c r="PXI3333" s="70"/>
      <c r="PXJ3333" s="83"/>
      <c r="PXK3333" s="82"/>
      <c r="PXL3333" s="82"/>
      <c r="PXM3333" s="88"/>
      <c r="PXN3333" s="85"/>
      <c r="PXO3333" s="125"/>
      <c r="PXP3333" s="149"/>
      <c r="PXQ3333" s="70"/>
      <c r="PXR3333" s="83"/>
      <c r="PXS3333" s="82"/>
      <c r="PXT3333" s="82"/>
      <c r="PXU3333" s="88"/>
      <c r="PXV3333" s="85"/>
      <c r="PXW3333" s="125"/>
      <c r="PXX3333" s="149"/>
      <c r="PXY3333" s="70"/>
      <c r="PXZ3333" s="83"/>
      <c r="PYA3333" s="82"/>
      <c r="PYB3333" s="82"/>
      <c r="PYC3333" s="88"/>
      <c r="PYD3333" s="85"/>
      <c r="PYE3333" s="125"/>
      <c r="PYF3333" s="149"/>
      <c r="PYG3333" s="70"/>
      <c r="PYH3333" s="83"/>
      <c r="PYI3333" s="82"/>
      <c r="PYJ3333" s="82"/>
      <c r="PYK3333" s="88"/>
      <c r="PYL3333" s="85"/>
      <c r="PYM3333" s="125"/>
      <c r="PYN3333" s="149"/>
      <c r="PYO3333" s="70"/>
      <c r="PYP3333" s="83"/>
      <c r="PYQ3333" s="82"/>
      <c r="PYR3333" s="82"/>
      <c r="PYS3333" s="88"/>
      <c r="PYT3333" s="85"/>
      <c r="PYU3333" s="125"/>
      <c r="PYV3333" s="149"/>
      <c r="PYW3333" s="70"/>
      <c r="PYX3333" s="83"/>
      <c r="PYY3333" s="82"/>
      <c r="PYZ3333" s="82"/>
      <c r="PZA3333" s="88"/>
      <c r="PZB3333" s="85"/>
      <c r="PZC3333" s="125"/>
      <c r="PZD3333" s="149"/>
      <c r="PZE3333" s="70"/>
      <c r="PZF3333" s="83"/>
      <c r="PZG3333" s="82"/>
      <c r="PZH3333" s="82"/>
      <c r="PZI3333" s="88"/>
      <c r="PZJ3333" s="85"/>
      <c r="PZK3333" s="125"/>
      <c r="PZL3333" s="149"/>
      <c r="PZM3333" s="70"/>
      <c r="PZN3333" s="83"/>
      <c r="PZO3333" s="82"/>
      <c r="PZP3333" s="82"/>
      <c r="PZQ3333" s="88"/>
      <c r="PZR3333" s="85"/>
      <c r="PZS3333" s="125"/>
      <c r="PZT3333" s="149"/>
      <c r="PZU3333" s="70"/>
      <c r="PZV3333" s="83"/>
      <c r="PZW3333" s="82"/>
      <c r="PZX3333" s="82"/>
      <c r="PZY3333" s="88"/>
      <c r="PZZ3333" s="85"/>
      <c r="QAA3333" s="125"/>
      <c r="QAB3333" s="149"/>
      <c r="QAC3333" s="70"/>
      <c r="QAD3333" s="83"/>
      <c r="QAE3333" s="82"/>
      <c r="QAF3333" s="82"/>
      <c r="QAG3333" s="88"/>
      <c r="QAH3333" s="85"/>
      <c r="QAI3333" s="125"/>
      <c r="QAJ3333" s="149"/>
      <c r="QAK3333" s="70"/>
      <c r="QAL3333" s="83"/>
      <c r="QAM3333" s="82"/>
      <c r="QAN3333" s="82"/>
      <c r="QAO3333" s="88"/>
      <c r="QAP3333" s="85"/>
      <c r="QAQ3333" s="125"/>
      <c r="QAR3333" s="149"/>
      <c r="QAS3333" s="70"/>
      <c r="QAT3333" s="83"/>
      <c r="QAU3333" s="82"/>
      <c r="QAV3333" s="82"/>
      <c r="QAW3333" s="88"/>
      <c r="QAX3333" s="85"/>
      <c r="QAY3333" s="125"/>
      <c r="QAZ3333" s="149"/>
      <c r="QBA3333" s="70"/>
      <c r="QBB3333" s="83"/>
      <c r="QBC3333" s="82"/>
      <c r="QBD3333" s="82"/>
      <c r="QBE3333" s="88"/>
      <c r="QBF3333" s="85"/>
      <c r="QBG3333" s="125"/>
      <c r="QBH3333" s="149"/>
      <c r="QBI3333" s="70"/>
      <c r="QBJ3333" s="83"/>
      <c r="QBK3333" s="82"/>
      <c r="QBL3333" s="82"/>
      <c r="QBM3333" s="88"/>
      <c r="QBN3333" s="85"/>
      <c r="QBO3333" s="125"/>
      <c r="QBP3333" s="149"/>
      <c r="QBQ3333" s="70"/>
      <c r="QBR3333" s="83"/>
      <c r="QBS3333" s="82"/>
      <c r="QBT3333" s="82"/>
      <c r="QBU3333" s="88"/>
      <c r="QBV3333" s="85"/>
      <c r="QBW3333" s="125"/>
      <c r="QBX3333" s="149"/>
      <c r="QBY3333" s="70"/>
      <c r="QBZ3333" s="83"/>
      <c r="QCA3333" s="82"/>
      <c r="QCB3333" s="82"/>
      <c r="QCC3333" s="88"/>
      <c r="QCD3333" s="85"/>
      <c r="QCE3333" s="125"/>
      <c r="QCF3333" s="149"/>
      <c r="QCG3333" s="70"/>
      <c r="QCH3333" s="83"/>
      <c r="QCI3333" s="82"/>
      <c r="QCJ3333" s="82"/>
      <c r="QCK3333" s="88"/>
      <c r="QCL3333" s="85"/>
      <c r="QCM3333" s="125"/>
      <c r="QCN3333" s="149"/>
      <c r="QCO3333" s="70"/>
      <c r="QCP3333" s="83"/>
      <c r="QCQ3333" s="82"/>
      <c r="QCR3333" s="82"/>
      <c r="QCS3333" s="88"/>
      <c r="QCT3333" s="85"/>
      <c r="QCU3333" s="125"/>
      <c r="QCV3333" s="149"/>
      <c r="QCW3333" s="70"/>
      <c r="QCX3333" s="83"/>
      <c r="QCY3333" s="82"/>
      <c r="QCZ3333" s="82"/>
      <c r="QDA3333" s="88"/>
      <c r="QDB3333" s="85"/>
      <c r="QDC3333" s="125"/>
      <c r="QDD3333" s="149"/>
      <c r="QDE3333" s="70"/>
      <c r="QDF3333" s="83"/>
      <c r="QDG3333" s="82"/>
      <c r="QDH3333" s="82"/>
      <c r="QDI3333" s="88"/>
      <c r="QDJ3333" s="85"/>
      <c r="QDK3333" s="125"/>
      <c r="QDL3333" s="149"/>
      <c r="QDM3333" s="70"/>
      <c r="QDN3333" s="83"/>
      <c r="QDO3333" s="82"/>
      <c r="QDP3333" s="82"/>
      <c r="QDQ3333" s="88"/>
      <c r="QDR3333" s="85"/>
      <c r="QDS3333" s="125"/>
      <c r="QDT3333" s="149"/>
      <c r="QDU3333" s="70"/>
      <c r="QDV3333" s="83"/>
      <c r="QDW3333" s="82"/>
      <c r="QDX3333" s="82"/>
      <c r="QDY3333" s="88"/>
      <c r="QDZ3333" s="85"/>
      <c r="QEA3333" s="125"/>
      <c r="QEB3333" s="149"/>
      <c r="QEC3333" s="70"/>
      <c r="QED3333" s="83"/>
      <c r="QEE3333" s="82"/>
      <c r="QEF3333" s="82"/>
      <c r="QEG3333" s="88"/>
      <c r="QEH3333" s="85"/>
      <c r="QEI3333" s="125"/>
      <c r="QEJ3333" s="149"/>
      <c r="QEK3333" s="70"/>
      <c r="QEL3333" s="83"/>
      <c r="QEM3333" s="82"/>
      <c r="QEN3333" s="82"/>
      <c r="QEO3333" s="88"/>
      <c r="QEP3333" s="85"/>
      <c r="QEQ3333" s="125"/>
      <c r="QER3333" s="149"/>
      <c r="QES3333" s="70"/>
      <c r="QET3333" s="83"/>
      <c r="QEU3333" s="82"/>
      <c r="QEV3333" s="82"/>
      <c r="QEW3333" s="88"/>
      <c r="QEX3333" s="85"/>
      <c r="QEY3333" s="125"/>
      <c r="QEZ3333" s="149"/>
      <c r="QFA3333" s="70"/>
      <c r="QFB3333" s="83"/>
      <c r="QFC3333" s="82"/>
      <c r="QFD3333" s="82"/>
      <c r="QFE3333" s="88"/>
      <c r="QFF3333" s="85"/>
      <c r="QFG3333" s="125"/>
      <c r="QFH3333" s="149"/>
      <c r="QFI3333" s="70"/>
      <c r="QFJ3333" s="83"/>
      <c r="QFK3333" s="82"/>
      <c r="QFL3333" s="82"/>
      <c r="QFM3333" s="88"/>
      <c r="QFN3333" s="85"/>
      <c r="QFO3333" s="125"/>
      <c r="QFP3333" s="149"/>
      <c r="QFQ3333" s="70"/>
      <c r="QFR3333" s="83"/>
      <c r="QFS3333" s="82"/>
      <c r="QFT3333" s="82"/>
      <c r="QFU3333" s="88"/>
      <c r="QFV3333" s="85"/>
      <c r="QFW3333" s="125"/>
      <c r="QFX3333" s="149"/>
      <c r="QFY3333" s="70"/>
      <c r="QFZ3333" s="83"/>
      <c r="QGA3333" s="82"/>
      <c r="QGB3333" s="82"/>
      <c r="QGC3333" s="88"/>
      <c r="QGD3333" s="85"/>
      <c r="QGE3333" s="125"/>
      <c r="QGF3333" s="149"/>
      <c r="QGG3333" s="70"/>
      <c r="QGH3333" s="83"/>
      <c r="QGI3333" s="82"/>
      <c r="QGJ3333" s="82"/>
      <c r="QGK3333" s="88"/>
      <c r="QGL3333" s="85"/>
      <c r="QGM3333" s="125"/>
      <c r="QGN3333" s="149"/>
      <c r="QGO3333" s="70"/>
      <c r="QGP3333" s="83"/>
      <c r="QGQ3333" s="82"/>
      <c r="QGR3333" s="82"/>
      <c r="QGS3333" s="88"/>
      <c r="QGT3333" s="85"/>
      <c r="QGU3333" s="125"/>
      <c r="QGV3333" s="149"/>
      <c r="QGW3333" s="70"/>
      <c r="QGX3333" s="83"/>
      <c r="QGY3333" s="82"/>
      <c r="QGZ3333" s="82"/>
      <c r="QHA3333" s="88"/>
      <c r="QHB3333" s="85"/>
      <c r="QHC3333" s="125"/>
      <c r="QHD3333" s="149"/>
      <c r="QHE3333" s="70"/>
      <c r="QHF3333" s="83"/>
      <c r="QHG3333" s="82"/>
      <c r="QHH3333" s="82"/>
      <c r="QHI3333" s="88"/>
      <c r="QHJ3333" s="85"/>
      <c r="QHK3333" s="125"/>
      <c r="QHL3333" s="149"/>
      <c r="QHM3333" s="70"/>
      <c r="QHN3333" s="83"/>
      <c r="QHO3333" s="82"/>
      <c r="QHP3333" s="82"/>
      <c r="QHQ3333" s="88"/>
      <c r="QHR3333" s="85"/>
      <c r="QHS3333" s="125"/>
      <c r="QHT3333" s="149"/>
      <c r="QHU3333" s="70"/>
      <c r="QHV3333" s="83"/>
      <c r="QHW3333" s="82"/>
      <c r="QHX3333" s="82"/>
      <c r="QHY3333" s="88"/>
      <c r="QHZ3333" s="85"/>
      <c r="QIA3333" s="125"/>
      <c r="QIB3333" s="149"/>
      <c r="QIC3333" s="70"/>
      <c r="QID3333" s="83"/>
      <c r="QIE3333" s="82"/>
      <c r="QIF3333" s="82"/>
      <c r="QIG3333" s="88"/>
      <c r="QIH3333" s="85"/>
      <c r="QII3333" s="125"/>
      <c r="QIJ3333" s="149"/>
      <c r="QIK3333" s="70"/>
      <c r="QIL3333" s="83"/>
      <c r="QIM3333" s="82"/>
      <c r="QIN3333" s="82"/>
      <c r="QIO3333" s="88"/>
      <c r="QIP3333" s="85"/>
      <c r="QIQ3333" s="125"/>
      <c r="QIR3333" s="149"/>
      <c r="QIS3333" s="70"/>
      <c r="QIT3333" s="83"/>
      <c r="QIU3333" s="82"/>
      <c r="QIV3333" s="82"/>
      <c r="QIW3333" s="88"/>
      <c r="QIX3333" s="85"/>
      <c r="QIY3333" s="125"/>
      <c r="QIZ3333" s="149"/>
      <c r="QJA3333" s="70"/>
      <c r="QJB3333" s="83"/>
      <c r="QJC3333" s="82"/>
      <c r="QJD3333" s="82"/>
      <c r="QJE3333" s="88"/>
      <c r="QJF3333" s="85"/>
      <c r="QJG3333" s="125"/>
      <c r="QJH3333" s="149"/>
      <c r="QJI3333" s="70"/>
      <c r="QJJ3333" s="83"/>
      <c r="QJK3333" s="82"/>
      <c r="QJL3333" s="82"/>
      <c r="QJM3333" s="88"/>
      <c r="QJN3333" s="85"/>
      <c r="QJO3333" s="125"/>
      <c r="QJP3333" s="149"/>
      <c r="QJQ3333" s="70"/>
      <c r="QJR3333" s="83"/>
      <c r="QJS3333" s="82"/>
      <c r="QJT3333" s="82"/>
      <c r="QJU3333" s="88"/>
      <c r="QJV3333" s="85"/>
      <c r="QJW3333" s="125"/>
      <c r="QJX3333" s="149"/>
      <c r="QJY3333" s="70"/>
      <c r="QJZ3333" s="83"/>
      <c r="QKA3333" s="82"/>
      <c r="QKB3333" s="82"/>
      <c r="QKC3333" s="88"/>
      <c r="QKD3333" s="85"/>
      <c r="QKE3333" s="125"/>
      <c r="QKF3333" s="149"/>
      <c r="QKG3333" s="70"/>
      <c r="QKH3333" s="83"/>
      <c r="QKI3333" s="82"/>
      <c r="QKJ3333" s="82"/>
      <c r="QKK3333" s="88"/>
      <c r="QKL3333" s="85"/>
      <c r="QKM3333" s="125"/>
      <c r="QKN3333" s="149"/>
      <c r="QKO3333" s="70"/>
      <c r="QKP3333" s="83"/>
      <c r="QKQ3333" s="82"/>
      <c r="QKR3333" s="82"/>
      <c r="QKS3333" s="88"/>
      <c r="QKT3333" s="85"/>
      <c r="QKU3333" s="125"/>
      <c r="QKV3333" s="149"/>
      <c r="QKW3333" s="70"/>
      <c r="QKX3333" s="83"/>
      <c r="QKY3333" s="82"/>
      <c r="QKZ3333" s="82"/>
      <c r="QLA3333" s="88"/>
      <c r="QLB3333" s="85"/>
      <c r="QLC3333" s="125"/>
      <c r="QLD3333" s="149"/>
      <c r="QLE3333" s="70"/>
      <c r="QLF3333" s="83"/>
      <c r="QLG3333" s="82"/>
      <c r="QLH3333" s="82"/>
      <c r="QLI3333" s="88"/>
      <c r="QLJ3333" s="85"/>
      <c r="QLK3333" s="125"/>
      <c r="QLL3333" s="149"/>
      <c r="QLM3333" s="70"/>
      <c r="QLN3333" s="83"/>
      <c r="QLO3333" s="82"/>
      <c r="QLP3333" s="82"/>
      <c r="QLQ3333" s="88"/>
      <c r="QLR3333" s="85"/>
      <c r="QLS3333" s="125"/>
      <c r="QLT3333" s="149"/>
      <c r="QLU3333" s="70"/>
      <c r="QLV3333" s="83"/>
      <c r="QLW3333" s="82"/>
      <c r="QLX3333" s="82"/>
      <c r="QLY3333" s="88"/>
      <c r="QLZ3333" s="85"/>
      <c r="QMA3333" s="125"/>
      <c r="QMB3333" s="149"/>
      <c r="QMC3333" s="70"/>
      <c r="QMD3333" s="83"/>
      <c r="QME3333" s="82"/>
      <c r="QMF3333" s="82"/>
      <c r="QMG3333" s="88"/>
      <c r="QMH3333" s="85"/>
      <c r="QMI3333" s="125"/>
      <c r="QMJ3333" s="149"/>
      <c r="QMK3333" s="70"/>
      <c r="QML3333" s="83"/>
      <c r="QMM3333" s="82"/>
      <c r="QMN3333" s="82"/>
      <c r="QMO3333" s="88"/>
      <c r="QMP3333" s="85"/>
      <c r="QMQ3333" s="125"/>
      <c r="QMR3333" s="149"/>
      <c r="QMS3333" s="70"/>
      <c r="QMT3333" s="83"/>
      <c r="QMU3333" s="82"/>
      <c r="QMV3333" s="82"/>
      <c r="QMW3333" s="88"/>
      <c r="QMX3333" s="85"/>
      <c r="QMY3333" s="125"/>
      <c r="QMZ3333" s="149"/>
      <c r="QNA3333" s="70"/>
      <c r="QNB3333" s="83"/>
      <c r="QNC3333" s="82"/>
      <c r="QND3333" s="82"/>
      <c r="QNE3333" s="88"/>
      <c r="QNF3333" s="85"/>
      <c r="QNG3333" s="125"/>
      <c r="QNH3333" s="149"/>
      <c r="QNI3333" s="70"/>
      <c r="QNJ3333" s="83"/>
      <c r="QNK3333" s="82"/>
      <c r="QNL3333" s="82"/>
      <c r="QNM3333" s="88"/>
      <c r="QNN3333" s="85"/>
      <c r="QNO3333" s="125"/>
      <c r="QNP3333" s="149"/>
      <c r="QNQ3333" s="70"/>
      <c r="QNR3333" s="83"/>
      <c r="QNS3333" s="82"/>
      <c r="QNT3333" s="82"/>
      <c r="QNU3333" s="88"/>
      <c r="QNV3333" s="85"/>
      <c r="QNW3333" s="125"/>
      <c r="QNX3333" s="149"/>
      <c r="QNY3333" s="70"/>
      <c r="QNZ3333" s="83"/>
      <c r="QOA3333" s="82"/>
      <c r="QOB3333" s="82"/>
      <c r="QOC3333" s="88"/>
      <c r="QOD3333" s="85"/>
      <c r="QOE3333" s="125"/>
      <c r="QOF3333" s="149"/>
      <c r="QOG3333" s="70"/>
      <c r="QOH3333" s="83"/>
      <c r="QOI3333" s="82"/>
      <c r="QOJ3333" s="82"/>
      <c r="QOK3333" s="88"/>
      <c r="QOL3333" s="85"/>
      <c r="QOM3333" s="125"/>
      <c r="QON3333" s="149"/>
      <c r="QOO3333" s="70"/>
      <c r="QOP3333" s="83"/>
      <c r="QOQ3333" s="82"/>
      <c r="QOR3333" s="82"/>
      <c r="QOS3333" s="88"/>
      <c r="QOT3333" s="85"/>
      <c r="QOU3333" s="125"/>
      <c r="QOV3333" s="149"/>
      <c r="QOW3333" s="70"/>
      <c r="QOX3333" s="83"/>
      <c r="QOY3333" s="82"/>
      <c r="QOZ3333" s="82"/>
      <c r="QPA3333" s="88"/>
      <c r="QPB3333" s="85"/>
      <c r="QPC3333" s="125"/>
      <c r="QPD3333" s="149"/>
      <c r="QPE3333" s="70"/>
      <c r="QPF3333" s="83"/>
      <c r="QPG3333" s="82"/>
      <c r="QPH3333" s="82"/>
      <c r="QPI3333" s="88"/>
      <c r="QPJ3333" s="85"/>
      <c r="QPK3333" s="125"/>
      <c r="QPL3333" s="149"/>
      <c r="QPM3333" s="70"/>
      <c r="QPN3333" s="83"/>
      <c r="QPO3333" s="82"/>
      <c r="QPP3333" s="82"/>
      <c r="QPQ3333" s="88"/>
      <c r="QPR3333" s="85"/>
      <c r="QPS3333" s="125"/>
      <c r="QPT3333" s="149"/>
      <c r="QPU3333" s="70"/>
      <c r="QPV3333" s="83"/>
      <c r="QPW3333" s="82"/>
      <c r="QPX3333" s="82"/>
      <c r="QPY3333" s="88"/>
      <c r="QPZ3333" s="85"/>
      <c r="QQA3333" s="125"/>
      <c r="QQB3333" s="149"/>
      <c r="QQC3333" s="70"/>
      <c r="QQD3333" s="83"/>
      <c r="QQE3333" s="82"/>
      <c r="QQF3333" s="82"/>
      <c r="QQG3333" s="88"/>
      <c r="QQH3333" s="85"/>
      <c r="QQI3333" s="125"/>
      <c r="QQJ3333" s="149"/>
      <c r="QQK3333" s="70"/>
      <c r="QQL3333" s="83"/>
      <c r="QQM3333" s="82"/>
      <c r="QQN3333" s="82"/>
      <c r="QQO3333" s="88"/>
      <c r="QQP3333" s="85"/>
      <c r="QQQ3333" s="125"/>
      <c r="QQR3333" s="149"/>
      <c r="QQS3333" s="70"/>
      <c r="QQT3333" s="83"/>
      <c r="QQU3333" s="82"/>
      <c r="QQV3333" s="82"/>
      <c r="QQW3333" s="88"/>
      <c r="QQX3333" s="85"/>
      <c r="QQY3333" s="125"/>
      <c r="QQZ3333" s="149"/>
      <c r="QRA3333" s="70"/>
      <c r="QRB3333" s="83"/>
      <c r="QRC3333" s="82"/>
      <c r="QRD3333" s="82"/>
      <c r="QRE3333" s="88"/>
      <c r="QRF3333" s="85"/>
      <c r="QRG3333" s="125"/>
      <c r="QRH3333" s="149"/>
      <c r="QRI3333" s="70"/>
      <c r="QRJ3333" s="83"/>
      <c r="QRK3333" s="82"/>
      <c r="QRL3333" s="82"/>
      <c r="QRM3333" s="88"/>
      <c r="QRN3333" s="85"/>
      <c r="QRO3333" s="125"/>
      <c r="QRP3333" s="149"/>
      <c r="QRQ3333" s="70"/>
      <c r="QRR3333" s="83"/>
      <c r="QRS3333" s="82"/>
      <c r="QRT3333" s="82"/>
      <c r="QRU3333" s="88"/>
      <c r="QRV3333" s="85"/>
      <c r="QRW3333" s="125"/>
      <c r="QRX3333" s="149"/>
      <c r="QRY3333" s="70"/>
      <c r="QRZ3333" s="83"/>
      <c r="QSA3333" s="82"/>
      <c r="QSB3333" s="82"/>
      <c r="QSC3333" s="88"/>
      <c r="QSD3333" s="85"/>
      <c r="QSE3333" s="125"/>
      <c r="QSF3333" s="149"/>
      <c r="QSG3333" s="70"/>
      <c r="QSH3333" s="83"/>
      <c r="QSI3333" s="82"/>
      <c r="QSJ3333" s="82"/>
      <c r="QSK3333" s="88"/>
      <c r="QSL3333" s="85"/>
      <c r="QSM3333" s="125"/>
      <c r="QSN3333" s="149"/>
      <c r="QSO3333" s="70"/>
      <c r="QSP3333" s="83"/>
      <c r="QSQ3333" s="82"/>
      <c r="QSR3333" s="82"/>
      <c r="QSS3333" s="88"/>
      <c r="QST3333" s="85"/>
      <c r="QSU3333" s="125"/>
      <c r="QSV3333" s="149"/>
      <c r="QSW3333" s="70"/>
      <c r="QSX3333" s="83"/>
      <c r="QSY3333" s="82"/>
      <c r="QSZ3333" s="82"/>
      <c r="QTA3333" s="88"/>
      <c r="QTB3333" s="85"/>
      <c r="QTC3333" s="125"/>
      <c r="QTD3333" s="149"/>
      <c r="QTE3333" s="70"/>
      <c r="QTF3333" s="83"/>
      <c r="QTG3333" s="82"/>
      <c r="QTH3333" s="82"/>
      <c r="QTI3333" s="88"/>
      <c r="QTJ3333" s="85"/>
      <c r="QTK3333" s="125"/>
      <c r="QTL3333" s="149"/>
      <c r="QTM3333" s="70"/>
      <c r="QTN3333" s="83"/>
      <c r="QTO3333" s="82"/>
      <c r="QTP3333" s="82"/>
      <c r="QTQ3333" s="88"/>
      <c r="QTR3333" s="85"/>
      <c r="QTS3333" s="125"/>
      <c r="QTT3333" s="149"/>
      <c r="QTU3333" s="70"/>
      <c r="QTV3333" s="83"/>
      <c r="QTW3333" s="82"/>
      <c r="QTX3333" s="82"/>
      <c r="QTY3333" s="88"/>
      <c r="QTZ3333" s="85"/>
      <c r="QUA3333" s="125"/>
      <c r="QUB3333" s="149"/>
      <c r="QUC3333" s="70"/>
      <c r="QUD3333" s="83"/>
      <c r="QUE3333" s="82"/>
      <c r="QUF3333" s="82"/>
      <c r="QUG3333" s="88"/>
      <c r="QUH3333" s="85"/>
      <c r="QUI3333" s="125"/>
      <c r="QUJ3333" s="149"/>
      <c r="QUK3333" s="70"/>
      <c r="QUL3333" s="83"/>
      <c r="QUM3333" s="82"/>
      <c r="QUN3333" s="82"/>
      <c r="QUO3333" s="88"/>
      <c r="QUP3333" s="85"/>
      <c r="QUQ3333" s="125"/>
      <c r="QUR3333" s="149"/>
      <c r="QUS3333" s="70"/>
      <c r="QUT3333" s="83"/>
      <c r="QUU3333" s="82"/>
      <c r="QUV3333" s="82"/>
      <c r="QUW3333" s="88"/>
      <c r="QUX3333" s="85"/>
      <c r="QUY3333" s="125"/>
      <c r="QUZ3333" s="149"/>
      <c r="QVA3333" s="70"/>
      <c r="QVB3333" s="83"/>
      <c r="QVC3333" s="82"/>
      <c r="QVD3333" s="82"/>
      <c r="QVE3333" s="88"/>
      <c r="QVF3333" s="85"/>
      <c r="QVG3333" s="125"/>
      <c r="QVH3333" s="149"/>
      <c r="QVI3333" s="70"/>
      <c r="QVJ3333" s="83"/>
      <c r="QVK3333" s="82"/>
      <c r="QVL3333" s="82"/>
      <c r="QVM3333" s="88"/>
      <c r="QVN3333" s="85"/>
      <c r="QVO3333" s="125"/>
      <c r="QVP3333" s="149"/>
      <c r="QVQ3333" s="70"/>
      <c r="QVR3333" s="83"/>
      <c r="QVS3333" s="82"/>
      <c r="QVT3333" s="82"/>
      <c r="QVU3333" s="88"/>
      <c r="QVV3333" s="85"/>
      <c r="QVW3333" s="125"/>
      <c r="QVX3333" s="149"/>
      <c r="QVY3333" s="70"/>
      <c r="QVZ3333" s="83"/>
      <c r="QWA3333" s="82"/>
      <c r="QWB3333" s="82"/>
      <c r="QWC3333" s="88"/>
      <c r="QWD3333" s="85"/>
      <c r="QWE3333" s="125"/>
      <c r="QWF3333" s="149"/>
      <c r="QWG3333" s="70"/>
      <c r="QWH3333" s="83"/>
      <c r="QWI3333" s="82"/>
      <c r="QWJ3333" s="82"/>
      <c r="QWK3333" s="88"/>
      <c r="QWL3333" s="85"/>
      <c r="QWM3333" s="125"/>
      <c r="QWN3333" s="149"/>
      <c r="QWO3333" s="70"/>
      <c r="QWP3333" s="83"/>
      <c r="QWQ3333" s="82"/>
      <c r="QWR3333" s="82"/>
      <c r="QWS3333" s="88"/>
      <c r="QWT3333" s="85"/>
      <c r="QWU3333" s="125"/>
      <c r="QWV3333" s="149"/>
      <c r="QWW3333" s="70"/>
      <c r="QWX3333" s="83"/>
      <c r="QWY3333" s="82"/>
      <c r="QWZ3333" s="82"/>
      <c r="QXA3333" s="88"/>
      <c r="QXB3333" s="85"/>
      <c r="QXC3333" s="125"/>
      <c r="QXD3333" s="149"/>
      <c r="QXE3333" s="70"/>
      <c r="QXF3333" s="83"/>
      <c r="QXG3333" s="82"/>
      <c r="QXH3333" s="82"/>
      <c r="QXI3333" s="88"/>
      <c r="QXJ3333" s="85"/>
      <c r="QXK3333" s="125"/>
      <c r="QXL3333" s="149"/>
      <c r="QXM3333" s="70"/>
      <c r="QXN3333" s="83"/>
      <c r="QXO3333" s="82"/>
      <c r="QXP3333" s="82"/>
      <c r="QXQ3333" s="88"/>
      <c r="QXR3333" s="85"/>
      <c r="QXS3333" s="125"/>
      <c r="QXT3333" s="149"/>
      <c r="QXU3333" s="70"/>
      <c r="QXV3333" s="83"/>
      <c r="QXW3333" s="82"/>
      <c r="QXX3333" s="82"/>
      <c r="QXY3333" s="88"/>
      <c r="QXZ3333" s="85"/>
      <c r="QYA3333" s="125"/>
      <c r="QYB3333" s="149"/>
      <c r="QYC3333" s="70"/>
      <c r="QYD3333" s="83"/>
      <c r="QYE3333" s="82"/>
      <c r="QYF3333" s="82"/>
      <c r="QYG3333" s="88"/>
      <c r="QYH3333" s="85"/>
      <c r="QYI3333" s="125"/>
      <c r="QYJ3333" s="149"/>
      <c r="QYK3333" s="70"/>
      <c r="QYL3333" s="83"/>
      <c r="QYM3333" s="82"/>
      <c r="QYN3333" s="82"/>
      <c r="QYO3333" s="88"/>
      <c r="QYP3333" s="85"/>
      <c r="QYQ3333" s="125"/>
      <c r="QYR3333" s="149"/>
      <c r="QYS3333" s="70"/>
      <c r="QYT3333" s="83"/>
      <c r="QYU3333" s="82"/>
      <c r="QYV3333" s="82"/>
      <c r="QYW3333" s="88"/>
      <c r="QYX3333" s="85"/>
      <c r="QYY3333" s="125"/>
      <c r="QYZ3333" s="149"/>
      <c r="QZA3333" s="70"/>
      <c r="QZB3333" s="83"/>
      <c r="QZC3333" s="82"/>
      <c r="QZD3333" s="82"/>
      <c r="QZE3333" s="88"/>
      <c r="QZF3333" s="85"/>
      <c r="QZG3333" s="125"/>
      <c r="QZH3333" s="149"/>
      <c r="QZI3333" s="70"/>
      <c r="QZJ3333" s="83"/>
      <c r="QZK3333" s="82"/>
      <c r="QZL3333" s="82"/>
      <c r="QZM3333" s="88"/>
      <c r="QZN3333" s="85"/>
      <c r="QZO3333" s="125"/>
      <c r="QZP3333" s="149"/>
      <c r="QZQ3333" s="70"/>
      <c r="QZR3333" s="83"/>
      <c r="QZS3333" s="82"/>
      <c r="QZT3333" s="82"/>
      <c r="QZU3333" s="88"/>
      <c r="QZV3333" s="85"/>
      <c r="QZW3333" s="125"/>
      <c r="QZX3333" s="149"/>
      <c r="QZY3333" s="70"/>
      <c r="QZZ3333" s="83"/>
      <c r="RAA3333" s="82"/>
      <c r="RAB3333" s="82"/>
      <c r="RAC3333" s="88"/>
      <c r="RAD3333" s="85"/>
      <c r="RAE3333" s="125"/>
      <c r="RAF3333" s="149"/>
      <c r="RAG3333" s="70"/>
      <c r="RAH3333" s="83"/>
      <c r="RAI3333" s="82"/>
      <c r="RAJ3333" s="82"/>
      <c r="RAK3333" s="88"/>
      <c r="RAL3333" s="85"/>
      <c r="RAM3333" s="125"/>
      <c r="RAN3333" s="149"/>
      <c r="RAO3333" s="70"/>
      <c r="RAP3333" s="83"/>
      <c r="RAQ3333" s="82"/>
      <c r="RAR3333" s="82"/>
      <c r="RAS3333" s="88"/>
      <c r="RAT3333" s="85"/>
      <c r="RAU3333" s="125"/>
      <c r="RAV3333" s="149"/>
      <c r="RAW3333" s="70"/>
      <c r="RAX3333" s="83"/>
      <c r="RAY3333" s="82"/>
      <c r="RAZ3333" s="82"/>
      <c r="RBA3333" s="88"/>
      <c r="RBB3333" s="85"/>
      <c r="RBC3333" s="125"/>
      <c r="RBD3333" s="149"/>
      <c r="RBE3333" s="70"/>
      <c r="RBF3333" s="83"/>
      <c r="RBG3333" s="82"/>
      <c r="RBH3333" s="82"/>
      <c r="RBI3333" s="88"/>
      <c r="RBJ3333" s="85"/>
      <c r="RBK3333" s="125"/>
      <c r="RBL3333" s="149"/>
      <c r="RBM3333" s="70"/>
      <c r="RBN3333" s="83"/>
      <c r="RBO3333" s="82"/>
      <c r="RBP3333" s="82"/>
      <c r="RBQ3333" s="88"/>
      <c r="RBR3333" s="85"/>
      <c r="RBS3333" s="125"/>
      <c r="RBT3333" s="149"/>
      <c r="RBU3333" s="70"/>
      <c r="RBV3333" s="83"/>
      <c r="RBW3333" s="82"/>
      <c r="RBX3333" s="82"/>
      <c r="RBY3333" s="88"/>
      <c r="RBZ3333" s="85"/>
      <c r="RCA3333" s="125"/>
      <c r="RCB3333" s="149"/>
      <c r="RCC3333" s="70"/>
      <c r="RCD3333" s="83"/>
      <c r="RCE3333" s="82"/>
      <c r="RCF3333" s="82"/>
      <c r="RCG3333" s="88"/>
      <c r="RCH3333" s="85"/>
      <c r="RCI3333" s="125"/>
      <c r="RCJ3333" s="149"/>
      <c r="RCK3333" s="70"/>
      <c r="RCL3333" s="83"/>
      <c r="RCM3333" s="82"/>
      <c r="RCN3333" s="82"/>
      <c r="RCO3333" s="88"/>
      <c r="RCP3333" s="85"/>
      <c r="RCQ3333" s="125"/>
      <c r="RCR3333" s="149"/>
      <c r="RCS3333" s="70"/>
      <c r="RCT3333" s="83"/>
      <c r="RCU3333" s="82"/>
      <c r="RCV3333" s="82"/>
      <c r="RCW3333" s="88"/>
      <c r="RCX3333" s="85"/>
      <c r="RCY3333" s="125"/>
      <c r="RCZ3333" s="149"/>
      <c r="RDA3333" s="70"/>
      <c r="RDB3333" s="83"/>
      <c r="RDC3333" s="82"/>
      <c r="RDD3333" s="82"/>
      <c r="RDE3333" s="88"/>
      <c r="RDF3333" s="85"/>
      <c r="RDG3333" s="125"/>
      <c r="RDH3333" s="149"/>
      <c r="RDI3333" s="70"/>
      <c r="RDJ3333" s="83"/>
      <c r="RDK3333" s="82"/>
      <c r="RDL3333" s="82"/>
      <c r="RDM3333" s="88"/>
      <c r="RDN3333" s="85"/>
      <c r="RDO3333" s="125"/>
      <c r="RDP3333" s="149"/>
      <c r="RDQ3333" s="70"/>
      <c r="RDR3333" s="83"/>
      <c r="RDS3333" s="82"/>
      <c r="RDT3333" s="82"/>
      <c r="RDU3333" s="88"/>
      <c r="RDV3333" s="85"/>
      <c r="RDW3333" s="125"/>
      <c r="RDX3333" s="149"/>
      <c r="RDY3333" s="70"/>
      <c r="RDZ3333" s="83"/>
      <c r="REA3333" s="82"/>
      <c r="REB3333" s="82"/>
      <c r="REC3333" s="88"/>
      <c r="RED3333" s="85"/>
      <c r="REE3333" s="125"/>
      <c r="REF3333" s="149"/>
      <c r="REG3333" s="70"/>
      <c r="REH3333" s="83"/>
      <c r="REI3333" s="82"/>
      <c r="REJ3333" s="82"/>
      <c r="REK3333" s="88"/>
      <c r="REL3333" s="85"/>
      <c r="REM3333" s="125"/>
      <c r="REN3333" s="149"/>
      <c r="REO3333" s="70"/>
      <c r="REP3333" s="83"/>
      <c r="REQ3333" s="82"/>
      <c r="RER3333" s="82"/>
      <c r="RES3333" s="88"/>
      <c r="RET3333" s="85"/>
      <c r="REU3333" s="125"/>
      <c r="REV3333" s="149"/>
      <c r="REW3333" s="70"/>
      <c r="REX3333" s="83"/>
      <c r="REY3333" s="82"/>
      <c r="REZ3333" s="82"/>
      <c r="RFA3333" s="88"/>
      <c r="RFB3333" s="85"/>
      <c r="RFC3333" s="125"/>
      <c r="RFD3333" s="149"/>
      <c r="RFE3333" s="70"/>
      <c r="RFF3333" s="83"/>
      <c r="RFG3333" s="82"/>
      <c r="RFH3333" s="82"/>
      <c r="RFI3333" s="88"/>
      <c r="RFJ3333" s="85"/>
      <c r="RFK3333" s="125"/>
      <c r="RFL3333" s="149"/>
      <c r="RFM3333" s="70"/>
      <c r="RFN3333" s="83"/>
      <c r="RFO3333" s="82"/>
      <c r="RFP3333" s="82"/>
      <c r="RFQ3333" s="88"/>
      <c r="RFR3333" s="85"/>
      <c r="RFS3333" s="125"/>
      <c r="RFT3333" s="149"/>
      <c r="RFU3333" s="70"/>
      <c r="RFV3333" s="83"/>
      <c r="RFW3333" s="82"/>
      <c r="RFX3333" s="82"/>
      <c r="RFY3333" s="88"/>
      <c r="RFZ3333" s="85"/>
      <c r="RGA3333" s="125"/>
      <c r="RGB3333" s="149"/>
      <c r="RGC3333" s="70"/>
      <c r="RGD3333" s="83"/>
      <c r="RGE3333" s="82"/>
      <c r="RGF3333" s="82"/>
      <c r="RGG3333" s="88"/>
      <c r="RGH3333" s="85"/>
      <c r="RGI3333" s="125"/>
      <c r="RGJ3333" s="149"/>
      <c r="RGK3333" s="70"/>
      <c r="RGL3333" s="83"/>
      <c r="RGM3333" s="82"/>
      <c r="RGN3333" s="82"/>
      <c r="RGO3333" s="88"/>
      <c r="RGP3333" s="85"/>
      <c r="RGQ3333" s="125"/>
      <c r="RGR3333" s="149"/>
      <c r="RGS3333" s="70"/>
      <c r="RGT3333" s="83"/>
      <c r="RGU3333" s="82"/>
      <c r="RGV3333" s="82"/>
      <c r="RGW3333" s="88"/>
      <c r="RGX3333" s="85"/>
      <c r="RGY3333" s="125"/>
      <c r="RGZ3333" s="149"/>
      <c r="RHA3333" s="70"/>
      <c r="RHB3333" s="83"/>
      <c r="RHC3333" s="82"/>
      <c r="RHD3333" s="82"/>
      <c r="RHE3333" s="88"/>
      <c r="RHF3333" s="85"/>
      <c r="RHG3333" s="125"/>
      <c r="RHH3333" s="149"/>
      <c r="RHI3333" s="70"/>
      <c r="RHJ3333" s="83"/>
      <c r="RHK3333" s="82"/>
      <c r="RHL3333" s="82"/>
      <c r="RHM3333" s="88"/>
      <c r="RHN3333" s="85"/>
      <c r="RHO3333" s="125"/>
      <c r="RHP3333" s="149"/>
      <c r="RHQ3333" s="70"/>
      <c r="RHR3333" s="83"/>
      <c r="RHS3333" s="82"/>
      <c r="RHT3333" s="82"/>
      <c r="RHU3333" s="88"/>
      <c r="RHV3333" s="85"/>
      <c r="RHW3333" s="125"/>
      <c r="RHX3333" s="149"/>
      <c r="RHY3333" s="70"/>
      <c r="RHZ3333" s="83"/>
      <c r="RIA3333" s="82"/>
      <c r="RIB3333" s="82"/>
      <c r="RIC3333" s="88"/>
      <c r="RID3333" s="85"/>
      <c r="RIE3333" s="125"/>
      <c r="RIF3333" s="149"/>
      <c r="RIG3333" s="70"/>
      <c r="RIH3333" s="83"/>
      <c r="RII3333" s="82"/>
      <c r="RIJ3333" s="82"/>
      <c r="RIK3333" s="88"/>
      <c r="RIL3333" s="85"/>
      <c r="RIM3333" s="125"/>
      <c r="RIN3333" s="149"/>
      <c r="RIO3333" s="70"/>
      <c r="RIP3333" s="83"/>
      <c r="RIQ3333" s="82"/>
      <c r="RIR3333" s="82"/>
      <c r="RIS3333" s="88"/>
      <c r="RIT3333" s="85"/>
      <c r="RIU3333" s="125"/>
      <c r="RIV3333" s="149"/>
      <c r="RIW3333" s="70"/>
      <c r="RIX3333" s="83"/>
      <c r="RIY3333" s="82"/>
      <c r="RIZ3333" s="82"/>
      <c r="RJA3333" s="88"/>
      <c r="RJB3333" s="85"/>
      <c r="RJC3333" s="125"/>
      <c r="RJD3333" s="149"/>
      <c r="RJE3333" s="70"/>
      <c r="RJF3333" s="83"/>
      <c r="RJG3333" s="82"/>
      <c r="RJH3333" s="82"/>
      <c r="RJI3333" s="88"/>
      <c r="RJJ3333" s="85"/>
      <c r="RJK3333" s="125"/>
      <c r="RJL3333" s="149"/>
      <c r="RJM3333" s="70"/>
      <c r="RJN3333" s="83"/>
      <c r="RJO3333" s="82"/>
      <c r="RJP3333" s="82"/>
      <c r="RJQ3333" s="88"/>
      <c r="RJR3333" s="85"/>
      <c r="RJS3333" s="125"/>
      <c r="RJT3333" s="149"/>
      <c r="RJU3333" s="70"/>
      <c r="RJV3333" s="83"/>
      <c r="RJW3333" s="82"/>
      <c r="RJX3333" s="82"/>
      <c r="RJY3333" s="88"/>
      <c r="RJZ3333" s="85"/>
      <c r="RKA3333" s="125"/>
      <c r="RKB3333" s="149"/>
      <c r="RKC3333" s="70"/>
      <c r="RKD3333" s="83"/>
      <c r="RKE3333" s="82"/>
      <c r="RKF3333" s="82"/>
      <c r="RKG3333" s="88"/>
      <c r="RKH3333" s="85"/>
      <c r="RKI3333" s="125"/>
      <c r="RKJ3333" s="149"/>
      <c r="RKK3333" s="70"/>
      <c r="RKL3333" s="83"/>
      <c r="RKM3333" s="82"/>
      <c r="RKN3333" s="82"/>
      <c r="RKO3333" s="88"/>
      <c r="RKP3333" s="85"/>
      <c r="RKQ3333" s="125"/>
      <c r="RKR3333" s="149"/>
      <c r="RKS3333" s="70"/>
      <c r="RKT3333" s="83"/>
      <c r="RKU3333" s="82"/>
      <c r="RKV3333" s="82"/>
      <c r="RKW3333" s="88"/>
      <c r="RKX3333" s="85"/>
      <c r="RKY3333" s="125"/>
      <c r="RKZ3333" s="149"/>
      <c r="RLA3333" s="70"/>
      <c r="RLB3333" s="83"/>
      <c r="RLC3333" s="82"/>
      <c r="RLD3333" s="82"/>
      <c r="RLE3333" s="88"/>
      <c r="RLF3333" s="85"/>
      <c r="RLG3333" s="125"/>
      <c r="RLH3333" s="149"/>
      <c r="RLI3333" s="70"/>
      <c r="RLJ3333" s="83"/>
      <c r="RLK3333" s="82"/>
      <c r="RLL3333" s="82"/>
      <c r="RLM3333" s="88"/>
      <c r="RLN3333" s="85"/>
      <c r="RLO3333" s="125"/>
      <c r="RLP3333" s="149"/>
      <c r="RLQ3333" s="70"/>
      <c r="RLR3333" s="83"/>
      <c r="RLS3333" s="82"/>
      <c r="RLT3333" s="82"/>
      <c r="RLU3333" s="88"/>
      <c r="RLV3333" s="85"/>
      <c r="RLW3333" s="125"/>
      <c r="RLX3333" s="149"/>
      <c r="RLY3333" s="70"/>
      <c r="RLZ3333" s="83"/>
      <c r="RMA3333" s="82"/>
      <c r="RMB3333" s="82"/>
      <c r="RMC3333" s="88"/>
      <c r="RMD3333" s="85"/>
      <c r="RME3333" s="125"/>
      <c r="RMF3333" s="149"/>
      <c r="RMG3333" s="70"/>
      <c r="RMH3333" s="83"/>
      <c r="RMI3333" s="82"/>
      <c r="RMJ3333" s="82"/>
      <c r="RMK3333" s="88"/>
      <c r="RML3333" s="85"/>
      <c r="RMM3333" s="125"/>
      <c r="RMN3333" s="149"/>
      <c r="RMO3333" s="70"/>
      <c r="RMP3333" s="83"/>
      <c r="RMQ3333" s="82"/>
      <c r="RMR3333" s="82"/>
      <c r="RMS3333" s="88"/>
      <c r="RMT3333" s="85"/>
      <c r="RMU3333" s="125"/>
      <c r="RMV3333" s="149"/>
      <c r="RMW3333" s="70"/>
      <c r="RMX3333" s="83"/>
      <c r="RMY3333" s="82"/>
      <c r="RMZ3333" s="82"/>
      <c r="RNA3333" s="88"/>
      <c r="RNB3333" s="85"/>
      <c r="RNC3333" s="125"/>
      <c r="RND3333" s="149"/>
      <c r="RNE3333" s="70"/>
      <c r="RNF3333" s="83"/>
      <c r="RNG3333" s="82"/>
      <c r="RNH3333" s="82"/>
      <c r="RNI3333" s="88"/>
      <c r="RNJ3333" s="85"/>
      <c r="RNK3333" s="125"/>
      <c r="RNL3333" s="149"/>
      <c r="RNM3333" s="70"/>
      <c r="RNN3333" s="83"/>
      <c r="RNO3333" s="82"/>
      <c r="RNP3333" s="82"/>
      <c r="RNQ3333" s="88"/>
      <c r="RNR3333" s="85"/>
      <c r="RNS3333" s="125"/>
      <c r="RNT3333" s="149"/>
      <c r="RNU3333" s="70"/>
      <c r="RNV3333" s="83"/>
      <c r="RNW3333" s="82"/>
      <c r="RNX3333" s="82"/>
      <c r="RNY3333" s="88"/>
      <c r="RNZ3333" s="85"/>
      <c r="ROA3333" s="125"/>
      <c r="ROB3333" s="149"/>
      <c r="ROC3333" s="70"/>
      <c r="ROD3333" s="83"/>
      <c r="ROE3333" s="82"/>
      <c r="ROF3333" s="82"/>
      <c r="ROG3333" s="88"/>
      <c r="ROH3333" s="85"/>
      <c r="ROI3333" s="125"/>
      <c r="ROJ3333" s="149"/>
      <c r="ROK3333" s="70"/>
      <c r="ROL3333" s="83"/>
      <c r="ROM3333" s="82"/>
      <c r="RON3333" s="82"/>
      <c r="ROO3333" s="88"/>
      <c r="ROP3333" s="85"/>
      <c r="ROQ3333" s="125"/>
      <c r="ROR3333" s="149"/>
      <c r="ROS3333" s="70"/>
      <c r="ROT3333" s="83"/>
      <c r="ROU3333" s="82"/>
      <c r="ROV3333" s="82"/>
      <c r="ROW3333" s="88"/>
      <c r="ROX3333" s="85"/>
      <c r="ROY3333" s="125"/>
      <c r="ROZ3333" s="149"/>
      <c r="RPA3333" s="70"/>
      <c r="RPB3333" s="83"/>
      <c r="RPC3333" s="82"/>
      <c r="RPD3333" s="82"/>
      <c r="RPE3333" s="88"/>
      <c r="RPF3333" s="85"/>
      <c r="RPG3333" s="125"/>
      <c r="RPH3333" s="149"/>
      <c r="RPI3333" s="70"/>
      <c r="RPJ3333" s="83"/>
      <c r="RPK3333" s="82"/>
      <c r="RPL3333" s="82"/>
      <c r="RPM3333" s="88"/>
      <c r="RPN3333" s="85"/>
      <c r="RPO3333" s="125"/>
      <c r="RPP3333" s="149"/>
      <c r="RPQ3333" s="70"/>
      <c r="RPR3333" s="83"/>
      <c r="RPS3333" s="82"/>
      <c r="RPT3333" s="82"/>
      <c r="RPU3333" s="88"/>
      <c r="RPV3333" s="85"/>
      <c r="RPW3333" s="125"/>
      <c r="RPX3333" s="149"/>
      <c r="RPY3333" s="70"/>
      <c r="RPZ3333" s="83"/>
      <c r="RQA3333" s="82"/>
      <c r="RQB3333" s="82"/>
      <c r="RQC3333" s="88"/>
      <c r="RQD3333" s="85"/>
      <c r="RQE3333" s="125"/>
      <c r="RQF3333" s="149"/>
      <c r="RQG3333" s="70"/>
      <c r="RQH3333" s="83"/>
      <c r="RQI3333" s="82"/>
      <c r="RQJ3333" s="82"/>
      <c r="RQK3333" s="88"/>
      <c r="RQL3333" s="85"/>
      <c r="RQM3333" s="125"/>
      <c r="RQN3333" s="149"/>
      <c r="RQO3333" s="70"/>
      <c r="RQP3333" s="83"/>
      <c r="RQQ3333" s="82"/>
      <c r="RQR3333" s="82"/>
      <c r="RQS3333" s="88"/>
      <c r="RQT3333" s="85"/>
      <c r="RQU3333" s="125"/>
      <c r="RQV3333" s="149"/>
      <c r="RQW3333" s="70"/>
      <c r="RQX3333" s="83"/>
      <c r="RQY3333" s="82"/>
      <c r="RQZ3333" s="82"/>
      <c r="RRA3333" s="88"/>
      <c r="RRB3333" s="85"/>
      <c r="RRC3333" s="125"/>
      <c r="RRD3333" s="149"/>
      <c r="RRE3333" s="70"/>
      <c r="RRF3333" s="83"/>
      <c r="RRG3333" s="82"/>
      <c r="RRH3333" s="82"/>
      <c r="RRI3333" s="88"/>
      <c r="RRJ3333" s="85"/>
      <c r="RRK3333" s="125"/>
      <c r="RRL3333" s="149"/>
      <c r="RRM3333" s="70"/>
      <c r="RRN3333" s="83"/>
      <c r="RRO3333" s="82"/>
      <c r="RRP3333" s="82"/>
      <c r="RRQ3333" s="88"/>
      <c r="RRR3333" s="85"/>
      <c r="RRS3333" s="125"/>
      <c r="RRT3333" s="149"/>
      <c r="RRU3333" s="70"/>
      <c r="RRV3333" s="83"/>
      <c r="RRW3333" s="82"/>
      <c r="RRX3333" s="82"/>
      <c r="RRY3333" s="88"/>
      <c r="RRZ3333" s="85"/>
      <c r="RSA3333" s="125"/>
      <c r="RSB3333" s="149"/>
      <c r="RSC3333" s="70"/>
      <c r="RSD3333" s="83"/>
      <c r="RSE3333" s="82"/>
      <c r="RSF3333" s="82"/>
      <c r="RSG3333" s="88"/>
      <c r="RSH3333" s="85"/>
      <c r="RSI3333" s="125"/>
      <c r="RSJ3333" s="149"/>
      <c r="RSK3333" s="70"/>
      <c r="RSL3333" s="83"/>
      <c r="RSM3333" s="82"/>
      <c r="RSN3333" s="82"/>
      <c r="RSO3333" s="88"/>
      <c r="RSP3333" s="85"/>
      <c r="RSQ3333" s="125"/>
      <c r="RSR3333" s="149"/>
      <c r="RSS3333" s="70"/>
      <c r="RST3333" s="83"/>
      <c r="RSU3333" s="82"/>
      <c r="RSV3333" s="82"/>
      <c r="RSW3333" s="88"/>
      <c r="RSX3333" s="85"/>
      <c r="RSY3333" s="125"/>
      <c r="RSZ3333" s="149"/>
      <c r="RTA3333" s="70"/>
      <c r="RTB3333" s="83"/>
      <c r="RTC3333" s="82"/>
      <c r="RTD3333" s="82"/>
      <c r="RTE3333" s="88"/>
      <c r="RTF3333" s="85"/>
      <c r="RTG3333" s="125"/>
      <c r="RTH3333" s="149"/>
      <c r="RTI3333" s="70"/>
      <c r="RTJ3333" s="83"/>
      <c r="RTK3333" s="82"/>
      <c r="RTL3333" s="82"/>
      <c r="RTM3333" s="88"/>
      <c r="RTN3333" s="85"/>
      <c r="RTO3333" s="125"/>
      <c r="RTP3333" s="149"/>
      <c r="RTQ3333" s="70"/>
      <c r="RTR3333" s="83"/>
      <c r="RTS3333" s="82"/>
      <c r="RTT3333" s="82"/>
      <c r="RTU3333" s="88"/>
      <c r="RTV3333" s="85"/>
      <c r="RTW3333" s="125"/>
      <c r="RTX3333" s="149"/>
      <c r="RTY3333" s="70"/>
      <c r="RTZ3333" s="83"/>
      <c r="RUA3333" s="82"/>
      <c r="RUB3333" s="82"/>
      <c r="RUC3333" s="88"/>
      <c r="RUD3333" s="85"/>
      <c r="RUE3333" s="125"/>
      <c r="RUF3333" s="149"/>
      <c r="RUG3333" s="70"/>
      <c r="RUH3333" s="83"/>
      <c r="RUI3333" s="82"/>
      <c r="RUJ3333" s="82"/>
      <c r="RUK3333" s="88"/>
      <c r="RUL3333" s="85"/>
      <c r="RUM3333" s="125"/>
      <c r="RUN3333" s="149"/>
      <c r="RUO3333" s="70"/>
      <c r="RUP3333" s="83"/>
      <c r="RUQ3333" s="82"/>
      <c r="RUR3333" s="82"/>
      <c r="RUS3333" s="88"/>
      <c r="RUT3333" s="85"/>
      <c r="RUU3333" s="125"/>
      <c r="RUV3333" s="149"/>
      <c r="RUW3333" s="70"/>
      <c r="RUX3333" s="83"/>
      <c r="RUY3333" s="82"/>
      <c r="RUZ3333" s="82"/>
      <c r="RVA3333" s="88"/>
      <c r="RVB3333" s="85"/>
      <c r="RVC3333" s="125"/>
      <c r="RVD3333" s="149"/>
      <c r="RVE3333" s="70"/>
      <c r="RVF3333" s="83"/>
      <c r="RVG3333" s="82"/>
      <c r="RVH3333" s="82"/>
      <c r="RVI3333" s="88"/>
      <c r="RVJ3333" s="85"/>
      <c r="RVK3333" s="125"/>
      <c r="RVL3333" s="149"/>
      <c r="RVM3333" s="70"/>
      <c r="RVN3333" s="83"/>
      <c r="RVO3333" s="82"/>
      <c r="RVP3333" s="82"/>
      <c r="RVQ3333" s="88"/>
      <c r="RVR3333" s="85"/>
      <c r="RVS3333" s="125"/>
      <c r="RVT3333" s="149"/>
      <c r="RVU3333" s="70"/>
      <c r="RVV3333" s="83"/>
      <c r="RVW3333" s="82"/>
      <c r="RVX3333" s="82"/>
      <c r="RVY3333" s="88"/>
      <c r="RVZ3333" s="85"/>
      <c r="RWA3333" s="125"/>
      <c r="RWB3333" s="149"/>
      <c r="RWC3333" s="70"/>
      <c r="RWD3333" s="83"/>
      <c r="RWE3333" s="82"/>
      <c r="RWF3333" s="82"/>
      <c r="RWG3333" s="88"/>
      <c r="RWH3333" s="85"/>
      <c r="RWI3333" s="125"/>
      <c r="RWJ3333" s="149"/>
      <c r="RWK3333" s="70"/>
      <c r="RWL3333" s="83"/>
      <c r="RWM3333" s="82"/>
      <c r="RWN3333" s="82"/>
      <c r="RWO3333" s="88"/>
      <c r="RWP3333" s="85"/>
      <c r="RWQ3333" s="125"/>
      <c r="RWR3333" s="149"/>
      <c r="RWS3333" s="70"/>
      <c r="RWT3333" s="83"/>
      <c r="RWU3333" s="82"/>
      <c r="RWV3333" s="82"/>
      <c r="RWW3333" s="88"/>
      <c r="RWX3333" s="85"/>
      <c r="RWY3333" s="125"/>
      <c r="RWZ3333" s="149"/>
      <c r="RXA3333" s="70"/>
      <c r="RXB3333" s="83"/>
      <c r="RXC3333" s="82"/>
      <c r="RXD3333" s="82"/>
      <c r="RXE3333" s="88"/>
      <c r="RXF3333" s="85"/>
      <c r="RXG3333" s="125"/>
      <c r="RXH3333" s="149"/>
      <c r="RXI3333" s="70"/>
      <c r="RXJ3333" s="83"/>
      <c r="RXK3333" s="82"/>
      <c r="RXL3333" s="82"/>
      <c r="RXM3333" s="88"/>
      <c r="RXN3333" s="85"/>
      <c r="RXO3333" s="125"/>
      <c r="RXP3333" s="149"/>
      <c r="RXQ3333" s="70"/>
      <c r="RXR3333" s="83"/>
      <c r="RXS3333" s="82"/>
      <c r="RXT3333" s="82"/>
      <c r="RXU3333" s="88"/>
      <c r="RXV3333" s="85"/>
      <c r="RXW3333" s="125"/>
      <c r="RXX3333" s="149"/>
      <c r="RXY3333" s="70"/>
      <c r="RXZ3333" s="83"/>
      <c r="RYA3333" s="82"/>
      <c r="RYB3333" s="82"/>
      <c r="RYC3333" s="88"/>
      <c r="RYD3333" s="85"/>
      <c r="RYE3333" s="125"/>
      <c r="RYF3333" s="149"/>
      <c r="RYG3333" s="70"/>
      <c r="RYH3333" s="83"/>
      <c r="RYI3333" s="82"/>
      <c r="RYJ3333" s="82"/>
      <c r="RYK3333" s="88"/>
      <c r="RYL3333" s="85"/>
      <c r="RYM3333" s="125"/>
      <c r="RYN3333" s="149"/>
      <c r="RYO3333" s="70"/>
      <c r="RYP3333" s="83"/>
      <c r="RYQ3333" s="82"/>
      <c r="RYR3333" s="82"/>
      <c r="RYS3333" s="88"/>
      <c r="RYT3333" s="85"/>
      <c r="RYU3333" s="125"/>
      <c r="RYV3333" s="149"/>
      <c r="RYW3333" s="70"/>
      <c r="RYX3333" s="83"/>
      <c r="RYY3333" s="82"/>
      <c r="RYZ3333" s="82"/>
      <c r="RZA3333" s="88"/>
      <c r="RZB3333" s="85"/>
      <c r="RZC3333" s="125"/>
      <c r="RZD3333" s="149"/>
      <c r="RZE3333" s="70"/>
      <c r="RZF3333" s="83"/>
      <c r="RZG3333" s="82"/>
      <c r="RZH3333" s="82"/>
      <c r="RZI3333" s="88"/>
      <c r="RZJ3333" s="85"/>
      <c r="RZK3333" s="125"/>
      <c r="RZL3333" s="149"/>
      <c r="RZM3333" s="70"/>
      <c r="RZN3333" s="83"/>
      <c r="RZO3333" s="82"/>
      <c r="RZP3333" s="82"/>
      <c r="RZQ3333" s="88"/>
      <c r="RZR3333" s="85"/>
      <c r="RZS3333" s="125"/>
      <c r="RZT3333" s="149"/>
      <c r="RZU3333" s="70"/>
      <c r="RZV3333" s="83"/>
      <c r="RZW3333" s="82"/>
      <c r="RZX3333" s="82"/>
      <c r="RZY3333" s="88"/>
      <c r="RZZ3333" s="85"/>
      <c r="SAA3333" s="125"/>
      <c r="SAB3333" s="149"/>
      <c r="SAC3333" s="70"/>
      <c r="SAD3333" s="83"/>
      <c r="SAE3333" s="82"/>
      <c r="SAF3333" s="82"/>
      <c r="SAG3333" s="88"/>
      <c r="SAH3333" s="85"/>
      <c r="SAI3333" s="125"/>
      <c r="SAJ3333" s="149"/>
      <c r="SAK3333" s="70"/>
      <c r="SAL3333" s="83"/>
      <c r="SAM3333" s="82"/>
      <c r="SAN3333" s="82"/>
      <c r="SAO3333" s="88"/>
      <c r="SAP3333" s="85"/>
      <c r="SAQ3333" s="125"/>
      <c r="SAR3333" s="149"/>
      <c r="SAS3333" s="70"/>
      <c r="SAT3333" s="83"/>
      <c r="SAU3333" s="82"/>
      <c r="SAV3333" s="82"/>
      <c r="SAW3333" s="88"/>
      <c r="SAX3333" s="85"/>
      <c r="SAY3333" s="125"/>
      <c r="SAZ3333" s="149"/>
      <c r="SBA3333" s="70"/>
      <c r="SBB3333" s="83"/>
      <c r="SBC3333" s="82"/>
      <c r="SBD3333" s="82"/>
      <c r="SBE3333" s="88"/>
      <c r="SBF3333" s="85"/>
      <c r="SBG3333" s="125"/>
      <c r="SBH3333" s="149"/>
      <c r="SBI3333" s="70"/>
      <c r="SBJ3333" s="83"/>
      <c r="SBK3333" s="82"/>
      <c r="SBL3333" s="82"/>
      <c r="SBM3333" s="88"/>
      <c r="SBN3333" s="85"/>
      <c r="SBO3333" s="125"/>
      <c r="SBP3333" s="149"/>
      <c r="SBQ3333" s="70"/>
      <c r="SBR3333" s="83"/>
      <c r="SBS3333" s="82"/>
      <c r="SBT3333" s="82"/>
      <c r="SBU3333" s="88"/>
      <c r="SBV3333" s="85"/>
      <c r="SBW3333" s="125"/>
      <c r="SBX3333" s="149"/>
      <c r="SBY3333" s="70"/>
      <c r="SBZ3333" s="83"/>
      <c r="SCA3333" s="82"/>
      <c r="SCB3333" s="82"/>
      <c r="SCC3333" s="88"/>
      <c r="SCD3333" s="85"/>
      <c r="SCE3333" s="125"/>
      <c r="SCF3333" s="149"/>
      <c r="SCG3333" s="70"/>
      <c r="SCH3333" s="83"/>
      <c r="SCI3333" s="82"/>
      <c r="SCJ3333" s="82"/>
      <c r="SCK3333" s="88"/>
      <c r="SCL3333" s="85"/>
      <c r="SCM3333" s="125"/>
      <c r="SCN3333" s="149"/>
      <c r="SCO3333" s="70"/>
      <c r="SCP3333" s="83"/>
      <c r="SCQ3333" s="82"/>
      <c r="SCR3333" s="82"/>
      <c r="SCS3333" s="88"/>
      <c r="SCT3333" s="85"/>
      <c r="SCU3333" s="125"/>
      <c r="SCV3333" s="149"/>
      <c r="SCW3333" s="70"/>
      <c r="SCX3333" s="83"/>
      <c r="SCY3333" s="82"/>
      <c r="SCZ3333" s="82"/>
      <c r="SDA3333" s="88"/>
      <c r="SDB3333" s="85"/>
      <c r="SDC3333" s="125"/>
      <c r="SDD3333" s="149"/>
      <c r="SDE3333" s="70"/>
      <c r="SDF3333" s="83"/>
      <c r="SDG3333" s="82"/>
      <c r="SDH3333" s="82"/>
      <c r="SDI3333" s="88"/>
      <c r="SDJ3333" s="85"/>
      <c r="SDK3333" s="125"/>
      <c r="SDL3333" s="149"/>
      <c r="SDM3333" s="70"/>
      <c r="SDN3333" s="83"/>
      <c r="SDO3333" s="82"/>
      <c r="SDP3333" s="82"/>
      <c r="SDQ3333" s="88"/>
      <c r="SDR3333" s="85"/>
      <c r="SDS3333" s="125"/>
      <c r="SDT3333" s="149"/>
      <c r="SDU3333" s="70"/>
      <c r="SDV3333" s="83"/>
      <c r="SDW3333" s="82"/>
      <c r="SDX3333" s="82"/>
      <c r="SDY3333" s="88"/>
      <c r="SDZ3333" s="85"/>
      <c r="SEA3333" s="125"/>
      <c r="SEB3333" s="149"/>
      <c r="SEC3333" s="70"/>
      <c r="SED3333" s="83"/>
      <c r="SEE3333" s="82"/>
      <c r="SEF3333" s="82"/>
      <c r="SEG3333" s="88"/>
      <c r="SEH3333" s="85"/>
      <c r="SEI3333" s="125"/>
      <c r="SEJ3333" s="149"/>
      <c r="SEK3333" s="70"/>
      <c r="SEL3333" s="83"/>
      <c r="SEM3333" s="82"/>
      <c r="SEN3333" s="82"/>
      <c r="SEO3333" s="88"/>
      <c r="SEP3333" s="85"/>
      <c r="SEQ3333" s="125"/>
      <c r="SER3333" s="149"/>
      <c r="SES3333" s="70"/>
      <c r="SET3333" s="83"/>
      <c r="SEU3333" s="82"/>
      <c r="SEV3333" s="82"/>
      <c r="SEW3333" s="88"/>
      <c r="SEX3333" s="85"/>
      <c r="SEY3333" s="125"/>
      <c r="SEZ3333" s="149"/>
      <c r="SFA3333" s="70"/>
      <c r="SFB3333" s="83"/>
      <c r="SFC3333" s="82"/>
      <c r="SFD3333" s="82"/>
      <c r="SFE3333" s="88"/>
      <c r="SFF3333" s="85"/>
      <c r="SFG3333" s="125"/>
      <c r="SFH3333" s="149"/>
      <c r="SFI3333" s="70"/>
      <c r="SFJ3333" s="83"/>
      <c r="SFK3333" s="82"/>
      <c r="SFL3333" s="82"/>
      <c r="SFM3333" s="88"/>
      <c r="SFN3333" s="85"/>
      <c r="SFO3333" s="125"/>
      <c r="SFP3333" s="149"/>
      <c r="SFQ3333" s="70"/>
      <c r="SFR3333" s="83"/>
      <c r="SFS3333" s="82"/>
      <c r="SFT3333" s="82"/>
      <c r="SFU3333" s="88"/>
      <c r="SFV3333" s="85"/>
      <c r="SFW3333" s="125"/>
      <c r="SFX3333" s="149"/>
      <c r="SFY3333" s="70"/>
      <c r="SFZ3333" s="83"/>
      <c r="SGA3333" s="82"/>
      <c r="SGB3333" s="82"/>
      <c r="SGC3333" s="88"/>
      <c r="SGD3333" s="85"/>
      <c r="SGE3333" s="125"/>
      <c r="SGF3333" s="149"/>
      <c r="SGG3333" s="70"/>
      <c r="SGH3333" s="83"/>
      <c r="SGI3333" s="82"/>
      <c r="SGJ3333" s="82"/>
      <c r="SGK3333" s="88"/>
      <c r="SGL3333" s="85"/>
      <c r="SGM3333" s="125"/>
      <c r="SGN3333" s="149"/>
      <c r="SGO3333" s="70"/>
      <c r="SGP3333" s="83"/>
      <c r="SGQ3333" s="82"/>
      <c r="SGR3333" s="82"/>
      <c r="SGS3333" s="88"/>
      <c r="SGT3333" s="85"/>
      <c r="SGU3333" s="125"/>
      <c r="SGV3333" s="149"/>
      <c r="SGW3333" s="70"/>
      <c r="SGX3333" s="83"/>
      <c r="SGY3333" s="82"/>
      <c r="SGZ3333" s="82"/>
      <c r="SHA3333" s="88"/>
      <c r="SHB3333" s="85"/>
      <c r="SHC3333" s="125"/>
      <c r="SHD3333" s="149"/>
      <c r="SHE3333" s="70"/>
      <c r="SHF3333" s="83"/>
      <c r="SHG3333" s="82"/>
      <c r="SHH3333" s="82"/>
      <c r="SHI3333" s="88"/>
      <c r="SHJ3333" s="85"/>
      <c r="SHK3333" s="125"/>
      <c r="SHL3333" s="149"/>
      <c r="SHM3333" s="70"/>
      <c r="SHN3333" s="83"/>
      <c r="SHO3333" s="82"/>
      <c r="SHP3333" s="82"/>
      <c r="SHQ3333" s="88"/>
      <c r="SHR3333" s="85"/>
      <c r="SHS3333" s="125"/>
      <c r="SHT3333" s="149"/>
      <c r="SHU3333" s="70"/>
      <c r="SHV3333" s="83"/>
      <c r="SHW3333" s="82"/>
      <c r="SHX3333" s="82"/>
      <c r="SHY3333" s="88"/>
      <c r="SHZ3333" s="85"/>
      <c r="SIA3333" s="125"/>
      <c r="SIB3333" s="149"/>
      <c r="SIC3333" s="70"/>
      <c r="SID3333" s="83"/>
      <c r="SIE3333" s="82"/>
      <c r="SIF3333" s="82"/>
      <c r="SIG3333" s="88"/>
      <c r="SIH3333" s="85"/>
      <c r="SII3333" s="125"/>
      <c r="SIJ3333" s="149"/>
      <c r="SIK3333" s="70"/>
      <c r="SIL3333" s="83"/>
      <c r="SIM3333" s="82"/>
      <c r="SIN3333" s="82"/>
      <c r="SIO3333" s="88"/>
      <c r="SIP3333" s="85"/>
      <c r="SIQ3333" s="125"/>
      <c r="SIR3333" s="149"/>
      <c r="SIS3333" s="70"/>
      <c r="SIT3333" s="83"/>
      <c r="SIU3333" s="82"/>
      <c r="SIV3333" s="82"/>
      <c r="SIW3333" s="88"/>
      <c r="SIX3333" s="85"/>
      <c r="SIY3333" s="125"/>
      <c r="SIZ3333" s="149"/>
      <c r="SJA3333" s="70"/>
      <c r="SJB3333" s="83"/>
      <c r="SJC3333" s="82"/>
      <c r="SJD3333" s="82"/>
      <c r="SJE3333" s="88"/>
      <c r="SJF3333" s="85"/>
      <c r="SJG3333" s="125"/>
      <c r="SJH3333" s="149"/>
      <c r="SJI3333" s="70"/>
      <c r="SJJ3333" s="83"/>
      <c r="SJK3333" s="82"/>
      <c r="SJL3333" s="82"/>
      <c r="SJM3333" s="88"/>
      <c r="SJN3333" s="85"/>
      <c r="SJO3333" s="125"/>
      <c r="SJP3333" s="149"/>
      <c r="SJQ3333" s="70"/>
      <c r="SJR3333" s="83"/>
      <c r="SJS3333" s="82"/>
      <c r="SJT3333" s="82"/>
      <c r="SJU3333" s="88"/>
      <c r="SJV3333" s="85"/>
      <c r="SJW3333" s="125"/>
      <c r="SJX3333" s="149"/>
      <c r="SJY3333" s="70"/>
      <c r="SJZ3333" s="83"/>
      <c r="SKA3333" s="82"/>
      <c r="SKB3333" s="82"/>
      <c r="SKC3333" s="88"/>
      <c r="SKD3333" s="85"/>
      <c r="SKE3333" s="125"/>
      <c r="SKF3333" s="149"/>
      <c r="SKG3333" s="70"/>
      <c r="SKH3333" s="83"/>
      <c r="SKI3333" s="82"/>
      <c r="SKJ3333" s="82"/>
      <c r="SKK3333" s="88"/>
      <c r="SKL3333" s="85"/>
      <c r="SKM3333" s="125"/>
      <c r="SKN3333" s="149"/>
      <c r="SKO3333" s="70"/>
      <c r="SKP3333" s="83"/>
      <c r="SKQ3333" s="82"/>
      <c r="SKR3333" s="82"/>
      <c r="SKS3333" s="88"/>
      <c r="SKT3333" s="85"/>
      <c r="SKU3333" s="125"/>
      <c r="SKV3333" s="149"/>
      <c r="SKW3333" s="70"/>
      <c r="SKX3333" s="83"/>
      <c r="SKY3333" s="82"/>
      <c r="SKZ3333" s="82"/>
      <c r="SLA3333" s="88"/>
      <c r="SLB3333" s="85"/>
      <c r="SLC3333" s="125"/>
      <c r="SLD3333" s="149"/>
      <c r="SLE3333" s="70"/>
      <c r="SLF3333" s="83"/>
      <c r="SLG3333" s="82"/>
      <c r="SLH3333" s="82"/>
      <c r="SLI3333" s="88"/>
      <c r="SLJ3333" s="85"/>
      <c r="SLK3333" s="125"/>
      <c r="SLL3333" s="149"/>
      <c r="SLM3333" s="70"/>
      <c r="SLN3333" s="83"/>
      <c r="SLO3333" s="82"/>
      <c r="SLP3333" s="82"/>
      <c r="SLQ3333" s="88"/>
      <c r="SLR3333" s="85"/>
      <c r="SLS3333" s="125"/>
      <c r="SLT3333" s="149"/>
      <c r="SLU3333" s="70"/>
      <c r="SLV3333" s="83"/>
      <c r="SLW3333" s="82"/>
      <c r="SLX3333" s="82"/>
      <c r="SLY3333" s="88"/>
      <c r="SLZ3333" s="85"/>
      <c r="SMA3333" s="125"/>
      <c r="SMB3333" s="149"/>
      <c r="SMC3333" s="70"/>
      <c r="SMD3333" s="83"/>
      <c r="SME3333" s="82"/>
      <c r="SMF3333" s="82"/>
      <c r="SMG3333" s="88"/>
      <c r="SMH3333" s="85"/>
      <c r="SMI3333" s="125"/>
      <c r="SMJ3333" s="149"/>
      <c r="SMK3333" s="70"/>
      <c r="SML3333" s="83"/>
      <c r="SMM3333" s="82"/>
      <c r="SMN3333" s="82"/>
      <c r="SMO3333" s="88"/>
      <c r="SMP3333" s="85"/>
      <c r="SMQ3333" s="125"/>
      <c r="SMR3333" s="149"/>
      <c r="SMS3333" s="70"/>
      <c r="SMT3333" s="83"/>
      <c r="SMU3333" s="82"/>
      <c r="SMV3333" s="82"/>
      <c r="SMW3333" s="88"/>
      <c r="SMX3333" s="85"/>
      <c r="SMY3333" s="125"/>
      <c r="SMZ3333" s="149"/>
      <c r="SNA3333" s="70"/>
      <c r="SNB3333" s="83"/>
      <c r="SNC3333" s="82"/>
      <c r="SND3333" s="82"/>
      <c r="SNE3333" s="88"/>
      <c r="SNF3333" s="85"/>
      <c r="SNG3333" s="125"/>
      <c r="SNH3333" s="149"/>
      <c r="SNI3333" s="70"/>
      <c r="SNJ3333" s="83"/>
      <c r="SNK3333" s="82"/>
      <c r="SNL3333" s="82"/>
      <c r="SNM3333" s="88"/>
      <c r="SNN3333" s="85"/>
      <c r="SNO3333" s="125"/>
      <c r="SNP3333" s="149"/>
      <c r="SNQ3333" s="70"/>
      <c r="SNR3333" s="83"/>
      <c r="SNS3333" s="82"/>
      <c r="SNT3333" s="82"/>
      <c r="SNU3333" s="88"/>
      <c r="SNV3333" s="85"/>
      <c r="SNW3333" s="125"/>
      <c r="SNX3333" s="149"/>
      <c r="SNY3333" s="70"/>
      <c r="SNZ3333" s="83"/>
      <c r="SOA3333" s="82"/>
      <c r="SOB3333" s="82"/>
      <c r="SOC3333" s="88"/>
      <c r="SOD3333" s="85"/>
      <c r="SOE3333" s="125"/>
      <c r="SOF3333" s="149"/>
      <c r="SOG3333" s="70"/>
      <c r="SOH3333" s="83"/>
      <c r="SOI3333" s="82"/>
      <c r="SOJ3333" s="82"/>
      <c r="SOK3333" s="88"/>
      <c r="SOL3333" s="85"/>
      <c r="SOM3333" s="125"/>
      <c r="SON3333" s="149"/>
      <c r="SOO3333" s="70"/>
      <c r="SOP3333" s="83"/>
      <c r="SOQ3333" s="82"/>
      <c r="SOR3333" s="82"/>
      <c r="SOS3333" s="88"/>
      <c r="SOT3333" s="85"/>
      <c r="SOU3333" s="125"/>
      <c r="SOV3333" s="149"/>
      <c r="SOW3333" s="70"/>
      <c r="SOX3333" s="83"/>
      <c r="SOY3333" s="82"/>
      <c r="SOZ3333" s="82"/>
      <c r="SPA3333" s="88"/>
      <c r="SPB3333" s="85"/>
      <c r="SPC3333" s="125"/>
      <c r="SPD3333" s="149"/>
      <c r="SPE3333" s="70"/>
      <c r="SPF3333" s="83"/>
      <c r="SPG3333" s="82"/>
      <c r="SPH3333" s="82"/>
      <c r="SPI3333" s="88"/>
      <c r="SPJ3333" s="85"/>
      <c r="SPK3333" s="125"/>
      <c r="SPL3333" s="149"/>
      <c r="SPM3333" s="70"/>
      <c r="SPN3333" s="83"/>
      <c r="SPO3333" s="82"/>
      <c r="SPP3333" s="82"/>
      <c r="SPQ3333" s="88"/>
      <c r="SPR3333" s="85"/>
      <c r="SPS3333" s="125"/>
      <c r="SPT3333" s="149"/>
      <c r="SPU3333" s="70"/>
      <c r="SPV3333" s="83"/>
      <c r="SPW3333" s="82"/>
      <c r="SPX3333" s="82"/>
      <c r="SPY3333" s="88"/>
      <c r="SPZ3333" s="85"/>
      <c r="SQA3333" s="125"/>
      <c r="SQB3333" s="149"/>
      <c r="SQC3333" s="70"/>
      <c r="SQD3333" s="83"/>
      <c r="SQE3333" s="82"/>
      <c r="SQF3333" s="82"/>
      <c r="SQG3333" s="88"/>
      <c r="SQH3333" s="85"/>
      <c r="SQI3333" s="125"/>
      <c r="SQJ3333" s="149"/>
      <c r="SQK3333" s="70"/>
      <c r="SQL3333" s="83"/>
      <c r="SQM3333" s="82"/>
      <c r="SQN3333" s="82"/>
      <c r="SQO3333" s="88"/>
      <c r="SQP3333" s="85"/>
      <c r="SQQ3333" s="125"/>
      <c r="SQR3333" s="149"/>
      <c r="SQS3333" s="70"/>
      <c r="SQT3333" s="83"/>
      <c r="SQU3333" s="82"/>
      <c r="SQV3333" s="82"/>
      <c r="SQW3333" s="88"/>
      <c r="SQX3333" s="85"/>
      <c r="SQY3333" s="125"/>
      <c r="SQZ3333" s="149"/>
      <c r="SRA3333" s="70"/>
      <c r="SRB3333" s="83"/>
      <c r="SRC3333" s="82"/>
      <c r="SRD3333" s="82"/>
      <c r="SRE3333" s="88"/>
      <c r="SRF3333" s="85"/>
      <c r="SRG3333" s="125"/>
      <c r="SRH3333" s="149"/>
      <c r="SRI3333" s="70"/>
      <c r="SRJ3333" s="83"/>
      <c r="SRK3333" s="82"/>
      <c r="SRL3333" s="82"/>
      <c r="SRM3333" s="88"/>
      <c r="SRN3333" s="85"/>
      <c r="SRO3333" s="125"/>
      <c r="SRP3333" s="149"/>
      <c r="SRQ3333" s="70"/>
      <c r="SRR3333" s="83"/>
      <c r="SRS3333" s="82"/>
      <c r="SRT3333" s="82"/>
      <c r="SRU3333" s="88"/>
      <c r="SRV3333" s="85"/>
      <c r="SRW3333" s="125"/>
      <c r="SRX3333" s="149"/>
      <c r="SRY3333" s="70"/>
      <c r="SRZ3333" s="83"/>
      <c r="SSA3333" s="82"/>
      <c r="SSB3333" s="82"/>
      <c r="SSC3333" s="88"/>
      <c r="SSD3333" s="85"/>
      <c r="SSE3333" s="125"/>
      <c r="SSF3333" s="149"/>
      <c r="SSG3333" s="70"/>
      <c r="SSH3333" s="83"/>
      <c r="SSI3333" s="82"/>
      <c r="SSJ3333" s="82"/>
      <c r="SSK3333" s="88"/>
      <c r="SSL3333" s="85"/>
      <c r="SSM3333" s="125"/>
      <c r="SSN3333" s="149"/>
      <c r="SSO3333" s="70"/>
      <c r="SSP3333" s="83"/>
      <c r="SSQ3333" s="82"/>
      <c r="SSR3333" s="82"/>
      <c r="SSS3333" s="88"/>
      <c r="SST3333" s="85"/>
      <c r="SSU3333" s="125"/>
      <c r="SSV3333" s="149"/>
      <c r="SSW3333" s="70"/>
      <c r="SSX3333" s="83"/>
      <c r="SSY3333" s="82"/>
      <c r="SSZ3333" s="82"/>
      <c r="STA3333" s="88"/>
      <c r="STB3333" s="85"/>
      <c r="STC3333" s="125"/>
      <c r="STD3333" s="149"/>
      <c r="STE3333" s="70"/>
      <c r="STF3333" s="83"/>
      <c r="STG3333" s="82"/>
      <c r="STH3333" s="82"/>
      <c r="STI3333" s="88"/>
      <c r="STJ3333" s="85"/>
      <c r="STK3333" s="125"/>
      <c r="STL3333" s="149"/>
      <c r="STM3333" s="70"/>
      <c r="STN3333" s="83"/>
      <c r="STO3333" s="82"/>
      <c r="STP3333" s="82"/>
      <c r="STQ3333" s="88"/>
      <c r="STR3333" s="85"/>
      <c r="STS3333" s="125"/>
      <c r="STT3333" s="149"/>
      <c r="STU3333" s="70"/>
      <c r="STV3333" s="83"/>
      <c r="STW3333" s="82"/>
      <c r="STX3333" s="82"/>
      <c r="STY3333" s="88"/>
      <c r="STZ3333" s="85"/>
      <c r="SUA3333" s="125"/>
      <c r="SUB3333" s="149"/>
      <c r="SUC3333" s="70"/>
      <c r="SUD3333" s="83"/>
      <c r="SUE3333" s="82"/>
      <c r="SUF3333" s="82"/>
      <c r="SUG3333" s="88"/>
      <c r="SUH3333" s="85"/>
      <c r="SUI3333" s="125"/>
      <c r="SUJ3333" s="149"/>
      <c r="SUK3333" s="70"/>
      <c r="SUL3333" s="83"/>
      <c r="SUM3333" s="82"/>
      <c r="SUN3333" s="82"/>
      <c r="SUO3333" s="88"/>
      <c r="SUP3333" s="85"/>
      <c r="SUQ3333" s="125"/>
      <c r="SUR3333" s="149"/>
      <c r="SUS3333" s="70"/>
      <c r="SUT3333" s="83"/>
      <c r="SUU3333" s="82"/>
      <c r="SUV3333" s="82"/>
      <c r="SUW3333" s="88"/>
      <c r="SUX3333" s="85"/>
      <c r="SUY3333" s="125"/>
      <c r="SUZ3333" s="149"/>
      <c r="SVA3333" s="70"/>
      <c r="SVB3333" s="83"/>
      <c r="SVC3333" s="82"/>
      <c r="SVD3333" s="82"/>
      <c r="SVE3333" s="88"/>
      <c r="SVF3333" s="85"/>
      <c r="SVG3333" s="125"/>
      <c r="SVH3333" s="149"/>
      <c r="SVI3333" s="70"/>
      <c r="SVJ3333" s="83"/>
      <c r="SVK3333" s="82"/>
      <c r="SVL3333" s="82"/>
      <c r="SVM3333" s="88"/>
      <c r="SVN3333" s="85"/>
      <c r="SVO3333" s="125"/>
      <c r="SVP3333" s="149"/>
      <c r="SVQ3333" s="70"/>
      <c r="SVR3333" s="83"/>
      <c r="SVS3333" s="82"/>
      <c r="SVT3333" s="82"/>
      <c r="SVU3333" s="88"/>
      <c r="SVV3333" s="85"/>
      <c r="SVW3333" s="125"/>
      <c r="SVX3333" s="149"/>
      <c r="SVY3333" s="70"/>
      <c r="SVZ3333" s="83"/>
      <c r="SWA3333" s="82"/>
      <c r="SWB3333" s="82"/>
      <c r="SWC3333" s="88"/>
      <c r="SWD3333" s="85"/>
      <c r="SWE3333" s="125"/>
      <c r="SWF3333" s="149"/>
      <c r="SWG3333" s="70"/>
      <c r="SWH3333" s="83"/>
      <c r="SWI3333" s="82"/>
      <c r="SWJ3333" s="82"/>
      <c r="SWK3333" s="88"/>
      <c r="SWL3333" s="85"/>
      <c r="SWM3333" s="125"/>
      <c r="SWN3333" s="149"/>
      <c r="SWO3333" s="70"/>
      <c r="SWP3333" s="83"/>
      <c r="SWQ3333" s="82"/>
      <c r="SWR3333" s="82"/>
      <c r="SWS3333" s="88"/>
      <c r="SWT3333" s="85"/>
      <c r="SWU3333" s="125"/>
      <c r="SWV3333" s="149"/>
      <c r="SWW3333" s="70"/>
      <c r="SWX3333" s="83"/>
      <c r="SWY3333" s="82"/>
      <c r="SWZ3333" s="82"/>
      <c r="SXA3333" s="88"/>
      <c r="SXB3333" s="85"/>
      <c r="SXC3333" s="125"/>
      <c r="SXD3333" s="149"/>
      <c r="SXE3333" s="70"/>
      <c r="SXF3333" s="83"/>
      <c r="SXG3333" s="82"/>
      <c r="SXH3333" s="82"/>
      <c r="SXI3333" s="88"/>
      <c r="SXJ3333" s="85"/>
      <c r="SXK3333" s="125"/>
      <c r="SXL3333" s="149"/>
      <c r="SXM3333" s="70"/>
      <c r="SXN3333" s="83"/>
      <c r="SXO3333" s="82"/>
      <c r="SXP3333" s="82"/>
      <c r="SXQ3333" s="88"/>
      <c r="SXR3333" s="85"/>
      <c r="SXS3333" s="125"/>
      <c r="SXT3333" s="149"/>
      <c r="SXU3333" s="70"/>
      <c r="SXV3333" s="83"/>
      <c r="SXW3333" s="82"/>
      <c r="SXX3333" s="82"/>
      <c r="SXY3333" s="88"/>
      <c r="SXZ3333" s="85"/>
      <c r="SYA3333" s="125"/>
      <c r="SYB3333" s="149"/>
      <c r="SYC3333" s="70"/>
      <c r="SYD3333" s="83"/>
      <c r="SYE3333" s="82"/>
      <c r="SYF3333" s="82"/>
      <c r="SYG3333" s="88"/>
      <c r="SYH3333" s="85"/>
      <c r="SYI3333" s="125"/>
      <c r="SYJ3333" s="149"/>
      <c r="SYK3333" s="70"/>
      <c r="SYL3333" s="83"/>
      <c r="SYM3333" s="82"/>
      <c r="SYN3333" s="82"/>
      <c r="SYO3333" s="88"/>
      <c r="SYP3333" s="85"/>
      <c r="SYQ3333" s="125"/>
      <c r="SYR3333" s="149"/>
      <c r="SYS3333" s="70"/>
      <c r="SYT3333" s="83"/>
      <c r="SYU3333" s="82"/>
      <c r="SYV3333" s="82"/>
      <c r="SYW3333" s="88"/>
      <c r="SYX3333" s="85"/>
      <c r="SYY3333" s="125"/>
      <c r="SYZ3333" s="149"/>
      <c r="SZA3333" s="70"/>
      <c r="SZB3333" s="83"/>
      <c r="SZC3333" s="82"/>
      <c r="SZD3333" s="82"/>
      <c r="SZE3333" s="88"/>
      <c r="SZF3333" s="85"/>
      <c r="SZG3333" s="125"/>
      <c r="SZH3333" s="149"/>
      <c r="SZI3333" s="70"/>
      <c r="SZJ3333" s="83"/>
      <c r="SZK3333" s="82"/>
      <c r="SZL3333" s="82"/>
      <c r="SZM3333" s="88"/>
      <c r="SZN3333" s="85"/>
      <c r="SZO3333" s="125"/>
      <c r="SZP3333" s="149"/>
      <c r="SZQ3333" s="70"/>
      <c r="SZR3333" s="83"/>
      <c r="SZS3333" s="82"/>
      <c r="SZT3333" s="82"/>
      <c r="SZU3333" s="88"/>
      <c r="SZV3333" s="85"/>
      <c r="SZW3333" s="125"/>
      <c r="SZX3333" s="149"/>
      <c r="SZY3333" s="70"/>
      <c r="SZZ3333" s="83"/>
      <c r="TAA3333" s="82"/>
      <c r="TAB3333" s="82"/>
      <c r="TAC3333" s="88"/>
      <c r="TAD3333" s="85"/>
      <c r="TAE3333" s="125"/>
      <c r="TAF3333" s="149"/>
      <c r="TAG3333" s="70"/>
      <c r="TAH3333" s="83"/>
      <c r="TAI3333" s="82"/>
      <c r="TAJ3333" s="82"/>
      <c r="TAK3333" s="88"/>
      <c r="TAL3333" s="85"/>
      <c r="TAM3333" s="125"/>
      <c r="TAN3333" s="149"/>
      <c r="TAO3333" s="70"/>
      <c r="TAP3333" s="83"/>
      <c r="TAQ3333" s="82"/>
      <c r="TAR3333" s="82"/>
      <c r="TAS3333" s="88"/>
      <c r="TAT3333" s="85"/>
      <c r="TAU3333" s="125"/>
      <c r="TAV3333" s="149"/>
      <c r="TAW3333" s="70"/>
      <c r="TAX3333" s="83"/>
      <c r="TAY3333" s="82"/>
      <c r="TAZ3333" s="82"/>
      <c r="TBA3333" s="88"/>
      <c r="TBB3333" s="85"/>
      <c r="TBC3333" s="125"/>
      <c r="TBD3333" s="149"/>
      <c r="TBE3333" s="70"/>
      <c r="TBF3333" s="83"/>
      <c r="TBG3333" s="82"/>
      <c r="TBH3333" s="82"/>
      <c r="TBI3333" s="88"/>
      <c r="TBJ3333" s="85"/>
      <c r="TBK3333" s="125"/>
      <c r="TBL3333" s="149"/>
      <c r="TBM3333" s="70"/>
      <c r="TBN3333" s="83"/>
      <c r="TBO3333" s="82"/>
      <c r="TBP3333" s="82"/>
      <c r="TBQ3333" s="88"/>
      <c r="TBR3333" s="85"/>
      <c r="TBS3333" s="125"/>
      <c r="TBT3333" s="149"/>
      <c r="TBU3333" s="70"/>
      <c r="TBV3333" s="83"/>
      <c r="TBW3333" s="82"/>
      <c r="TBX3333" s="82"/>
      <c r="TBY3333" s="88"/>
      <c r="TBZ3333" s="85"/>
      <c r="TCA3333" s="125"/>
      <c r="TCB3333" s="149"/>
      <c r="TCC3333" s="70"/>
      <c r="TCD3333" s="83"/>
      <c r="TCE3333" s="82"/>
      <c r="TCF3333" s="82"/>
      <c r="TCG3333" s="88"/>
      <c r="TCH3333" s="85"/>
      <c r="TCI3333" s="125"/>
      <c r="TCJ3333" s="149"/>
      <c r="TCK3333" s="70"/>
      <c r="TCL3333" s="83"/>
      <c r="TCM3333" s="82"/>
      <c r="TCN3333" s="82"/>
      <c r="TCO3333" s="88"/>
      <c r="TCP3333" s="85"/>
      <c r="TCQ3333" s="125"/>
      <c r="TCR3333" s="149"/>
      <c r="TCS3333" s="70"/>
      <c r="TCT3333" s="83"/>
      <c r="TCU3333" s="82"/>
      <c r="TCV3333" s="82"/>
      <c r="TCW3333" s="88"/>
      <c r="TCX3333" s="85"/>
      <c r="TCY3333" s="125"/>
      <c r="TCZ3333" s="149"/>
      <c r="TDA3333" s="70"/>
      <c r="TDB3333" s="83"/>
      <c r="TDC3333" s="82"/>
      <c r="TDD3333" s="82"/>
      <c r="TDE3333" s="88"/>
      <c r="TDF3333" s="85"/>
      <c r="TDG3333" s="125"/>
      <c r="TDH3333" s="149"/>
      <c r="TDI3333" s="70"/>
      <c r="TDJ3333" s="83"/>
      <c r="TDK3333" s="82"/>
      <c r="TDL3333" s="82"/>
      <c r="TDM3333" s="88"/>
      <c r="TDN3333" s="85"/>
      <c r="TDO3333" s="125"/>
      <c r="TDP3333" s="149"/>
      <c r="TDQ3333" s="70"/>
      <c r="TDR3333" s="83"/>
      <c r="TDS3333" s="82"/>
      <c r="TDT3333" s="82"/>
      <c r="TDU3333" s="88"/>
      <c r="TDV3333" s="85"/>
      <c r="TDW3333" s="125"/>
      <c r="TDX3333" s="149"/>
      <c r="TDY3333" s="70"/>
      <c r="TDZ3333" s="83"/>
      <c r="TEA3333" s="82"/>
      <c r="TEB3333" s="82"/>
      <c r="TEC3333" s="88"/>
      <c r="TED3333" s="85"/>
      <c r="TEE3333" s="125"/>
      <c r="TEF3333" s="149"/>
      <c r="TEG3333" s="70"/>
      <c r="TEH3333" s="83"/>
      <c r="TEI3333" s="82"/>
      <c r="TEJ3333" s="82"/>
      <c r="TEK3333" s="88"/>
      <c r="TEL3333" s="85"/>
      <c r="TEM3333" s="125"/>
      <c r="TEN3333" s="149"/>
      <c r="TEO3333" s="70"/>
      <c r="TEP3333" s="83"/>
      <c r="TEQ3333" s="82"/>
      <c r="TER3333" s="82"/>
      <c r="TES3333" s="88"/>
      <c r="TET3333" s="85"/>
      <c r="TEU3333" s="125"/>
      <c r="TEV3333" s="149"/>
      <c r="TEW3333" s="70"/>
      <c r="TEX3333" s="83"/>
      <c r="TEY3333" s="82"/>
      <c r="TEZ3333" s="82"/>
      <c r="TFA3333" s="88"/>
      <c r="TFB3333" s="85"/>
      <c r="TFC3333" s="125"/>
      <c r="TFD3333" s="149"/>
      <c r="TFE3333" s="70"/>
      <c r="TFF3333" s="83"/>
      <c r="TFG3333" s="82"/>
      <c r="TFH3333" s="82"/>
      <c r="TFI3333" s="88"/>
      <c r="TFJ3333" s="85"/>
      <c r="TFK3333" s="125"/>
      <c r="TFL3333" s="149"/>
      <c r="TFM3333" s="70"/>
      <c r="TFN3333" s="83"/>
      <c r="TFO3333" s="82"/>
      <c r="TFP3333" s="82"/>
      <c r="TFQ3333" s="88"/>
      <c r="TFR3333" s="85"/>
      <c r="TFS3333" s="125"/>
      <c r="TFT3333" s="149"/>
      <c r="TFU3333" s="70"/>
      <c r="TFV3333" s="83"/>
      <c r="TFW3333" s="82"/>
      <c r="TFX3333" s="82"/>
      <c r="TFY3333" s="88"/>
      <c r="TFZ3333" s="85"/>
      <c r="TGA3333" s="125"/>
      <c r="TGB3333" s="149"/>
      <c r="TGC3333" s="70"/>
      <c r="TGD3333" s="83"/>
      <c r="TGE3333" s="82"/>
      <c r="TGF3333" s="82"/>
      <c r="TGG3333" s="88"/>
      <c r="TGH3333" s="85"/>
      <c r="TGI3333" s="125"/>
      <c r="TGJ3333" s="149"/>
      <c r="TGK3333" s="70"/>
      <c r="TGL3333" s="83"/>
      <c r="TGM3333" s="82"/>
      <c r="TGN3333" s="82"/>
      <c r="TGO3333" s="88"/>
      <c r="TGP3333" s="85"/>
      <c r="TGQ3333" s="125"/>
      <c r="TGR3333" s="149"/>
      <c r="TGS3333" s="70"/>
      <c r="TGT3333" s="83"/>
      <c r="TGU3333" s="82"/>
      <c r="TGV3333" s="82"/>
      <c r="TGW3333" s="88"/>
      <c r="TGX3333" s="85"/>
      <c r="TGY3333" s="125"/>
      <c r="TGZ3333" s="149"/>
      <c r="THA3333" s="70"/>
      <c r="THB3333" s="83"/>
      <c r="THC3333" s="82"/>
      <c r="THD3333" s="82"/>
      <c r="THE3333" s="88"/>
      <c r="THF3333" s="85"/>
      <c r="THG3333" s="125"/>
      <c r="THH3333" s="149"/>
      <c r="THI3333" s="70"/>
      <c r="THJ3333" s="83"/>
      <c r="THK3333" s="82"/>
      <c r="THL3333" s="82"/>
      <c r="THM3333" s="88"/>
      <c r="THN3333" s="85"/>
      <c r="THO3333" s="125"/>
      <c r="THP3333" s="149"/>
      <c r="THQ3333" s="70"/>
      <c r="THR3333" s="83"/>
      <c r="THS3333" s="82"/>
      <c r="THT3333" s="82"/>
      <c r="THU3333" s="88"/>
      <c r="THV3333" s="85"/>
      <c r="THW3333" s="125"/>
      <c r="THX3333" s="149"/>
      <c r="THY3333" s="70"/>
      <c r="THZ3333" s="83"/>
      <c r="TIA3333" s="82"/>
      <c r="TIB3333" s="82"/>
      <c r="TIC3333" s="88"/>
      <c r="TID3333" s="85"/>
      <c r="TIE3333" s="125"/>
      <c r="TIF3333" s="149"/>
      <c r="TIG3333" s="70"/>
      <c r="TIH3333" s="83"/>
      <c r="TII3333" s="82"/>
      <c r="TIJ3333" s="82"/>
      <c r="TIK3333" s="88"/>
      <c r="TIL3333" s="85"/>
      <c r="TIM3333" s="125"/>
      <c r="TIN3333" s="149"/>
      <c r="TIO3333" s="70"/>
      <c r="TIP3333" s="83"/>
      <c r="TIQ3333" s="82"/>
      <c r="TIR3333" s="82"/>
      <c r="TIS3333" s="88"/>
      <c r="TIT3333" s="85"/>
      <c r="TIU3333" s="125"/>
      <c r="TIV3333" s="149"/>
      <c r="TIW3333" s="70"/>
      <c r="TIX3333" s="83"/>
      <c r="TIY3333" s="82"/>
      <c r="TIZ3333" s="82"/>
      <c r="TJA3333" s="88"/>
      <c r="TJB3333" s="85"/>
      <c r="TJC3333" s="125"/>
      <c r="TJD3333" s="149"/>
      <c r="TJE3333" s="70"/>
      <c r="TJF3333" s="83"/>
      <c r="TJG3333" s="82"/>
      <c r="TJH3333" s="82"/>
      <c r="TJI3333" s="88"/>
      <c r="TJJ3333" s="85"/>
      <c r="TJK3333" s="125"/>
      <c r="TJL3333" s="149"/>
      <c r="TJM3333" s="70"/>
      <c r="TJN3333" s="83"/>
      <c r="TJO3333" s="82"/>
      <c r="TJP3333" s="82"/>
      <c r="TJQ3333" s="88"/>
      <c r="TJR3333" s="85"/>
      <c r="TJS3333" s="125"/>
      <c r="TJT3333" s="149"/>
      <c r="TJU3333" s="70"/>
      <c r="TJV3333" s="83"/>
      <c r="TJW3333" s="82"/>
      <c r="TJX3333" s="82"/>
      <c r="TJY3333" s="88"/>
      <c r="TJZ3333" s="85"/>
      <c r="TKA3333" s="125"/>
      <c r="TKB3333" s="149"/>
      <c r="TKC3333" s="70"/>
      <c r="TKD3333" s="83"/>
      <c r="TKE3333" s="82"/>
      <c r="TKF3333" s="82"/>
      <c r="TKG3333" s="88"/>
      <c r="TKH3333" s="85"/>
      <c r="TKI3333" s="125"/>
      <c r="TKJ3333" s="149"/>
      <c r="TKK3333" s="70"/>
      <c r="TKL3333" s="83"/>
      <c r="TKM3333" s="82"/>
      <c r="TKN3333" s="82"/>
      <c r="TKO3333" s="88"/>
      <c r="TKP3333" s="85"/>
      <c r="TKQ3333" s="125"/>
      <c r="TKR3333" s="149"/>
      <c r="TKS3333" s="70"/>
      <c r="TKT3333" s="83"/>
      <c r="TKU3333" s="82"/>
      <c r="TKV3333" s="82"/>
      <c r="TKW3333" s="88"/>
      <c r="TKX3333" s="85"/>
      <c r="TKY3333" s="125"/>
      <c r="TKZ3333" s="149"/>
      <c r="TLA3333" s="70"/>
      <c r="TLB3333" s="83"/>
      <c r="TLC3333" s="82"/>
      <c r="TLD3333" s="82"/>
      <c r="TLE3333" s="88"/>
      <c r="TLF3333" s="85"/>
      <c r="TLG3333" s="125"/>
      <c r="TLH3333" s="149"/>
      <c r="TLI3333" s="70"/>
      <c r="TLJ3333" s="83"/>
      <c r="TLK3333" s="82"/>
      <c r="TLL3333" s="82"/>
      <c r="TLM3333" s="88"/>
      <c r="TLN3333" s="85"/>
      <c r="TLO3333" s="125"/>
      <c r="TLP3333" s="149"/>
      <c r="TLQ3333" s="70"/>
      <c r="TLR3333" s="83"/>
      <c r="TLS3333" s="82"/>
      <c r="TLT3333" s="82"/>
      <c r="TLU3333" s="88"/>
      <c r="TLV3333" s="85"/>
      <c r="TLW3333" s="125"/>
      <c r="TLX3333" s="149"/>
      <c r="TLY3333" s="70"/>
      <c r="TLZ3333" s="83"/>
      <c r="TMA3333" s="82"/>
      <c r="TMB3333" s="82"/>
      <c r="TMC3333" s="88"/>
      <c r="TMD3333" s="85"/>
      <c r="TME3333" s="125"/>
      <c r="TMF3333" s="149"/>
      <c r="TMG3333" s="70"/>
      <c r="TMH3333" s="83"/>
      <c r="TMI3333" s="82"/>
      <c r="TMJ3333" s="82"/>
      <c r="TMK3333" s="88"/>
      <c r="TML3333" s="85"/>
      <c r="TMM3333" s="125"/>
      <c r="TMN3333" s="149"/>
      <c r="TMO3333" s="70"/>
      <c r="TMP3333" s="83"/>
      <c r="TMQ3333" s="82"/>
      <c r="TMR3333" s="82"/>
      <c r="TMS3333" s="88"/>
      <c r="TMT3333" s="85"/>
      <c r="TMU3333" s="125"/>
      <c r="TMV3333" s="149"/>
      <c r="TMW3333" s="70"/>
      <c r="TMX3333" s="83"/>
      <c r="TMY3333" s="82"/>
      <c r="TMZ3333" s="82"/>
      <c r="TNA3333" s="88"/>
      <c r="TNB3333" s="85"/>
      <c r="TNC3333" s="125"/>
      <c r="TND3333" s="149"/>
      <c r="TNE3333" s="70"/>
      <c r="TNF3333" s="83"/>
      <c r="TNG3333" s="82"/>
      <c r="TNH3333" s="82"/>
      <c r="TNI3333" s="88"/>
      <c r="TNJ3333" s="85"/>
      <c r="TNK3333" s="125"/>
      <c r="TNL3333" s="149"/>
      <c r="TNM3333" s="70"/>
      <c r="TNN3333" s="83"/>
      <c r="TNO3333" s="82"/>
      <c r="TNP3333" s="82"/>
      <c r="TNQ3333" s="88"/>
      <c r="TNR3333" s="85"/>
      <c r="TNS3333" s="125"/>
      <c r="TNT3333" s="149"/>
      <c r="TNU3333" s="70"/>
      <c r="TNV3333" s="83"/>
      <c r="TNW3333" s="82"/>
      <c r="TNX3333" s="82"/>
      <c r="TNY3333" s="88"/>
      <c r="TNZ3333" s="85"/>
      <c r="TOA3333" s="125"/>
      <c r="TOB3333" s="149"/>
      <c r="TOC3333" s="70"/>
      <c r="TOD3333" s="83"/>
      <c r="TOE3333" s="82"/>
      <c r="TOF3333" s="82"/>
      <c r="TOG3333" s="88"/>
      <c r="TOH3333" s="85"/>
      <c r="TOI3333" s="125"/>
      <c r="TOJ3333" s="149"/>
      <c r="TOK3333" s="70"/>
      <c r="TOL3333" s="83"/>
      <c r="TOM3333" s="82"/>
      <c r="TON3333" s="82"/>
      <c r="TOO3333" s="88"/>
      <c r="TOP3333" s="85"/>
      <c r="TOQ3333" s="125"/>
      <c r="TOR3333" s="149"/>
      <c r="TOS3333" s="70"/>
      <c r="TOT3333" s="83"/>
      <c r="TOU3333" s="82"/>
      <c r="TOV3333" s="82"/>
      <c r="TOW3333" s="88"/>
      <c r="TOX3333" s="85"/>
      <c r="TOY3333" s="125"/>
      <c r="TOZ3333" s="149"/>
      <c r="TPA3333" s="70"/>
      <c r="TPB3333" s="83"/>
      <c r="TPC3333" s="82"/>
      <c r="TPD3333" s="82"/>
      <c r="TPE3333" s="88"/>
      <c r="TPF3333" s="85"/>
      <c r="TPG3333" s="125"/>
      <c r="TPH3333" s="149"/>
      <c r="TPI3333" s="70"/>
      <c r="TPJ3333" s="83"/>
      <c r="TPK3333" s="82"/>
      <c r="TPL3333" s="82"/>
      <c r="TPM3333" s="88"/>
      <c r="TPN3333" s="85"/>
      <c r="TPO3333" s="125"/>
      <c r="TPP3333" s="149"/>
      <c r="TPQ3333" s="70"/>
      <c r="TPR3333" s="83"/>
      <c r="TPS3333" s="82"/>
      <c r="TPT3333" s="82"/>
      <c r="TPU3333" s="88"/>
      <c r="TPV3333" s="85"/>
      <c r="TPW3333" s="125"/>
      <c r="TPX3333" s="149"/>
      <c r="TPY3333" s="70"/>
      <c r="TPZ3333" s="83"/>
      <c r="TQA3333" s="82"/>
      <c r="TQB3333" s="82"/>
      <c r="TQC3333" s="88"/>
      <c r="TQD3333" s="85"/>
      <c r="TQE3333" s="125"/>
      <c r="TQF3333" s="149"/>
      <c r="TQG3333" s="70"/>
      <c r="TQH3333" s="83"/>
      <c r="TQI3333" s="82"/>
      <c r="TQJ3333" s="82"/>
      <c r="TQK3333" s="88"/>
      <c r="TQL3333" s="85"/>
      <c r="TQM3333" s="125"/>
      <c r="TQN3333" s="149"/>
      <c r="TQO3333" s="70"/>
      <c r="TQP3333" s="83"/>
      <c r="TQQ3333" s="82"/>
      <c r="TQR3333" s="82"/>
      <c r="TQS3333" s="88"/>
      <c r="TQT3333" s="85"/>
      <c r="TQU3333" s="125"/>
      <c r="TQV3333" s="149"/>
      <c r="TQW3333" s="70"/>
      <c r="TQX3333" s="83"/>
      <c r="TQY3333" s="82"/>
      <c r="TQZ3333" s="82"/>
      <c r="TRA3333" s="88"/>
      <c r="TRB3333" s="85"/>
      <c r="TRC3333" s="125"/>
      <c r="TRD3333" s="149"/>
      <c r="TRE3333" s="70"/>
      <c r="TRF3333" s="83"/>
      <c r="TRG3333" s="82"/>
      <c r="TRH3333" s="82"/>
      <c r="TRI3333" s="88"/>
      <c r="TRJ3333" s="85"/>
      <c r="TRK3333" s="125"/>
      <c r="TRL3333" s="149"/>
      <c r="TRM3333" s="70"/>
      <c r="TRN3333" s="83"/>
      <c r="TRO3333" s="82"/>
      <c r="TRP3333" s="82"/>
      <c r="TRQ3333" s="88"/>
      <c r="TRR3333" s="85"/>
      <c r="TRS3333" s="125"/>
      <c r="TRT3333" s="149"/>
      <c r="TRU3333" s="70"/>
      <c r="TRV3333" s="83"/>
      <c r="TRW3333" s="82"/>
      <c r="TRX3333" s="82"/>
      <c r="TRY3333" s="88"/>
      <c r="TRZ3333" s="85"/>
      <c r="TSA3333" s="125"/>
      <c r="TSB3333" s="149"/>
      <c r="TSC3333" s="70"/>
      <c r="TSD3333" s="83"/>
      <c r="TSE3333" s="82"/>
      <c r="TSF3333" s="82"/>
      <c r="TSG3333" s="88"/>
      <c r="TSH3333" s="85"/>
      <c r="TSI3333" s="125"/>
      <c r="TSJ3333" s="149"/>
      <c r="TSK3333" s="70"/>
      <c r="TSL3333" s="83"/>
      <c r="TSM3333" s="82"/>
      <c r="TSN3333" s="82"/>
      <c r="TSO3333" s="88"/>
      <c r="TSP3333" s="85"/>
      <c r="TSQ3333" s="125"/>
      <c r="TSR3333" s="149"/>
      <c r="TSS3333" s="70"/>
      <c r="TST3333" s="83"/>
      <c r="TSU3333" s="82"/>
      <c r="TSV3333" s="82"/>
      <c r="TSW3333" s="88"/>
      <c r="TSX3333" s="85"/>
      <c r="TSY3333" s="125"/>
      <c r="TSZ3333" s="149"/>
      <c r="TTA3333" s="70"/>
      <c r="TTB3333" s="83"/>
      <c r="TTC3333" s="82"/>
      <c r="TTD3333" s="82"/>
      <c r="TTE3333" s="88"/>
      <c r="TTF3333" s="85"/>
      <c r="TTG3333" s="125"/>
      <c r="TTH3333" s="149"/>
      <c r="TTI3333" s="70"/>
      <c r="TTJ3333" s="83"/>
      <c r="TTK3333" s="82"/>
      <c r="TTL3333" s="82"/>
      <c r="TTM3333" s="88"/>
      <c r="TTN3333" s="85"/>
      <c r="TTO3333" s="125"/>
      <c r="TTP3333" s="149"/>
      <c r="TTQ3333" s="70"/>
      <c r="TTR3333" s="83"/>
      <c r="TTS3333" s="82"/>
      <c r="TTT3333" s="82"/>
      <c r="TTU3333" s="88"/>
      <c r="TTV3333" s="85"/>
      <c r="TTW3333" s="125"/>
      <c r="TTX3333" s="149"/>
      <c r="TTY3333" s="70"/>
      <c r="TTZ3333" s="83"/>
      <c r="TUA3333" s="82"/>
      <c r="TUB3333" s="82"/>
      <c r="TUC3333" s="88"/>
      <c r="TUD3333" s="85"/>
      <c r="TUE3333" s="125"/>
      <c r="TUF3333" s="149"/>
      <c r="TUG3333" s="70"/>
      <c r="TUH3333" s="83"/>
      <c r="TUI3333" s="82"/>
      <c r="TUJ3333" s="82"/>
      <c r="TUK3333" s="88"/>
      <c r="TUL3333" s="85"/>
      <c r="TUM3333" s="125"/>
      <c r="TUN3333" s="149"/>
      <c r="TUO3333" s="70"/>
      <c r="TUP3333" s="83"/>
      <c r="TUQ3333" s="82"/>
      <c r="TUR3333" s="82"/>
      <c r="TUS3333" s="88"/>
      <c r="TUT3333" s="85"/>
      <c r="TUU3333" s="125"/>
      <c r="TUV3333" s="149"/>
      <c r="TUW3333" s="70"/>
      <c r="TUX3333" s="83"/>
      <c r="TUY3333" s="82"/>
      <c r="TUZ3333" s="82"/>
      <c r="TVA3333" s="88"/>
      <c r="TVB3333" s="85"/>
      <c r="TVC3333" s="125"/>
      <c r="TVD3333" s="149"/>
      <c r="TVE3333" s="70"/>
      <c r="TVF3333" s="83"/>
      <c r="TVG3333" s="82"/>
      <c r="TVH3333" s="82"/>
      <c r="TVI3333" s="88"/>
      <c r="TVJ3333" s="85"/>
      <c r="TVK3333" s="125"/>
      <c r="TVL3333" s="149"/>
      <c r="TVM3333" s="70"/>
      <c r="TVN3333" s="83"/>
      <c r="TVO3333" s="82"/>
      <c r="TVP3333" s="82"/>
      <c r="TVQ3333" s="88"/>
      <c r="TVR3333" s="85"/>
      <c r="TVS3333" s="125"/>
      <c r="TVT3333" s="149"/>
      <c r="TVU3333" s="70"/>
      <c r="TVV3333" s="83"/>
      <c r="TVW3333" s="82"/>
      <c r="TVX3333" s="82"/>
      <c r="TVY3333" s="88"/>
      <c r="TVZ3333" s="85"/>
      <c r="TWA3333" s="125"/>
      <c r="TWB3333" s="149"/>
      <c r="TWC3333" s="70"/>
      <c r="TWD3333" s="83"/>
      <c r="TWE3333" s="82"/>
      <c r="TWF3333" s="82"/>
      <c r="TWG3333" s="88"/>
      <c r="TWH3333" s="85"/>
      <c r="TWI3333" s="125"/>
      <c r="TWJ3333" s="149"/>
      <c r="TWK3333" s="70"/>
      <c r="TWL3333" s="83"/>
      <c r="TWM3333" s="82"/>
      <c r="TWN3333" s="82"/>
      <c r="TWO3333" s="88"/>
      <c r="TWP3333" s="85"/>
      <c r="TWQ3333" s="125"/>
      <c r="TWR3333" s="149"/>
      <c r="TWS3333" s="70"/>
      <c r="TWT3333" s="83"/>
      <c r="TWU3333" s="82"/>
      <c r="TWV3333" s="82"/>
      <c r="TWW3333" s="88"/>
      <c r="TWX3333" s="85"/>
      <c r="TWY3333" s="125"/>
      <c r="TWZ3333" s="149"/>
      <c r="TXA3333" s="70"/>
      <c r="TXB3333" s="83"/>
      <c r="TXC3333" s="82"/>
      <c r="TXD3333" s="82"/>
      <c r="TXE3333" s="88"/>
      <c r="TXF3333" s="85"/>
      <c r="TXG3333" s="125"/>
      <c r="TXH3333" s="149"/>
      <c r="TXI3333" s="70"/>
      <c r="TXJ3333" s="83"/>
      <c r="TXK3333" s="82"/>
      <c r="TXL3333" s="82"/>
      <c r="TXM3333" s="88"/>
      <c r="TXN3333" s="85"/>
      <c r="TXO3333" s="125"/>
      <c r="TXP3333" s="149"/>
      <c r="TXQ3333" s="70"/>
      <c r="TXR3333" s="83"/>
      <c r="TXS3333" s="82"/>
      <c r="TXT3333" s="82"/>
      <c r="TXU3333" s="88"/>
      <c r="TXV3333" s="85"/>
      <c r="TXW3333" s="125"/>
      <c r="TXX3333" s="149"/>
      <c r="TXY3333" s="70"/>
      <c r="TXZ3333" s="83"/>
      <c r="TYA3333" s="82"/>
      <c r="TYB3333" s="82"/>
      <c r="TYC3333" s="88"/>
      <c r="TYD3333" s="85"/>
      <c r="TYE3333" s="125"/>
      <c r="TYF3333" s="149"/>
      <c r="TYG3333" s="70"/>
      <c r="TYH3333" s="83"/>
      <c r="TYI3333" s="82"/>
      <c r="TYJ3333" s="82"/>
      <c r="TYK3333" s="88"/>
      <c r="TYL3333" s="85"/>
      <c r="TYM3333" s="125"/>
      <c r="TYN3333" s="149"/>
      <c r="TYO3333" s="70"/>
      <c r="TYP3333" s="83"/>
      <c r="TYQ3333" s="82"/>
      <c r="TYR3333" s="82"/>
      <c r="TYS3333" s="88"/>
      <c r="TYT3333" s="85"/>
      <c r="TYU3333" s="125"/>
      <c r="TYV3333" s="149"/>
      <c r="TYW3333" s="70"/>
      <c r="TYX3333" s="83"/>
      <c r="TYY3333" s="82"/>
      <c r="TYZ3333" s="82"/>
      <c r="TZA3333" s="88"/>
      <c r="TZB3333" s="85"/>
      <c r="TZC3333" s="125"/>
      <c r="TZD3333" s="149"/>
      <c r="TZE3333" s="70"/>
      <c r="TZF3333" s="83"/>
      <c r="TZG3333" s="82"/>
      <c r="TZH3333" s="82"/>
      <c r="TZI3333" s="88"/>
      <c r="TZJ3333" s="85"/>
      <c r="TZK3333" s="125"/>
      <c r="TZL3333" s="149"/>
      <c r="TZM3333" s="70"/>
      <c r="TZN3333" s="83"/>
      <c r="TZO3333" s="82"/>
      <c r="TZP3333" s="82"/>
      <c r="TZQ3333" s="88"/>
      <c r="TZR3333" s="85"/>
      <c r="TZS3333" s="125"/>
      <c r="TZT3333" s="149"/>
      <c r="TZU3333" s="70"/>
      <c r="TZV3333" s="83"/>
      <c r="TZW3333" s="82"/>
      <c r="TZX3333" s="82"/>
      <c r="TZY3333" s="88"/>
      <c r="TZZ3333" s="85"/>
      <c r="UAA3333" s="125"/>
      <c r="UAB3333" s="149"/>
      <c r="UAC3333" s="70"/>
      <c r="UAD3333" s="83"/>
      <c r="UAE3333" s="82"/>
      <c r="UAF3333" s="82"/>
      <c r="UAG3333" s="88"/>
      <c r="UAH3333" s="85"/>
      <c r="UAI3333" s="125"/>
      <c r="UAJ3333" s="149"/>
      <c r="UAK3333" s="70"/>
      <c r="UAL3333" s="83"/>
      <c r="UAM3333" s="82"/>
      <c r="UAN3333" s="82"/>
      <c r="UAO3333" s="88"/>
      <c r="UAP3333" s="85"/>
      <c r="UAQ3333" s="125"/>
      <c r="UAR3333" s="149"/>
      <c r="UAS3333" s="70"/>
      <c r="UAT3333" s="83"/>
      <c r="UAU3333" s="82"/>
      <c r="UAV3333" s="82"/>
      <c r="UAW3333" s="88"/>
      <c r="UAX3333" s="85"/>
      <c r="UAY3333" s="125"/>
      <c r="UAZ3333" s="149"/>
      <c r="UBA3333" s="70"/>
      <c r="UBB3333" s="83"/>
      <c r="UBC3333" s="82"/>
      <c r="UBD3333" s="82"/>
      <c r="UBE3333" s="88"/>
      <c r="UBF3333" s="85"/>
      <c r="UBG3333" s="125"/>
      <c r="UBH3333" s="149"/>
      <c r="UBI3333" s="70"/>
      <c r="UBJ3333" s="83"/>
      <c r="UBK3333" s="82"/>
      <c r="UBL3333" s="82"/>
      <c r="UBM3333" s="88"/>
      <c r="UBN3333" s="85"/>
      <c r="UBO3333" s="125"/>
      <c r="UBP3333" s="149"/>
      <c r="UBQ3333" s="70"/>
      <c r="UBR3333" s="83"/>
      <c r="UBS3333" s="82"/>
      <c r="UBT3333" s="82"/>
      <c r="UBU3333" s="88"/>
      <c r="UBV3333" s="85"/>
      <c r="UBW3333" s="125"/>
      <c r="UBX3333" s="149"/>
      <c r="UBY3333" s="70"/>
      <c r="UBZ3333" s="83"/>
      <c r="UCA3333" s="82"/>
      <c r="UCB3333" s="82"/>
      <c r="UCC3333" s="88"/>
      <c r="UCD3333" s="85"/>
      <c r="UCE3333" s="125"/>
      <c r="UCF3333" s="149"/>
      <c r="UCG3333" s="70"/>
      <c r="UCH3333" s="83"/>
      <c r="UCI3333" s="82"/>
      <c r="UCJ3333" s="82"/>
      <c r="UCK3333" s="88"/>
      <c r="UCL3333" s="85"/>
      <c r="UCM3333" s="125"/>
      <c r="UCN3333" s="149"/>
      <c r="UCO3333" s="70"/>
      <c r="UCP3333" s="83"/>
      <c r="UCQ3333" s="82"/>
      <c r="UCR3333" s="82"/>
      <c r="UCS3333" s="88"/>
      <c r="UCT3333" s="85"/>
      <c r="UCU3333" s="125"/>
      <c r="UCV3333" s="149"/>
      <c r="UCW3333" s="70"/>
      <c r="UCX3333" s="83"/>
      <c r="UCY3333" s="82"/>
      <c r="UCZ3333" s="82"/>
      <c r="UDA3333" s="88"/>
      <c r="UDB3333" s="85"/>
      <c r="UDC3333" s="125"/>
      <c r="UDD3333" s="149"/>
      <c r="UDE3333" s="70"/>
      <c r="UDF3333" s="83"/>
      <c r="UDG3333" s="82"/>
      <c r="UDH3333" s="82"/>
      <c r="UDI3333" s="88"/>
      <c r="UDJ3333" s="85"/>
      <c r="UDK3333" s="125"/>
      <c r="UDL3333" s="149"/>
      <c r="UDM3333" s="70"/>
      <c r="UDN3333" s="83"/>
      <c r="UDO3333" s="82"/>
      <c r="UDP3333" s="82"/>
      <c r="UDQ3333" s="88"/>
      <c r="UDR3333" s="85"/>
      <c r="UDS3333" s="125"/>
      <c r="UDT3333" s="149"/>
      <c r="UDU3333" s="70"/>
      <c r="UDV3333" s="83"/>
      <c r="UDW3333" s="82"/>
      <c r="UDX3333" s="82"/>
      <c r="UDY3333" s="88"/>
      <c r="UDZ3333" s="85"/>
      <c r="UEA3333" s="125"/>
      <c r="UEB3333" s="149"/>
      <c r="UEC3333" s="70"/>
      <c r="UED3333" s="83"/>
      <c r="UEE3333" s="82"/>
      <c r="UEF3333" s="82"/>
      <c r="UEG3333" s="88"/>
      <c r="UEH3333" s="85"/>
      <c r="UEI3333" s="125"/>
      <c r="UEJ3333" s="149"/>
      <c r="UEK3333" s="70"/>
      <c r="UEL3333" s="83"/>
      <c r="UEM3333" s="82"/>
      <c r="UEN3333" s="82"/>
      <c r="UEO3333" s="88"/>
      <c r="UEP3333" s="85"/>
      <c r="UEQ3333" s="125"/>
      <c r="UER3333" s="149"/>
      <c r="UES3333" s="70"/>
      <c r="UET3333" s="83"/>
      <c r="UEU3333" s="82"/>
      <c r="UEV3333" s="82"/>
      <c r="UEW3333" s="88"/>
      <c r="UEX3333" s="85"/>
      <c r="UEY3333" s="125"/>
      <c r="UEZ3333" s="149"/>
      <c r="UFA3333" s="70"/>
      <c r="UFB3333" s="83"/>
      <c r="UFC3333" s="82"/>
      <c r="UFD3333" s="82"/>
      <c r="UFE3333" s="88"/>
      <c r="UFF3333" s="85"/>
      <c r="UFG3333" s="125"/>
      <c r="UFH3333" s="149"/>
      <c r="UFI3333" s="70"/>
      <c r="UFJ3333" s="83"/>
      <c r="UFK3333" s="82"/>
      <c r="UFL3333" s="82"/>
      <c r="UFM3333" s="88"/>
      <c r="UFN3333" s="85"/>
      <c r="UFO3333" s="125"/>
      <c r="UFP3333" s="149"/>
      <c r="UFQ3333" s="70"/>
      <c r="UFR3333" s="83"/>
      <c r="UFS3333" s="82"/>
      <c r="UFT3333" s="82"/>
      <c r="UFU3333" s="88"/>
      <c r="UFV3333" s="85"/>
      <c r="UFW3333" s="125"/>
      <c r="UFX3333" s="149"/>
      <c r="UFY3333" s="70"/>
      <c r="UFZ3333" s="83"/>
      <c r="UGA3333" s="82"/>
      <c r="UGB3333" s="82"/>
      <c r="UGC3333" s="88"/>
      <c r="UGD3333" s="85"/>
      <c r="UGE3333" s="125"/>
      <c r="UGF3333" s="149"/>
      <c r="UGG3333" s="70"/>
      <c r="UGH3333" s="83"/>
      <c r="UGI3333" s="82"/>
      <c r="UGJ3333" s="82"/>
      <c r="UGK3333" s="88"/>
      <c r="UGL3333" s="85"/>
      <c r="UGM3333" s="125"/>
      <c r="UGN3333" s="149"/>
      <c r="UGO3333" s="70"/>
      <c r="UGP3333" s="83"/>
      <c r="UGQ3333" s="82"/>
      <c r="UGR3333" s="82"/>
      <c r="UGS3333" s="88"/>
      <c r="UGT3333" s="85"/>
      <c r="UGU3333" s="125"/>
      <c r="UGV3333" s="149"/>
      <c r="UGW3333" s="70"/>
      <c r="UGX3333" s="83"/>
      <c r="UGY3333" s="82"/>
      <c r="UGZ3333" s="82"/>
      <c r="UHA3333" s="88"/>
      <c r="UHB3333" s="85"/>
      <c r="UHC3333" s="125"/>
      <c r="UHD3333" s="149"/>
      <c r="UHE3333" s="70"/>
      <c r="UHF3333" s="83"/>
      <c r="UHG3333" s="82"/>
      <c r="UHH3333" s="82"/>
      <c r="UHI3333" s="88"/>
      <c r="UHJ3333" s="85"/>
      <c r="UHK3333" s="125"/>
      <c r="UHL3333" s="149"/>
      <c r="UHM3333" s="70"/>
      <c r="UHN3333" s="83"/>
      <c r="UHO3333" s="82"/>
      <c r="UHP3333" s="82"/>
      <c r="UHQ3333" s="88"/>
      <c r="UHR3333" s="85"/>
      <c r="UHS3333" s="125"/>
      <c r="UHT3333" s="149"/>
      <c r="UHU3333" s="70"/>
      <c r="UHV3333" s="83"/>
      <c r="UHW3333" s="82"/>
      <c r="UHX3333" s="82"/>
      <c r="UHY3333" s="88"/>
      <c r="UHZ3333" s="85"/>
      <c r="UIA3333" s="125"/>
      <c r="UIB3333" s="149"/>
      <c r="UIC3333" s="70"/>
      <c r="UID3333" s="83"/>
      <c r="UIE3333" s="82"/>
      <c r="UIF3333" s="82"/>
      <c r="UIG3333" s="88"/>
      <c r="UIH3333" s="85"/>
      <c r="UII3333" s="125"/>
      <c r="UIJ3333" s="149"/>
      <c r="UIK3333" s="70"/>
      <c r="UIL3333" s="83"/>
      <c r="UIM3333" s="82"/>
      <c r="UIN3333" s="82"/>
      <c r="UIO3333" s="88"/>
      <c r="UIP3333" s="85"/>
      <c r="UIQ3333" s="125"/>
      <c r="UIR3333" s="149"/>
      <c r="UIS3333" s="70"/>
      <c r="UIT3333" s="83"/>
      <c r="UIU3333" s="82"/>
      <c r="UIV3333" s="82"/>
      <c r="UIW3333" s="88"/>
      <c r="UIX3333" s="85"/>
      <c r="UIY3333" s="125"/>
      <c r="UIZ3333" s="149"/>
      <c r="UJA3333" s="70"/>
      <c r="UJB3333" s="83"/>
      <c r="UJC3333" s="82"/>
      <c r="UJD3333" s="82"/>
      <c r="UJE3333" s="88"/>
      <c r="UJF3333" s="85"/>
      <c r="UJG3333" s="125"/>
      <c r="UJH3333" s="149"/>
      <c r="UJI3333" s="70"/>
      <c r="UJJ3333" s="83"/>
      <c r="UJK3333" s="82"/>
      <c r="UJL3333" s="82"/>
      <c r="UJM3333" s="88"/>
      <c r="UJN3333" s="85"/>
      <c r="UJO3333" s="125"/>
      <c r="UJP3333" s="149"/>
      <c r="UJQ3333" s="70"/>
      <c r="UJR3333" s="83"/>
      <c r="UJS3333" s="82"/>
      <c r="UJT3333" s="82"/>
      <c r="UJU3333" s="88"/>
      <c r="UJV3333" s="85"/>
      <c r="UJW3333" s="125"/>
      <c r="UJX3333" s="149"/>
      <c r="UJY3333" s="70"/>
      <c r="UJZ3333" s="83"/>
      <c r="UKA3333" s="82"/>
      <c r="UKB3333" s="82"/>
      <c r="UKC3333" s="88"/>
      <c r="UKD3333" s="85"/>
      <c r="UKE3333" s="125"/>
      <c r="UKF3333" s="149"/>
      <c r="UKG3333" s="70"/>
      <c r="UKH3333" s="83"/>
      <c r="UKI3333" s="82"/>
      <c r="UKJ3333" s="82"/>
      <c r="UKK3333" s="88"/>
      <c r="UKL3333" s="85"/>
      <c r="UKM3333" s="125"/>
      <c r="UKN3333" s="149"/>
      <c r="UKO3333" s="70"/>
      <c r="UKP3333" s="83"/>
      <c r="UKQ3333" s="82"/>
      <c r="UKR3333" s="82"/>
      <c r="UKS3333" s="88"/>
      <c r="UKT3333" s="85"/>
      <c r="UKU3333" s="125"/>
      <c r="UKV3333" s="149"/>
      <c r="UKW3333" s="70"/>
      <c r="UKX3333" s="83"/>
      <c r="UKY3333" s="82"/>
      <c r="UKZ3333" s="82"/>
      <c r="ULA3333" s="88"/>
      <c r="ULB3333" s="85"/>
      <c r="ULC3333" s="125"/>
      <c r="ULD3333" s="149"/>
      <c r="ULE3333" s="70"/>
      <c r="ULF3333" s="83"/>
      <c r="ULG3333" s="82"/>
      <c r="ULH3333" s="82"/>
      <c r="ULI3333" s="88"/>
      <c r="ULJ3333" s="85"/>
      <c r="ULK3333" s="125"/>
      <c r="ULL3333" s="149"/>
      <c r="ULM3333" s="70"/>
      <c r="ULN3333" s="83"/>
      <c r="ULO3333" s="82"/>
      <c r="ULP3333" s="82"/>
      <c r="ULQ3333" s="88"/>
      <c r="ULR3333" s="85"/>
      <c r="ULS3333" s="125"/>
      <c r="ULT3333" s="149"/>
      <c r="ULU3333" s="70"/>
      <c r="ULV3333" s="83"/>
      <c r="ULW3333" s="82"/>
      <c r="ULX3333" s="82"/>
      <c r="ULY3333" s="88"/>
      <c r="ULZ3333" s="85"/>
      <c r="UMA3333" s="125"/>
      <c r="UMB3333" s="149"/>
      <c r="UMC3333" s="70"/>
      <c r="UMD3333" s="83"/>
      <c r="UME3333" s="82"/>
      <c r="UMF3333" s="82"/>
      <c r="UMG3333" s="88"/>
      <c r="UMH3333" s="85"/>
      <c r="UMI3333" s="125"/>
      <c r="UMJ3333" s="149"/>
      <c r="UMK3333" s="70"/>
      <c r="UML3333" s="83"/>
      <c r="UMM3333" s="82"/>
      <c r="UMN3333" s="82"/>
      <c r="UMO3333" s="88"/>
      <c r="UMP3333" s="85"/>
      <c r="UMQ3333" s="125"/>
      <c r="UMR3333" s="149"/>
      <c r="UMS3333" s="70"/>
      <c r="UMT3333" s="83"/>
      <c r="UMU3333" s="82"/>
      <c r="UMV3333" s="82"/>
      <c r="UMW3333" s="88"/>
      <c r="UMX3333" s="85"/>
      <c r="UMY3333" s="125"/>
      <c r="UMZ3333" s="149"/>
      <c r="UNA3333" s="70"/>
      <c r="UNB3333" s="83"/>
      <c r="UNC3333" s="82"/>
      <c r="UND3333" s="82"/>
      <c r="UNE3333" s="88"/>
      <c r="UNF3333" s="85"/>
      <c r="UNG3333" s="125"/>
      <c r="UNH3333" s="149"/>
      <c r="UNI3333" s="70"/>
      <c r="UNJ3333" s="83"/>
      <c r="UNK3333" s="82"/>
      <c r="UNL3333" s="82"/>
      <c r="UNM3333" s="88"/>
      <c r="UNN3333" s="85"/>
      <c r="UNO3333" s="125"/>
      <c r="UNP3333" s="149"/>
      <c r="UNQ3333" s="70"/>
      <c r="UNR3333" s="83"/>
      <c r="UNS3333" s="82"/>
      <c r="UNT3333" s="82"/>
      <c r="UNU3333" s="88"/>
      <c r="UNV3333" s="85"/>
      <c r="UNW3333" s="125"/>
      <c r="UNX3333" s="149"/>
      <c r="UNY3333" s="70"/>
      <c r="UNZ3333" s="83"/>
      <c r="UOA3333" s="82"/>
      <c r="UOB3333" s="82"/>
      <c r="UOC3333" s="88"/>
      <c r="UOD3333" s="85"/>
      <c r="UOE3333" s="125"/>
      <c r="UOF3333" s="149"/>
      <c r="UOG3333" s="70"/>
      <c r="UOH3333" s="83"/>
      <c r="UOI3333" s="82"/>
      <c r="UOJ3333" s="82"/>
      <c r="UOK3333" s="88"/>
      <c r="UOL3333" s="85"/>
      <c r="UOM3333" s="125"/>
      <c r="UON3333" s="149"/>
      <c r="UOO3333" s="70"/>
      <c r="UOP3333" s="83"/>
      <c r="UOQ3333" s="82"/>
      <c r="UOR3333" s="82"/>
      <c r="UOS3333" s="88"/>
      <c r="UOT3333" s="85"/>
      <c r="UOU3333" s="125"/>
      <c r="UOV3333" s="149"/>
      <c r="UOW3333" s="70"/>
      <c r="UOX3333" s="83"/>
      <c r="UOY3333" s="82"/>
      <c r="UOZ3333" s="82"/>
      <c r="UPA3333" s="88"/>
      <c r="UPB3333" s="85"/>
      <c r="UPC3333" s="125"/>
      <c r="UPD3333" s="149"/>
      <c r="UPE3333" s="70"/>
      <c r="UPF3333" s="83"/>
      <c r="UPG3333" s="82"/>
      <c r="UPH3333" s="82"/>
      <c r="UPI3333" s="88"/>
      <c r="UPJ3333" s="85"/>
      <c r="UPK3333" s="125"/>
      <c r="UPL3333" s="149"/>
      <c r="UPM3333" s="70"/>
      <c r="UPN3333" s="83"/>
      <c r="UPO3333" s="82"/>
      <c r="UPP3333" s="82"/>
      <c r="UPQ3333" s="88"/>
      <c r="UPR3333" s="85"/>
      <c r="UPS3333" s="125"/>
      <c r="UPT3333" s="149"/>
      <c r="UPU3333" s="70"/>
      <c r="UPV3333" s="83"/>
      <c r="UPW3333" s="82"/>
      <c r="UPX3333" s="82"/>
      <c r="UPY3333" s="88"/>
      <c r="UPZ3333" s="85"/>
      <c r="UQA3333" s="125"/>
      <c r="UQB3333" s="149"/>
      <c r="UQC3333" s="70"/>
      <c r="UQD3333" s="83"/>
      <c r="UQE3333" s="82"/>
      <c r="UQF3333" s="82"/>
      <c r="UQG3333" s="88"/>
      <c r="UQH3333" s="85"/>
      <c r="UQI3333" s="125"/>
      <c r="UQJ3333" s="149"/>
      <c r="UQK3333" s="70"/>
      <c r="UQL3333" s="83"/>
      <c r="UQM3333" s="82"/>
      <c r="UQN3333" s="82"/>
      <c r="UQO3333" s="88"/>
      <c r="UQP3333" s="85"/>
      <c r="UQQ3333" s="125"/>
      <c r="UQR3333" s="149"/>
      <c r="UQS3333" s="70"/>
      <c r="UQT3333" s="83"/>
      <c r="UQU3333" s="82"/>
      <c r="UQV3333" s="82"/>
      <c r="UQW3333" s="88"/>
      <c r="UQX3333" s="85"/>
      <c r="UQY3333" s="125"/>
      <c r="UQZ3333" s="149"/>
      <c r="URA3333" s="70"/>
      <c r="URB3333" s="83"/>
      <c r="URC3333" s="82"/>
      <c r="URD3333" s="82"/>
      <c r="URE3333" s="88"/>
      <c r="URF3333" s="85"/>
      <c r="URG3333" s="125"/>
      <c r="URH3333" s="149"/>
      <c r="URI3333" s="70"/>
      <c r="URJ3333" s="83"/>
      <c r="URK3333" s="82"/>
      <c r="URL3333" s="82"/>
      <c r="URM3333" s="88"/>
      <c r="URN3333" s="85"/>
      <c r="URO3333" s="125"/>
      <c r="URP3333" s="149"/>
      <c r="URQ3333" s="70"/>
      <c r="URR3333" s="83"/>
      <c r="URS3333" s="82"/>
      <c r="URT3333" s="82"/>
      <c r="URU3333" s="88"/>
      <c r="URV3333" s="85"/>
      <c r="URW3333" s="125"/>
      <c r="URX3333" s="149"/>
      <c r="URY3333" s="70"/>
      <c r="URZ3333" s="83"/>
      <c r="USA3333" s="82"/>
      <c r="USB3333" s="82"/>
      <c r="USC3333" s="88"/>
      <c r="USD3333" s="85"/>
      <c r="USE3333" s="125"/>
      <c r="USF3333" s="149"/>
      <c r="USG3333" s="70"/>
      <c r="USH3333" s="83"/>
      <c r="USI3333" s="82"/>
      <c r="USJ3333" s="82"/>
      <c r="USK3333" s="88"/>
      <c r="USL3333" s="85"/>
      <c r="USM3333" s="125"/>
      <c r="USN3333" s="149"/>
      <c r="USO3333" s="70"/>
      <c r="USP3333" s="83"/>
      <c r="USQ3333" s="82"/>
      <c r="USR3333" s="82"/>
      <c r="USS3333" s="88"/>
      <c r="UST3333" s="85"/>
      <c r="USU3333" s="125"/>
      <c r="USV3333" s="149"/>
      <c r="USW3333" s="70"/>
      <c r="USX3333" s="83"/>
      <c r="USY3333" s="82"/>
      <c r="USZ3333" s="82"/>
      <c r="UTA3333" s="88"/>
      <c r="UTB3333" s="85"/>
      <c r="UTC3333" s="125"/>
      <c r="UTD3333" s="149"/>
      <c r="UTE3333" s="70"/>
      <c r="UTF3333" s="83"/>
      <c r="UTG3333" s="82"/>
      <c r="UTH3333" s="82"/>
      <c r="UTI3333" s="88"/>
      <c r="UTJ3333" s="85"/>
      <c r="UTK3333" s="125"/>
      <c r="UTL3333" s="149"/>
      <c r="UTM3333" s="70"/>
      <c r="UTN3333" s="83"/>
      <c r="UTO3333" s="82"/>
      <c r="UTP3333" s="82"/>
      <c r="UTQ3333" s="88"/>
      <c r="UTR3333" s="85"/>
      <c r="UTS3333" s="125"/>
      <c r="UTT3333" s="149"/>
      <c r="UTU3333" s="70"/>
      <c r="UTV3333" s="83"/>
      <c r="UTW3333" s="82"/>
      <c r="UTX3333" s="82"/>
      <c r="UTY3333" s="88"/>
      <c r="UTZ3333" s="85"/>
      <c r="UUA3333" s="125"/>
      <c r="UUB3333" s="149"/>
      <c r="UUC3333" s="70"/>
      <c r="UUD3333" s="83"/>
      <c r="UUE3333" s="82"/>
      <c r="UUF3333" s="82"/>
      <c r="UUG3333" s="88"/>
      <c r="UUH3333" s="85"/>
      <c r="UUI3333" s="125"/>
      <c r="UUJ3333" s="149"/>
      <c r="UUK3333" s="70"/>
      <c r="UUL3333" s="83"/>
      <c r="UUM3333" s="82"/>
      <c r="UUN3333" s="82"/>
      <c r="UUO3333" s="88"/>
      <c r="UUP3333" s="85"/>
      <c r="UUQ3333" s="125"/>
      <c r="UUR3333" s="149"/>
      <c r="UUS3333" s="70"/>
      <c r="UUT3333" s="83"/>
      <c r="UUU3333" s="82"/>
      <c r="UUV3333" s="82"/>
      <c r="UUW3333" s="88"/>
      <c r="UUX3333" s="85"/>
      <c r="UUY3333" s="125"/>
      <c r="UUZ3333" s="149"/>
      <c r="UVA3333" s="70"/>
      <c r="UVB3333" s="83"/>
      <c r="UVC3333" s="82"/>
      <c r="UVD3333" s="82"/>
      <c r="UVE3333" s="88"/>
      <c r="UVF3333" s="85"/>
      <c r="UVG3333" s="125"/>
      <c r="UVH3333" s="149"/>
      <c r="UVI3333" s="70"/>
      <c r="UVJ3333" s="83"/>
      <c r="UVK3333" s="82"/>
      <c r="UVL3333" s="82"/>
      <c r="UVM3333" s="88"/>
      <c r="UVN3333" s="85"/>
      <c r="UVO3333" s="125"/>
      <c r="UVP3333" s="149"/>
      <c r="UVQ3333" s="70"/>
      <c r="UVR3333" s="83"/>
      <c r="UVS3333" s="82"/>
      <c r="UVT3333" s="82"/>
      <c r="UVU3333" s="88"/>
      <c r="UVV3333" s="85"/>
      <c r="UVW3333" s="125"/>
      <c r="UVX3333" s="149"/>
      <c r="UVY3333" s="70"/>
      <c r="UVZ3333" s="83"/>
      <c r="UWA3333" s="82"/>
      <c r="UWB3333" s="82"/>
      <c r="UWC3333" s="88"/>
      <c r="UWD3333" s="85"/>
      <c r="UWE3333" s="125"/>
      <c r="UWF3333" s="149"/>
      <c r="UWG3333" s="70"/>
      <c r="UWH3333" s="83"/>
      <c r="UWI3333" s="82"/>
      <c r="UWJ3333" s="82"/>
      <c r="UWK3333" s="88"/>
      <c r="UWL3333" s="85"/>
      <c r="UWM3333" s="125"/>
      <c r="UWN3333" s="149"/>
      <c r="UWO3333" s="70"/>
      <c r="UWP3333" s="83"/>
      <c r="UWQ3333" s="82"/>
      <c r="UWR3333" s="82"/>
      <c r="UWS3333" s="88"/>
      <c r="UWT3333" s="85"/>
      <c r="UWU3333" s="125"/>
      <c r="UWV3333" s="149"/>
      <c r="UWW3333" s="70"/>
      <c r="UWX3333" s="83"/>
      <c r="UWY3333" s="82"/>
      <c r="UWZ3333" s="82"/>
      <c r="UXA3333" s="88"/>
      <c r="UXB3333" s="85"/>
      <c r="UXC3333" s="125"/>
      <c r="UXD3333" s="149"/>
      <c r="UXE3333" s="70"/>
      <c r="UXF3333" s="83"/>
      <c r="UXG3333" s="82"/>
      <c r="UXH3333" s="82"/>
      <c r="UXI3333" s="88"/>
      <c r="UXJ3333" s="85"/>
      <c r="UXK3333" s="125"/>
      <c r="UXL3333" s="149"/>
      <c r="UXM3333" s="70"/>
      <c r="UXN3333" s="83"/>
      <c r="UXO3333" s="82"/>
      <c r="UXP3333" s="82"/>
      <c r="UXQ3333" s="88"/>
      <c r="UXR3333" s="85"/>
      <c r="UXS3333" s="125"/>
      <c r="UXT3333" s="149"/>
      <c r="UXU3333" s="70"/>
      <c r="UXV3333" s="83"/>
      <c r="UXW3333" s="82"/>
      <c r="UXX3333" s="82"/>
      <c r="UXY3333" s="88"/>
      <c r="UXZ3333" s="85"/>
      <c r="UYA3333" s="125"/>
      <c r="UYB3333" s="149"/>
      <c r="UYC3333" s="70"/>
      <c r="UYD3333" s="83"/>
      <c r="UYE3333" s="82"/>
      <c r="UYF3333" s="82"/>
      <c r="UYG3333" s="88"/>
      <c r="UYH3333" s="85"/>
      <c r="UYI3333" s="125"/>
      <c r="UYJ3333" s="149"/>
      <c r="UYK3333" s="70"/>
      <c r="UYL3333" s="83"/>
      <c r="UYM3333" s="82"/>
      <c r="UYN3333" s="82"/>
      <c r="UYO3333" s="88"/>
      <c r="UYP3333" s="85"/>
      <c r="UYQ3333" s="125"/>
      <c r="UYR3333" s="149"/>
      <c r="UYS3333" s="70"/>
      <c r="UYT3333" s="83"/>
      <c r="UYU3333" s="82"/>
      <c r="UYV3333" s="82"/>
      <c r="UYW3333" s="88"/>
      <c r="UYX3333" s="85"/>
      <c r="UYY3333" s="125"/>
      <c r="UYZ3333" s="149"/>
      <c r="UZA3333" s="70"/>
      <c r="UZB3333" s="83"/>
      <c r="UZC3333" s="82"/>
      <c r="UZD3333" s="82"/>
      <c r="UZE3333" s="88"/>
      <c r="UZF3333" s="85"/>
      <c r="UZG3333" s="125"/>
      <c r="UZH3333" s="149"/>
      <c r="UZI3333" s="70"/>
      <c r="UZJ3333" s="83"/>
      <c r="UZK3333" s="82"/>
      <c r="UZL3333" s="82"/>
      <c r="UZM3333" s="88"/>
      <c r="UZN3333" s="85"/>
      <c r="UZO3333" s="125"/>
      <c r="UZP3333" s="149"/>
      <c r="UZQ3333" s="70"/>
      <c r="UZR3333" s="83"/>
      <c r="UZS3333" s="82"/>
      <c r="UZT3333" s="82"/>
      <c r="UZU3333" s="88"/>
      <c r="UZV3333" s="85"/>
      <c r="UZW3333" s="125"/>
      <c r="UZX3333" s="149"/>
      <c r="UZY3333" s="70"/>
      <c r="UZZ3333" s="83"/>
      <c r="VAA3333" s="82"/>
      <c r="VAB3333" s="82"/>
      <c r="VAC3333" s="88"/>
      <c r="VAD3333" s="85"/>
      <c r="VAE3333" s="125"/>
      <c r="VAF3333" s="149"/>
      <c r="VAG3333" s="70"/>
      <c r="VAH3333" s="83"/>
      <c r="VAI3333" s="82"/>
      <c r="VAJ3333" s="82"/>
      <c r="VAK3333" s="88"/>
      <c r="VAL3333" s="85"/>
      <c r="VAM3333" s="125"/>
      <c r="VAN3333" s="149"/>
      <c r="VAO3333" s="70"/>
      <c r="VAP3333" s="83"/>
      <c r="VAQ3333" s="82"/>
      <c r="VAR3333" s="82"/>
      <c r="VAS3333" s="88"/>
      <c r="VAT3333" s="85"/>
      <c r="VAU3333" s="125"/>
      <c r="VAV3333" s="149"/>
      <c r="VAW3333" s="70"/>
      <c r="VAX3333" s="83"/>
      <c r="VAY3333" s="82"/>
      <c r="VAZ3333" s="82"/>
      <c r="VBA3333" s="88"/>
      <c r="VBB3333" s="85"/>
      <c r="VBC3333" s="125"/>
      <c r="VBD3333" s="149"/>
      <c r="VBE3333" s="70"/>
      <c r="VBF3333" s="83"/>
      <c r="VBG3333" s="82"/>
      <c r="VBH3333" s="82"/>
      <c r="VBI3333" s="88"/>
      <c r="VBJ3333" s="85"/>
      <c r="VBK3333" s="125"/>
      <c r="VBL3333" s="149"/>
      <c r="VBM3333" s="70"/>
      <c r="VBN3333" s="83"/>
      <c r="VBO3333" s="82"/>
      <c r="VBP3333" s="82"/>
      <c r="VBQ3333" s="88"/>
      <c r="VBR3333" s="85"/>
      <c r="VBS3333" s="125"/>
      <c r="VBT3333" s="149"/>
      <c r="VBU3333" s="70"/>
      <c r="VBV3333" s="83"/>
      <c r="VBW3333" s="82"/>
      <c r="VBX3333" s="82"/>
      <c r="VBY3333" s="88"/>
      <c r="VBZ3333" s="85"/>
      <c r="VCA3333" s="125"/>
      <c r="VCB3333" s="149"/>
      <c r="VCC3333" s="70"/>
      <c r="VCD3333" s="83"/>
      <c r="VCE3333" s="82"/>
      <c r="VCF3333" s="82"/>
      <c r="VCG3333" s="88"/>
      <c r="VCH3333" s="85"/>
      <c r="VCI3333" s="125"/>
      <c r="VCJ3333" s="149"/>
      <c r="VCK3333" s="70"/>
      <c r="VCL3333" s="83"/>
      <c r="VCM3333" s="82"/>
      <c r="VCN3333" s="82"/>
      <c r="VCO3333" s="88"/>
      <c r="VCP3333" s="85"/>
      <c r="VCQ3333" s="125"/>
      <c r="VCR3333" s="149"/>
      <c r="VCS3333" s="70"/>
      <c r="VCT3333" s="83"/>
      <c r="VCU3333" s="82"/>
      <c r="VCV3333" s="82"/>
      <c r="VCW3333" s="88"/>
      <c r="VCX3333" s="85"/>
      <c r="VCY3333" s="125"/>
      <c r="VCZ3333" s="149"/>
      <c r="VDA3333" s="70"/>
      <c r="VDB3333" s="83"/>
      <c r="VDC3333" s="82"/>
      <c r="VDD3333" s="82"/>
      <c r="VDE3333" s="88"/>
      <c r="VDF3333" s="85"/>
      <c r="VDG3333" s="125"/>
      <c r="VDH3333" s="149"/>
      <c r="VDI3333" s="70"/>
      <c r="VDJ3333" s="83"/>
      <c r="VDK3333" s="82"/>
      <c r="VDL3333" s="82"/>
      <c r="VDM3333" s="88"/>
      <c r="VDN3333" s="85"/>
      <c r="VDO3333" s="125"/>
      <c r="VDP3333" s="149"/>
      <c r="VDQ3333" s="70"/>
      <c r="VDR3333" s="83"/>
      <c r="VDS3333" s="82"/>
      <c r="VDT3333" s="82"/>
      <c r="VDU3333" s="88"/>
      <c r="VDV3333" s="85"/>
      <c r="VDW3333" s="125"/>
      <c r="VDX3333" s="149"/>
      <c r="VDY3333" s="70"/>
      <c r="VDZ3333" s="83"/>
      <c r="VEA3333" s="82"/>
      <c r="VEB3333" s="82"/>
      <c r="VEC3333" s="88"/>
      <c r="VED3333" s="85"/>
      <c r="VEE3333" s="125"/>
      <c r="VEF3333" s="149"/>
      <c r="VEG3333" s="70"/>
      <c r="VEH3333" s="83"/>
      <c r="VEI3333" s="82"/>
      <c r="VEJ3333" s="82"/>
      <c r="VEK3333" s="88"/>
      <c r="VEL3333" s="85"/>
      <c r="VEM3333" s="125"/>
      <c r="VEN3333" s="149"/>
      <c r="VEO3333" s="70"/>
      <c r="VEP3333" s="83"/>
      <c r="VEQ3333" s="82"/>
      <c r="VER3333" s="82"/>
      <c r="VES3333" s="88"/>
      <c r="VET3333" s="85"/>
      <c r="VEU3333" s="125"/>
      <c r="VEV3333" s="149"/>
      <c r="VEW3333" s="70"/>
      <c r="VEX3333" s="83"/>
      <c r="VEY3333" s="82"/>
      <c r="VEZ3333" s="82"/>
      <c r="VFA3333" s="88"/>
      <c r="VFB3333" s="85"/>
      <c r="VFC3333" s="125"/>
      <c r="VFD3333" s="149"/>
      <c r="VFE3333" s="70"/>
      <c r="VFF3333" s="83"/>
      <c r="VFG3333" s="82"/>
      <c r="VFH3333" s="82"/>
      <c r="VFI3333" s="88"/>
      <c r="VFJ3333" s="85"/>
      <c r="VFK3333" s="125"/>
      <c r="VFL3333" s="149"/>
      <c r="VFM3333" s="70"/>
      <c r="VFN3333" s="83"/>
      <c r="VFO3333" s="82"/>
      <c r="VFP3333" s="82"/>
      <c r="VFQ3333" s="88"/>
      <c r="VFR3333" s="85"/>
      <c r="VFS3333" s="125"/>
      <c r="VFT3333" s="149"/>
      <c r="VFU3333" s="70"/>
      <c r="VFV3333" s="83"/>
      <c r="VFW3333" s="82"/>
      <c r="VFX3333" s="82"/>
      <c r="VFY3333" s="88"/>
      <c r="VFZ3333" s="85"/>
      <c r="VGA3333" s="125"/>
      <c r="VGB3333" s="149"/>
      <c r="VGC3333" s="70"/>
      <c r="VGD3333" s="83"/>
      <c r="VGE3333" s="82"/>
      <c r="VGF3333" s="82"/>
      <c r="VGG3333" s="88"/>
      <c r="VGH3333" s="85"/>
      <c r="VGI3333" s="125"/>
      <c r="VGJ3333" s="149"/>
      <c r="VGK3333" s="70"/>
      <c r="VGL3333" s="83"/>
      <c r="VGM3333" s="82"/>
      <c r="VGN3333" s="82"/>
      <c r="VGO3333" s="88"/>
      <c r="VGP3333" s="85"/>
      <c r="VGQ3333" s="125"/>
      <c r="VGR3333" s="149"/>
      <c r="VGS3333" s="70"/>
      <c r="VGT3333" s="83"/>
      <c r="VGU3333" s="82"/>
      <c r="VGV3333" s="82"/>
      <c r="VGW3333" s="88"/>
      <c r="VGX3333" s="85"/>
      <c r="VGY3333" s="125"/>
      <c r="VGZ3333" s="149"/>
      <c r="VHA3333" s="70"/>
      <c r="VHB3333" s="83"/>
      <c r="VHC3333" s="82"/>
      <c r="VHD3333" s="82"/>
      <c r="VHE3333" s="88"/>
      <c r="VHF3333" s="85"/>
      <c r="VHG3333" s="125"/>
      <c r="VHH3333" s="149"/>
      <c r="VHI3333" s="70"/>
      <c r="VHJ3333" s="83"/>
      <c r="VHK3333" s="82"/>
      <c r="VHL3333" s="82"/>
      <c r="VHM3333" s="88"/>
      <c r="VHN3333" s="85"/>
      <c r="VHO3333" s="125"/>
      <c r="VHP3333" s="149"/>
      <c r="VHQ3333" s="70"/>
      <c r="VHR3333" s="83"/>
      <c r="VHS3333" s="82"/>
      <c r="VHT3333" s="82"/>
      <c r="VHU3333" s="88"/>
      <c r="VHV3333" s="85"/>
      <c r="VHW3333" s="125"/>
      <c r="VHX3333" s="149"/>
      <c r="VHY3333" s="70"/>
      <c r="VHZ3333" s="83"/>
      <c r="VIA3333" s="82"/>
      <c r="VIB3333" s="82"/>
      <c r="VIC3333" s="88"/>
      <c r="VID3333" s="85"/>
      <c r="VIE3333" s="125"/>
      <c r="VIF3333" s="149"/>
      <c r="VIG3333" s="70"/>
      <c r="VIH3333" s="83"/>
      <c r="VII3333" s="82"/>
      <c r="VIJ3333" s="82"/>
      <c r="VIK3333" s="88"/>
      <c r="VIL3333" s="85"/>
      <c r="VIM3333" s="125"/>
      <c r="VIN3333" s="149"/>
      <c r="VIO3333" s="70"/>
      <c r="VIP3333" s="83"/>
      <c r="VIQ3333" s="82"/>
      <c r="VIR3333" s="82"/>
      <c r="VIS3333" s="88"/>
      <c r="VIT3333" s="85"/>
      <c r="VIU3333" s="125"/>
      <c r="VIV3333" s="149"/>
      <c r="VIW3333" s="70"/>
      <c r="VIX3333" s="83"/>
      <c r="VIY3333" s="82"/>
      <c r="VIZ3333" s="82"/>
      <c r="VJA3333" s="88"/>
      <c r="VJB3333" s="85"/>
      <c r="VJC3333" s="125"/>
      <c r="VJD3333" s="149"/>
      <c r="VJE3333" s="70"/>
      <c r="VJF3333" s="83"/>
      <c r="VJG3333" s="82"/>
      <c r="VJH3333" s="82"/>
      <c r="VJI3333" s="88"/>
      <c r="VJJ3333" s="85"/>
      <c r="VJK3333" s="125"/>
      <c r="VJL3333" s="149"/>
      <c r="VJM3333" s="70"/>
      <c r="VJN3333" s="83"/>
      <c r="VJO3333" s="82"/>
      <c r="VJP3333" s="82"/>
      <c r="VJQ3333" s="88"/>
      <c r="VJR3333" s="85"/>
      <c r="VJS3333" s="125"/>
      <c r="VJT3333" s="149"/>
      <c r="VJU3333" s="70"/>
      <c r="VJV3333" s="83"/>
      <c r="VJW3333" s="82"/>
      <c r="VJX3333" s="82"/>
      <c r="VJY3333" s="88"/>
      <c r="VJZ3333" s="85"/>
      <c r="VKA3333" s="125"/>
      <c r="VKB3333" s="149"/>
      <c r="VKC3333" s="70"/>
      <c r="VKD3333" s="83"/>
      <c r="VKE3333" s="82"/>
      <c r="VKF3333" s="82"/>
      <c r="VKG3333" s="88"/>
      <c r="VKH3333" s="85"/>
      <c r="VKI3333" s="125"/>
      <c r="VKJ3333" s="149"/>
      <c r="VKK3333" s="70"/>
      <c r="VKL3333" s="83"/>
      <c r="VKM3333" s="82"/>
      <c r="VKN3333" s="82"/>
      <c r="VKO3333" s="88"/>
      <c r="VKP3333" s="85"/>
      <c r="VKQ3333" s="125"/>
      <c r="VKR3333" s="149"/>
      <c r="VKS3333" s="70"/>
      <c r="VKT3333" s="83"/>
      <c r="VKU3333" s="82"/>
      <c r="VKV3333" s="82"/>
      <c r="VKW3333" s="88"/>
      <c r="VKX3333" s="85"/>
      <c r="VKY3333" s="125"/>
      <c r="VKZ3333" s="149"/>
      <c r="VLA3333" s="70"/>
      <c r="VLB3333" s="83"/>
      <c r="VLC3333" s="82"/>
      <c r="VLD3333" s="82"/>
      <c r="VLE3333" s="88"/>
      <c r="VLF3333" s="85"/>
      <c r="VLG3333" s="125"/>
      <c r="VLH3333" s="149"/>
      <c r="VLI3333" s="70"/>
      <c r="VLJ3333" s="83"/>
      <c r="VLK3333" s="82"/>
      <c r="VLL3333" s="82"/>
      <c r="VLM3333" s="88"/>
      <c r="VLN3333" s="85"/>
      <c r="VLO3333" s="125"/>
      <c r="VLP3333" s="149"/>
      <c r="VLQ3333" s="70"/>
      <c r="VLR3333" s="83"/>
      <c r="VLS3333" s="82"/>
      <c r="VLT3333" s="82"/>
      <c r="VLU3333" s="88"/>
      <c r="VLV3333" s="85"/>
      <c r="VLW3333" s="125"/>
      <c r="VLX3333" s="149"/>
      <c r="VLY3333" s="70"/>
      <c r="VLZ3333" s="83"/>
      <c r="VMA3333" s="82"/>
      <c r="VMB3333" s="82"/>
      <c r="VMC3333" s="88"/>
      <c r="VMD3333" s="85"/>
      <c r="VME3333" s="125"/>
      <c r="VMF3333" s="149"/>
      <c r="VMG3333" s="70"/>
      <c r="VMH3333" s="83"/>
      <c r="VMI3333" s="82"/>
      <c r="VMJ3333" s="82"/>
      <c r="VMK3333" s="88"/>
      <c r="VML3333" s="85"/>
      <c r="VMM3333" s="125"/>
      <c r="VMN3333" s="149"/>
      <c r="VMO3333" s="70"/>
      <c r="VMP3333" s="83"/>
      <c r="VMQ3333" s="82"/>
      <c r="VMR3333" s="82"/>
      <c r="VMS3333" s="88"/>
      <c r="VMT3333" s="85"/>
      <c r="VMU3333" s="125"/>
      <c r="VMV3333" s="149"/>
      <c r="VMW3333" s="70"/>
      <c r="VMX3333" s="83"/>
      <c r="VMY3333" s="82"/>
      <c r="VMZ3333" s="82"/>
      <c r="VNA3333" s="88"/>
      <c r="VNB3333" s="85"/>
      <c r="VNC3333" s="125"/>
      <c r="VND3333" s="149"/>
      <c r="VNE3333" s="70"/>
      <c r="VNF3333" s="83"/>
      <c r="VNG3333" s="82"/>
      <c r="VNH3333" s="82"/>
      <c r="VNI3333" s="88"/>
      <c r="VNJ3333" s="85"/>
      <c r="VNK3333" s="125"/>
      <c r="VNL3333" s="149"/>
      <c r="VNM3333" s="70"/>
      <c r="VNN3333" s="83"/>
      <c r="VNO3333" s="82"/>
      <c r="VNP3333" s="82"/>
      <c r="VNQ3333" s="88"/>
      <c r="VNR3333" s="85"/>
      <c r="VNS3333" s="125"/>
      <c r="VNT3333" s="149"/>
      <c r="VNU3333" s="70"/>
      <c r="VNV3333" s="83"/>
      <c r="VNW3333" s="82"/>
      <c r="VNX3333" s="82"/>
      <c r="VNY3333" s="88"/>
      <c r="VNZ3333" s="85"/>
      <c r="VOA3333" s="125"/>
      <c r="VOB3333" s="149"/>
      <c r="VOC3333" s="70"/>
      <c r="VOD3333" s="83"/>
      <c r="VOE3333" s="82"/>
      <c r="VOF3333" s="82"/>
      <c r="VOG3333" s="88"/>
      <c r="VOH3333" s="85"/>
      <c r="VOI3333" s="125"/>
      <c r="VOJ3333" s="149"/>
      <c r="VOK3333" s="70"/>
      <c r="VOL3333" s="83"/>
      <c r="VOM3333" s="82"/>
      <c r="VON3333" s="82"/>
      <c r="VOO3333" s="88"/>
      <c r="VOP3333" s="85"/>
      <c r="VOQ3333" s="125"/>
      <c r="VOR3333" s="149"/>
      <c r="VOS3333" s="70"/>
      <c r="VOT3333" s="83"/>
      <c r="VOU3333" s="82"/>
      <c r="VOV3333" s="82"/>
      <c r="VOW3333" s="88"/>
      <c r="VOX3333" s="85"/>
      <c r="VOY3333" s="125"/>
      <c r="VOZ3333" s="149"/>
      <c r="VPA3333" s="70"/>
      <c r="VPB3333" s="83"/>
      <c r="VPC3333" s="82"/>
      <c r="VPD3333" s="82"/>
      <c r="VPE3333" s="88"/>
      <c r="VPF3333" s="85"/>
      <c r="VPG3333" s="125"/>
      <c r="VPH3333" s="149"/>
      <c r="VPI3333" s="70"/>
      <c r="VPJ3333" s="83"/>
      <c r="VPK3333" s="82"/>
      <c r="VPL3333" s="82"/>
      <c r="VPM3333" s="88"/>
      <c r="VPN3333" s="85"/>
      <c r="VPO3333" s="125"/>
      <c r="VPP3333" s="149"/>
      <c r="VPQ3333" s="70"/>
      <c r="VPR3333" s="83"/>
      <c r="VPS3333" s="82"/>
      <c r="VPT3333" s="82"/>
      <c r="VPU3333" s="88"/>
      <c r="VPV3333" s="85"/>
      <c r="VPW3333" s="125"/>
      <c r="VPX3333" s="149"/>
      <c r="VPY3333" s="70"/>
      <c r="VPZ3333" s="83"/>
      <c r="VQA3333" s="82"/>
      <c r="VQB3333" s="82"/>
      <c r="VQC3333" s="88"/>
      <c r="VQD3333" s="85"/>
      <c r="VQE3333" s="125"/>
      <c r="VQF3333" s="149"/>
      <c r="VQG3333" s="70"/>
      <c r="VQH3333" s="83"/>
      <c r="VQI3333" s="82"/>
      <c r="VQJ3333" s="82"/>
      <c r="VQK3333" s="88"/>
      <c r="VQL3333" s="85"/>
      <c r="VQM3333" s="125"/>
      <c r="VQN3333" s="149"/>
      <c r="VQO3333" s="70"/>
      <c r="VQP3333" s="83"/>
      <c r="VQQ3333" s="82"/>
      <c r="VQR3333" s="82"/>
      <c r="VQS3333" s="88"/>
      <c r="VQT3333" s="85"/>
      <c r="VQU3333" s="125"/>
      <c r="VQV3333" s="149"/>
      <c r="VQW3333" s="70"/>
      <c r="VQX3333" s="83"/>
      <c r="VQY3333" s="82"/>
      <c r="VQZ3333" s="82"/>
      <c r="VRA3333" s="88"/>
      <c r="VRB3333" s="85"/>
      <c r="VRC3333" s="125"/>
      <c r="VRD3333" s="149"/>
      <c r="VRE3333" s="70"/>
      <c r="VRF3333" s="83"/>
      <c r="VRG3333" s="82"/>
      <c r="VRH3333" s="82"/>
      <c r="VRI3333" s="88"/>
      <c r="VRJ3333" s="85"/>
      <c r="VRK3333" s="125"/>
      <c r="VRL3333" s="149"/>
      <c r="VRM3333" s="70"/>
      <c r="VRN3333" s="83"/>
      <c r="VRO3333" s="82"/>
      <c r="VRP3333" s="82"/>
      <c r="VRQ3333" s="88"/>
      <c r="VRR3333" s="85"/>
      <c r="VRS3333" s="125"/>
      <c r="VRT3333" s="149"/>
      <c r="VRU3333" s="70"/>
      <c r="VRV3333" s="83"/>
      <c r="VRW3333" s="82"/>
      <c r="VRX3333" s="82"/>
      <c r="VRY3333" s="88"/>
      <c r="VRZ3333" s="85"/>
      <c r="VSA3333" s="125"/>
      <c r="VSB3333" s="149"/>
      <c r="VSC3333" s="70"/>
      <c r="VSD3333" s="83"/>
      <c r="VSE3333" s="82"/>
      <c r="VSF3333" s="82"/>
      <c r="VSG3333" s="88"/>
      <c r="VSH3333" s="85"/>
      <c r="VSI3333" s="125"/>
      <c r="VSJ3333" s="149"/>
      <c r="VSK3333" s="70"/>
      <c r="VSL3333" s="83"/>
      <c r="VSM3333" s="82"/>
      <c r="VSN3333" s="82"/>
      <c r="VSO3333" s="88"/>
      <c r="VSP3333" s="85"/>
      <c r="VSQ3333" s="125"/>
      <c r="VSR3333" s="149"/>
      <c r="VSS3333" s="70"/>
      <c r="VST3333" s="83"/>
      <c r="VSU3333" s="82"/>
      <c r="VSV3333" s="82"/>
      <c r="VSW3333" s="88"/>
      <c r="VSX3333" s="85"/>
      <c r="VSY3333" s="125"/>
      <c r="VSZ3333" s="149"/>
      <c r="VTA3333" s="70"/>
      <c r="VTB3333" s="83"/>
      <c r="VTC3333" s="82"/>
      <c r="VTD3333" s="82"/>
      <c r="VTE3333" s="88"/>
      <c r="VTF3333" s="85"/>
      <c r="VTG3333" s="125"/>
      <c r="VTH3333" s="149"/>
      <c r="VTI3333" s="70"/>
      <c r="VTJ3333" s="83"/>
      <c r="VTK3333" s="82"/>
      <c r="VTL3333" s="82"/>
      <c r="VTM3333" s="88"/>
      <c r="VTN3333" s="85"/>
      <c r="VTO3333" s="125"/>
      <c r="VTP3333" s="149"/>
      <c r="VTQ3333" s="70"/>
      <c r="VTR3333" s="83"/>
      <c r="VTS3333" s="82"/>
      <c r="VTT3333" s="82"/>
      <c r="VTU3333" s="88"/>
      <c r="VTV3333" s="85"/>
      <c r="VTW3333" s="125"/>
      <c r="VTX3333" s="149"/>
      <c r="VTY3333" s="70"/>
      <c r="VTZ3333" s="83"/>
      <c r="VUA3333" s="82"/>
      <c r="VUB3333" s="82"/>
      <c r="VUC3333" s="88"/>
      <c r="VUD3333" s="85"/>
      <c r="VUE3333" s="125"/>
      <c r="VUF3333" s="149"/>
      <c r="VUG3333" s="70"/>
      <c r="VUH3333" s="83"/>
      <c r="VUI3333" s="82"/>
      <c r="VUJ3333" s="82"/>
      <c r="VUK3333" s="88"/>
      <c r="VUL3333" s="85"/>
      <c r="VUM3333" s="125"/>
      <c r="VUN3333" s="149"/>
      <c r="VUO3333" s="70"/>
      <c r="VUP3333" s="83"/>
      <c r="VUQ3333" s="82"/>
      <c r="VUR3333" s="82"/>
      <c r="VUS3333" s="88"/>
      <c r="VUT3333" s="85"/>
      <c r="VUU3333" s="125"/>
      <c r="VUV3333" s="149"/>
      <c r="VUW3333" s="70"/>
      <c r="VUX3333" s="83"/>
      <c r="VUY3333" s="82"/>
      <c r="VUZ3333" s="82"/>
      <c r="VVA3333" s="88"/>
      <c r="VVB3333" s="85"/>
      <c r="VVC3333" s="125"/>
      <c r="VVD3333" s="149"/>
      <c r="VVE3333" s="70"/>
      <c r="VVF3333" s="83"/>
      <c r="VVG3333" s="82"/>
      <c r="VVH3333" s="82"/>
      <c r="VVI3333" s="88"/>
      <c r="VVJ3333" s="85"/>
      <c r="VVK3333" s="125"/>
      <c r="VVL3333" s="149"/>
      <c r="VVM3333" s="70"/>
      <c r="VVN3333" s="83"/>
      <c r="VVO3333" s="82"/>
      <c r="VVP3333" s="82"/>
      <c r="VVQ3333" s="88"/>
      <c r="VVR3333" s="85"/>
      <c r="VVS3333" s="125"/>
      <c r="VVT3333" s="149"/>
      <c r="VVU3333" s="70"/>
      <c r="VVV3333" s="83"/>
      <c r="VVW3333" s="82"/>
      <c r="VVX3333" s="82"/>
      <c r="VVY3333" s="88"/>
      <c r="VVZ3333" s="85"/>
      <c r="VWA3333" s="125"/>
      <c r="VWB3333" s="149"/>
      <c r="VWC3333" s="70"/>
      <c r="VWD3333" s="83"/>
      <c r="VWE3333" s="82"/>
      <c r="VWF3333" s="82"/>
      <c r="VWG3333" s="88"/>
      <c r="VWH3333" s="85"/>
      <c r="VWI3333" s="125"/>
      <c r="VWJ3333" s="149"/>
      <c r="VWK3333" s="70"/>
      <c r="VWL3333" s="83"/>
      <c r="VWM3333" s="82"/>
      <c r="VWN3333" s="82"/>
      <c r="VWO3333" s="88"/>
      <c r="VWP3333" s="85"/>
      <c r="VWQ3333" s="125"/>
      <c r="VWR3333" s="149"/>
      <c r="VWS3333" s="70"/>
      <c r="VWT3333" s="83"/>
      <c r="VWU3333" s="82"/>
      <c r="VWV3333" s="82"/>
      <c r="VWW3333" s="88"/>
      <c r="VWX3333" s="85"/>
      <c r="VWY3333" s="125"/>
      <c r="VWZ3333" s="149"/>
      <c r="VXA3333" s="70"/>
      <c r="VXB3333" s="83"/>
      <c r="VXC3333" s="82"/>
      <c r="VXD3333" s="82"/>
      <c r="VXE3333" s="88"/>
      <c r="VXF3333" s="85"/>
      <c r="VXG3333" s="125"/>
      <c r="VXH3333" s="149"/>
      <c r="VXI3333" s="70"/>
      <c r="VXJ3333" s="83"/>
      <c r="VXK3333" s="82"/>
      <c r="VXL3333" s="82"/>
      <c r="VXM3333" s="88"/>
      <c r="VXN3333" s="85"/>
      <c r="VXO3333" s="125"/>
      <c r="VXP3333" s="149"/>
      <c r="VXQ3333" s="70"/>
      <c r="VXR3333" s="83"/>
      <c r="VXS3333" s="82"/>
      <c r="VXT3333" s="82"/>
      <c r="VXU3333" s="88"/>
      <c r="VXV3333" s="85"/>
      <c r="VXW3333" s="125"/>
      <c r="VXX3333" s="149"/>
      <c r="VXY3333" s="70"/>
      <c r="VXZ3333" s="83"/>
      <c r="VYA3333" s="82"/>
      <c r="VYB3333" s="82"/>
      <c r="VYC3333" s="88"/>
      <c r="VYD3333" s="85"/>
      <c r="VYE3333" s="125"/>
      <c r="VYF3333" s="149"/>
      <c r="VYG3333" s="70"/>
      <c r="VYH3333" s="83"/>
      <c r="VYI3333" s="82"/>
      <c r="VYJ3333" s="82"/>
      <c r="VYK3333" s="88"/>
      <c r="VYL3333" s="85"/>
      <c r="VYM3333" s="125"/>
      <c r="VYN3333" s="149"/>
      <c r="VYO3333" s="70"/>
      <c r="VYP3333" s="83"/>
      <c r="VYQ3333" s="82"/>
      <c r="VYR3333" s="82"/>
      <c r="VYS3333" s="88"/>
      <c r="VYT3333" s="85"/>
      <c r="VYU3333" s="125"/>
      <c r="VYV3333" s="149"/>
      <c r="VYW3333" s="70"/>
      <c r="VYX3333" s="83"/>
      <c r="VYY3333" s="82"/>
      <c r="VYZ3333" s="82"/>
      <c r="VZA3333" s="88"/>
      <c r="VZB3333" s="85"/>
      <c r="VZC3333" s="125"/>
      <c r="VZD3333" s="149"/>
      <c r="VZE3333" s="70"/>
      <c r="VZF3333" s="83"/>
      <c r="VZG3333" s="82"/>
      <c r="VZH3333" s="82"/>
      <c r="VZI3333" s="88"/>
      <c r="VZJ3333" s="85"/>
      <c r="VZK3333" s="125"/>
      <c r="VZL3333" s="149"/>
      <c r="VZM3333" s="70"/>
      <c r="VZN3333" s="83"/>
      <c r="VZO3333" s="82"/>
      <c r="VZP3333" s="82"/>
      <c r="VZQ3333" s="88"/>
      <c r="VZR3333" s="85"/>
      <c r="VZS3333" s="125"/>
      <c r="VZT3333" s="149"/>
      <c r="VZU3333" s="70"/>
      <c r="VZV3333" s="83"/>
      <c r="VZW3333" s="82"/>
      <c r="VZX3333" s="82"/>
      <c r="VZY3333" s="88"/>
      <c r="VZZ3333" s="85"/>
      <c r="WAA3333" s="125"/>
      <c r="WAB3333" s="149"/>
      <c r="WAC3333" s="70"/>
      <c r="WAD3333" s="83"/>
      <c r="WAE3333" s="82"/>
      <c r="WAF3333" s="82"/>
      <c r="WAG3333" s="88"/>
      <c r="WAH3333" s="85"/>
      <c r="WAI3333" s="125"/>
      <c r="WAJ3333" s="149"/>
      <c r="WAK3333" s="70"/>
      <c r="WAL3333" s="83"/>
      <c r="WAM3333" s="82"/>
      <c r="WAN3333" s="82"/>
      <c r="WAO3333" s="88"/>
      <c r="WAP3333" s="85"/>
      <c r="WAQ3333" s="125"/>
      <c r="WAR3333" s="149"/>
      <c r="WAS3333" s="70"/>
      <c r="WAT3333" s="83"/>
      <c r="WAU3333" s="82"/>
      <c r="WAV3333" s="82"/>
      <c r="WAW3333" s="88"/>
      <c r="WAX3333" s="85"/>
      <c r="WAY3333" s="125"/>
      <c r="WAZ3333" s="149"/>
      <c r="WBA3333" s="70"/>
      <c r="WBB3333" s="83"/>
      <c r="WBC3333" s="82"/>
      <c r="WBD3333" s="82"/>
      <c r="WBE3333" s="88"/>
      <c r="WBF3333" s="85"/>
      <c r="WBG3333" s="125"/>
      <c r="WBH3333" s="149"/>
      <c r="WBI3333" s="70"/>
      <c r="WBJ3333" s="83"/>
      <c r="WBK3333" s="82"/>
      <c r="WBL3333" s="82"/>
      <c r="WBM3333" s="88"/>
      <c r="WBN3333" s="85"/>
      <c r="WBO3333" s="125"/>
      <c r="WBP3333" s="149"/>
      <c r="WBQ3333" s="70"/>
      <c r="WBR3333" s="83"/>
      <c r="WBS3333" s="82"/>
      <c r="WBT3333" s="82"/>
      <c r="WBU3333" s="88"/>
      <c r="WBV3333" s="85"/>
      <c r="WBW3333" s="125"/>
      <c r="WBX3333" s="149"/>
      <c r="WBY3333" s="70"/>
      <c r="WBZ3333" s="83"/>
      <c r="WCA3333" s="82"/>
      <c r="WCB3333" s="82"/>
      <c r="WCC3333" s="88"/>
      <c r="WCD3333" s="85"/>
      <c r="WCE3333" s="125"/>
      <c r="WCF3333" s="149"/>
      <c r="WCG3333" s="70"/>
      <c r="WCH3333" s="83"/>
      <c r="WCI3333" s="82"/>
      <c r="WCJ3333" s="82"/>
      <c r="WCK3333" s="88"/>
      <c r="WCL3333" s="85"/>
      <c r="WCM3333" s="125"/>
      <c r="WCN3333" s="149"/>
      <c r="WCO3333" s="70"/>
      <c r="WCP3333" s="83"/>
      <c r="WCQ3333" s="82"/>
      <c r="WCR3333" s="82"/>
      <c r="WCS3333" s="88"/>
      <c r="WCT3333" s="85"/>
      <c r="WCU3333" s="125"/>
      <c r="WCV3333" s="149"/>
      <c r="WCW3333" s="70"/>
      <c r="WCX3333" s="83"/>
      <c r="WCY3333" s="82"/>
      <c r="WCZ3333" s="82"/>
      <c r="WDA3333" s="88"/>
      <c r="WDB3333" s="85"/>
      <c r="WDC3333" s="125"/>
      <c r="WDD3333" s="149"/>
      <c r="WDE3333" s="70"/>
      <c r="WDF3333" s="83"/>
      <c r="WDG3333" s="82"/>
      <c r="WDH3333" s="82"/>
      <c r="WDI3333" s="88"/>
      <c r="WDJ3333" s="85"/>
      <c r="WDK3333" s="125"/>
      <c r="WDL3333" s="149"/>
      <c r="WDM3333" s="70"/>
      <c r="WDN3333" s="83"/>
      <c r="WDO3333" s="82"/>
      <c r="WDP3333" s="82"/>
      <c r="WDQ3333" s="88"/>
      <c r="WDR3333" s="85"/>
      <c r="WDS3333" s="125"/>
      <c r="WDT3333" s="149"/>
      <c r="WDU3333" s="70"/>
      <c r="WDV3333" s="83"/>
      <c r="WDW3333" s="82"/>
      <c r="WDX3333" s="82"/>
      <c r="WDY3333" s="88"/>
      <c r="WDZ3333" s="85"/>
      <c r="WEA3333" s="125"/>
      <c r="WEB3333" s="149"/>
      <c r="WEC3333" s="70"/>
      <c r="WED3333" s="83"/>
      <c r="WEE3333" s="82"/>
      <c r="WEF3333" s="82"/>
      <c r="WEG3333" s="88"/>
      <c r="WEH3333" s="85"/>
      <c r="WEI3333" s="125"/>
      <c r="WEJ3333" s="149"/>
      <c r="WEK3333" s="70"/>
      <c r="WEL3333" s="83"/>
      <c r="WEM3333" s="82"/>
      <c r="WEN3333" s="82"/>
      <c r="WEO3333" s="88"/>
      <c r="WEP3333" s="85"/>
      <c r="WEQ3333" s="125"/>
      <c r="WER3333" s="149"/>
      <c r="WES3333" s="70"/>
      <c r="WET3333" s="83"/>
      <c r="WEU3333" s="82"/>
      <c r="WEV3333" s="82"/>
      <c r="WEW3333" s="88"/>
      <c r="WEX3333" s="85"/>
      <c r="WEY3333" s="125"/>
      <c r="WEZ3333" s="149"/>
      <c r="WFA3333" s="70"/>
      <c r="WFB3333" s="83"/>
      <c r="WFC3333" s="82"/>
      <c r="WFD3333" s="82"/>
      <c r="WFE3333" s="88"/>
      <c r="WFF3333" s="85"/>
      <c r="WFG3333" s="125"/>
      <c r="WFH3333" s="149"/>
      <c r="WFI3333" s="70"/>
      <c r="WFJ3333" s="83"/>
      <c r="WFK3333" s="82"/>
      <c r="WFL3333" s="82"/>
      <c r="WFM3333" s="88"/>
      <c r="WFN3333" s="85"/>
      <c r="WFO3333" s="125"/>
      <c r="WFP3333" s="149"/>
      <c r="WFQ3333" s="70"/>
      <c r="WFR3333" s="83"/>
      <c r="WFS3333" s="82"/>
      <c r="WFT3333" s="82"/>
      <c r="WFU3333" s="88"/>
      <c r="WFV3333" s="85"/>
      <c r="WFW3333" s="125"/>
      <c r="WFX3333" s="149"/>
      <c r="WFY3333" s="70"/>
      <c r="WFZ3333" s="83"/>
      <c r="WGA3333" s="82"/>
      <c r="WGB3333" s="82"/>
      <c r="WGC3333" s="88"/>
      <c r="WGD3333" s="85"/>
      <c r="WGE3333" s="125"/>
      <c r="WGF3333" s="149"/>
      <c r="WGG3333" s="70"/>
      <c r="WGH3333" s="83"/>
      <c r="WGI3333" s="82"/>
      <c r="WGJ3333" s="82"/>
      <c r="WGK3333" s="88"/>
      <c r="WGL3333" s="85"/>
      <c r="WGM3333" s="125"/>
      <c r="WGN3333" s="149"/>
      <c r="WGO3333" s="70"/>
      <c r="WGP3333" s="83"/>
      <c r="WGQ3333" s="82"/>
      <c r="WGR3333" s="82"/>
      <c r="WGS3333" s="88"/>
      <c r="WGT3333" s="85"/>
      <c r="WGU3333" s="125"/>
      <c r="WGV3333" s="149"/>
      <c r="WGW3333" s="70"/>
      <c r="WGX3333" s="83"/>
      <c r="WGY3333" s="82"/>
      <c r="WGZ3333" s="82"/>
      <c r="WHA3333" s="88"/>
      <c r="WHB3333" s="85"/>
      <c r="WHC3333" s="125"/>
      <c r="WHD3333" s="149"/>
      <c r="WHE3333" s="70"/>
      <c r="WHF3333" s="83"/>
      <c r="WHG3333" s="82"/>
      <c r="WHH3333" s="82"/>
      <c r="WHI3333" s="88"/>
      <c r="WHJ3333" s="85"/>
      <c r="WHK3333" s="125"/>
      <c r="WHL3333" s="149"/>
      <c r="WHM3333" s="70"/>
      <c r="WHN3333" s="83"/>
      <c r="WHO3333" s="82"/>
      <c r="WHP3333" s="82"/>
      <c r="WHQ3333" s="88"/>
      <c r="WHR3333" s="85"/>
      <c r="WHS3333" s="125"/>
      <c r="WHT3333" s="149"/>
      <c r="WHU3333" s="70"/>
      <c r="WHV3333" s="83"/>
      <c r="WHW3333" s="82"/>
      <c r="WHX3333" s="82"/>
      <c r="WHY3333" s="88"/>
      <c r="WHZ3333" s="85"/>
      <c r="WIA3333" s="125"/>
      <c r="WIB3333" s="149"/>
      <c r="WIC3333" s="70"/>
      <c r="WID3333" s="83"/>
      <c r="WIE3333" s="82"/>
      <c r="WIF3333" s="82"/>
      <c r="WIG3333" s="88"/>
      <c r="WIH3333" s="85"/>
      <c r="WII3333" s="125"/>
      <c r="WIJ3333" s="149"/>
      <c r="WIK3333" s="70"/>
      <c r="WIL3333" s="83"/>
      <c r="WIM3333" s="82"/>
      <c r="WIN3333" s="82"/>
      <c r="WIO3333" s="88"/>
      <c r="WIP3333" s="85"/>
      <c r="WIQ3333" s="125"/>
      <c r="WIR3333" s="149"/>
      <c r="WIS3333" s="70"/>
      <c r="WIT3333" s="83"/>
      <c r="WIU3333" s="82"/>
      <c r="WIV3333" s="82"/>
      <c r="WIW3333" s="88"/>
      <c r="WIX3333" s="85"/>
      <c r="WIY3333" s="125"/>
      <c r="WIZ3333" s="149"/>
      <c r="WJA3333" s="70"/>
      <c r="WJB3333" s="83"/>
      <c r="WJC3333" s="82"/>
      <c r="WJD3333" s="82"/>
      <c r="WJE3333" s="88"/>
      <c r="WJF3333" s="85"/>
      <c r="WJG3333" s="125"/>
      <c r="WJH3333" s="149"/>
      <c r="WJI3333" s="70"/>
      <c r="WJJ3333" s="83"/>
      <c r="WJK3333" s="82"/>
      <c r="WJL3333" s="82"/>
      <c r="WJM3333" s="88"/>
      <c r="WJN3333" s="85"/>
      <c r="WJO3333" s="125"/>
      <c r="WJP3333" s="149"/>
      <c r="WJQ3333" s="70"/>
      <c r="WJR3333" s="83"/>
      <c r="WJS3333" s="82"/>
      <c r="WJT3333" s="82"/>
      <c r="WJU3333" s="88"/>
      <c r="WJV3333" s="85"/>
      <c r="WJW3333" s="125"/>
      <c r="WJX3333" s="149"/>
      <c r="WJY3333" s="70"/>
      <c r="WJZ3333" s="83"/>
      <c r="WKA3333" s="82"/>
      <c r="WKB3333" s="82"/>
      <c r="WKC3333" s="88"/>
      <c r="WKD3333" s="85"/>
      <c r="WKE3333" s="125"/>
      <c r="WKF3333" s="149"/>
      <c r="WKG3333" s="70"/>
      <c r="WKH3333" s="83"/>
      <c r="WKI3333" s="82"/>
      <c r="WKJ3333" s="82"/>
      <c r="WKK3333" s="88"/>
      <c r="WKL3333" s="85"/>
      <c r="WKM3333" s="125"/>
      <c r="WKN3333" s="149"/>
      <c r="WKO3333" s="70"/>
      <c r="WKP3333" s="83"/>
      <c r="WKQ3333" s="82"/>
      <c r="WKR3333" s="82"/>
      <c r="WKS3333" s="88"/>
      <c r="WKT3333" s="85"/>
      <c r="WKU3333" s="125"/>
      <c r="WKV3333" s="149"/>
      <c r="WKW3333" s="70"/>
      <c r="WKX3333" s="83"/>
      <c r="WKY3333" s="82"/>
      <c r="WKZ3333" s="82"/>
      <c r="WLA3333" s="88"/>
      <c r="WLB3333" s="85"/>
      <c r="WLC3333" s="125"/>
      <c r="WLD3333" s="149"/>
      <c r="WLE3333" s="70"/>
      <c r="WLF3333" s="83"/>
      <c r="WLG3333" s="82"/>
      <c r="WLH3333" s="82"/>
      <c r="WLI3333" s="88"/>
      <c r="WLJ3333" s="85"/>
      <c r="WLK3333" s="125"/>
      <c r="WLL3333" s="149"/>
      <c r="WLM3333" s="70"/>
      <c r="WLN3333" s="83"/>
      <c r="WLO3333" s="82"/>
      <c r="WLP3333" s="82"/>
      <c r="WLQ3333" s="88"/>
      <c r="WLR3333" s="85"/>
      <c r="WLS3333" s="125"/>
      <c r="WLT3333" s="149"/>
      <c r="WLU3333" s="70"/>
      <c r="WLV3333" s="83"/>
      <c r="WLW3333" s="82"/>
      <c r="WLX3333" s="82"/>
      <c r="WLY3333" s="88"/>
      <c r="WLZ3333" s="85"/>
      <c r="WMA3333" s="125"/>
      <c r="WMB3333" s="149"/>
      <c r="WMC3333" s="70"/>
      <c r="WMD3333" s="83"/>
      <c r="WME3333" s="82"/>
      <c r="WMF3333" s="82"/>
      <c r="WMG3333" s="88"/>
      <c r="WMH3333" s="85"/>
      <c r="WMI3333" s="125"/>
      <c r="WMJ3333" s="149"/>
      <c r="WMK3333" s="70"/>
      <c r="WML3333" s="83"/>
      <c r="WMM3333" s="82"/>
      <c r="WMN3333" s="82"/>
      <c r="WMO3333" s="88"/>
      <c r="WMP3333" s="85"/>
      <c r="WMQ3333" s="125"/>
      <c r="WMR3333" s="149"/>
      <c r="WMS3333" s="70"/>
      <c r="WMT3333" s="83"/>
      <c r="WMU3333" s="82"/>
      <c r="WMV3333" s="82"/>
      <c r="WMW3333" s="88"/>
      <c r="WMX3333" s="85"/>
      <c r="WMY3333" s="125"/>
      <c r="WMZ3333" s="149"/>
      <c r="WNA3333" s="70"/>
      <c r="WNB3333" s="83"/>
      <c r="WNC3333" s="82"/>
      <c r="WND3333" s="82"/>
      <c r="WNE3333" s="88"/>
      <c r="WNF3333" s="85"/>
      <c r="WNG3333" s="125"/>
      <c r="WNH3333" s="149"/>
      <c r="WNI3333" s="70"/>
      <c r="WNJ3333" s="83"/>
      <c r="WNK3333" s="82"/>
      <c r="WNL3333" s="82"/>
      <c r="WNM3333" s="88"/>
      <c r="WNN3333" s="85"/>
      <c r="WNO3333" s="125"/>
      <c r="WNP3333" s="149"/>
      <c r="WNQ3333" s="70"/>
      <c r="WNR3333" s="83"/>
      <c r="WNS3333" s="82"/>
      <c r="WNT3333" s="82"/>
      <c r="WNU3333" s="88"/>
      <c r="WNV3333" s="85"/>
      <c r="WNW3333" s="125"/>
      <c r="WNX3333" s="149"/>
      <c r="WNY3333" s="70"/>
      <c r="WNZ3333" s="83"/>
      <c r="WOA3333" s="82"/>
      <c r="WOB3333" s="82"/>
      <c r="WOC3333" s="88"/>
      <c r="WOD3333" s="85"/>
      <c r="WOE3333" s="125"/>
      <c r="WOF3333" s="149"/>
      <c r="WOG3333" s="70"/>
      <c r="WOH3333" s="83"/>
      <c r="WOI3333" s="82"/>
      <c r="WOJ3333" s="82"/>
      <c r="WOK3333" s="88"/>
      <c r="WOL3333" s="85"/>
      <c r="WOM3333" s="125"/>
      <c r="WON3333" s="149"/>
      <c r="WOO3333" s="70"/>
      <c r="WOP3333" s="83"/>
      <c r="WOQ3333" s="82"/>
      <c r="WOR3333" s="82"/>
      <c r="WOS3333" s="88"/>
      <c r="WOT3333" s="85"/>
      <c r="WOU3333" s="125"/>
      <c r="WOV3333" s="149"/>
      <c r="WOW3333" s="70"/>
      <c r="WOX3333" s="83"/>
      <c r="WOY3333" s="82"/>
      <c r="WOZ3333" s="82"/>
      <c r="WPA3333" s="88"/>
      <c r="WPB3333" s="85"/>
      <c r="WPC3333" s="125"/>
      <c r="WPD3333" s="149"/>
      <c r="WPE3333" s="70"/>
      <c r="WPF3333" s="83"/>
      <c r="WPG3333" s="82"/>
      <c r="WPH3333" s="82"/>
      <c r="WPI3333" s="88"/>
      <c r="WPJ3333" s="85"/>
      <c r="WPK3333" s="125"/>
      <c r="WPL3333" s="149"/>
      <c r="WPM3333" s="70"/>
      <c r="WPN3333" s="83"/>
      <c r="WPO3333" s="82"/>
      <c r="WPP3333" s="82"/>
      <c r="WPQ3333" s="88"/>
      <c r="WPR3333" s="85"/>
      <c r="WPS3333" s="125"/>
      <c r="WPT3333" s="149"/>
      <c r="WPU3333" s="70"/>
      <c r="WPV3333" s="83"/>
      <c r="WPW3333" s="82"/>
      <c r="WPX3333" s="82"/>
      <c r="WPY3333" s="88"/>
      <c r="WPZ3333" s="85"/>
      <c r="WQA3333" s="125"/>
      <c r="WQB3333" s="149"/>
      <c r="WQC3333" s="70"/>
      <c r="WQD3333" s="83"/>
      <c r="WQE3333" s="82"/>
      <c r="WQF3333" s="82"/>
      <c r="WQG3333" s="88"/>
      <c r="WQH3333" s="85"/>
      <c r="WQI3333" s="125"/>
      <c r="WQJ3333" s="149"/>
      <c r="WQK3333" s="70"/>
      <c r="WQL3333" s="83"/>
      <c r="WQM3333" s="82"/>
      <c r="WQN3333" s="82"/>
      <c r="WQO3333" s="88"/>
      <c r="WQP3333" s="85"/>
      <c r="WQQ3333" s="125"/>
      <c r="WQR3333" s="149"/>
      <c r="WQS3333" s="70"/>
      <c r="WQT3333" s="83"/>
      <c r="WQU3333" s="82"/>
      <c r="WQV3333" s="82"/>
      <c r="WQW3333" s="88"/>
      <c r="WQX3333" s="85"/>
      <c r="WQY3333" s="125"/>
      <c r="WQZ3333" s="149"/>
      <c r="WRA3333" s="70"/>
      <c r="WRB3333" s="83"/>
      <c r="WRC3333" s="82"/>
      <c r="WRD3333" s="82"/>
      <c r="WRE3333" s="88"/>
      <c r="WRF3333" s="85"/>
      <c r="WRG3333" s="125"/>
      <c r="WRH3333" s="149"/>
      <c r="WRI3333" s="70"/>
      <c r="WRJ3333" s="83"/>
      <c r="WRK3333" s="82"/>
      <c r="WRL3333" s="82"/>
      <c r="WRM3333" s="88"/>
      <c r="WRN3333" s="85"/>
      <c r="WRO3333" s="125"/>
      <c r="WRP3333" s="149"/>
      <c r="WRQ3333" s="70"/>
      <c r="WRR3333" s="83"/>
      <c r="WRS3333" s="82"/>
      <c r="WRT3333" s="82"/>
      <c r="WRU3333" s="88"/>
      <c r="WRV3333" s="85"/>
      <c r="WRW3333" s="125"/>
      <c r="WRX3333" s="149"/>
      <c r="WRY3333" s="70"/>
      <c r="WRZ3333" s="83"/>
      <c r="WSA3333" s="82"/>
      <c r="WSB3333" s="82"/>
      <c r="WSC3333" s="88"/>
      <c r="WSD3333" s="85"/>
      <c r="WSE3333" s="125"/>
      <c r="WSF3333" s="149"/>
      <c r="WSG3333" s="70"/>
      <c r="WSH3333" s="83"/>
      <c r="WSI3333" s="82"/>
      <c r="WSJ3333" s="82"/>
      <c r="WSK3333" s="88"/>
      <c r="WSL3333" s="85"/>
      <c r="WSM3333" s="125"/>
      <c r="WSN3333" s="149"/>
      <c r="WSO3333" s="70"/>
      <c r="WSP3333" s="83"/>
      <c r="WSQ3333" s="82"/>
      <c r="WSR3333" s="82"/>
      <c r="WSS3333" s="88"/>
      <c r="WST3333" s="85"/>
      <c r="WSU3333" s="125"/>
      <c r="WSV3333" s="149"/>
      <c r="WSW3333" s="70"/>
      <c r="WSX3333" s="83"/>
      <c r="WSY3333" s="82"/>
      <c r="WSZ3333" s="82"/>
      <c r="WTA3333" s="88"/>
      <c r="WTB3333" s="85"/>
      <c r="WTC3333" s="125"/>
      <c r="WTD3333" s="149"/>
      <c r="WTE3333" s="70"/>
      <c r="WTF3333" s="83"/>
      <c r="WTG3333" s="82"/>
      <c r="WTH3333" s="82"/>
      <c r="WTI3333" s="88"/>
      <c r="WTJ3333" s="85"/>
      <c r="WTK3333" s="125"/>
      <c r="WTL3333" s="149"/>
      <c r="WTM3333" s="70"/>
      <c r="WTN3333" s="83"/>
      <c r="WTO3333" s="82"/>
      <c r="WTP3333" s="82"/>
      <c r="WTQ3333" s="88"/>
      <c r="WTR3333" s="85"/>
      <c r="WTS3333" s="125"/>
      <c r="WTT3333" s="149"/>
      <c r="WTU3333" s="70"/>
      <c r="WTV3333" s="83"/>
      <c r="WTW3333" s="82"/>
      <c r="WTX3333" s="82"/>
      <c r="WTY3333" s="88"/>
      <c r="WTZ3333" s="85"/>
      <c r="WUA3333" s="125"/>
      <c r="WUB3333" s="149"/>
      <c r="WUC3333" s="70"/>
      <c r="WUD3333" s="83"/>
      <c r="WUE3333" s="82"/>
      <c r="WUF3333" s="82"/>
      <c r="WUG3333" s="88"/>
      <c r="WUH3333" s="85"/>
      <c r="WUI3333" s="125"/>
      <c r="WUJ3333" s="149"/>
      <c r="WUK3333" s="70"/>
      <c r="WUL3333" s="83"/>
      <c r="WUM3333" s="82"/>
      <c r="WUN3333" s="82"/>
      <c r="WUO3333" s="88"/>
      <c r="WUP3333" s="85"/>
      <c r="WUQ3333" s="125"/>
      <c r="WUR3333" s="149"/>
      <c r="WUS3333" s="70"/>
      <c r="WUT3333" s="83"/>
      <c r="WUU3333" s="82"/>
      <c r="WUV3333" s="82"/>
      <c r="WUW3333" s="88"/>
      <c r="WUX3333" s="85"/>
      <c r="WUY3333" s="125"/>
      <c r="WUZ3333" s="149"/>
      <c r="WVA3333" s="70"/>
      <c r="WVB3333" s="83"/>
      <c r="WVC3333" s="82"/>
      <c r="WVD3333" s="82"/>
      <c r="WVE3333" s="88"/>
      <c r="WVF3333" s="85"/>
      <c r="WVG3333" s="125"/>
      <c r="WVH3333" s="149"/>
      <c r="WVI3333" s="70"/>
      <c r="WVJ3333" s="83"/>
      <c r="WVK3333" s="82"/>
      <c r="WVL3333" s="82"/>
      <c r="WVM3333" s="88"/>
      <c r="WVN3333" s="85"/>
      <c r="WVO3333" s="125"/>
      <c r="WVP3333" s="149"/>
      <c r="WVQ3333" s="70"/>
      <c r="WVR3333" s="83"/>
      <c r="WVS3333" s="82"/>
      <c r="WVT3333" s="82"/>
      <c r="WVU3333" s="88"/>
      <c r="WVV3333" s="85"/>
      <c r="WVW3333" s="125"/>
      <c r="WVX3333" s="149"/>
      <c r="WVY3333" s="70"/>
      <c r="WVZ3333" s="83"/>
      <c r="WWA3333" s="82"/>
      <c r="WWB3333" s="82"/>
      <c r="WWC3333" s="88"/>
      <c r="WWD3333" s="85"/>
      <c r="WWE3333" s="125"/>
      <c r="WWF3333" s="149"/>
      <c r="WWG3333" s="70"/>
      <c r="WWH3333" s="83"/>
      <c r="WWI3333" s="82"/>
      <c r="WWJ3333" s="82"/>
      <c r="WWK3333" s="88"/>
      <c r="WWL3333" s="85"/>
      <c r="WWM3333" s="125"/>
      <c r="WWN3333" s="149"/>
      <c r="WWO3333" s="70"/>
      <c r="WWP3333" s="83"/>
      <c r="WWQ3333" s="82"/>
      <c r="WWR3333" s="82"/>
      <c r="WWS3333" s="88"/>
      <c r="WWT3333" s="85"/>
      <c r="WWU3333" s="125"/>
      <c r="WWV3333" s="149"/>
      <c r="WWW3333" s="70"/>
      <c r="WWX3333" s="83"/>
      <c r="WWY3333" s="82"/>
      <c r="WWZ3333" s="82"/>
      <c r="WXA3333" s="88"/>
      <c r="WXB3333" s="85"/>
      <c r="WXC3333" s="125"/>
      <c r="WXD3333" s="149"/>
      <c r="WXE3333" s="70"/>
      <c r="WXF3333" s="83"/>
      <c r="WXG3333" s="82"/>
      <c r="WXH3333" s="82"/>
      <c r="WXI3333" s="88"/>
      <c r="WXJ3333" s="85"/>
      <c r="WXK3333" s="125"/>
      <c r="WXL3333" s="149"/>
      <c r="WXM3333" s="70"/>
      <c r="WXN3333" s="83"/>
      <c r="WXO3333" s="82"/>
      <c r="WXP3333" s="82"/>
      <c r="WXQ3333" s="88"/>
      <c r="WXR3333" s="85"/>
      <c r="WXS3333" s="125"/>
      <c r="WXT3333" s="149"/>
      <c r="WXU3333" s="70"/>
      <c r="WXV3333" s="83"/>
      <c r="WXW3333" s="82"/>
      <c r="WXX3333" s="82"/>
      <c r="WXY3333" s="88"/>
      <c r="WXZ3333" s="85"/>
      <c r="WYA3333" s="125"/>
      <c r="WYB3333" s="149"/>
      <c r="WYC3333" s="70"/>
      <c r="WYD3333" s="83"/>
      <c r="WYE3333" s="82"/>
      <c r="WYF3333" s="82"/>
      <c r="WYG3333" s="88"/>
      <c r="WYH3333" s="85"/>
      <c r="WYI3333" s="125"/>
      <c r="WYJ3333" s="149"/>
      <c r="WYK3333" s="70"/>
      <c r="WYL3333" s="83"/>
      <c r="WYM3333" s="82"/>
      <c r="WYN3333" s="82"/>
      <c r="WYO3333" s="88"/>
      <c r="WYP3333" s="85"/>
      <c r="WYQ3333" s="125"/>
      <c r="WYR3333" s="149"/>
      <c r="WYS3333" s="70"/>
      <c r="WYT3333" s="83"/>
      <c r="WYU3333" s="82"/>
      <c r="WYV3333" s="82"/>
      <c r="WYW3333" s="88"/>
      <c r="WYX3333" s="85"/>
      <c r="WYY3333" s="125"/>
      <c r="WYZ3333" s="149"/>
      <c r="WZA3333" s="70"/>
      <c r="WZB3333" s="83"/>
      <c r="WZC3333" s="82"/>
      <c r="WZD3333" s="82"/>
      <c r="WZE3333" s="88"/>
      <c r="WZF3333" s="85"/>
      <c r="WZG3333" s="125"/>
      <c r="WZH3333" s="149"/>
      <c r="WZI3333" s="70"/>
      <c r="WZJ3333" s="83"/>
      <c r="WZK3333" s="82"/>
      <c r="WZL3333" s="82"/>
      <c r="WZM3333" s="88"/>
      <c r="WZN3333" s="85"/>
      <c r="WZO3333" s="125"/>
      <c r="WZP3333" s="149"/>
      <c r="WZQ3333" s="70"/>
      <c r="WZR3333" s="83"/>
      <c r="WZS3333" s="82"/>
      <c r="WZT3333" s="82"/>
      <c r="WZU3333" s="88"/>
      <c r="WZV3333" s="85"/>
      <c r="WZW3333" s="125"/>
      <c r="WZX3333" s="149"/>
      <c r="WZY3333" s="70"/>
      <c r="WZZ3333" s="83"/>
      <c r="XAA3333" s="82"/>
      <c r="XAB3333" s="82"/>
      <c r="XAC3333" s="88"/>
      <c r="XAD3333" s="85"/>
      <c r="XAE3333" s="125"/>
      <c r="XAF3333" s="149"/>
      <c r="XAG3333" s="70"/>
      <c r="XAH3333" s="83"/>
      <c r="XAI3333" s="82"/>
      <c r="XAJ3333" s="82"/>
      <c r="XAK3333" s="88"/>
      <c r="XAL3333" s="85"/>
      <c r="XAM3333" s="125"/>
      <c r="XAN3333" s="149"/>
      <c r="XAO3333" s="70"/>
      <c r="XAP3333" s="83"/>
      <c r="XAQ3333" s="82"/>
      <c r="XAR3333" s="82"/>
      <c r="XAS3333" s="88"/>
      <c r="XAT3333" s="85"/>
      <c r="XAU3333" s="125"/>
      <c r="XAV3333" s="149"/>
      <c r="XAW3333" s="70"/>
      <c r="XAX3333" s="83"/>
      <c r="XAY3333" s="82"/>
      <c r="XAZ3333" s="82"/>
      <c r="XBA3333" s="88"/>
      <c r="XBB3333" s="85"/>
      <c r="XBC3333" s="125"/>
      <c r="XBD3333" s="149"/>
      <c r="XBE3333" s="70"/>
      <c r="XBF3333" s="83"/>
      <c r="XBG3333" s="82"/>
      <c r="XBH3333" s="82"/>
      <c r="XBI3333" s="88"/>
      <c r="XBJ3333" s="85"/>
      <c r="XBK3333" s="125"/>
      <c r="XBL3333" s="149"/>
      <c r="XBM3333" s="70"/>
      <c r="XBN3333" s="83"/>
      <c r="XBO3333" s="82"/>
      <c r="XBP3333" s="82"/>
      <c r="XBQ3333" s="88"/>
      <c r="XBR3333" s="85"/>
      <c r="XBS3333" s="125"/>
      <c r="XBT3333" s="149"/>
      <c r="XBU3333" s="70"/>
      <c r="XBV3333" s="83"/>
      <c r="XBW3333" s="82"/>
      <c r="XBX3333" s="82"/>
      <c r="XBY3333" s="88"/>
      <c r="XBZ3333" s="85"/>
      <c r="XCA3333" s="125"/>
      <c r="XCB3333" s="149"/>
      <c r="XCC3333" s="70"/>
      <c r="XCD3333" s="83"/>
      <c r="XCE3333" s="82"/>
      <c r="XCF3333" s="82"/>
      <c r="XCG3333" s="88"/>
      <c r="XCH3333" s="85"/>
      <c r="XCI3333" s="125"/>
      <c r="XCJ3333" s="149"/>
      <c r="XCK3333" s="70"/>
      <c r="XCL3333" s="83"/>
      <c r="XCM3333" s="82"/>
      <c r="XCN3333" s="82"/>
      <c r="XCO3333" s="88"/>
      <c r="XCP3333" s="85"/>
      <c r="XCQ3333" s="125"/>
      <c r="XCR3333" s="149"/>
      <c r="XCS3333" s="70"/>
      <c r="XCT3333" s="83"/>
      <c r="XCU3333" s="82"/>
      <c r="XCV3333" s="82"/>
      <c r="XCW3333" s="88"/>
      <c r="XCX3333" s="85"/>
      <c r="XCY3333" s="125"/>
      <c r="XCZ3333" s="149"/>
      <c r="XDA3333" s="70"/>
      <c r="XDB3333" s="83"/>
      <c r="XDC3333" s="82"/>
      <c r="XDD3333" s="82"/>
      <c r="XDE3333" s="88"/>
      <c r="XDF3333" s="85"/>
      <c r="XDG3333" s="125"/>
      <c r="XDH3333" s="149"/>
      <c r="XDI3333" s="70"/>
      <c r="XDJ3333" s="83"/>
      <c r="XDK3333" s="82"/>
      <c r="XDL3333" s="82"/>
      <c r="XDM3333" s="88"/>
      <c r="XDN3333" s="85"/>
      <c r="XDO3333" s="125"/>
      <c r="XDP3333" s="149"/>
      <c r="XDQ3333" s="70"/>
      <c r="XDR3333" s="83"/>
      <c r="XDS3333" s="82"/>
      <c r="XDT3333" s="82"/>
      <c r="XDU3333" s="88"/>
      <c r="XDV3333" s="85"/>
      <c r="XDW3333" s="125"/>
      <c r="XDX3333" s="149"/>
      <c r="XDY3333" s="70"/>
      <c r="XDZ3333" s="83"/>
      <c r="XEA3333" s="82"/>
      <c r="XEB3333" s="82"/>
      <c r="XEC3333" s="88"/>
      <c r="XED3333" s="85"/>
      <c r="XEE3333" s="125"/>
      <c r="XEF3333" s="149"/>
      <c r="XEG3333" s="70"/>
      <c r="XEH3333" s="83"/>
      <c r="XEI3333" s="82"/>
      <c r="XEJ3333" s="82"/>
      <c r="XEK3333" s="88"/>
      <c r="XEL3333" s="85"/>
      <c r="XEM3333" s="125"/>
      <c r="XEN3333" s="149"/>
      <c r="XEO3333" s="70"/>
      <c r="XEP3333" s="83"/>
      <c r="XEQ3333" s="82"/>
      <c r="XER3333" s="82"/>
      <c r="XES3333" s="88"/>
      <c r="XET3333" s="85"/>
      <c r="XEU3333" s="125"/>
      <c r="XEV3333" s="149"/>
      <c r="XEW3333" s="70"/>
      <c r="XEX3333" s="83"/>
      <c r="XEY3333" s="82"/>
      <c r="XEZ3333" s="82"/>
      <c r="XFA3333" s="88"/>
      <c r="XFB3333" s="85"/>
      <c r="XFC3333" s="125"/>
      <c r="XFD3333" s="149"/>
    </row>
    <row r="3334" spans="1:16384" ht="15" x14ac:dyDescent="0.25">
      <c r="A3334" s="83" t="str">
        <f t="shared" si="61"/>
        <v>LCrash-15</v>
      </c>
      <c r="B3334" s="83" t="s">
        <v>129</v>
      </c>
      <c r="C3334" s="82">
        <f>IF(ISBLANK(D3334),_xlfn.AGGREGATE(2,5,C$3317:C3333),"")</f>
        <v>15</v>
      </c>
      <c r="D3334" s="82"/>
      <c r="E3334" s="88" t="s">
        <v>3079</v>
      </c>
      <c r="F3334" s="85" t="s">
        <v>12</v>
      </c>
      <c r="G3334" s="260" t="s">
        <v>9</v>
      </c>
      <c r="H3334" s="149"/>
      <c r="I3334" s="70"/>
      <c r="J3334" s="83"/>
      <c r="K3334" s="82"/>
      <c r="L3334" s="82"/>
      <c r="M3334" s="88"/>
      <c r="N3334" s="85"/>
      <c r="O3334" s="125"/>
      <c r="P3334" s="149"/>
      <c r="Q3334" s="70"/>
      <c r="R3334" s="83"/>
      <c r="S3334" s="82"/>
      <c r="T3334" s="82"/>
      <c r="U3334" s="88"/>
      <c r="V3334" s="85"/>
      <c r="W3334" s="125"/>
      <c r="X3334" s="149"/>
      <c r="Y3334" s="70"/>
      <c r="Z3334" s="83"/>
      <c r="AA3334" s="82"/>
      <c r="AB3334" s="82"/>
      <c r="AC3334" s="88"/>
      <c r="AD3334" s="85"/>
      <c r="AE3334" s="125"/>
      <c r="AF3334" s="149"/>
      <c r="AG3334" s="70"/>
      <c r="AH3334" s="83"/>
      <c r="AI3334" s="82"/>
      <c r="AJ3334" s="82"/>
      <c r="AK3334" s="88"/>
      <c r="AL3334" s="85"/>
      <c r="AM3334" s="125"/>
      <c r="AN3334" s="149"/>
      <c r="AO3334" s="70"/>
      <c r="AP3334" s="83"/>
      <c r="AQ3334" s="82"/>
      <c r="AR3334" s="82"/>
      <c r="AS3334" s="88"/>
      <c r="AT3334" s="85"/>
      <c r="AU3334" s="125"/>
      <c r="AV3334" s="149"/>
      <c r="AW3334" s="70"/>
      <c r="AX3334" s="83"/>
      <c r="AY3334" s="82"/>
      <c r="AZ3334" s="82"/>
      <c r="BA3334" s="88"/>
      <c r="BB3334" s="85"/>
      <c r="BC3334" s="125"/>
      <c r="BD3334" s="149"/>
      <c r="BE3334" s="70"/>
      <c r="BF3334" s="83"/>
      <c r="BG3334" s="82"/>
      <c r="BH3334" s="82"/>
      <c r="BI3334" s="88"/>
      <c r="BJ3334" s="85"/>
      <c r="BK3334" s="125"/>
      <c r="BL3334" s="149"/>
      <c r="BM3334" s="70"/>
      <c r="BN3334" s="83"/>
      <c r="BO3334" s="82"/>
      <c r="BP3334" s="82"/>
      <c r="BQ3334" s="88"/>
      <c r="BR3334" s="85"/>
      <c r="BS3334" s="125"/>
      <c r="BT3334" s="149"/>
      <c r="BU3334" s="70"/>
      <c r="BV3334" s="83"/>
      <c r="BW3334" s="82"/>
      <c r="BX3334" s="82"/>
      <c r="BY3334" s="88"/>
      <c r="BZ3334" s="85"/>
      <c r="CA3334" s="125"/>
      <c r="CB3334" s="149"/>
      <c r="CC3334" s="70"/>
      <c r="CD3334" s="83"/>
      <c r="CE3334" s="82"/>
      <c r="CF3334" s="82"/>
      <c r="CG3334" s="88"/>
      <c r="CH3334" s="85"/>
      <c r="CI3334" s="125"/>
      <c r="CJ3334" s="149"/>
      <c r="CK3334" s="70"/>
      <c r="CL3334" s="83"/>
      <c r="CM3334" s="82"/>
      <c r="CN3334" s="82"/>
      <c r="CO3334" s="88"/>
      <c r="CP3334" s="85"/>
      <c r="CQ3334" s="125"/>
      <c r="CR3334" s="149"/>
      <c r="CS3334" s="70"/>
      <c r="CT3334" s="83"/>
      <c r="CU3334" s="82"/>
      <c r="CV3334" s="82"/>
      <c r="CW3334" s="88"/>
      <c r="CX3334" s="85"/>
      <c r="CY3334" s="125"/>
      <c r="CZ3334" s="149"/>
      <c r="DA3334" s="70"/>
      <c r="DB3334" s="83"/>
      <c r="DC3334" s="82"/>
      <c r="DD3334" s="82"/>
      <c r="DE3334" s="88"/>
      <c r="DF3334" s="85"/>
      <c r="DG3334" s="125"/>
      <c r="DH3334" s="149"/>
      <c r="DI3334" s="70"/>
      <c r="DJ3334" s="83"/>
      <c r="DK3334" s="82"/>
      <c r="DL3334" s="82"/>
      <c r="DM3334" s="88"/>
      <c r="DN3334" s="85"/>
      <c r="DO3334" s="125"/>
      <c r="DP3334" s="149"/>
      <c r="DQ3334" s="70"/>
      <c r="DR3334" s="83"/>
      <c r="DS3334" s="82"/>
      <c r="DT3334" s="82"/>
      <c r="DU3334" s="88"/>
      <c r="DV3334" s="85"/>
      <c r="DW3334" s="125"/>
      <c r="DX3334" s="149"/>
      <c r="DY3334" s="70"/>
      <c r="DZ3334" s="83"/>
      <c r="EA3334" s="82"/>
      <c r="EB3334" s="82"/>
      <c r="EC3334" s="88"/>
      <c r="ED3334" s="85"/>
      <c r="EE3334" s="125"/>
      <c r="EF3334" s="149"/>
      <c r="EG3334" s="70"/>
      <c r="EH3334" s="83"/>
      <c r="EI3334" s="82"/>
      <c r="EJ3334" s="82"/>
      <c r="EK3334" s="88"/>
      <c r="EL3334" s="85"/>
      <c r="EM3334" s="125"/>
      <c r="EN3334" s="149"/>
      <c r="EO3334" s="70"/>
      <c r="EP3334" s="83"/>
      <c r="EQ3334" s="82"/>
      <c r="ER3334" s="82"/>
      <c r="ES3334" s="88"/>
      <c r="ET3334" s="85"/>
      <c r="EU3334" s="125"/>
      <c r="EV3334" s="149"/>
      <c r="EW3334" s="70"/>
      <c r="EX3334" s="83"/>
      <c r="EY3334" s="82"/>
      <c r="EZ3334" s="82"/>
      <c r="FA3334" s="88"/>
      <c r="FB3334" s="85"/>
      <c r="FC3334" s="125"/>
      <c r="FD3334" s="149"/>
      <c r="FE3334" s="70"/>
      <c r="FF3334" s="83"/>
      <c r="FG3334" s="82"/>
      <c r="FH3334" s="82"/>
      <c r="FI3334" s="88"/>
      <c r="FJ3334" s="85"/>
      <c r="FK3334" s="125"/>
      <c r="FL3334" s="149"/>
      <c r="FM3334" s="70"/>
      <c r="FN3334" s="83"/>
      <c r="FO3334" s="82"/>
      <c r="FP3334" s="82"/>
      <c r="FQ3334" s="88"/>
      <c r="FR3334" s="85"/>
      <c r="FS3334" s="125"/>
      <c r="FT3334" s="149"/>
      <c r="FU3334" s="70"/>
      <c r="FV3334" s="83"/>
      <c r="FW3334" s="82"/>
      <c r="FX3334" s="82"/>
      <c r="FY3334" s="88"/>
      <c r="FZ3334" s="85"/>
      <c r="GA3334" s="125"/>
      <c r="GB3334" s="149"/>
      <c r="GC3334" s="70"/>
      <c r="GD3334" s="83"/>
      <c r="GE3334" s="82"/>
      <c r="GF3334" s="82"/>
      <c r="GG3334" s="88"/>
      <c r="GH3334" s="85"/>
      <c r="GI3334" s="125"/>
      <c r="GJ3334" s="149"/>
      <c r="GK3334" s="70"/>
      <c r="GL3334" s="83"/>
      <c r="GM3334" s="82"/>
      <c r="GN3334" s="82"/>
      <c r="GO3334" s="88"/>
      <c r="GP3334" s="85"/>
      <c r="GQ3334" s="125"/>
      <c r="GR3334" s="149"/>
      <c r="GS3334" s="70"/>
      <c r="GT3334" s="83"/>
      <c r="GU3334" s="82"/>
      <c r="GV3334" s="82"/>
      <c r="GW3334" s="88"/>
      <c r="GX3334" s="85"/>
      <c r="GY3334" s="125"/>
      <c r="GZ3334" s="149"/>
      <c r="HA3334" s="70"/>
      <c r="HB3334" s="83"/>
      <c r="HC3334" s="82"/>
      <c r="HD3334" s="82"/>
      <c r="HE3334" s="88"/>
      <c r="HF3334" s="85"/>
      <c r="HG3334" s="125"/>
      <c r="HH3334" s="149"/>
      <c r="HI3334" s="70"/>
      <c r="HJ3334" s="83"/>
      <c r="HK3334" s="82"/>
      <c r="HL3334" s="82"/>
      <c r="HM3334" s="88"/>
      <c r="HN3334" s="85"/>
      <c r="HO3334" s="125"/>
      <c r="HP3334" s="149"/>
      <c r="HQ3334" s="70"/>
      <c r="HR3334" s="83"/>
      <c r="HS3334" s="82"/>
      <c r="HT3334" s="82"/>
      <c r="HU3334" s="88"/>
      <c r="HV3334" s="85"/>
      <c r="HW3334" s="125"/>
      <c r="HX3334" s="149"/>
      <c r="HY3334" s="70"/>
      <c r="HZ3334" s="83"/>
      <c r="IA3334" s="82"/>
      <c r="IB3334" s="82"/>
      <c r="IC3334" s="88"/>
      <c r="ID3334" s="85"/>
      <c r="IE3334" s="125"/>
      <c r="IF3334" s="149"/>
      <c r="IG3334" s="70"/>
      <c r="IH3334" s="83"/>
      <c r="II3334" s="82"/>
      <c r="IJ3334" s="82"/>
      <c r="IK3334" s="88"/>
      <c r="IL3334" s="85"/>
      <c r="IM3334" s="125"/>
      <c r="IN3334" s="149"/>
      <c r="IO3334" s="70"/>
      <c r="IP3334" s="83"/>
      <c r="IQ3334" s="82"/>
      <c r="IR3334" s="82"/>
      <c r="IS3334" s="88"/>
      <c r="IT3334" s="85"/>
      <c r="IU3334" s="125"/>
      <c r="IV3334" s="149"/>
      <c r="IW3334" s="70"/>
      <c r="IX3334" s="83"/>
      <c r="IY3334" s="82"/>
      <c r="IZ3334" s="82"/>
      <c r="JA3334" s="88"/>
      <c r="JB3334" s="85"/>
      <c r="JC3334" s="125"/>
      <c r="JD3334" s="149"/>
      <c r="JE3334" s="70"/>
      <c r="JF3334" s="83"/>
      <c r="JG3334" s="82"/>
      <c r="JH3334" s="82"/>
      <c r="JI3334" s="88"/>
      <c r="JJ3334" s="85"/>
      <c r="JK3334" s="125"/>
      <c r="JL3334" s="149"/>
      <c r="JM3334" s="70"/>
      <c r="JN3334" s="83"/>
      <c r="JO3334" s="82"/>
      <c r="JP3334" s="82"/>
      <c r="JQ3334" s="88"/>
      <c r="JR3334" s="85"/>
      <c r="JS3334" s="125"/>
      <c r="JT3334" s="149"/>
      <c r="JU3334" s="70"/>
      <c r="JV3334" s="83"/>
      <c r="JW3334" s="82"/>
      <c r="JX3334" s="82"/>
      <c r="JY3334" s="88"/>
      <c r="JZ3334" s="85"/>
      <c r="KA3334" s="125"/>
      <c r="KB3334" s="149"/>
      <c r="KC3334" s="70"/>
      <c r="KD3334" s="83"/>
      <c r="KE3334" s="82"/>
      <c r="KF3334" s="82"/>
      <c r="KG3334" s="88"/>
      <c r="KH3334" s="85"/>
      <c r="KI3334" s="125"/>
      <c r="KJ3334" s="149"/>
      <c r="KK3334" s="70"/>
      <c r="KL3334" s="83"/>
      <c r="KM3334" s="82"/>
      <c r="KN3334" s="82"/>
      <c r="KO3334" s="88"/>
      <c r="KP3334" s="85"/>
      <c r="KQ3334" s="125"/>
      <c r="KR3334" s="149"/>
      <c r="KS3334" s="70"/>
      <c r="KT3334" s="83"/>
      <c r="KU3334" s="82"/>
      <c r="KV3334" s="82"/>
      <c r="KW3334" s="88"/>
      <c r="KX3334" s="85"/>
      <c r="KY3334" s="125"/>
      <c r="KZ3334" s="149"/>
      <c r="LA3334" s="70"/>
      <c r="LB3334" s="83"/>
      <c r="LC3334" s="82"/>
      <c r="LD3334" s="82"/>
      <c r="LE3334" s="88"/>
      <c r="LF3334" s="85"/>
      <c r="LG3334" s="125"/>
      <c r="LH3334" s="149"/>
      <c r="LI3334" s="70"/>
      <c r="LJ3334" s="83"/>
      <c r="LK3334" s="82"/>
      <c r="LL3334" s="82"/>
      <c r="LM3334" s="88"/>
      <c r="LN3334" s="85"/>
      <c r="LO3334" s="125"/>
      <c r="LP3334" s="149"/>
      <c r="LQ3334" s="70"/>
      <c r="LR3334" s="83"/>
      <c r="LS3334" s="82"/>
      <c r="LT3334" s="82"/>
      <c r="LU3334" s="88"/>
      <c r="LV3334" s="85"/>
      <c r="LW3334" s="125"/>
      <c r="LX3334" s="149"/>
      <c r="LY3334" s="70"/>
      <c r="LZ3334" s="83"/>
      <c r="MA3334" s="82"/>
      <c r="MB3334" s="82"/>
      <c r="MC3334" s="88"/>
      <c r="MD3334" s="85"/>
      <c r="ME3334" s="125"/>
      <c r="MF3334" s="149"/>
      <c r="MG3334" s="70"/>
      <c r="MH3334" s="83"/>
      <c r="MI3334" s="82"/>
      <c r="MJ3334" s="82"/>
      <c r="MK3334" s="88"/>
      <c r="ML3334" s="85"/>
      <c r="MM3334" s="125"/>
      <c r="MN3334" s="149"/>
      <c r="MO3334" s="70"/>
      <c r="MP3334" s="83"/>
      <c r="MQ3334" s="82"/>
      <c r="MR3334" s="82"/>
      <c r="MS3334" s="88"/>
      <c r="MT3334" s="85"/>
      <c r="MU3334" s="125"/>
      <c r="MV3334" s="149"/>
      <c r="MW3334" s="70"/>
      <c r="MX3334" s="83"/>
      <c r="MY3334" s="82"/>
      <c r="MZ3334" s="82"/>
      <c r="NA3334" s="88"/>
      <c r="NB3334" s="85"/>
      <c r="NC3334" s="125"/>
      <c r="ND3334" s="149"/>
      <c r="NE3334" s="70"/>
      <c r="NF3334" s="83"/>
      <c r="NG3334" s="82"/>
      <c r="NH3334" s="82"/>
      <c r="NI3334" s="88"/>
      <c r="NJ3334" s="85"/>
      <c r="NK3334" s="125"/>
      <c r="NL3334" s="149"/>
      <c r="NM3334" s="70"/>
      <c r="NN3334" s="83"/>
      <c r="NO3334" s="82"/>
      <c r="NP3334" s="82"/>
      <c r="NQ3334" s="88"/>
      <c r="NR3334" s="85"/>
      <c r="NS3334" s="125"/>
      <c r="NT3334" s="149"/>
      <c r="NU3334" s="70"/>
      <c r="NV3334" s="83"/>
      <c r="NW3334" s="82"/>
      <c r="NX3334" s="82"/>
      <c r="NY3334" s="88"/>
      <c r="NZ3334" s="85"/>
      <c r="OA3334" s="125"/>
      <c r="OB3334" s="149"/>
      <c r="OC3334" s="70"/>
      <c r="OD3334" s="83"/>
      <c r="OE3334" s="82"/>
      <c r="OF3334" s="82"/>
      <c r="OG3334" s="88"/>
      <c r="OH3334" s="85"/>
      <c r="OI3334" s="125"/>
      <c r="OJ3334" s="149"/>
      <c r="OK3334" s="70"/>
      <c r="OL3334" s="83"/>
      <c r="OM3334" s="82"/>
      <c r="ON3334" s="82"/>
      <c r="OO3334" s="88"/>
      <c r="OP3334" s="85"/>
      <c r="OQ3334" s="125"/>
      <c r="OR3334" s="149"/>
      <c r="OS3334" s="70"/>
      <c r="OT3334" s="83"/>
      <c r="OU3334" s="82"/>
      <c r="OV3334" s="82"/>
      <c r="OW3334" s="88"/>
      <c r="OX3334" s="85"/>
      <c r="OY3334" s="125"/>
      <c r="OZ3334" s="149"/>
      <c r="PA3334" s="70"/>
      <c r="PB3334" s="83"/>
      <c r="PC3334" s="82"/>
      <c r="PD3334" s="82"/>
      <c r="PE3334" s="88"/>
      <c r="PF3334" s="85"/>
      <c r="PG3334" s="125"/>
      <c r="PH3334" s="149"/>
      <c r="PI3334" s="70"/>
      <c r="PJ3334" s="83"/>
      <c r="PK3334" s="82"/>
      <c r="PL3334" s="82"/>
      <c r="PM3334" s="88"/>
      <c r="PN3334" s="85"/>
      <c r="PO3334" s="125"/>
      <c r="PP3334" s="149"/>
      <c r="PQ3334" s="70"/>
      <c r="PR3334" s="83"/>
      <c r="PS3334" s="82"/>
      <c r="PT3334" s="82"/>
      <c r="PU3334" s="88"/>
      <c r="PV3334" s="85"/>
      <c r="PW3334" s="125"/>
      <c r="PX3334" s="149"/>
      <c r="PY3334" s="70"/>
      <c r="PZ3334" s="83"/>
      <c r="QA3334" s="82"/>
      <c r="QB3334" s="82"/>
      <c r="QC3334" s="88"/>
      <c r="QD3334" s="85"/>
      <c r="QE3334" s="125"/>
      <c r="QF3334" s="149"/>
      <c r="QG3334" s="70"/>
      <c r="QH3334" s="83"/>
      <c r="QI3334" s="82"/>
      <c r="QJ3334" s="82"/>
      <c r="QK3334" s="88"/>
      <c r="QL3334" s="85"/>
      <c r="QM3334" s="125"/>
      <c r="QN3334" s="149"/>
      <c r="QO3334" s="70"/>
      <c r="QP3334" s="83"/>
      <c r="QQ3334" s="82"/>
      <c r="QR3334" s="82"/>
      <c r="QS3334" s="88"/>
      <c r="QT3334" s="85"/>
      <c r="QU3334" s="125"/>
      <c r="QV3334" s="149"/>
      <c r="QW3334" s="70"/>
      <c r="QX3334" s="83"/>
      <c r="QY3334" s="82"/>
      <c r="QZ3334" s="82"/>
      <c r="RA3334" s="88"/>
      <c r="RB3334" s="85"/>
      <c r="RC3334" s="125"/>
      <c r="RD3334" s="149"/>
      <c r="RE3334" s="70"/>
      <c r="RF3334" s="83"/>
      <c r="RG3334" s="82"/>
      <c r="RH3334" s="82"/>
      <c r="RI3334" s="88"/>
      <c r="RJ3334" s="85"/>
      <c r="RK3334" s="125"/>
      <c r="RL3334" s="149"/>
      <c r="RM3334" s="70"/>
      <c r="RN3334" s="83"/>
      <c r="RO3334" s="82"/>
      <c r="RP3334" s="82"/>
      <c r="RQ3334" s="88"/>
      <c r="RR3334" s="85"/>
      <c r="RS3334" s="125"/>
      <c r="RT3334" s="149"/>
      <c r="RU3334" s="70"/>
      <c r="RV3334" s="83"/>
      <c r="RW3334" s="82"/>
      <c r="RX3334" s="82"/>
      <c r="RY3334" s="88"/>
      <c r="RZ3334" s="85"/>
      <c r="SA3334" s="125"/>
      <c r="SB3334" s="149"/>
      <c r="SC3334" s="70"/>
      <c r="SD3334" s="83"/>
      <c r="SE3334" s="82"/>
      <c r="SF3334" s="82"/>
      <c r="SG3334" s="88"/>
      <c r="SH3334" s="85"/>
      <c r="SI3334" s="125"/>
      <c r="SJ3334" s="149"/>
      <c r="SK3334" s="70"/>
      <c r="SL3334" s="83"/>
      <c r="SM3334" s="82"/>
      <c r="SN3334" s="82"/>
      <c r="SO3334" s="88"/>
      <c r="SP3334" s="85"/>
      <c r="SQ3334" s="125"/>
      <c r="SR3334" s="149"/>
      <c r="SS3334" s="70"/>
      <c r="ST3334" s="83"/>
      <c r="SU3334" s="82"/>
      <c r="SV3334" s="82"/>
      <c r="SW3334" s="88"/>
      <c r="SX3334" s="85"/>
      <c r="SY3334" s="125"/>
      <c r="SZ3334" s="149"/>
      <c r="TA3334" s="70"/>
      <c r="TB3334" s="83"/>
      <c r="TC3334" s="82"/>
      <c r="TD3334" s="82"/>
      <c r="TE3334" s="88"/>
      <c r="TF3334" s="85"/>
      <c r="TG3334" s="125"/>
      <c r="TH3334" s="149"/>
      <c r="TI3334" s="70"/>
      <c r="TJ3334" s="83"/>
      <c r="TK3334" s="82"/>
      <c r="TL3334" s="82"/>
      <c r="TM3334" s="88"/>
      <c r="TN3334" s="85"/>
      <c r="TO3334" s="125"/>
      <c r="TP3334" s="149"/>
      <c r="TQ3334" s="70"/>
      <c r="TR3334" s="83"/>
      <c r="TS3334" s="82"/>
      <c r="TT3334" s="82"/>
      <c r="TU3334" s="88"/>
      <c r="TV3334" s="85"/>
      <c r="TW3334" s="125"/>
      <c r="TX3334" s="149"/>
      <c r="TY3334" s="70"/>
      <c r="TZ3334" s="83"/>
      <c r="UA3334" s="82"/>
      <c r="UB3334" s="82"/>
      <c r="UC3334" s="88"/>
      <c r="UD3334" s="85"/>
      <c r="UE3334" s="125"/>
      <c r="UF3334" s="149"/>
      <c r="UG3334" s="70"/>
      <c r="UH3334" s="83"/>
      <c r="UI3334" s="82"/>
      <c r="UJ3334" s="82"/>
      <c r="UK3334" s="88"/>
      <c r="UL3334" s="85"/>
      <c r="UM3334" s="125"/>
      <c r="UN3334" s="149"/>
      <c r="UO3334" s="70"/>
      <c r="UP3334" s="83"/>
      <c r="UQ3334" s="82"/>
      <c r="UR3334" s="82"/>
      <c r="US3334" s="88"/>
      <c r="UT3334" s="85"/>
      <c r="UU3334" s="125"/>
      <c r="UV3334" s="149"/>
      <c r="UW3334" s="70"/>
      <c r="UX3334" s="83"/>
      <c r="UY3334" s="82"/>
      <c r="UZ3334" s="82"/>
      <c r="VA3334" s="88"/>
      <c r="VB3334" s="85"/>
      <c r="VC3334" s="125"/>
      <c r="VD3334" s="149"/>
      <c r="VE3334" s="70"/>
      <c r="VF3334" s="83"/>
      <c r="VG3334" s="82"/>
      <c r="VH3334" s="82"/>
      <c r="VI3334" s="88"/>
      <c r="VJ3334" s="85"/>
      <c r="VK3334" s="125"/>
      <c r="VL3334" s="149"/>
      <c r="VM3334" s="70"/>
      <c r="VN3334" s="83"/>
      <c r="VO3334" s="82"/>
      <c r="VP3334" s="82"/>
      <c r="VQ3334" s="88"/>
      <c r="VR3334" s="85"/>
      <c r="VS3334" s="125"/>
      <c r="VT3334" s="149"/>
      <c r="VU3334" s="70"/>
      <c r="VV3334" s="83"/>
      <c r="VW3334" s="82"/>
      <c r="VX3334" s="82"/>
      <c r="VY3334" s="88"/>
      <c r="VZ3334" s="85"/>
      <c r="WA3334" s="125"/>
      <c r="WB3334" s="149"/>
      <c r="WC3334" s="70"/>
      <c r="WD3334" s="83"/>
      <c r="WE3334" s="82"/>
      <c r="WF3334" s="82"/>
      <c r="WG3334" s="88"/>
      <c r="WH3334" s="85"/>
      <c r="WI3334" s="125"/>
      <c r="WJ3334" s="149"/>
      <c r="WK3334" s="70"/>
      <c r="WL3334" s="83"/>
      <c r="WM3334" s="82"/>
      <c r="WN3334" s="82"/>
      <c r="WO3334" s="88"/>
      <c r="WP3334" s="85"/>
      <c r="WQ3334" s="125"/>
      <c r="WR3334" s="149"/>
      <c r="WS3334" s="70"/>
      <c r="WT3334" s="83"/>
      <c r="WU3334" s="82"/>
      <c r="WV3334" s="82"/>
      <c r="WW3334" s="88"/>
      <c r="WX3334" s="85"/>
      <c r="WY3334" s="125"/>
      <c r="WZ3334" s="149"/>
      <c r="XA3334" s="70"/>
      <c r="XB3334" s="83"/>
      <c r="XC3334" s="82"/>
      <c r="XD3334" s="82"/>
      <c r="XE3334" s="88"/>
      <c r="XF3334" s="85"/>
      <c r="XG3334" s="125"/>
      <c r="XH3334" s="149"/>
      <c r="XI3334" s="70"/>
      <c r="XJ3334" s="83"/>
      <c r="XK3334" s="82"/>
      <c r="XL3334" s="82"/>
      <c r="XM3334" s="88"/>
      <c r="XN3334" s="85"/>
      <c r="XO3334" s="125"/>
      <c r="XP3334" s="149"/>
      <c r="XQ3334" s="70"/>
      <c r="XR3334" s="83"/>
      <c r="XS3334" s="82"/>
      <c r="XT3334" s="82"/>
      <c r="XU3334" s="88"/>
      <c r="XV3334" s="85"/>
      <c r="XW3334" s="125"/>
      <c r="XX3334" s="149"/>
      <c r="XY3334" s="70"/>
      <c r="XZ3334" s="83"/>
      <c r="YA3334" s="82"/>
      <c r="YB3334" s="82"/>
      <c r="YC3334" s="88"/>
      <c r="YD3334" s="85"/>
      <c r="YE3334" s="125"/>
      <c r="YF3334" s="149"/>
      <c r="YG3334" s="70"/>
      <c r="YH3334" s="83"/>
      <c r="YI3334" s="82"/>
      <c r="YJ3334" s="82"/>
      <c r="YK3334" s="88"/>
      <c r="YL3334" s="85"/>
      <c r="YM3334" s="125"/>
      <c r="YN3334" s="149"/>
      <c r="YO3334" s="70"/>
      <c r="YP3334" s="83"/>
      <c r="YQ3334" s="82"/>
      <c r="YR3334" s="82"/>
      <c r="YS3334" s="88"/>
      <c r="YT3334" s="85"/>
      <c r="YU3334" s="125"/>
      <c r="YV3334" s="149"/>
      <c r="YW3334" s="70"/>
      <c r="YX3334" s="83"/>
      <c r="YY3334" s="82"/>
      <c r="YZ3334" s="82"/>
      <c r="ZA3334" s="88"/>
      <c r="ZB3334" s="85"/>
      <c r="ZC3334" s="125"/>
      <c r="ZD3334" s="149"/>
      <c r="ZE3334" s="70"/>
      <c r="ZF3334" s="83"/>
      <c r="ZG3334" s="82"/>
      <c r="ZH3334" s="82"/>
      <c r="ZI3334" s="88"/>
      <c r="ZJ3334" s="85"/>
      <c r="ZK3334" s="125"/>
      <c r="ZL3334" s="149"/>
      <c r="ZM3334" s="70"/>
      <c r="ZN3334" s="83"/>
      <c r="ZO3334" s="82"/>
      <c r="ZP3334" s="82"/>
      <c r="ZQ3334" s="88"/>
      <c r="ZR3334" s="85"/>
      <c r="ZS3334" s="125"/>
      <c r="ZT3334" s="149"/>
      <c r="ZU3334" s="70"/>
      <c r="ZV3334" s="83"/>
      <c r="ZW3334" s="82"/>
      <c r="ZX3334" s="82"/>
      <c r="ZY3334" s="88"/>
      <c r="ZZ3334" s="85"/>
      <c r="AAA3334" s="125"/>
      <c r="AAB3334" s="149"/>
      <c r="AAC3334" s="70"/>
      <c r="AAD3334" s="83"/>
      <c r="AAE3334" s="82"/>
      <c r="AAF3334" s="82"/>
      <c r="AAG3334" s="88"/>
      <c r="AAH3334" s="85"/>
      <c r="AAI3334" s="125"/>
      <c r="AAJ3334" s="149"/>
      <c r="AAK3334" s="70"/>
      <c r="AAL3334" s="83"/>
      <c r="AAM3334" s="82"/>
      <c r="AAN3334" s="82"/>
      <c r="AAO3334" s="88"/>
      <c r="AAP3334" s="85"/>
      <c r="AAQ3334" s="125"/>
      <c r="AAR3334" s="149"/>
      <c r="AAS3334" s="70"/>
      <c r="AAT3334" s="83"/>
      <c r="AAU3334" s="82"/>
      <c r="AAV3334" s="82"/>
      <c r="AAW3334" s="88"/>
      <c r="AAX3334" s="85"/>
      <c r="AAY3334" s="125"/>
      <c r="AAZ3334" s="149"/>
      <c r="ABA3334" s="70"/>
      <c r="ABB3334" s="83"/>
      <c r="ABC3334" s="82"/>
      <c r="ABD3334" s="82"/>
      <c r="ABE3334" s="88"/>
      <c r="ABF3334" s="85"/>
      <c r="ABG3334" s="125"/>
      <c r="ABH3334" s="149"/>
      <c r="ABI3334" s="70"/>
      <c r="ABJ3334" s="83"/>
      <c r="ABK3334" s="82"/>
      <c r="ABL3334" s="82"/>
      <c r="ABM3334" s="88"/>
      <c r="ABN3334" s="85"/>
      <c r="ABO3334" s="125"/>
      <c r="ABP3334" s="149"/>
      <c r="ABQ3334" s="70"/>
      <c r="ABR3334" s="83"/>
      <c r="ABS3334" s="82"/>
      <c r="ABT3334" s="82"/>
      <c r="ABU3334" s="88"/>
      <c r="ABV3334" s="85"/>
      <c r="ABW3334" s="125"/>
      <c r="ABX3334" s="149"/>
      <c r="ABY3334" s="70"/>
      <c r="ABZ3334" s="83"/>
      <c r="ACA3334" s="82"/>
      <c r="ACB3334" s="82"/>
      <c r="ACC3334" s="88"/>
      <c r="ACD3334" s="85"/>
      <c r="ACE3334" s="125"/>
      <c r="ACF3334" s="149"/>
      <c r="ACG3334" s="70"/>
      <c r="ACH3334" s="83"/>
      <c r="ACI3334" s="82"/>
      <c r="ACJ3334" s="82"/>
      <c r="ACK3334" s="88"/>
      <c r="ACL3334" s="85"/>
      <c r="ACM3334" s="125"/>
      <c r="ACN3334" s="149"/>
      <c r="ACO3334" s="70"/>
      <c r="ACP3334" s="83"/>
      <c r="ACQ3334" s="82"/>
      <c r="ACR3334" s="82"/>
      <c r="ACS3334" s="88"/>
      <c r="ACT3334" s="85"/>
      <c r="ACU3334" s="125"/>
      <c r="ACV3334" s="149"/>
      <c r="ACW3334" s="70"/>
      <c r="ACX3334" s="83"/>
      <c r="ACY3334" s="82"/>
      <c r="ACZ3334" s="82"/>
      <c r="ADA3334" s="88"/>
      <c r="ADB3334" s="85"/>
      <c r="ADC3334" s="125"/>
      <c r="ADD3334" s="149"/>
      <c r="ADE3334" s="70"/>
      <c r="ADF3334" s="83"/>
      <c r="ADG3334" s="82"/>
      <c r="ADH3334" s="82"/>
      <c r="ADI3334" s="88"/>
      <c r="ADJ3334" s="85"/>
      <c r="ADK3334" s="125"/>
      <c r="ADL3334" s="149"/>
      <c r="ADM3334" s="70"/>
      <c r="ADN3334" s="83"/>
      <c r="ADO3334" s="82"/>
      <c r="ADP3334" s="82"/>
      <c r="ADQ3334" s="88"/>
      <c r="ADR3334" s="85"/>
      <c r="ADS3334" s="125"/>
      <c r="ADT3334" s="149"/>
      <c r="ADU3334" s="70"/>
      <c r="ADV3334" s="83"/>
      <c r="ADW3334" s="82"/>
      <c r="ADX3334" s="82"/>
      <c r="ADY3334" s="88"/>
      <c r="ADZ3334" s="85"/>
      <c r="AEA3334" s="125"/>
      <c r="AEB3334" s="149"/>
      <c r="AEC3334" s="70"/>
      <c r="AED3334" s="83"/>
      <c r="AEE3334" s="82"/>
      <c r="AEF3334" s="82"/>
      <c r="AEG3334" s="88"/>
      <c r="AEH3334" s="85"/>
      <c r="AEI3334" s="125"/>
      <c r="AEJ3334" s="149"/>
      <c r="AEK3334" s="70"/>
      <c r="AEL3334" s="83"/>
      <c r="AEM3334" s="82"/>
      <c r="AEN3334" s="82"/>
      <c r="AEO3334" s="88"/>
      <c r="AEP3334" s="85"/>
      <c r="AEQ3334" s="125"/>
      <c r="AER3334" s="149"/>
      <c r="AES3334" s="70"/>
      <c r="AET3334" s="83"/>
      <c r="AEU3334" s="82"/>
      <c r="AEV3334" s="82"/>
      <c r="AEW3334" s="88"/>
      <c r="AEX3334" s="85"/>
      <c r="AEY3334" s="125"/>
      <c r="AEZ3334" s="149"/>
      <c r="AFA3334" s="70"/>
      <c r="AFB3334" s="83"/>
      <c r="AFC3334" s="82"/>
      <c r="AFD3334" s="82"/>
      <c r="AFE3334" s="88"/>
      <c r="AFF3334" s="85"/>
      <c r="AFG3334" s="125"/>
      <c r="AFH3334" s="149"/>
      <c r="AFI3334" s="70"/>
      <c r="AFJ3334" s="83"/>
      <c r="AFK3334" s="82"/>
      <c r="AFL3334" s="82"/>
      <c r="AFM3334" s="88"/>
      <c r="AFN3334" s="85"/>
      <c r="AFO3334" s="125"/>
      <c r="AFP3334" s="149"/>
      <c r="AFQ3334" s="70"/>
      <c r="AFR3334" s="83"/>
      <c r="AFS3334" s="82"/>
      <c r="AFT3334" s="82"/>
      <c r="AFU3334" s="88"/>
      <c r="AFV3334" s="85"/>
      <c r="AFW3334" s="125"/>
      <c r="AFX3334" s="149"/>
      <c r="AFY3334" s="70"/>
      <c r="AFZ3334" s="83"/>
      <c r="AGA3334" s="82"/>
      <c r="AGB3334" s="82"/>
      <c r="AGC3334" s="88"/>
      <c r="AGD3334" s="85"/>
      <c r="AGE3334" s="125"/>
      <c r="AGF3334" s="149"/>
      <c r="AGG3334" s="70"/>
      <c r="AGH3334" s="83"/>
      <c r="AGI3334" s="82"/>
      <c r="AGJ3334" s="82"/>
      <c r="AGK3334" s="88"/>
      <c r="AGL3334" s="85"/>
      <c r="AGM3334" s="125"/>
      <c r="AGN3334" s="149"/>
      <c r="AGO3334" s="70"/>
      <c r="AGP3334" s="83"/>
      <c r="AGQ3334" s="82"/>
      <c r="AGR3334" s="82"/>
      <c r="AGS3334" s="88"/>
      <c r="AGT3334" s="85"/>
      <c r="AGU3334" s="125"/>
      <c r="AGV3334" s="149"/>
      <c r="AGW3334" s="70"/>
      <c r="AGX3334" s="83"/>
      <c r="AGY3334" s="82"/>
      <c r="AGZ3334" s="82"/>
      <c r="AHA3334" s="88"/>
      <c r="AHB3334" s="85"/>
      <c r="AHC3334" s="125"/>
      <c r="AHD3334" s="149"/>
      <c r="AHE3334" s="70"/>
      <c r="AHF3334" s="83"/>
      <c r="AHG3334" s="82"/>
      <c r="AHH3334" s="82"/>
      <c r="AHI3334" s="88"/>
      <c r="AHJ3334" s="85"/>
      <c r="AHK3334" s="125"/>
      <c r="AHL3334" s="149"/>
      <c r="AHM3334" s="70"/>
      <c r="AHN3334" s="83"/>
      <c r="AHO3334" s="82"/>
      <c r="AHP3334" s="82"/>
      <c r="AHQ3334" s="88"/>
      <c r="AHR3334" s="85"/>
      <c r="AHS3334" s="125"/>
      <c r="AHT3334" s="149"/>
      <c r="AHU3334" s="70"/>
      <c r="AHV3334" s="83"/>
      <c r="AHW3334" s="82"/>
      <c r="AHX3334" s="82"/>
      <c r="AHY3334" s="88"/>
      <c r="AHZ3334" s="85"/>
      <c r="AIA3334" s="125"/>
      <c r="AIB3334" s="149"/>
      <c r="AIC3334" s="70"/>
      <c r="AID3334" s="83"/>
      <c r="AIE3334" s="82"/>
      <c r="AIF3334" s="82"/>
      <c r="AIG3334" s="88"/>
      <c r="AIH3334" s="85"/>
      <c r="AII3334" s="125"/>
      <c r="AIJ3334" s="149"/>
      <c r="AIK3334" s="70"/>
      <c r="AIL3334" s="83"/>
      <c r="AIM3334" s="82"/>
      <c r="AIN3334" s="82"/>
      <c r="AIO3334" s="88"/>
      <c r="AIP3334" s="85"/>
      <c r="AIQ3334" s="125"/>
      <c r="AIR3334" s="149"/>
      <c r="AIS3334" s="70"/>
      <c r="AIT3334" s="83"/>
      <c r="AIU3334" s="82"/>
      <c r="AIV3334" s="82"/>
      <c r="AIW3334" s="88"/>
      <c r="AIX3334" s="85"/>
      <c r="AIY3334" s="125"/>
      <c r="AIZ3334" s="149"/>
      <c r="AJA3334" s="70"/>
      <c r="AJB3334" s="83"/>
      <c r="AJC3334" s="82"/>
      <c r="AJD3334" s="82"/>
      <c r="AJE3334" s="88"/>
      <c r="AJF3334" s="85"/>
      <c r="AJG3334" s="125"/>
      <c r="AJH3334" s="149"/>
      <c r="AJI3334" s="70"/>
      <c r="AJJ3334" s="83"/>
      <c r="AJK3334" s="82"/>
      <c r="AJL3334" s="82"/>
      <c r="AJM3334" s="88"/>
      <c r="AJN3334" s="85"/>
      <c r="AJO3334" s="125"/>
      <c r="AJP3334" s="149"/>
      <c r="AJQ3334" s="70"/>
      <c r="AJR3334" s="83"/>
      <c r="AJS3334" s="82"/>
      <c r="AJT3334" s="82"/>
      <c r="AJU3334" s="88"/>
      <c r="AJV3334" s="85"/>
      <c r="AJW3334" s="125"/>
      <c r="AJX3334" s="149"/>
      <c r="AJY3334" s="70"/>
      <c r="AJZ3334" s="83"/>
      <c r="AKA3334" s="82"/>
      <c r="AKB3334" s="82"/>
      <c r="AKC3334" s="88"/>
      <c r="AKD3334" s="85"/>
      <c r="AKE3334" s="125"/>
      <c r="AKF3334" s="149"/>
      <c r="AKG3334" s="70"/>
      <c r="AKH3334" s="83"/>
      <c r="AKI3334" s="82"/>
      <c r="AKJ3334" s="82"/>
      <c r="AKK3334" s="88"/>
      <c r="AKL3334" s="85"/>
      <c r="AKM3334" s="125"/>
      <c r="AKN3334" s="149"/>
      <c r="AKO3334" s="70"/>
      <c r="AKP3334" s="83"/>
      <c r="AKQ3334" s="82"/>
      <c r="AKR3334" s="82"/>
      <c r="AKS3334" s="88"/>
      <c r="AKT3334" s="85"/>
      <c r="AKU3334" s="125"/>
      <c r="AKV3334" s="149"/>
      <c r="AKW3334" s="70"/>
      <c r="AKX3334" s="83"/>
      <c r="AKY3334" s="82"/>
      <c r="AKZ3334" s="82"/>
      <c r="ALA3334" s="88"/>
      <c r="ALB3334" s="85"/>
      <c r="ALC3334" s="125"/>
      <c r="ALD3334" s="149"/>
      <c r="ALE3334" s="70"/>
      <c r="ALF3334" s="83"/>
      <c r="ALG3334" s="82"/>
      <c r="ALH3334" s="82"/>
      <c r="ALI3334" s="88"/>
      <c r="ALJ3334" s="85"/>
      <c r="ALK3334" s="125"/>
      <c r="ALL3334" s="149"/>
      <c r="ALM3334" s="70"/>
      <c r="ALN3334" s="83"/>
      <c r="ALO3334" s="82"/>
      <c r="ALP3334" s="82"/>
      <c r="ALQ3334" s="88"/>
      <c r="ALR3334" s="85"/>
      <c r="ALS3334" s="125"/>
      <c r="ALT3334" s="149"/>
      <c r="ALU3334" s="70"/>
      <c r="ALV3334" s="83"/>
      <c r="ALW3334" s="82"/>
      <c r="ALX3334" s="82"/>
      <c r="ALY3334" s="88"/>
      <c r="ALZ3334" s="85"/>
      <c r="AMA3334" s="125"/>
      <c r="AMB3334" s="149"/>
      <c r="AMC3334" s="70"/>
      <c r="AMD3334" s="83"/>
      <c r="AME3334" s="82"/>
      <c r="AMF3334" s="82"/>
      <c r="AMG3334" s="88"/>
      <c r="AMH3334" s="85"/>
      <c r="AMI3334" s="125"/>
      <c r="AMJ3334" s="149"/>
      <c r="AMK3334" s="70"/>
      <c r="AML3334" s="83"/>
      <c r="AMM3334" s="82"/>
      <c r="AMN3334" s="82"/>
      <c r="AMO3334" s="88"/>
      <c r="AMP3334" s="85"/>
      <c r="AMQ3334" s="125"/>
      <c r="AMR3334" s="149"/>
      <c r="AMS3334" s="70"/>
      <c r="AMT3334" s="83"/>
      <c r="AMU3334" s="82"/>
      <c r="AMV3334" s="82"/>
      <c r="AMW3334" s="88"/>
      <c r="AMX3334" s="85"/>
      <c r="AMY3334" s="125"/>
      <c r="AMZ3334" s="149"/>
      <c r="ANA3334" s="70"/>
      <c r="ANB3334" s="83"/>
      <c r="ANC3334" s="82"/>
      <c r="AND3334" s="82"/>
      <c r="ANE3334" s="88"/>
      <c r="ANF3334" s="85"/>
      <c r="ANG3334" s="125"/>
      <c r="ANH3334" s="149"/>
      <c r="ANI3334" s="70"/>
      <c r="ANJ3334" s="83"/>
      <c r="ANK3334" s="82"/>
      <c r="ANL3334" s="82"/>
      <c r="ANM3334" s="88"/>
      <c r="ANN3334" s="85"/>
      <c r="ANO3334" s="125"/>
      <c r="ANP3334" s="149"/>
      <c r="ANQ3334" s="70"/>
      <c r="ANR3334" s="83"/>
      <c r="ANS3334" s="82"/>
      <c r="ANT3334" s="82"/>
      <c r="ANU3334" s="88"/>
      <c r="ANV3334" s="85"/>
      <c r="ANW3334" s="125"/>
      <c r="ANX3334" s="149"/>
      <c r="ANY3334" s="70"/>
      <c r="ANZ3334" s="83"/>
      <c r="AOA3334" s="82"/>
      <c r="AOB3334" s="82"/>
      <c r="AOC3334" s="88"/>
      <c r="AOD3334" s="85"/>
      <c r="AOE3334" s="125"/>
      <c r="AOF3334" s="149"/>
      <c r="AOG3334" s="70"/>
      <c r="AOH3334" s="83"/>
      <c r="AOI3334" s="82"/>
      <c r="AOJ3334" s="82"/>
      <c r="AOK3334" s="88"/>
      <c r="AOL3334" s="85"/>
      <c r="AOM3334" s="125"/>
      <c r="AON3334" s="149"/>
      <c r="AOO3334" s="70"/>
      <c r="AOP3334" s="83"/>
      <c r="AOQ3334" s="82"/>
      <c r="AOR3334" s="82"/>
      <c r="AOS3334" s="88"/>
      <c r="AOT3334" s="85"/>
      <c r="AOU3334" s="125"/>
      <c r="AOV3334" s="149"/>
      <c r="AOW3334" s="70"/>
      <c r="AOX3334" s="83"/>
      <c r="AOY3334" s="82"/>
      <c r="AOZ3334" s="82"/>
      <c r="APA3334" s="88"/>
      <c r="APB3334" s="85"/>
      <c r="APC3334" s="125"/>
      <c r="APD3334" s="149"/>
      <c r="APE3334" s="70"/>
      <c r="APF3334" s="83"/>
      <c r="APG3334" s="82"/>
      <c r="APH3334" s="82"/>
      <c r="API3334" s="88"/>
      <c r="APJ3334" s="85"/>
      <c r="APK3334" s="125"/>
      <c r="APL3334" s="149"/>
      <c r="APM3334" s="70"/>
      <c r="APN3334" s="83"/>
      <c r="APO3334" s="82"/>
      <c r="APP3334" s="82"/>
      <c r="APQ3334" s="88"/>
      <c r="APR3334" s="85"/>
      <c r="APS3334" s="125"/>
      <c r="APT3334" s="149"/>
      <c r="APU3334" s="70"/>
      <c r="APV3334" s="83"/>
      <c r="APW3334" s="82"/>
      <c r="APX3334" s="82"/>
      <c r="APY3334" s="88"/>
      <c r="APZ3334" s="85"/>
      <c r="AQA3334" s="125"/>
      <c r="AQB3334" s="149"/>
      <c r="AQC3334" s="70"/>
      <c r="AQD3334" s="83"/>
      <c r="AQE3334" s="82"/>
      <c r="AQF3334" s="82"/>
      <c r="AQG3334" s="88"/>
      <c r="AQH3334" s="85"/>
      <c r="AQI3334" s="125"/>
      <c r="AQJ3334" s="149"/>
      <c r="AQK3334" s="70"/>
      <c r="AQL3334" s="83"/>
      <c r="AQM3334" s="82"/>
      <c r="AQN3334" s="82"/>
      <c r="AQO3334" s="88"/>
      <c r="AQP3334" s="85"/>
      <c r="AQQ3334" s="125"/>
      <c r="AQR3334" s="149"/>
      <c r="AQS3334" s="70"/>
      <c r="AQT3334" s="83"/>
      <c r="AQU3334" s="82"/>
      <c r="AQV3334" s="82"/>
      <c r="AQW3334" s="88"/>
      <c r="AQX3334" s="85"/>
      <c r="AQY3334" s="125"/>
      <c r="AQZ3334" s="149"/>
      <c r="ARA3334" s="70"/>
      <c r="ARB3334" s="83"/>
      <c r="ARC3334" s="82"/>
      <c r="ARD3334" s="82"/>
      <c r="ARE3334" s="88"/>
      <c r="ARF3334" s="85"/>
      <c r="ARG3334" s="125"/>
      <c r="ARH3334" s="149"/>
      <c r="ARI3334" s="70"/>
      <c r="ARJ3334" s="83"/>
      <c r="ARK3334" s="82"/>
      <c r="ARL3334" s="82"/>
      <c r="ARM3334" s="88"/>
      <c r="ARN3334" s="85"/>
      <c r="ARO3334" s="125"/>
      <c r="ARP3334" s="149"/>
      <c r="ARQ3334" s="70"/>
      <c r="ARR3334" s="83"/>
      <c r="ARS3334" s="82"/>
      <c r="ART3334" s="82"/>
      <c r="ARU3334" s="88"/>
      <c r="ARV3334" s="85"/>
      <c r="ARW3334" s="125"/>
      <c r="ARX3334" s="149"/>
      <c r="ARY3334" s="70"/>
      <c r="ARZ3334" s="83"/>
      <c r="ASA3334" s="82"/>
      <c r="ASB3334" s="82"/>
      <c r="ASC3334" s="88"/>
      <c r="ASD3334" s="85"/>
      <c r="ASE3334" s="125"/>
      <c r="ASF3334" s="149"/>
      <c r="ASG3334" s="70"/>
      <c r="ASH3334" s="83"/>
      <c r="ASI3334" s="82"/>
      <c r="ASJ3334" s="82"/>
      <c r="ASK3334" s="88"/>
      <c r="ASL3334" s="85"/>
      <c r="ASM3334" s="125"/>
      <c r="ASN3334" s="149"/>
      <c r="ASO3334" s="70"/>
      <c r="ASP3334" s="83"/>
      <c r="ASQ3334" s="82"/>
      <c r="ASR3334" s="82"/>
      <c r="ASS3334" s="88"/>
      <c r="AST3334" s="85"/>
      <c r="ASU3334" s="125"/>
      <c r="ASV3334" s="149"/>
      <c r="ASW3334" s="70"/>
      <c r="ASX3334" s="83"/>
      <c r="ASY3334" s="82"/>
      <c r="ASZ3334" s="82"/>
      <c r="ATA3334" s="88"/>
      <c r="ATB3334" s="85"/>
      <c r="ATC3334" s="125"/>
      <c r="ATD3334" s="149"/>
      <c r="ATE3334" s="70"/>
      <c r="ATF3334" s="83"/>
      <c r="ATG3334" s="82"/>
      <c r="ATH3334" s="82"/>
      <c r="ATI3334" s="88"/>
      <c r="ATJ3334" s="85"/>
      <c r="ATK3334" s="125"/>
      <c r="ATL3334" s="149"/>
      <c r="ATM3334" s="70"/>
      <c r="ATN3334" s="83"/>
      <c r="ATO3334" s="82"/>
      <c r="ATP3334" s="82"/>
      <c r="ATQ3334" s="88"/>
      <c r="ATR3334" s="85"/>
      <c r="ATS3334" s="125"/>
      <c r="ATT3334" s="149"/>
      <c r="ATU3334" s="70"/>
      <c r="ATV3334" s="83"/>
      <c r="ATW3334" s="82"/>
      <c r="ATX3334" s="82"/>
      <c r="ATY3334" s="88"/>
      <c r="ATZ3334" s="85"/>
      <c r="AUA3334" s="125"/>
      <c r="AUB3334" s="149"/>
      <c r="AUC3334" s="70"/>
      <c r="AUD3334" s="83"/>
      <c r="AUE3334" s="82"/>
      <c r="AUF3334" s="82"/>
      <c r="AUG3334" s="88"/>
      <c r="AUH3334" s="85"/>
      <c r="AUI3334" s="125"/>
      <c r="AUJ3334" s="149"/>
      <c r="AUK3334" s="70"/>
      <c r="AUL3334" s="83"/>
      <c r="AUM3334" s="82"/>
      <c r="AUN3334" s="82"/>
      <c r="AUO3334" s="88"/>
      <c r="AUP3334" s="85"/>
      <c r="AUQ3334" s="125"/>
      <c r="AUR3334" s="149"/>
      <c r="AUS3334" s="70"/>
      <c r="AUT3334" s="83"/>
      <c r="AUU3334" s="82"/>
      <c r="AUV3334" s="82"/>
      <c r="AUW3334" s="88"/>
      <c r="AUX3334" s="85"/>
      <c r="AUY3334" s="125"/>
      <c r="AUZ3334" s="149"/>
      <c r="AVA3334" s="70"/>
      <c r="AVB3334" s="83"/>
      <c r="AVC3334" s="82"/>
      <c r="AVD3334" s="82"/>
      <c r="AVE3334" s="88"/>
      <c r="AVF3334" s="85"/>
      <c r="AVG3334" s="125"/>
      <c r="AVH3334" s="149"/>
      <c r="AVI3334" s="70"/>
      <c r="AVJ3334" s="83"/>
      <c r="AVK3334" s="82"/>
      <c r="AVL3334" s="82"/>
      <c r="AVM3334" s="88"/>
      <c r="AVN3334" s="85"/>
      <c r="AVO3334" s="125"/>
      <c r="AVP3334" s="149"/>
      <c r="AVQ3334" s="70"/>
      <c r="AVR3334" s="83"/>
      <c r="AVS3334" s="82"/>
      <c r="AVT3334" s="82"/>
      <c r="AVU3334" s="88"/>
      <c r="AVV3334" s="85"/>
      <c r="AVW3334" s="125"/>
      <c r="AVX3334" s="149"/>
      <c r="AVY3334" s="70"/>
      <c r="AVZ3334" s="83"/>
      <c r="AWA3334" s="82"/>
      <c r="AWB3334" s="82"/>
      <c r="AWC3334" s="88"/>
      <c r="AWD3334" s="85"/>
      <c r="AWE3334" s="125"/>
      <c r="AWF3334" s="149"/>
      <c r="AWG3334" s="70"/>
      <c r="AWH3334" s="83"/>
      <c r="AWI3334" s="82"/>
      <c r="AWJ3334" s="82"/>
      <c r="AWK3334" s="88"/>
      <c r="AWL3334" s="85"/>
      <c r="AWM3334" s="125"/>
      <c r="AWN3334" s="149"/>
      <c r="AWO3334" s="70"/>
      <c r="AWP3334" s="83"/>
      <c r="AWQ3334" s="82"/>
      <c r="AWR3334" s="82"/>
      <c r="AWS3334" s="88"/>
      <c r="AWT3334" s="85"/>
      <c r="AWU3334" s="125"/>
      <c r="AWV3334" s="149"/>
      <c r="AWW3334" s="70"/>
      <c r="AWX3334" s="83"/>
      <c r="AWY3334" s="82"/>
      <c r="AWZ3334" s="82"/>
      <c r="AXA3334" s="88"/>
      <c r="AXB3334" s="85"/>
      <c r="AXC3334" s="125"/>
      <c r="AXD3334" s="149"/>
      <c r="AXE3334" s="70"/>
      <c r="AXF3334" s="83"/>
      <c r="AXG3334" s="82"/>
      <c r="AXH3334" s="82"/>
      <c r="AXI3334" s="88"/>
      <c r="AXJ3334" s="85"/>
      <c r="AXK3334" s="125"/>
      <c r="AXL3334" s="149"/>
      <c r="AXM3334" s="70"/>
      <c r="AXN3334" s="83"/>
      <c r="AXO3334" s="82"/>
      <c r="AXP3334" s="82"/>
      <c r="AXQ3334" s="88"/>
      <c r="AXR3334" s="85"/>
      <c r="AXS3334" s="125"/>
      <c r="AXT3334" s="149"/>
      <c r="AXU3334" s="70"/>
      <c r="AXV3334" s="83"/>
      <c r="AXW3334" s="82"/>
      <c r="AXX3334" s="82"/>
      <c r="AXY3334" s="88"/>
      <c r="AXZ3334" s="85"/>
      <c r="AYA3334" s="125"/>
      <c r="AYB3334" s="149"/>
      <c r="AYC3334" s="70"/>
      <c r="AYD3334" s="83"/>
      <c r="AYE3334" s="82"/>
      <c r="AYF3334" s="82"/>
      <c r="AYG3334" s="88"/>
      <c r="AYH3334" s="85"/>
      <c r="AYI3334" s="125"/>
      <c r="AYJ3334" s="149"/>
      <c r="AYK3334" s="70"/>
      <c r="AYL3334" s="83"/>
      <c r="AYM3334" s="82"/>
      <c r="AYN3334" s="82"/>
      <c r="AYO3334" s="88"/>
      <c r="AYP3334" s="85"/>
      <c r="AYQ3334" s="125"/>
      <c r="AYR3334" s="149"/>
      <c r="AYS3334" s="70"/>
      <c r="AYT3334" s="83"/>
      <c r="AYU3334" s="82"/>
      <c r="AYV3334" s="82"/>
      <c r="AYW3334" s="88"/>
      <c r="AYX3334" s="85"/>
      <c r="AYY3334" s="125"/>
      <c r="AYZ3334" s="149"/>
      <c r="AZA3334" s="70"/>
      <c r="AZB3334" s="83"/>
      <c r="AZC3334" s="82"/>
      <c r="AZD3334" s="82"/>
      <c r="AZE3334" s="88"/>
      <c r="AZF3334" s="85"/>
      <c r="AZG3334" s="125"/>
      <c r="AZH3334" s="149"/>
      <c r="AZI3334" s="70"/>
      <c r="AZJ3334" s="83"/>
      <c r="AZK3334" s="82"/>
      <c r="AZL3334" s="82"/>
      <c r="AZM3334" s="88"/>
      <c r="AZN3334" s="85"/>
      <c r="AZO3334" s="125"/>
      <c r="AZP3334" s="149"/>
      <c r="AZQ3334" s="70"/>
      <c r="AZR3334" s="83"/>
      <c r="AZS3334" s="82"/>
      <c r="AZT3334" s="82"/>
      <c r="AZU3334" s="88"/>
      <c r="AZV3334" s="85"/>
      <c r="AZW3334" s="125"/>
      <c r="AZX3334" s="149"/>
      <c r="AZY3334" s="70"/>
      <c r="AZZ3334" s="83"/>
      <c r="BAA3334" s="82"/>
      <c r="BAB3334" s="82"/>
      <c r="BAC3334" s="88"/>
      <c r="BAD3334" s="85"/>
      <c r="BAE3334" s="125"/>
      <c r="BAF3334" s="149"/>
      <c r="BAG3334" s="70"/>
      <c r="BAH3334" s="83"/>
      <c r="BAI3334" s="82"/>
      <c r="BAJ3334" s="82"/>
      <c r="BAK3334" s="88"/>
      <c r="BAL3334" s="85"/>
      <c r="BAM3334" s="125"/>
      <c r="BAN3334" s="149"/>
      <c r="BAO3334" s="70"/>
      <c r="BAP3334" s="83"/>
      <c r="BAQ3334" s="82"/>
      <c r="BAR3334" s="82"/>
      <c r="BAS3334" s="88"/>
      <c r="BAT3334" s="85"/>
      <c r="BAU3334" s="125"/>
      <c r="BAV3334" s="149"/>
      <c r="BAW3334" s="70"/>
      <c r="BAX3334" s="83"/>
      <c r="BAY3334" s="82"/>
      <c r="BAZ3334" s="82"/>
      <c r="BBA3334" s="88"/>
      <c r="BBB3334" s="85"/>
      <c r="BBC3334" s="125"/>
      <c r="BBD3334" s="149"/>
      <c r="BBE3334" s="70"/>
      <c r="BBF3334" s="83"/>
      <c r="BBG3334" s="82"/>
      <c r="BBH3334" s="82"/>
      <c r="BBI3334" s="88"/>
      <c r="BBJ3334" s="85"/>
      <c r="BBK3334" s="125"/>
      <c r="BBL3334" s="149"/>
      <c r="BBM3334" s="70"/>
      <c r="BBN3334" s="83"/>
      <c r="BBO3334" s="82"/>
      <c r="BBP3334" s="82"/>
      <c r="BBQ3334" s="88"/>
      <c r="BBR3334" s="85"/>
      <c r="BBS3334" s="125"/>
      <c r="BBT3334" s="149"/>
      <c r="BBU3334" s="70"/>
      <c r="BBV3334" s="83"/>
      <c r="BBW3334" s="82"/>
      <c r="BBX3334" s="82"/>
      <c r="BBY3334" s="88"/>
      <c r="BBZ3334" s="85"/>
      <c r="BCA3334" s="125"/>
      <c r="BCB3334" s="149"/>
      <c r="BCC3334" s="70"/>
      <c r="BCD3334" s="83"/>
      <c r="BCE3334" s="82"/>
      <c r="BCF3334" s="82"/>
      <c r="BCG3334" s="88"/>
      <c r="BCH3334" s="85"/>
      <c r="BCI3334" s="125"/>
      <c r="BCJ3334" s="149"/>
      <c r="BCK3334" s="70"/>
      <c r="BCL3334" s="83"/>
      <c r="BCM3334" s="82"/>
      <c r="BCN3334" s="82"/>
      <c r="BCO3334" s="88"/>
      <c r="BCP3334" s="85"/>
      <c r="BCQ3334" s="125"/>
      <c r="BCR3334" s="149"/>
      <c r="BCS3334" s="70"/>
      <c r="BCT3334" s="83"/>
      <c r="BCU3334" s="82"/>
      <c r="BCV3334" s="82"/>
      <c r="BCW3334" s="88"/>
      <c r="BCX3334" s="85"/>
      <c r="BCY3334" s="125"/>
      <c r="BCZ3334" s="149"/>
      <c r="BDA3334" s="70"/>
      <c r="BDB3334" s="83"/>
      <c r="BDC3334" s="82"/>
      <c r="BDD3334" s="82"/>
      <c r="BDE3334" s="88"/>
      <c r="BDF3334" s="85"/>
      <c r="BDG3334" s="125"/>
      <c r="BDH3334" s="149"/>
      <c r="BDI3334" s="70"/>
      <c r="BDJ3334" s="83"/>
      <c r="BDK3334" s="82"/>
      <c r="BDL3334" s="82"/>
      <c r="BDM3334" s="88"/>
      <c r="BDN3334" s="85"/>
      <c r="BDO3334" s="125"/>
      <c r="BDP3334" s="149"/>
      <c r="BDQ3334" s="70"/>
      <c r="BDR3334" s="83"/>
      <c r="BDS3334" s="82"/>
      <c r="BDT3334" s="82"/>
      <c r="BDU3334" s="88"/>
      <c r="BDV3334" s="85"/>
      <c r="BDW3334" s="125"/>
      <c r="BDX3334" s="149"/>
      <c r="BDY3334" s="70"/>
      <c r="BDZ3334" s="83"/>
      <c r="BEA3334" s="82"/>
      <c r="BEB3334" s="82"/>
      <c r="BEC3334" s="88"/>
      <c r="BED3334" s="85"/>
      <c r="BEE3334" s="125"/>
      <c r="BEF3334" s="149"/>
      <c r="BEG3334" s="70"/>
      <c r="BEH3334" s="83"/>
      <c r="BEI3334" s="82"/>
      <c r="BEJ3334" s="82"/>
      <c r="BEK3334" s="88"/>
      <c r="BEL3334" s="85"/>
      <c r="BEM3334" s="125"/>
      <c r="BEN3334" s="149"/>
      <c r="BEO3334" s="70"/>
      <c r="BEP3334" s="83"/>
      <c r="BEQ3334" s="82"/>
      <c r="BER3334" s="82"/>
      <c r="BES3334" s="88"/>
      <c r="BET3334" s="85"/>
      <c r="BEU3334" s="125"/>
      <c r="BEV3334" s="149"/>
      <c r="BEW3334" s="70"/>
      <c r="BEX3334" s="83"/>
      <c r="BEY3334" s="82"/>
      <c r="BEZ3334" s="82"/>
      <c r="BFA3334" s="88"/>
      <c r="BFB3334" s="85"/>
      <c r="BFC3334" s="125"/>
      <c r="BFD3334" s="149"/>
      <c r="BFE3334" s="70"/>
      <c r="BFF3334" s="83"/>
      <c r="BFG3334" s="82"/>
      <c r="BFH3334" s="82"/>
      <c r="BFI3334" s="88"/>
      <c r="BFJ3334" s="85"/>
      <c r="BFK3334" s="125"/>
      <c r="BFL3334" s="149"/>
      <c r="BFM3334" s="70"/>
      <c r="BFN3334" s="83"/>
      <c r="BFO3334" s="82"/>
      <c r="BFP3334" s="82"/>
      <c r="BFQ3334" s="88"/>
      <c r="BFR3334" s="85"/>
      <c r="BFS3334" s="125"/>
      <c r="BFT3334" s="149"/>
      <c r="BFU3334" s="70"/>
      <c r="BFV3334" s="83"/>
      <c r="BFW3334" s="82"/>
      <c r="BFX3334" s="82"/>
      <c r="BFY3334" s="88"/>
      <c r="BFZ3334" s="85"/>
      <c r="BGA3334" s="125"/>
      <c r="BGB3334" s="149"/>
      <c r="BGC3334" s="70"/>
      <c r="BGD3334" s="83"/>
      <c r="BGE3334" s="82"/>
      <c r="BGF3334" s="82"/>
      <c r="BGG3334" s="88"/>
      <c r="BGH3334" s="85"/>
      <c r="BGI3334" s="125"/>
      <c r="BGJ3334" s="149"/>
      <c r="BGK3334" s="70"/>
      <c r="BGL3334" s="83"/>
      <c r="BGM3334" s="82"/>
      <c r="BGN3334" s="82"/>
      <c r="BGO3334" s="88"/>
      <c r="BGP3334" s="85"/>
      <c r="BGQ3334" s="125"/>
      <c r="BGR3334" s="149"/>
      <c r="BGS3334" s="70"/>
      <c r="BGT3334" s="83"/>
      <c r="BGU3334" s="82"/>
      <c r="BGV3334" s="82"/>
      <c r="BGW3334" s="88"/>
      <c r="BGX3334" s="85"/>
      <c r="BGY3334" s="125"/>
      <c r="BGZ3334" s="149"/>
      <c r="BHA3334" s="70"/>
      <c r="BHB3334" s="83"/>
      <c r="BHC3334" s="82"/>
      <c r="BHD3334" s="82"/>
      <c r="BHE3334" s="88"/>
      <c r="BHF3334" s="85"/>
      <c r="BHG3334" s="125"/>
      <c r="BHH3334" s="149"/>
      <c r="BHI3334" s="70"/>
      <c r="BHJ3334" s="83"/>
      <c r="BHK3334" s="82"/>
      <c r="BHL3334" s="82"/>
      <c r="BHM3334" s="88"/>
      <c r="BHN3334" s="85"/>
      <c r="BHO3334" s="125"/>
      <c r="BHP3334" s="149"/>
      <c r="BHQ3334" s="70"/>
      <c r="BHR3334" s="83"/>
      <c r="BHS3334" s="82"/>
      <c r="BHT3334" s="82"/>
      <c r="BHU3334" s="88"/>
      <c r="BHV3334" s="85"/>
      <c r="BHW3334" s="125"/>
      <c r="BHX3334" s="149"/>
      <c r="BHY3334" s="70"/>
      <c r="BHZ3334" s="83"/>
      <c r="BIA3334" s="82"/>
      <c r="BIB3334" s="82"/>
      <c r="BIC3334" s="88"/>
      <c r="BID3334" s="85"/>
      <c r="BIE3334" s="125"/>
      <c r="BIF3334" s="149"/>
      <c r="BIG3334" s="70"/>
      <c r="BIH3334" s="83"/>
      <c r="BII3334" s="82"/>
      <c r="BIJ3334" s="82"/>
      <c r="BIK3334" s="88"/>
      <c r="BIL3334" s="85"/>
      <c r="BIM3334" s="125"/>
      <c r="BIN3334" s="149"/>
      <c r="BIO3334" s="70"/>
      <c r="BIP3334" s="83"/>
      <c r="BIQ3334" s="82"/>
      <c r="BIR3334" s="82"/>
      <c r="BIS3334" s="88"/>
      <c r="BIT3334" s="85"/>
      <c r="BIU3334" s="125"/>
      <c r="BIV3334" s="149"/>
      <c r="BIW3334" s="70"/>
      <c r="BIX3334" s="83"/>
      <c r="BIY3334" s="82"/>
      <c r="BIZ3334" s="82"/>
      <c r="BJA3334" s="88"/>
      <c r="BJB3334" s="85"/>
      <c r="BJC3334" s="125"/>
      <c r="BJD3334" s="149"/>
      <c r="BJE3334" s="70"/>
      <c r="BJF3334" s="83"/>
      <c r="BJG3334" s="82"/>
      <c r="BJH3334" s="82"/>
      <c r="BJI3334" s="88"/>
      <c r="BJJ3334" s="85"/>
      <c r="BJK3334" s="125"/>
      <c r="BJL3334" s="149"/>
      <c r="BJM3334" s="70"/>
      <c r="BJN3334" s="83"/>
      <c r="BJO3334" s="82"/>
      <c r="BJP3334" s="82"/>
      <c r="BJQ3334" s="88"/>
      <c r="BJR3334" s="85"/>
      <c r="BJS3334" s="125"/>
      <c r="BJT3334" s="149"/>
      <c r="BJU3334" s="70"/>
      <c r="BJV3334" s="83"/>
      <c r="BJW3334" s="82"/>
      <c r="BJX3334" s="82"/>
      <c r="BJY3334" s="88"/>
      <c r="BJZ3334" s="85"/>
      <c r="BKA3334" s="125"/>
      <c r="BKB3334" s="149"/>
      <c r="BKC3334" s="70"/>
      <c r="BKD3334" s="83"/>
      <c r="BKE3334" s="82"/>
      <c r="BKF3334" s="82"/>
      <c r="BKG3334" s="88"/>
      <c r="BKH3334" s="85"/>
      <c r="BKI3334" s="125"/>
      <c r="BKJ3334" s="149"/>
      <c r="BKK3334" s="70"/>
      <c r="BKL3334" s="83"/>
      <c r="BKM3334" s="82"/>
      <c r="BKN3334" s="82"/>
      <c r="BKO3334" s="88"/>
      <c r="BKP3334" s="85"/>
      <c r="BKQ3334" s="125"/>
      <c r="BKR3334" s="149"/>
      <c r="BKS3334" s="70"/>
      <c r="BKT3334" s="83"/>
      <c r="BKU3334" s="82"/>
      <c r="BKV3334" s="82"/>
      <c r="BKW3334" s="88"/>
      <c r="BKX3334" s="85"/>
      <c r="BKY3334" s="125"/>
      <c r="BKZ3334" s="149"/>
      <c r="BLA3334" s="70"/>
      <c r="BLB3334" s="83"/>
      <c r="BLC3334" s="82"/>
      <c r="BLD3334" s="82"/>
      <c r="BLE3334" s="88"/>
      <c r="BLF3334" s="85"/>
      <c r="BLG3334" s="125"/>
      <c r="BLH3334" s="149"/>
      <c r="BLI3334" s="70"/>
      <c r="BLJ3334" s="83"/>
      <c r="BLK3334" s="82"/>
      <c r="BLL3334" s="82"/>
      <c r="BLM3334" s="88"/>
      <c r="BLN3334" s="85"/>
      <c r="BLO3334" s="125"/>
      <c r="BLP3334" s="149"/>
      <c r="BLQ3334" s="70"/>
      <c r="BLR3334" s="83"/>
      <c r="BLS3334" s="82"/>
      <c r="BLT3334" s="82"/>
      <c r="BLU3334" s="88"/>
      <c r="BLV3334" s="85"/>
      <c r="BLW3334" s="125"/>
      <c r="BLX3334" s="149"/>
      <c r="BLY3334" s="70"/>
      <c r="BLZ3334" s="83"/>
      <c r="BMA3334" s="82"/>
      <c r="BMB3334" s="82"/>
      <c r="BMC3334" s="88"/>
      <c r="BMD3334" s="85"/>
      <c r="BME3334" s="125"/>
      <c r="BMF3334" s="149"/>
      <c r="BMG3334" s="70"/>
      <c r="BMH3334" s="83"/>
      <c r="BMI3334" s="82"/>
      <c r="BMJ3334" s="82"/>
      <c r="BMK3334" s="88"/>
      <c r="BML3334" s="85"/>
      <c r="BMM3334" s="125"/>
      <c r="BMN3334" s="149"/>
      <c r="BMO3334" s="70"/>
      <c r="BMP3334" s="83"/>
      <c r="BMQ3334" s="82"/>
      <c r="BMR3334" s="82"/>
      <c r="BMS3334" s="88"/>
      <c r="BMT3334" s="85"/>
      <c r="BMU3334" s="125"/>
      <c r="BMV3334" s="149"/>
      <c r="BMW3334" s="70"/>
      <c r="BMX3334" s="83"/>
      <c r="BMY3334" s="82"/>
      <c r="BMZ3334" s="82"/>
      <c r="BNA3334" s="88"/>
      <c r="BNB3334" s="85"/>
      <c r="BNC3334" s="125"/>
      <c r="BND3334" s="149"/>
      <c r="BNE3334" s="70"/>
      <c r="BNF3334" s="83"/>
      <c r="BNG3334" s="82"/>
      <c r="BNH3334" s="82"/>
      <c r="BNI3334" s="88"/>
      <c r="BNJ3334" s="85"/>
      <c r="BNK3334" s="125"/>
      <c r="BNL3334" s="149"/>
      <c r="BNM3334" s="70"/>
      <c r="BNN3334" s="83"/>
      <c r="BNO3334" s="82"/>
      <c r="BNP3334" s="82"/>
      <c r="BNQ3334" s="88"/>
      <c r="BNR3334" s="85"/>
      <c r="BNS3334" s="125"/>
      <c r="BNT3334" s="149"/>
      <c r="BNU3334" s="70"/>
      <c r="BNV3334" s="83"/>
      <c r="BNW3334" s="82"/>
      <c r="BNX3334" s="82"/>
      <c r="BNY3334" s="88"/>
      <c r="BNZ3334" s="85"/>
      <c r="BOA3334" s="125"/>
      <c r="BOB3334" s="149"/>
      <c r="BOC3334" s="70"/>
      <c r="BOD3334" s="83"/>
      <c r="BOE3334" s="82"/>
      <c r="BOF3334" s="82"/>
      <c r="BOG3334" s="88"/>
      <c r="BOH3334" s="85"/>
      <c r="BOI3334" s="125"/>
      <c r="BOJ3334" s="149"/>
      <c r="BOK3334" s="70"/>
      <c r="BOL3334" s="83"/>
      <c r="BOM3334" s="82"/>
      <c r="BON3334" s="82"/>
      <c r="BOO3334" s="88"/>
      <c r="BOP3334" s="85"/>
      <c r="BOQ3334" s="125"/>
      <c r="BOR3334" s="149"/>
      <c r="BOS3334" s="70"/>
      <c r="BOT3334" s="83"/>
      <c r="BOU3334" s="82"/>
      <c r="BOV3334" s="82"/>
      <c r="BOW3334" s="88"/>
      <c r="BOX3334" s="85"/>
      <c r="BOY3334" s="125"/>
      <c r="BOZ3334" s="149"/>
      <c r="BPA3334" s="70"/>
      <c r="BPB3334" s="83"/>
      <c r="BPC3334" s="82"/>
      <c r="BPD3334" s="82"/>
      <c r="BPE3334" s="88"/>
      <c r="BPF3334" s="85"/>
      <c r="BPG3334" s="125"/>
      <c r="BPH3334" s="149"/>
      <c r="BPI3334" s="70"/>
      <c r="BPJ3334" s="83"/>
      <c r="BPK3334" s="82"/>
      <c r="BPL3334" s="82"/>
      <c r="BPM3334" s="88"/>
      <c r="BPN3334" s="85"/>
      <c r="BPO3334" s="125"/>
      <c r="BPP3334" s="149"/>
      <c r="BPQ3334" s="70"/>
      <c r="BPR3334" s="83"/>
      <c r="BPS3334" s="82"/>
      <c r="BPT3334" s="82"/>
      <c r="BPU3334" s="88"/>
      <c r="BPV3334" s="85"/>
      <c r="BPW3334" s="125"/>
      <c r="BPX3334" s="149"/>
      <c r="BPY3334" s="70"/>
      <c r="BPZ3334" s="83"/>
      <c r="BQA3334" s="82"/>
      <c r="BQB3334" s="82"/>
      <c r="BQC3334" s="88"/>
      <c r="BQD3334" s="85"/>
      <c r="BQE3334" s="125"/>
      <c r="BQF3334" s="149"/>
      <c r="BQG3334" s="70"/>
      <c r="BQH3334" s="83"/>
      <c r="BQI3334" s="82"/>
      <c r="BQJ3334" s="82"/>
      <c r="BQK3334" s="88"/>
      <c r="BQL3334" s="85"/>
      <c r="BQM3334" s="125"/>
      <c r="BQN3334" s="149"/>
      <c r="BQO3334" s="70"/>
      <c r="BQP3334" s="83"/>
      <c r="BQQ3334" s="82"/>
      <c r="BQR3334" s="82"/>
      <c r="BQS3334" s="88"/>
      <c r="BQT3334" s="85"/>
      <c r="BQU3334" s="125"/>
      <c r="BQV3334" s="149"/>
      <c r="BQW3334" s="70"/>
      <c r="BQX3334" s="83"/>
      <c r="BQY3334" s="82"/>
      <c r="BQZ3334" s="82"/>
      <c r="BRA3334" s="88"/>
      <c r="BRB3334" s="85"/>
      <c r="BRC3334" s="125"/>
      <c r="BRD3334" s="149"/>
      <c r="BRE3334" s="70"/>
      <c r="BRF3334" s="83"/>
      <c r="BRG3334" s="82"/>
      <c r="BRH3334" s="82"/>
      <c r="BRI3334" s="88"/>
      <c r="BRJ3334" s="85"/>
      <c r="BRK3334" s="125"/>
      <c r="BRL3334" s="149"/>
      <c r="BRM3334" s="70"/>
      <c r="BRN3334" s="83"/>
      <c r="BRO3334" s="82"/>
      <c r="BRP3334" s="82"/>
      <c r="BRQ3334" s="88"/>
      <c r="BRR3334" s="85"/>
      <c r="BRS3334" s="125"/>
      <c r="BRT3334" s="149"/>
      <c r="BRU3334" s="70"/>
      <c r="BRV3334" s="83"/>
      <c r="BRW3334" s="82"/>
      <c r="BRX3334" s="82"/>
      <c r="BRY3334" s="88"/>
      <c r="BRZ3334" s="85"/>
      <c r="BSA3334" s="125"/>
      <c r="BSB3334" s="149"/>
      <c r="BSC3334" s="70"/>
      <c r="BSD3334" s="83"/>
      <c r="BSE3334" s="82"/>
      <c r="BSF3334" s="82"/>
      <c r="BSG3334" s="88"/>
      <c r="BSH3334" s="85"/>
      <c r="BSI3334" s="125"/>
      <c r="BSJ3334" s="149"/>
      <c r="BSK3334" s="70"/>
      <c r="BSL3334" s="83"/>
      <c r="BSM3334" s="82"/>
      <c r="BSN3334" s="82"/>
      <c r="BSO3334" s="88"/>
      <c r="BSP3334" s="85"/>
      <c r="BSQ3334" s="125"/>
      <c r="BSR3334" s="149"/>
      <c r="BSS3334" s="70"/>
      <c r="BST3334" s="83"/>
      <c r="BSU3334" s="82"/>
      <c r="BSV3334" s="82"/>
      <c r="BSW3334" s="88"/>
      <c r="BSX3334" s="85"/>
      <c r="BSY3334" s="125"/>
      <c r="BSZ3334" s="149"/>
      <c r="BTA3334" s="70"/>
      <c r="BTB3334" s="83"/>
      <c r="BTC3334" s="82"/>
      <c r="BTD3334" s="82"/>
      <c r="BTE3334" s="88"/>
      <c r="BTF3334" s="85"/>
      <c r="BTG3334" s="125"/>
      <c r="BTH3334" s="149"/>
      <c r="BTI3334" s="70"/>
      <c r="BTJ3334" s="83"/>
      <c r="BTK3334" s="82"/>
      <c r="BTL3334" s="82"/>
      <c r="BTM3334" s="88"/>
      <c r="BTN3334" s="85"/>
      <c r="BTO3334" s="125"/>
      <c r="BTP3334" s="149"/>
      <c r="BTQ3334" s="70"/>
      <c r="BTR3334" s="83"/>
      <c r="BTS3334" s="82"/>
      <c r="BTT3334" s="82"/>
      <c r="BTU3334" s="88"/>
      <c r="BTV3334" s="85"/>
      <c r="BTW3334" s="125"/>
      <c r="BTX3334" s="149"/>
      <c r="BTY3334" s="70"/>
      <c r="BTZ3334" s="83"/>
      <c r="BUA3334" s="82"/>
      <c r="BUB3334" s="82"/>
      <c r="BUC3334" s="88"/>
      <c r="BUD3334" s="85"/>
      <c r="BUE3334" s="125"/>
      <c r="BUF3334" s="149"/>
      <c r="BUG3334" s="70"/>
      <c r="BUH3334" s="83"/>
      <c r="BUI3334" s="82"/>
      <c r="BUJ3334" s="82"/>
      <c r="BUK3334" s="88"/>
      <c r="BUL3334" s="85"/>
      <c r="BUM3334" s="125"/>
      <c r="BUN3334" s="149"/>
      <c r="BUO3334" s="70"/>
      <c r="BUP3334" s="83"/>
      <c r="BUQ3334" s="82"/>
      <c r="BUR3334" s="82"/>
      <c r="BUS3334" s="88"/>
      <c r="BUT3334" s="85"/>
      <c r="BUU3334" s="125"/>
      <c r="BUV3334" s="149"/>
      <c r="BUW3334" s="70"/>
      <c r="BUX3334" s="83"/>
      <c r="BUY3334" s="82"/>
      <c r="BUZ3334" s="82"/>
      <c r="BVA3334" s="88"/>
      <c r="BVB3334" s="85"/>
      <c r="BVC3334" s="125"/>
      <c r="BVD3334" s="149"/>
      <c r="BVE3334" s="70"/>
      <c r="BVF3334" s="83"/>
      <c r="BVG3334" s="82"/>
      <c r="BVH3334" s="82"/>
      <c r="BVI3334" s="88"/>
      <c r="BVJ3334" s="85"/>
      <c r="BVK3334" s="125"/>
      <c r="BVL3334" s="149"/>
      <c r="BVM3334" s="70"/>
      <c r="BVN3334" s="83"/>
      <c r="BVO3334" s="82"/>
      <c r="BVP3334" s="82"/>
      <c r="BVQ3334" s="88"/>
      <c r="BVR3334" s="85"/>
      <c r="BVS3334" s="125"/>
      <c r="BVT3334" s="149"/>
      <c r="BVU3334" s="70"/>
      <c r="BVV3334" s="83"/>
      <c r="BVW3334" s="82"/>
      <c r="BVX3334" s="82"/>
      <c r="BVY3334" s="88"/>
      <c r="BVZ3334" s="85"/>
      <c r="BWA3334" s="125"/>
      <c r="BWB3334" s="149"/>
      <c r="BWC3334" s="70"/>
      <c r="BWD3334" s="83"/>
      <c r="BWE3334" s="82"/>
      <c r="BWF3334" s="82"/>
      <c r="BWG3334" s="88"/>
      <c r="BWH3334" s="85"/>
      <c r="BWI3334" s="125"/>
      <c r="BWJ3334" s="149"/>
      <c r="BWK3334" s="70"/>
      <c r="BWL3334" s="83"/>
      <c r="BWM3334" s="82"/>
      <c r="BWN3334" s="82"/>
      <c r="BWO3334" s="88"/>
      <c r="BWP3334" s="85"/>
      <c r="BWQ3334" s="125"/>
      <c r="BWR3334" s="149"/>
      <c r="BWS3334" s="70"/>
      <c r="BWT3334" s="83"/>
      <c r="BWU3334" s="82"/>
      <c r="BWV3334" s="82"/>
      <c r="BWW3334" s="88"/>
      <c r="BWX3334" s="85"/>
      <c r="BWY3334" s="125"/>
      <c r="BWZ3334" s="149"/>
      <c r="BXA3334" s="70"/>
      <c r="BXB3334" s="83"/>
      <c r="BXC3334" s="82"/>
      <c r="BXD3334" s="82"/>
      <c r="BXE3334" s="88"/>
      <c r="BXF3334" s="85"/>
      <c r="BXG3334" s="125"/>
      <c r="BXH3334" s="149"/>
      <c r="BXI3334" s="70"/>
      <c r="BXJ3334" s="83"/>
      <c r="BXK3334" s="82"/>
      <c r="BXL3334" s="82"/>
      <c r="BXM3334" s="88"/>
      <c r="BXN3334" s="85"/>
      <c r="BXO3334" s="125"/>
      <c r="BXP3334" s="149"/>
      <c r="BXQ3334" s="70"/>
      <c r="BXR3334" s="83"/>
      <c r="BXS3334" s="82"/>
      <c r="BXT3334" s="82"/>
      <c r="BXU3334" s="88"/>
      <c r="BXV3334" s="85"/>
      <c r="BXW3334" s="125"/>
      <c r="BXX3334" s="149"/>
      <c r="BXY3334" s="70"/>
      <c r="BXZ3334" s="83"/>
      <c r="BYA3334" s="82"/>
      <c r="BYB3334" s="82"/>
      <c r="BYC3334" s="88"/>
      <c r="BYD3334" s="85"/>
      <c r="BYE3334" s="125"/>
      <c r="BYF3334" s="149"/>
      <c r="BYG3334" s="70"/>
      <c r="BYH3334" s="83"/>
      <c r="BYI3334" s="82"/>
      <c r="BYJ3334" s="82"/>
      <c r="BYK3334" s="88"/>
      <c r="BYL3334" s="85"/>
      <c r="BYM3334" s="125"/>
      <c r="BYN3334" s="149"/>
      <c r="BYO3334" s="70"/>
      <c r="BYP3334" s="83"/>
      <c r="BYQ3334" s="82"/>
      <c r="BYR3334" s="82"/>
      <c r="BYS3334" s="88"/>
      <c r="BYT3334" s="85"/>
      <c r="BYU3334" s="125"/>
      <c r="BYV3334" s="149"/>
      <c r="BYW3334" s="70"/>
      <c r="BYX3334" s="83"/>
      <c r="BYY3334" s="82"/>
      <c r="BYZ3334" s="82"/>
      <c r="BZA3334" s="88"/>
      <c r="BZB3334" s="85"/>
      <c r="BZC3334" s="125"/>
      <c r="BZD3334" s="149"/>
      <c r="BZE3334" s="70"/>
      <c r="BZF3334" s="83"/>
      <c r="BZG3334" s="82"/>
      <c r="BZH3334" s="82"/>
      <c r="BZI3334" s="88"/>
      <c r="BZJ3334" s="85"/>
      <c r="BZK3334" s="125"/>
      <c r="BZL3334" s="149"/>
      <c r="BZM3334" s="70"/>
      <c r="BZN3334" s="83"/>
      <c r="BZO3334" s="82"/>
      <c r="BZP3334" s="82"/>
      <c r="BZQ3334" s="88"/>
      <c r="BZR3334" s="85"/>
      <c r="BZS3334" s="125"/>
      <c r="BZT3334" s="149"/>
      <c r="BZU3334" s="70"/>
      <c r="BZV3334" s="83"/>
      <c r="BZW3334" s="82"/>
      <c r="BZX3334" s="82"/>
      <c r="BZY3334" s="88"/>
      <c r="BZZ3334" s="85"/>
      <c r="CAA3334" s="125"/>
      <c r="CAB3334" s="149"/>
      <c r="CAC3334" s="70"/>
      <c r="CAD3334" s="83"/>
      <c r="CAE3334" s="82"/>
      <c r="CAF3334" s="82"/>
      <c r="CAG3334" s="88"/>
      <c r="CAH3334" s="85"/>
      <c r="CAI3334" s="125"/>
      <c r="CAJ3334" s="149"/>
      <c r="CAK3334" s="70"/>
      <c r="CAL3334" s="83"/>
      <c r="CAM3334" s="82"/>
      <c r="CAN3334" s="82"/>
      <c r="CAO3334" s="88"/>
      <c r="CAP3334" s="85"/>
      <c r="CAQ3334" s="125"/>
      <c r="CAR3334" s="149"/>
      <c r="CAS3334" s="70"/>
      <c r="CAT3334" s="83"/>
      <c r="CAU3334" s="82"/>
      <c r="CAV3334" s="82"/>
      <c r="CAW3334" s="88"/>
      <c r="CAX3334" s="85"/>
      <c r="CAY3334" s="125"/>
      <c r="CAZ3334" s="149"/>
      <c r="CBA3334" s="70"/>
      <c r="CBB3334" s="83"/>
      <c r="CBC3334" s="82"/>
      <c r="CBD3334" s="82"/>
      <c r="CBE3334" s="88"/>
      <c r="CBF3334" s="85"/>
      <c r="CBG3334" s="125"/>
      <c r="CBH3334" s="149"/>
      <c r="CBI3334" s="70"/>
      <c r="CBJ3334" s="83"/>
      <c r="CBK3334" s="82"/>
      <c r="CBL3334" s="82"/>
      <c r="CBM3334" s="88"/>
      <c r="CBN3334" s="85"/>
      <c r="CBO3334" s="125"/>
      <c r="CBP3334" s="149"/>
      <c r="CBQ3334" s="70"/>
      <c r="CBR3334" s="83"/>
      <c r="CBS3334" s="82"/>
      <c r="CBT3334" s="82"/>
      <c r="CBU3334" s="88"/>
      <c r="CBV3334" s="85"/>
      <c r="CBW3334" s="125"/>
      <c r="CBX3334" s="149"/>
      <c r="CBY3334" s="70"/>
      <c r="CBZ3334" s="83"/>
      <c r="CCA3334" s="82"/>
      <c r="CCB3334" s="82"/>
      <c r="CCC3334" s="88"/>
      <c r="CCD3334" s="85"/>
      <c r="CCE3334" s="125"/>
      <c r="CCF3334" s="149"/>
      <c r="CCG3334" s="70"/>
      <c r="CCH3334" s="83"/>
      <c r="CCI3334" s="82"/>
      <c r="CCJ3334" s="82"/>
      <c r="CCK3334" s="88"/>
      <c r="CCL3334" s="85"/>
      <c r="CCM3334" s="125"/>
      <c r="CCN3334" s="149"/>
      <c r="CCO3334" s="70"/>
      <c r="CCP3334" s="83"/>
      <c r="CCQ3334" s="82"/>
      <c r="CCR3334" s="82"/>
      <c r="CCS3334" s="88"/>
      <c r="CCT3334" s="85"/>
      <c r="CCU3334" s="125"/>
      <c r="CCV3334" s="149"/>
      <c r="CCW3334" s="70"/>
      <c r="CCX3334" s="83"/>
      <c r="CCY3334" s="82"/>
      <c r="CCZ3334" s="82"/>
      <c r="CDA3334" s="88"/>
      <c r="CDB3334" s="85"/>
      <c r="CDC3334" s="125"/>
      <c r="CDD3334" s="149"/>
      <c r="CDE3334" s="70"/>
      <c r="CDF3334" s="83"/>
      <c r="CDG3334" s="82"/>
      <c r="CDH3334" s="82"/>
      <c r="CDI3334" s="88"/>
      <c r="CDJ3334" s="85"/>
      <c r="CDK3334" s="125"/>
      <c r="CDL3334" s="149"/>
      <c r="CDM3334" s="70"/>
      <c r="CDN3334" s="83"/>
      <c r="CDO3334" s="82"/>
      <c r="CDP3334" s="82"/>
      <c r="CDQ3334" s="88"/>
      <c r="CDR3334" s="85"/>
      <c r="CDS3334" s="125"/>
      <c r="CDT3334" s="149"/>
      <c r="CDU3334" s="70"/>
      <c r="CDV3334" s="83"/>
      <c r="CDW3334" s="82"/>
      <c r="CDX3334" s="82"/>
      <c r="CDY3334" s="88"/>
      <c r="CDZ3334" s="85"/>
      <c r="CEA3334" s="125"/>
      <c r="CEB3334" s="149"/>
      <c r="CEC3334" s="70"/>
      <c r="CED3334" s="83"/>
      <c r="CEE3334" s="82"/>
      <c r="CEF3334" s="82"/>
      <c r="CEG3334" s="88"/>
      <c r="CEH3334" s="85"/>
      <c r="CEI3334" s="125"/>
      <c r="CEJ3334" s="149"/>
      <c r="CEK3334" s="70"/>
      <c r="CEL3334" s="83"/>
      <c r="CEM3334" s="82"/>
      <c r="CEN3334" s="82"/>
      <c r="CEO3334" s="88"/>
      <c r="CEP3334" s="85"/>
      <c r="CEQ3334" s="125"/>
      <c r="CER3334" s="149"/>
      <c r="CES3334" s="70"/>
      <c r="CET3334" s="83"/>
      <c r="CEU3334" s="82"/>
      <c r="CEV3334" s="82"/>
      <c r="CEW3334" s="88"/>
      <c r="CEX3334" s="85"/>
      <c r="CEY3334" s="125"/>
      <c r="CEZ3334" s="149"/>
      <c r="CFA3334" s="70"/>
      <c r="CFB3334" s="83"/>
      <c r="CFC3334" s="82"/>
      <c r="CFD3334" s="82"/>
      <c r="CFE3334" s="88"/>
      <c r="CFF3334" s="85"/>
      <c r="CFG3334" s="125"/>
      <c r="CFH3334" s="149"/>
      <c r="CFI3334" s="70"/>
      <c r="CFJ3334" s="83"/>
      <c r="CFK3334" s="82"/>
      <c r="CFL3334" s="82"/>
      <c r="CFM3334" s="88"/>
      <c r="CFN3334" s="85"/>
      <c r="CFO3334" s="125"/>
      <c r="CFP3334" s="149"/>
      <c r="CFQ3334" s="70"/>
      <c r="CFR3334" s="83"/>
      <c r="CFS3334" s="82"/>
      <c r="CFT3334" s="82"/>
      <c r="CFU3334" s="88"/>
      <c r="CFV3334" s="85"/>
      <c r="CFW3334" s="125"/>
      <c r="CFX3334" s="149"/>
      <c r="CFY3334" s="70"/>
      <c r="CFZ3334" s="83"/>
      <c r="CGA3334" s="82"/>
      <c r="CGB3334" s="82"/>
      <c r="CGC3334" s="88"/>
      <c r="CGD3334" s="85"/>
      <c r="CGE3334" s="125"/>
      <c r="CGF3334" s="149"/>
      <c r="CGG3334" s="70"/>
      <c r="CGH3334" s="83"/>
      <c r="CGI3334" s="82"/>
      <c r="CGJ3334" s="82"/>
      <c r="CGK3334" s="88"/>
      <c r="CGL3334" s="85"/>
      <c r="CGM3334" s="125"/>
      <c r="CGN3334" s="149"/>
      <c r="CGO3334" s="70"/>
      <c r="CGP3334" s="83"/>
      <c r="CGQ3334" s="82"/>
      <c r="CGR3334" s="82"/>
      <c r="CGS3334" s="88"/>
      <c r="CGT3334" s="85"/>
      <c r="CGU3334" s="125"/>
      <c r="CGV3334" s="149"/>
      <c r="CGW3334" s="70"/>
      <c r="CGX3334" s="83"/>
      <c r="CGY3334" s="82"/>
      <c r="CGZ3334" s="82"/>
      <c r="CHA3334" s="88"/>
      <c r="CHB3334" s="85"/>
      <c r="CHC3334" s="125"/>
      <c r="CHD3334" s="149"/>
      <c r="CHE3334" s="70"/>
      <c r="CHF3334" s="83"/>
      <c r="CHG3334" s="82"/>
      <c r="CHH3334" s="82"/>
      <c r="CHI3334" s="88"/>
      <c r="CHJ3334" s="85"/>
      <c r="CHK3334" s="125"/>
      <c r="CHL3334" s="149"/>
      <c r="CHM3334" s="70"/>
      <c r="CHN3334" s="83"/>
      <c r="CHO3334" s="82"/>
      <c r="CHP3334" s="82"/>
      <c r="CHQ3334" s="88"/>
      <c r="CHR3334" s="85"/>
      <c r="CHS3334" s="125"/>
      <c r="CHT3334" s="149"/>
      <c r="CHU3334" s="70"/>
      <c r="CHV3334" s="83"/>
      <c r="CHW3334" s="82"/>
      <c r="CHX3334" s="82"/>
      <c r="CHY3334" s="88"/>
      <c r="CHZ3334" s="85"/>
      <c r="CIA3334" s="125"/>
      <c r="CIB3334" s="149"/>
      <c r="CIC3334" s="70"/>
      <c r="CID3334" s="83"/>
      <c r="CIE3334" s="82"/>
      <c r="CIF3334" s="82"/>
      <c r="CIG3334" s="88"/>
      <c r="CIH3334" s="85"/>
      <c r="CII3334" s="125"/>
      <c r="CIJ3334" s="149"/>
      <c r="CIK3334" s="70"/>
      <c r="CIL3334" s="83"/>
      <c r="CIM3334" s="82"/>
      <c r="CIN3334" s="82"/>
      <c r="CIO3334" s="88"/>
      <c r="CIP3334" s="85"/>
      <c r="CIQ3334" s="125"/>
      <c r="CIR3334" s="149"/>
      <c r="CIS3334" s="70"/>
      <c r="CIT3334" s="83"/>
      <c r="CIU3334" s="82"/>
      <c r="CIV3334" s="82"/>
      <c r="CIW3334" s="88"/>
      <c r="CIX3334" s="85"/>
      <c r="CIY3334" s="125"/>
      <c r="CIZ3334" s="149"/>
      <c r="CJA3334" s="70"/>
      <c r="CJB3334" s="83"/>
      <c r="CJC3334" s="82"/>
      <c r="CJD3334" s="82"/>
      <c r="CJE3334" s="88"/>
      <c r="CJF3334" s="85"/>
      <c r="CJG3334" s="125"/>
      <c r="CJH3334" s="149"/>
      <c r="CJI3334" s="70"/>
      <c r="CJJ3334" s="83"/>
      <c r="CJK3334" s="82"/>
      <c r="CJL3334" s="82"/>
      <c r="CJM3334" s="88"/>
      <c r="CJN3334" s="85"/>
      <c r="CJO3334" s="125"/>
      <c r="CJP3334" s="149"/>
      <c r="CJQ3334" s="70"/>
      <c r="CJR3334" s="83"/>
      <c r="CJS3334" s="82"/>
      <c r="CJT3334" s="82"/>
      <c r="CJU3334" s="88"/>
      <c r="CJV3334" s="85"/>
      <c r="CJW3334" s="125"/>
      <c r="CJX3334" s="149"/>
      <c r="CJY3334" s="70"/>
      <c r="CJZ3334" s="83"/>
      <c r="CKA3334" s="82"/>
      <c r="CKB3334" s="82"/>
      <c r="CKC3334" s="88"/>
      <c r="CKD3334" s="85"/>
      <c r="CKE3334" s="125"/>
      <c r="CKF3334" s="149"/>
      <c r="CKG3334" s="70"/>
      <c r="CKH3334" s="83"/>
      <c r="CKI3334" s="82"/>
      <c r="CKJ3334" s="82"/>
      <c r="CKK3334" s="88"/>
      <c r="CKL3334" s="85"/>
      <c r="CKM3334" s="125"/>
      <c r="CKN3334" s="149"/>
      <c r="CKO3334" s="70"/>
      <c r="CKP3334" s="83"/>
      <c r="CKQ3334" s="82"/>
      <c r="CKR3334" s="82"/>
      <c r="CKS3334" s="88"/>
      <c r="CKT3334" s="85"/>
      <c r="CKU3334" s="125"/>
      <c r="CKV3334" s="149"/>
      <c r="CKW3334" s="70"/>
      <c r="CKX3334" s="83"/>
      <c r="CKY3334" s="82"/>
      <c r="CKZ3334" s="82"/>
      <c r="CLA3334" s="88"/>
      <c r="CLB3334" s="85"/>
      <c r="CLC3334" s="125"/>
      <c r="CLD3334" s="149"/>
      <c r="CLE3334" s="70"/>
      <c r="CLF3334" s="83"/>
      <c r="CLG3334" s="82"/>
      <c r="CLH3334" s="82"/>
      <c r="CLI3334" s="88"/>
      <c r="CLJ3334" s="85"/>
      <c r="CLK3334" s="125"/>
      <c r="CLL3334" s="149"/>
      <c r="CLM3334" s="70"/>
      <c r="CLN3334" s="83"/>
      <c r="CLO3334" s="82"/>
      <c r="CLP3334" s="82"/>
      <c r="CLQ3334" s="88"/>
      <c r="CLR3334" s="85"/>
      <c r="CLS3334" s="125"/>
      <c r="CLT3334" s="149"/>
      <c r="CLU3334" s="70"/>
      <c r="CLV3334" s="83"/>
      <c r="CLW3334" s="82"/>
      <c r="CLX3334" s="82"/>
      <c r="CLY3334" s="88"/>
      <c r="CLZ3334" s="85"/>
      <c r="CMA3334" s="125"/>
      <c r="CMB3334" s="149"/>
      <c r="CMC3334" s="70"/>
      <c r="CMD3334" s="83"/>
      <c r="CME3334" s="82"/>
      <c r="CMF3334" s="82"/>
      <c r="CMG3334" s="88"/>
      <c r="CMH3334" s="85"/>
      <c r="CMI3334" s="125"/>
      <c r="CMJ3334" s="149"/>
      <c r="CMK3334" s="70"/>
      <c r="CML3334" s="83"/>
      <c r="CMM3334" s="82"/>
      <c r="CMN3334" s="82"/>
      <c r="CMO3334" s="88"/>
      <c r="CMP3334" s="85"/>
      <c r="CMQ3334" s="125"/>
      <c r="CMR3334" s="149"/>
      <c r="CMS3334" s="70"/>
      <c r="CMT3334" s="83"/>
      <c r="CMU3334" s="82"/>
      <c r="CMV3334" s="82"/>
      <c r="CMW3334" s="88"/>
      <c r="CMX3334" s="85"/>
      <c r="CMY3334" s="125"/>
      <c r="CMZ3334" s="149"/>
      <c r="CNA3334" s="70"/>
      <c r="CNB3334" s="83"/>
      <c r="CNC3334" s="82"/>
      <c r="CND3334" s="82"/>
      <c r="CNE3334" s="88"/>
      <c r="CNF3334" s="85"/>
      <c r="CNG3334" s="125"/>
      <c r="CNH3334" s="149"/>
      <c r="CNI3334" s="70"/>
      <c r="CNJ3334" s="83"/>
      <c r="CNK3334" s="82"/>
      <c r="CNL3334" s="82"/>
      <c r="CNM3334" s="88"/>
      <c r="CNN3334" s="85"/>
      <c r="CNO3334" s="125"/>
      <c r="CNP3334" s="149"/>
      <c r="CNQ3334" s="70"/>
      <c r="CNR3334" s="83"/>
      <c r="CNS3334" s="82"/>
      <c r="CNT3334" s="82"/>
      <c r="CNU3334" s="88"/>
      <c r="CNV3334" s="85"/>
      <c r="CNW3334" s="125"/>
      <c r="CNX3334" s="149"/>
      <c r="CNY3334" s="70"/>
      <c r="CNZ3334" s="83"/>
      <c r="COA3334" s="82"/>
      <c r="COB3334" s="82"/>
      <c r="COC3334" s="88"/>
      <c r="COD3334" s="85"/>
      <c r="COE3334" s="125"/>
      <c r="COF3334" s="149"/>
      <c r="COG3334" s="70"/>
      <c r="COH3334" s="83"/>
      <c r="COI3334" s="82"/>
      <c r="COJ3334" s="82"/>
      <c r="COK3334" s="88"/>
      <c r="COL3334" s="85"/>
      <c r="COM3334" s="125"/>
      <c r="CON3334" s="149"/>
      <c r="COO3334" s="70"/>
      <c r="COP3334" s="83"/>
      <c r="COQ3334" s="82"/>
      <c r="COR3334" s="82"/>
      <c r="COS3334" s="88"/>
      <c r="COT3334" s="85"/>
      <c r="COU3334" s="125"/>
      <c r="COV3334" s="149"/>
      <c r="COW3334" s="70"/>
      <c r="COX3334" s="83"/>
      <c r="COY3334" s="82"/>
      <c r="COZ3334" s="82"/>
      <c r="CPA3334" s="88"/>
      <c r="CPB3334" s="85"/>
      <c r="CPC3334" s="125"/>
      <c r="CPD3334" s="149"/>
      <c r="CPE3334" s="70"/>
      <c r="CPF3334" s="83"/>
      <c r="CPG3334" s="82"/>
      <c r="CPH3334" s="82"/>
      <c r="CPI3334" s="88"/>
      <c r="CPJ3334" s="85"/>
      <c r="CPK3334" s="125"/>
      <c r="CPL3334" s="149"/>
      <c r="CPM3334" s="70"/>
      <c r="CPN3334" s="83"/>
      <c r="CPO3334" s="82"/>
      <c r="CPP3334" s="82"/>
      <c r="CPQ3334" s="88"/>
      <c r="CPR3334" s="85"/>
      <c r="CPS3334" s="125"/>
      <c r="CPT3334" s="149"/>
      <c r="CPU3334" s="70"/>
      <c r="CPV3334" s="83"/>
      <c r="CPW3334" s="82"/>
      <c r="CPX3334" s="82"/>
      <c r="CPY3334" s="88"/>
      <c r="CPZ3334" s="85"/>
      <c r="CQA3334" s="125"/>
      <c r="CQB3334" s="149"/>
      <c r="CQC3334" s="70"/>
      <c r="CQD3334" s="83"/>
      <c r="CQE3334" s="82"/>
      <c r="CQF3334" s="82"/>
      <c r="CQG3334" s="88"/>
      <c r="CQH3334" s="85"/>
      <c r="CQI3334" s="125"/>
      <c r="CQJ3334" s="149"/>
      <c r="CQK3334" s="70"/>
      <c r="CQL3334" s="83"/>
      <c r="CQM3334" s="82"/>
      <c r="CQN3334" s="82"/>
      <c r="CQO3334" s="88"/>
      <c r="CQP3334" s="85"/>
      <c r="CQQ3334" s="125"/>
      <c r="CQR3334" s="149"/>
      <c r="CQS3334" s="70"/>
      <c r="CQT3334" s="83"/>
      <c r="CQU3334" s="82"/>
      <c r="CQV3334" s="82"/>
      <c r="CQW3334" s="88"/>
      <c r="CQX3334" s="85"/>
      <c r="CQY3334" s="125"/>
      <c r="CQZ3334" s="149"/>
      <c r="CRA3334" s="70"/>
      <c r="CRB3334" s="83"/>
      <c r="CRC3334" s="82"/>
      <c r="CRD3334" s="82"/>
      <c r="CRE3334" s="88"/>
      <c r="CRF3334" s="85"/>
      <c r="CRG3334" s="125"/>
      <c r="CRH3334" s="149"/>
      <c r="CRI3334" s="70"/>
      <c r="CRJ3334" s="83"/>
      <c r="CRK3334" s="82"/>
      <c r="CRL3334" s="82"/>
      <c r="CRM3334" s="88"/>
      <c r="CRN3334" s="85"/>
      <c r="CRO3334" s="125"/>
      <c r="CRP3334" s="149"/>
      <c r="CRQ3334" s="70"/>
      <c r="CRR3334" s="83"/>
      <c r="CRS3334" s="82"/>
      <c r="CRT3334" s="82"/>
      <c r="CRU3334" s="88"/>
      <c r="CRV3334" s="85"/>
      <c r="CRW3334" s="125"/>
      <c r="CRX3334" s="149"/>
      <c r="CRY3334" s="70"/>
      <c r="CRZ3334" s="83"/>
      <c r="CSA3334" s="82"/>
      <c r="CSB3334" s="82"/>
      <c r="CSC3334" s="88"/>
      <c r="CSD3334" s="85"/>
      <c r="CSE3334" s="125"/>
      <c r="CSF3334" s="149"/>
      <c r="CSG3334" s="70"/>
      <c r="CSH3334" s="83"/>
      <c r="CSI3334" s="82"/>
      <c r="CSJ3334" s="82"/>
      <c r="CSK3334" s="88"/>
      <c r="CSL3334" s="85"/>
      <c r="CSM3334" s="125"/>
      <c r="CSN3334" s="149"/>
      <c r="CSO3334" s="70"/>
      <c r="CSP3334" s="83"/>
      <c r="CSQ3334" s="82"/>
      <c r="CSR3334" s="82"/>
      <c r="CSS3334" s="88"/>
      <c r="CST3334" s="85"/>
      <c r="CSU3334" s="125"/>
      <c r="CSV3334" s="149"/>
      <c r="CSW3334" s="70"/>
      <c r="CSX3334" s="83"/>
      <c r="CSY3334" s="82"/>
      <c r="CSZ3334" s="82"/>
      <c r="CTA3334" s="88"/>
      <c r="CTB3334" s="85"/>
      <c r="CTC3334" s="125"/>
      <c r="CTD3334" s="149"/>
      <c r="CTE3334" s="70"/>
      <c r="CTF3334" s="83"/>
      <c r="CTG3334" s="82"/>
      <c r="CTH3334" s="82"/>
      <c r="CTI3334" s="88"/>
      <c r="CTJ3334" s="85"/>
      <c r="CTK3334" s="125"/>
      <c r="CTL3334" s="149"/>
      <c r="CTM3334" s="70"/>
      <c r="CTN3334" s="83"/>
      <c r="CTO3334" s="82"/>
      <c r="CTP3334" s="82"/>
      <c r="CTQ3334" s="88"/>
      <c r="CTR3334" s="85"/>
      <c r="CTS3334" s="125"/>
      <c r="CTT3334" s="149"/>
      <c r="CTU3334" s="70"/>
      <c r="CTV3334" s="83"/>
      <c r="CTW3334" s="82"/>
      <c r="CTX3334" s="82"/>
      <c r="CTY3334" s="88"/>
      <c r="CTZ3334" s="85"/>
      <c r="CUA3334" s="125"/>
      <c r="CUB3334" s="149"/>
      <c r="CUC3334" s="70"/>
      <c r="CUD3334" s="83"/>
      <c r="CUE3334" s="82"/>
      <c r="CUF3334" s="82"/>
      <c r="CUG3334" s="88"/>
      <c r="CUH3334" s="85"/>
      <c r="CUI3334" s="125"/>
      <c r="CUJ3334" s="149"/>
      <c r="CUK3334" s="70"/>
      <c r="CUL3334" s="83"/>
      <c r="CUM3334" s="82"/>
      <c r="CUN3334" s="82"/>
      <c r="CUO3334" s="88"/>
      <c r="CUP3334" s="85"/>
      <c r="CUQ3334" s="125"/>
      <c r="CUR3334" s="149"/>
      <c r="CUS3334" s="70"/>
      <c r="CUT3334" s="83"/>
      <c r="CUU3334" s="82"/>
      <c r="CUV3334" s="82"/>
      <c r="CUW3334" s="88"/>
      <c r="CUX3334" s="85"/>
      <c r="CUY3334" s="125"/>
      <c r="CUZ3334" s="149"/>
      <c r="CVA3334" s="70"/>
      <c r="CVB3334" s="83"/>
      <c r="CVC3334" s="82"/>
      <c r="CVD3334" s="82"/>
      <c r="CVE3334" s="88"/>
      <c r="CVF3334" s="85"/>
      <c r="CVG3334" s="125"/>
      <c r="CVH3334" s="149"/>
      <c r="CVI3334" s="70"/>
      <c r="CVJ3334" s="83"/>
      <c r="CVK3334" s="82"/>
      <c r="CVL3334" s="82"/>
      <c r="CVM3334" s="88"/>
      <c r="CVN3334" s="85"/>
      <c r="CVO3334" s="125"/>
      <c r="CVP3334" s="149"/>
      <c r="CVQ3334" s="70"/>
      <c r="CVR3334" s="83"/>
      <c r="CVS3334" s="82"/>
      <c r="CVT3334" s="82"/>
      <c r="CVU3334" s="88"/>
      <c r="CVV3334" s="85"/>
      <c r="CVW3334" s="125"/>
      <c r="CVX3334" s="149"/>
      <c r="CVY3334" s="70"/>
      <c r="CVZ3334" s="83"/>
      <c r="CWA3334" s="82"/>
      <c r="CWB3334" s="82"/>
      <c r="CWC3334" s="88"/>
      <c r="CWD3334" s="85"/>
      <c r="CWE3334" s="125"/>
      <c r="CWF3334" s="149"/>
      <c r="CWG3334" s="70"/>
      <c r="CWH3334" s="83"/>
      <c r="CWI3334" s="82"/>
      <c r="CWJ3334" s="82"/>
      <c r="CWK3334" s="88"/>
      <c r="CWL3334" s="85"/>
      <c r="CWM3334" s="125"/>
      <c r="CWN3334" s="149"/>
      <c r="CWO3334" s="70"/>
      <c r="CWP3334" s="83"/>
      <c r="CWQ3334" s="82"/>
      <c r="CWR3334" s="82"/>
      <c r="CWS3334" s="88"/>
      <c r="CWT3334" s="85"/>
      <c r="CWU3334" s="125"/>
      <c r="CWV3334" s="149"/>
      <c r="CWW3334" s="70"/>
      <c r="CWX3334" s="83"/>
      <c r="CWY3334" s="82"/>
      <c r="CWZ3334" s="82"/>
      <c r="CXA3334" s="88"/>
      <c r="CXB3334" s="85"/>
      <c r="CXC3334" s="125"/>
      <c r="CXD3334" s="149"/>
      <c r="CXE3334" s="70"/>
      <c r="CXF3334" s="83"/>
      <c r="CXG3334" s="82"/>
      <c r="CXH3334" s="82"/>
      <c r="CXI3334" s="88"/>
      <c r="CXJ3334" s="85"/>
      <c r="CXK3334" s="125"/>
      <c r="CXL3334" s="149"/>
      <c r="CXM3334" s="70"/>
      <c r="CXN3334" s="83"/>
      <c r="CXO3334" s="82"/>
      <c r="CXP3334" s="82"/>
      <c r="CXQ3334" s="88"/>
      <c r="CXR3334" s="85"/>
      <c r="CXS3334" s="125"/>
      <c r="CXT3334" s="149"/>
      <c r="CXU3334" s="70"/>
      <c r="CXV3334" s="83"/>
      <c r="CXW3334" s="82"/>
      <c r="CXX3334" s="82"/>
      <c r="CXY3334" s="88"/>
      <c r="CXZ3334" s="85"/>
      <c r="CYA3334" s="125"/>
      <c r="CYB3334" s="149"/>
      <c r="CYC3334" s="70"/>
      <c r="CYD3334" s="83"/>
      <c r="CYE3334" s="82"/>
      <c r="CYF3334" s="82"/>
      <c r="CYG3334" s="88"/>
      <c r="CYH3334" s="85"/>
      <c r="CYI3334" s="125"/>
      <c r="CYJ3334" s="149"/>
      <c r="CYK3334" s="70"/>
      <c r="CYL3334" s="83"/>
      <c r="CYM3334" s="82"/>
      <c r="CYN3334" s="82"/>
      <c r="CYO3334" s="88"/>
      <c r="CYP3334" s="85"/>
      <c r="CYQ3334" s="125"/>
      <c r="CYR3334" s="149"/>
      <c r="CYS3334" s="70"/>
      <c r="CYT3334" s="83"/>
      <c r="CYU3334" s="82"/>
      <c r="CYV3334" s="82"/>
      <c r="CYW3334" s="88"/>
      <c r="CYX3334" s="85"/>
      <c r="CYY3334" s="125"/>
      <c r="CYZ3334" s="149"/>
      <c r="CZA3334" s="70"/>
      <c r="CZB3334" s="83"/>
      <c r="CZC3334" s="82"/>
      <c r="CZD3334" s="82"/>
      <c r="CZE3334" s="88"/>
      <c r="CZF3334" s="85"/>
      <c r="CZG3334" s="125"/>
      <c r="CZH3334" s="149"/>
      <c r="CZI3334" s="70"/>
      <c r="CZJ3334" s="83"/>
      <c r="CZK3334" s="82"/>
      <c r="CZL3334" s="82"/>
      <c r="CZM3334" s="88"/>
      <c r="CZN3334" s="85"/>
      <c r="CZO3334" s="125"/>
      <c r="CZP3334" s="149"/>
      <c r="CZQ3334" s="70"/>
      <c r="CZR3334" s="83"/>
      <c r="CZS3334" s="82"/>
      <c r="CZT3334" s="82"/>
      <c r="CZU3334" s="88"/>
      <c r="CZV3334" s="85"/>
      <c r="CZW3334" s="125"/>
      <c r="CZX3334" s="149"/>
      <c r="CZY3334" s="70"/>
      <c r="CZZ3334" s="83"/>
      <c r="DAA3334" s="82"/>
      <c r="DAB3334" s="82"/>
      <c r="DAC3334" s="88"/>
      <c r="DAD3334" s="85"/>
      <c r="DAE3334" s="125"/>
      <c r="DAF3334" s="149"/>
      <c r="DAG3334" s="70"/>
      <c r="DAH3334" s="83"/>
      <c r="DAI3334" s="82"/>
      <c r="DAJ3334" s="82"/>
      <c r="DAK3334" s="88"/>
      <c r="DAL3334" s="85"/>
      <c r="DAM3334" s="125"/>
      <c r="DAN3334" s="149"/>
      <c r="DAO3334" s="70"/>
      <c r="DAP3334" s="83"/>
      <c r="DAQ3334" s="82"/>
      <c r="DAR3334" s="82"/>
      <c r="DAS3334" s="88"/>
      <c r="DAT3334" s="85"/>
      <c r="DAU3334" s="125"/>
      <c r="DAV3334" s="149"/>
      <c r="DAW3334" s="70"/>
      <c r="DAX3334" s="83"/>
      <c r="DAY3334" s="82"/>
      <c r="DAZ3334" s="82"/>
      <c r="DBA3334" s="88"/>
      <c r="DBB3334" s="85"/>
      <c r="DBC3334" s="125"/>
      <c r="DBD3334" s="149"/>
      <c r="DBE3334" s="70"/>
      <c r="DBF3334" s="83"/>
      <c r="DBG3334" s="82"/>
      <c r="DBH3334" s="82"/>
      <c r="DBI3334" s="88"/>
      <c r="DBJ3334" s="85"/>
      <c r="DBK3334" s="125"/>
      <c r="DBL3334" s="149"/>
      <c r="DBM3334" s="70"/>
      <c r="DBN3334" s="83"/>
      <c r="DBO3334" s="82"/>
      <c r="DBP3334" s="82"/>
      <c r="DBQ3334" s="88"/>
      <c r="DBR3334" s="85"/>
      <c r="DBS3334" s="125"/>
      <c r="DBT3334" s="149"/>
      <c r="DBU3334" s="70"/>
      <c r="DBV3334" s="83"/>
      <c r="DBW3334" s="82"/>
      <c r="DBX3334" s="82"/>
      <c r="DBY3334" s="88"/>
      <c r="DBZ3334" s="85"/>
      <c r="DCA3334" s="125"/>
      <c r="DCB3334" s="149"/>
      <c r="DCC3334" s="70"/>
      <c r="DCD3334" s="83"/>
      <c r="DCE3334" s="82"/>
      <c r="DCF3334" s="82"/>
      <c r="DCG3334" s="88"/>
      <c r="DCH3334" s="85"/>
      <c r="DCI3334" s="125"/>
      <c r="DCJ3334" s="149"/>
      <c r="DCK3334" s="70"/>
      <c r="DCL3334" s="83"/>
      <c r="DCM3334" s="82"/>
      <c r="DCN3334" s="82"/>
      <c r="DCO3334" s="88"/>
      <c r="DCP3334" s="85"/>
      <c r="DCQ3334" s="125"/>
      <c r="DCR3334" s="149"/>
      <c r="DCS3334" s="70"/>
      <c r="DCT3334" s="83"/>
      <c r="DCU3334" s="82"/>
      <c r="DCV3334" s="82"/>
      <c r="DCW3334" s="88"/>
      <c r="DCX3334" s="85"/>
      <c r="DCY3334" s="125"/>
      <c r="DCZ3334" s="149"/>
      <c r="DDA3334" s="70"/>
      <c r="DDB3334" s="83"/>
      <c r="DDC3334" s="82"/>
      <c r="DDD3334" s="82"/>
      <c r="DDE3334" s="88"/>
      <c r="DDF3334" s="85"/>
      <c r="DDG3334" s="125"/>
      <c r="DDH3334" s="149"/>
      <c r="DDI3334" s="70"/>
      <c r="DDJ3334" s="83"/>
      <c r="DDK3334" s="82"/>
      <c r="DDL3334" s="82"/>
      <c r="DDM3334" s="88"/>
      <c r="DDN3334" s="85"/>
      <c r="DDO3334" s="125"/>
      <c r="DDP3334" s="149"/>
      <c r="DDQ3334" s="70"/>
      <c r="DDR3334" s="83"/>
      <c r="DDS3334" s="82"/>
      <c r="DDT3334" s="82"/>
      <c r="DDU3334" s="88"/>
      <c r="DDV3334" s="85"/>
      <c r="DDW3334" s="125"/>
      <c r="DDX3334" s="149"/>
      <c r="DDY3334" s="70"/>
      <c r="DDZ3334" s="83"/>
      <c r="DEA3334" s="82"/>
      <c r="DEB3334" s="82"/>
      <c r="DEC3334" s="88"/>
      <c r="DED3334" s="85"/>
      <c r="DEE3334" s="125"/>
      <c r="DEF3334" s="149"/>
      <c r="DEG3334" s="70"/>
      <c r="DEH3334" s="83"/>
      <c r="DEI3334" s="82"/>
      <c r="DEJ3334" s="82"/>
      <c r="DEK3334" s="88"/>
      <c r="DEL3334" s="85"/>
      <c r="DEM3334" s="125"/>
      <c r="DEN3334" s="149"/>
      <c r="DEO3334" s="70"/>
      <c r="DEP3334" s="83"/>
      <c r="DEQ3334" s="82"/>
      <c r="DER3334" s="82"/>
      <c r="DES3334" s="88"/>
      <c r="DET3334" s="85"/>
      <c r="DEU3334" s="125"/>
      <c r="DEV3334" s="149"/>
      <c r="DEW3334" s="70"/>
      <c r="DEX3334" s="83"/>
      <c r="DEY3334" s="82"/>
      <c r="DEZ3334" s="82"/>
      <c r="DFA3334" s="88"/>
      <c r="DFB3334" s="85"/>
      <c r="DFC3334" s="125"/>
      <c r="DFD3334" s="149"/>
      <c r="DFE3334" s="70"/>
      <c r="DFF3334" s="83"/>
      <c r="DFG3334" s="82"/>
      <c r="DFH3334" s="82"/>
      <c r="DFI3334" s="88"/>
      <c r="DFJ3334" s="85"/>
      <c r="DFK3334" s="125"/>
      <c r="DFL3334" s="149"/>
      <c r="DFM3334" s="70"/>
      <c r="DFN3334" s="83"/>
      <c r="DFO3334" s="82"/>
      <c r="DFP3334" s="82"/>
      <c r="DFQ3334" s="88"/>
      <c r="DFR3334" s="85"/>
      <c r="DFS3334" s="125"/>
      <c r="DFT3334" s="149"/>
      <c r="DFU3334" s="70"/>
      <c r="DFV3334" s="83"/>
      <c r="DFW3334" s="82"/>
      <c r="DFX3334" s="82"/>
      <c r="DFY3334" s="88"/>
      <c r="DFZ3334" s="85"/>
      <c r="DGA3334" s="125"/>
      <c r="DGB3334" s="149"/>
      <c r="DGC3334" s="70"/>
      <c r="DGD3334" s="83"/>
      <c r="DGE3334" s="82"/>
      <c r="DGF3334" s="82"/>
      <c r="DGG3334" s="88"/>
      <c r="DGH3334" s="85"/>
      <c r="DGI3334" s="125"/>
      <c r="DGJ3334" s="149"/>
      <c r="DGK3334" s="70"/>
      <c r="DGL3334" s="83"/>
      <c r="DGM3334" s="82"/>
      <c r="DGN3334" s="82"/>
      <c r="DGO3334" s="88"/>
      <c r="DGP3334" s="85"/>
      <c r="DGQ3334" s="125"/>
      <c r="DGR3334" s="149"/>
      <c r="DGS3334" s="70"/>
      <c r="DGT3334" s="83"/>
      <c r="DGU3334" s="82"/>
      <c r="DGV3334" s="82"/>
      <c r="DGW3334" s="88"/>
      <c r="DGX3334" s="85"/>
      <c r="DGY3334" s="125"/>
      <c r="DGZ3334" s="149"/>
      <c r="DHA3334" s="70"/>
      <c r="DHB3334" s="83"/>
      <c r="DHC3334" s="82"/>
      <c r="DHD3334" s="82"/>
      <c r="DHE3334" s="88"/>
      <c r="DHF3334" s="85"/>
      <c r="DHG3334" s="125"/>
      <c r="DHH3334" s="149"/>
      <c r="DHI3334" s="70"/>
      <c r="DHJ3334" s="83"/>
      <c r="DHK3334" s="82"/>
      <c r="DHL3334" s="82"/>
      <c r="DHM3334" s="88"/>
      <c r="DHN3334" s="85"/>
      <c r="DHO3334" s="125"/>
      <c r="DHP3334" s="149"/>
      <c r="DHQ3334" s="70"/>
      <c r="DHR3334" s="83"/>
      <c r="DHS3334" s="82"/>
      <c r="DHT3334" s="82"/>
      <c r="DHU3334" s="88"/>
      <c r="DHV3334" s="85"/>
      <c r="DHW3334" s="125"/>
      <c r="DHX3334" s="149"/>
      <c r="DHY3334" s="70"/>
      <c r="DHZ3334" s="83"/>
      <c r="DIA3334" s="82"/>
      <c r="DIB3334" s="82"/>
      <c r="DIC3334" s="88"/>
      <c r="DID3334" s="85"/>
      <c r="DIE3334" s="125"/>
      <c r="DIF3334" s="149"/>
      <c r="DIG3334" s="70"/>
      <c r="DIH3334" s="83"/>
      <c r="DII3334" s="82"/>
      <c r="DIJ3334" s="82"/>
      <c r="DIK3334" s="88"/>
      <c r="DIL3334" s="85"/>
      <c r="DIM3334" s="125"/>
      <c r="DIN3334" s="149"/>
      <c r="DIO3334" s="70"/>
      <c r="DIP3334" s="83"/>
      <c r="DIQ3334" s="82"/>
      <c r="DIR3334" s="82"/>
      <c r="DIS3334" s="88"/>
      <c r="DIT3334" s="85"/>
      <c r="DIU3334" s="125"/>
      <c r="DIV3334" s="149"/>
      <c r="DIW3334" s="70"/>
      <c r="DIX3334" s="83"/>
      <c r="DIY3334" s="82"/>
      <c r="DIZ3334" s="82"/>
      <c r="DJA3334" s="88"/>
      <c r="DJB3334" s="85"/>
      <c r="DJC3334" s="125"/>
      <c r="DJD3334" s="149"/>
      <c r="DJE3334" s="70"/>
      <c r="DJF3334" s="83"/>
      <c r="DJG3334" s="82"/>
      <c r="DJH3334" s="82"/>
      <c r="DJI3334" s="88"/>
      <c r="DJJ3334" s="85"/>
      <c r="DJK3334" s="125"/>
      <c r="DJL3334" s="149"/>
      <c r="DJM3334" s="70"/>
      <c r="DJN3334" s="83"/>
      <c r="DJO3334" s="82"/>
      <c r="DJP3334" s="82"/>
      <c r="DJQ3334" s="88"/>
      <c r="DJR3334" s="85"/>
      <c r="DJS3334" s="125"/>
      <c r="DJT3334" s="149"/>
      <c r="DJU3334" s="70"/>
      <c r="DJV3334" s="83"/>
      <c r="DJW3334" s="82"/>
      <c r="DJX3334" s="82"/>
      <c r="DJY3334" s="88"/>
      <c r="DJZ3334" s="85"/>
      <c r="DKA3334" s="125"/>
      <c r="DKB3334" s="149"/>
      <c r="DKC3334" s="70"/>
      <c r="DKD3334" s="83"/>
      <c r="DKE3334" s="82"/>
      <c r="DKF3334" s="82"/>
      <c r="DKG3334" s="88"/>
      <c r="DKH3334" s="85"/>
      <c r="DKI3334" s="125"/>
      <c r="DKJ3334" s="149"/>
      <c r="DKK3334" s="70"/>
      <c r="DKL3334" s="83"/>
      <c r="DKM3334" s="82"/>
      <c r="DKN3334" s="82"/>
      <c r="DKO3334" s="88"/>
      <c r="DKP3334" s="85"/>
      <c r="DKQ3334" s="125"/>
      <c r="DKR3334" s="149"/>
      <c r="DKS3334" s="70"/>
      <c r="DKT3334" s="83"/>
      <c r="DKU3334" s="82"/>
      <c r="DKV3334" s="82"/>
      <c r="DKW3334" s="88"/>
      <c r="DKX3334" s="85"/>
      <c r="DKY3334" s="125"/>
      <c r="DKZ3334" s="149"/>
      <c r="DLA3334" s="70"/>
      <c r="DLB3334" s="83"/>
      <c r="DLC3334" s="82"/>
      <c r="DLD3334" s="82"/>
      <c r="DLE3334" s="88"/>
      <c r="DLF3334" s="85"/>
      <c r="DLG3334" s="125"/>
      <c r="DLH3334" s="149"/>
      <c r="DLI3334" s="70"/>
      <c r="DLJ3334" s="83"/>
      <c r="DLK3334" s="82"/>
      <c r="DLL3334" s="82"/>
      <c r="DLM3334" s="88"/>
      <c r="DLN3334" s="85"/>
      <c r="DLO3334" s="125"/>
      <c r="DLP3334" s="149"/>
      <c r="DLQ3334" s="70"/>
      <c r="DLR3334" s="83"/>
      <c r="DLS3334" s="82"/>
      <c r="DLT3334" s="82"/>
      <c r="DLU3334" s="88"/>
      <c r="DLV3334" s="85"/>
      <c r="DLW3334" s="125"/>
      <c r="DLX3334" s="149"/>
      <c r="DLY3334" s="70"/>
      <c r="DLZ3334" s="83"/>
      <c r="DMA3334" s="82"/>
      <c r="DMB3334" s="82"/>
      <c r="DMC3334" s="88"/>
      <c r="DMD3334" s="85"/>
      <c r="DME3334" s="125"/>
      <c r="DMF3334" s="149"/>
      <c r="DMG3334" s="70"/>
      <c r="DMH3334" s="83"/>
      <c r="DMI3334" s="82"/>
      <c r="DMJ3334" s="82"/>
      <c r="DMK3334" s="88"/>
      <c r="DML3334" s="85"/>
      <c r="DMM3334" s="125"/>
      <c r="DMN3334" s="149"/>
      <c r="DMO3334" s="70"/>
      <c r="DMP3334" s="83"/>
      <c r="DMQ3334" s="82"/>
      <c r="DMR3334" s="82"/>
      <c r="DMS3334" s="88"/>
      <c r="DMT3334" s="85"/>
      <c r="DMU3334" s="125"/>
      <c r="DMV3334" s="149"/>
      <c r="DMW3334" s="70"/>
      <c r="DMX3334" s="83"/>
      <c r="DMY3334" s="82"/>
      <c r="DMZ3334" s="82"/>
      <c r="DNA3334" s="88"/>
      <c r="DNB3334" s="85"/>
      <c r="DNC3334" s="125"/>
      <c r="DND3334" s="149"/>
      <c r="DNE3334" s="70"/>
      <c r="DNF3334" s="83"/>
      <c r="DNG3334" s="82"/>
      <c r="DNH3334" s="82"/>
      <c r="DNI3334" s="88"/>
      <c r="DNJ3334" s="85"/>
      <c r="DNK3334" s="125"/>
      <c r="DNL3334" s="149"/>
      <c r="DNM3334" s="70"/>
      <c r="DNN3334" s="83"/>
      <c r="DNO3334" s="82"/>
      <c r="DNP3334" s="82"/>
      <c r="DNQ3334" s="88"/>
      <c r="DNR3334" s="85"/>
      <c r="DNS3334" s="125"/>
      <c r="DNT3334" s="149"/>
      <c r="DNU3334" s="70"/>
      <c r="DNV3334" s="83"/>
      <c r="DNW3334" s="82"/>
      <c r="DNX3334" s="82"/>
      <c r="DNY3334" s="88"/>
      <c r="DNZ3334" s="85"/>
      <c r="DOA3334" s="125"/>
      <c r="DOB3334" s="149"/>
      <c r="DOC3334" s="70"/>
      <c r="DOD3334" s="83"/>
      <c r="DOE3334" s="82"/>
      <c r="DOF3334" s="82"/>
      <c r="DOG3334" s="88"/>
      <c r="DOH3334" s="85"/>
      <c r="DOI3334" s="125"/>
      <c r="DOJ3334" s="149"/>
      <c r="DOK3334" s="70"/>
      <c r="DOL3334" s="83"/>
      <c r="DOM3334" s="82"/>
      <c r="DON3334" s="82"/>
      <c r="DOO3334" s="88"/>
      <c r="DOP3334" s="85"/>
      <c r="DOQ3334" s="125"/>
      <c r="DOR3334" s="149"/>
      <c r="DOS3334" s="70"/>
      <c r="DOT3334" s="83"/>
      <c r="DOU3334" s="82"/>
      <c r="DOV3334" s="82"/>
      <c r="DOW3334" s="88"/>
      <c r="DOX3334" s="85"/>
      <c r="DOY3334" s="125"/>
      <c r="DOZ3334" s="149"/>
      <c r="DPA3334" s="70"/>
      <c r="DPB3334" s="83"/>
      <c r="DPC3334" s="82"/>
      <c r="DPD3334" s="82"/>
      <c r="DPE3334" s="88"/>
      <c r="DPF3334" s="85"/>
      <c r="DPG3334" s="125"/>
      <c r="DPH3334" s="149"/>
      <c r="DPI3334" s="70"/>
      <c r="DPJ3334" s="83"/>
      <c r="DPK3334" s="82"/>
      <c r="DPL3334" s="82"/>
      <c r="DPM3334" s="88"/>
      <c r="DPN3334" s="85"/>
      <c r="DPO3334" s="125"/>
      <c r="DPP3334" s="149"/>
      <c r="DPQ3334" s="70"/>
      <c r="DPR3334" s="83"/>
      <c r="DPS3334" s="82"/>
      <c r="DPT3334" s="82"/>
      <c r="DPU3334" s="88"/>
      <c r="DPV3334" s="85"/>
      <c r="DPW3334" s="125"/>
      <c r="DPX3334" s="149"/>
      <c r="DPY3334" s="70"/>
      <c r="DPZ3334" s="83"/>
      <c r="DQA3334" s="82"/>
      <c r="DQB3334" s="82"/>
      <c r="DQC3334" s="88"/>
      <c r="DQD3334" s="85"/>
      <c r="DQE3334" s="125"/>
      <c r="DQF3334" s="149"/>
      <c r="DQG3334" s="70"/>
      <c r="DQH3334" s="83"/>
      <c r="DQI3334" s="82"/>
      <c r="DQJ3334" s="82"/>
      <c r="DQK3334" s="88"/>
      <c r="DQL3334" s="85"/>
      <c r="DQM3334" s="125"/>
      <c r="DQN3334" s="149"/>
      <c r="DQO3334" s="70"/>
      <c r="DQP3334" s="83"/>
      <c r="DQQ3334" s="82"/>
      <c r="DQR3334" s="82"/>
      <c r="DQS3334" s="88"/>
      <c r="DQT3334" s="85"/>
      <c r="DQU3334" s="125"/>
      <c r="DQV3334" s="149"/>
      <c r="DQW3334" s="70"/>
      <c r="DQX3334" s="83"/>
      <c r="DQY3334" s="82"/>
      <c r="DQZ3334" s="82"/>
      <c r="DRA3334" s="88"/>
      <c r="DRB3334" s="85"/>
      <c r="DRC3334" s="125"/>
      <c r="DRD3334" s="149"/>
      <c r="DRE3334" s="70"/>
      <c r="DRF3334" s="83"/>
      <c r="DRG3334" s="82"/>
      <c r="DRH3334" s="82"/>
      <c r="DRI3334" s="88"/>
      <c r="DRJ3334" s="85"/>
      <c r="DRK3334" s="125"/>
      <c r="DRL3334" s="149"/>
      <c r="DRM3334" s="70"/>
      <c r="DRN3334" s="83"/>
      <c r="DRO3334" s="82"/>
      <c r="DRP3334" s="82"/>
      <c r="DRQ3334" s="88"/>
      <c r="DRR3334" s="85"/>
      <c r="DRS3334" s="125"/>
      <c r="DRT3334" s="149"/>
      <c r="DRU3334" s="70"/>
      <c r="DRV3334" s="83"/>
      <c r="DRW3334" s="82"/>
      <c r="DRX3334" s="82"/>
      <c r="DRY3334" s="88"/>
      <c r="DRZ3334" s="85"/>
      <c r="DSA3334" s="125"/>
      <c r="DSB3334" s="149"/>
      <c r="DSC3334" s="70"/>
      <c r="DSD3334" s="83"/>
      <c r="DSE3334" s="82"/>
      <c r="DSF3334" s="82"/>
      <c r="DSG3334" s="88"/>
      <c r="DSH3334" s="85"/>
      <c r="DSI3334" s="125"/>
      <c r="DSJ3334" s="149"/>
      <c r="DSK3334" s="70"/>
      <c r="DSL3334" s="83"/>
      <c r="DSM3334" s="82"/>
      <c r="DSN3334" s="82"/>
      <c r="DSO3334" s="88"/>
      <c r="DSP3334" s="85"/>
      <c r="DSQ3334" s="125"/>
      <c r="DSR3334" s="149"/>
      <c r="DSS3334" s="70"/>
      <c r="DST3334" s="83"/>
      <c r="DSU3334" s="82"/>
      <c r="DSV3334" s="82"/>
      <c r="DSW3334" s="88"/>
      <c r="DSX3334" s="85"/>
      <c r="DSY3334" s="125"/>
      <c r="DSZ3334" s="149"/>
      <c r="DTA3334" s="70"/>
      <c r="DTB3334" s="83"/>
      <c r="DTC3334" s="82"/>
      <c r="DTD3334" s="82"/>
      <c r="DTE3334" s="88"/>
      <c r="DTF3334" s="85"/>
      <c r="DTG3334" s="125"/>
      <c r="DTH3334" s="149"/>
      <c r="DTI3334" s="70"/>
      <c r="DTJ3334" s="83"/>
      <c r="DTK3334" s="82"/>
      <c r="DTL3334" s="82"/>
      <c r="DTM3334" s="88"/>
      <c r="DTN3334" s="85"/>
      <c r="DTO3334" s="125"/>
      <c r="DTP3334" s="149"/>
      <c r="DTQ3334" s="70"/>
      <c r="DTR3334" s="83"/>
      <c r="DTS3334" s="82"/>
      <c r="DTT3334" s="82"/>
      <c r="DTU3334" s="88"/>
      <c r="DTV3334" s="85"/>
      <c r="DTW3334" s="125"/>
      <c r="DTX3334" s="149"/>
      <c r="DTY3334" s="70"/>
      <c r="DTZ3334" s="83"/>
      <c r="DUA3334" s="82"/>
      <c r="DUB3334" s="82"/>
      <c r="DUC3334" s="88"/>
      <c r="DUD3334" s="85"/>
      <c r="DUE3334" s="125"/>
      <c r="DUF3334" s="149"/>
      <c r="DUG3334" s="70"/>
      <c r="DUH3334" s="83"/>
      <c r="DUI3334" s="82"/>
      <c r="DUJ3334" s="82"/>
      <c r="DUK3334" s="88"/>
      <c r="DUL3334" s="85"/>
      <c r="DUM3334" s="125"/>
      <c r="DUN3334" s="149"/>
      <c r="DUO3334" s="70"/>
      <c r="DUP3334" s="83"/>
      <c r="DUQ3334" s="82"/>
      <c r="DUR3334" s="82"/>
      <c r="DUS3334" s="88"/>
      <c r="DUT3334" s="85"/>
      <c r="DUU3334" s="125"/>
      <c r="DUV3334" s="149"/>
      <c r="DUW3334" s="70"/>
      <c r="DUX3334" s="83"/>
      <c r="DUY3334" s="82"/>
      <c r="DUZ3334" s="82"/>
      <c r="DVA3334" s="88"/>
      <c r="DVB3334" s="85"/>
      <c r="DVC3334" s="125"/>
      <c r="DVD3334" s="149"/>
      <c r="DVE3334" s="70"/>
      <c r="DVF3334" s="83"/>
      <c r="DVG3334" s="82"/>
      <c r="DVH3334" s="82"/>
      <c r="DVI3334" s="88"/>
      <c r="DVJ3334" s="85"/>
      <c r="DVK3334" s="125"/>
      <c r="DVL3334" s="149"/>
      <c r="DVM3334" s="70"/>
      <c r="DVN3334" s="83"/>
      <c r="DVO3334" s="82"/>
      <c r="DVP3334" s="82"/>
      <c r="DVQ3334" s="88"/>
      <c r="DVR3334" s="85"/>
      <c r="DVS3334" s="125"/>
      <c r="DVT3334" s="149"/>
      <c r="DVU3334" s="70"/>
      <c r="DVV3334" s="83"/>
      <c r="DVW3334" s="82"/>
      <c r="DVX3334" s="82"/>
      <c r="DVY3334" s="88"/>
      <c r="DVZ3334" s="85"/>
      <c r="DWA3334" s="125"/>
      <c r="DWB3334" s="149"/>
      <c r="DWC3334" s="70"/>
      <c r="DWD3334" s="83"/>
      <c r="DWE3334" s="82"/>
      <c r="DWF3334" s="82"/>
      <c r="DWG3334" s="88"/>
      <c r="DWH3334" s="85"/>
      <c r="DWI3334" s="125"/>
      <c r="DWJ3334" s="149"/>
      <c r="DWK3334" s="70"/>
      <c r="DWL3334" s="83"/>
      <c r="DWM3334" s="82"/>
      <c r="DWN3334" s="82"/>
      <c r="DWO3334" s="88"/>
      <c r="DWP3334" s="85"/>
      <c r="DWQ3334" s="125"/>
      <c r="DWR3334" s="149"/>
      <c r="DWS3334" s="70"/>
      <c r="DWT3334" s="83"/>
      <c r="DWU3334" s="82"/>
      <c r="DWV3334" s="82"/>
      <c r="DWW3334" s="88"/>
      <c r="DWX3334" s="85"/>
      <c r="DWY3334" s="125"/>
      <c r="DWZ3334" s="149"/>
      <c r="DXA3334" s="70"/>
      <c r="DXB3334" s="83"/>
      <c r="DXC3334" s="82"/>
      <c r="DXD3334" s="82"/>
      <c r="DXE3334" s="88"/>
      <c r="DXF3334" s="85"/>
      <c r="DXG3334" s="125"/>
      <c r="DXH3334" s="149"/>
      <c r="DXI3334" s="70"/>
      <c r="DXJ3334" s="83"/>
      <c r="DXK3334" s="82"/>
      <c r="DXL3334" s="82"/>
      <c r="DXM3334" s="88"/>
      <c r="DXN3334" s="85"/>
      <c r="DXO3334" s="125"/>
      <c r="DXP3334" s="149"/>
      <c r="DXQ3334" s="70"/>
      <c r="DXR3334" s="83"/>
      <c r="DXS3334" s="82"/>
      <c r="DXT3334" s="82"/>
      <c r="DXU3334" s="88"/>
      <c r="DXV3334" s="85"/>
      <c r="DXW3334" s="125"/>
      <c r="DXX3334" s="149"/>
      <c r="DXY3334" s="70"/>
      <c r="DXZ3334" s="83"/>
      <c r="DYA3334" s="82"/>
      <c r="DYB3334" s="82"/>
      <c r="DYC3334" s="88"/>
      <c r="DYD3334" s="85"/>
      <c r="DYE3334" s="125"/>
      <c r="DYF3334" s="149"/>
      <c r="DYG3334" s="70"/>
      <c r="DYH3334" s="83"/>
      <c r="DYI3334" s="82"/>
      <c r="DYJ3334" s="82"/>
      <c r="DYK3334" s="88"/>
      <c r="DYL3334" s="85"/>
      <c r="DYM3334" s="125"/>
      <c r="DYN3334" s="149"/>
      <c r="DYO3334" s="70"/>
      <c r="DYP3334" s="83"/>
      <c r="DYQ3334" s="82"/>
      <c r="DYR3334" s="82"/>
      <c r="DYS3334" s="88"/>
      <c r="DYT3334" s="85"/>
      <c r="DYU3334" s="125"/>
      <c r="DYV3334" s="149"/>
      <c r="DYW3334" s="70"/>
      <c r="DYX3334" s="83"/>
      <c r="DYY3334" s="82"/>
      <c r="DYZ3334" s="82"/>
      <c r="DZA3334" s="88"/>
      <c r="DZB3334" s="85"/>
      <c r="DZC3334" s="125"/>
      <c r="DZD3334" s="149"/>
      <c r="DZE3334" s="70"/>
      <c r="DZF3334" s="83"/>
      <c r="DZG3334" s="82"/>
      <c r="DZH3334" s="82"/>
      <c r="DZI3334" s="88"/>
      <c r="DZJ3334" s="85"/>
      <c r="DZK3334" s="125"/>
      <c r="DZL3334" s="149"/>
      <c r="DZM3334" s="70"/>
      <c r="DZN3334" s="83"/>
      <c r="DZO3334" s="82"/>
      <c r="DZP3334" s="82"/>
      <c r="DZQ3334" s="88"/>
      <c r="DZR3334" s="85"/>
      <c r="DZS3334" s="125"/>
      <c r="DZT3334" s="149"/>
      <c r="DZU3334" s="70"/>
      <c r="DZV3334" s="83"/>
      <c r="DZW3334" s="82"/>
      <c r="DZX3334" s="82"/>
      <c r="DZY3334" s="88"/>
      <c r="DZZ3334" s="85"/>
      <c r="EAA3334" s="125"/>
      <c r="EAB3334" s="149"/>
      <c r="EAC3334" s="70"/>
      <c r="EAD3334" s="83"/>
      <c r="EAE3334" s="82"/>
      <c r="EAF3334" s="82"/>
      <c r="EAG3334" s="88"/>
      <c r="EAH3334" s="85"/>
      <c r="EAI3334" s="125"/>
      <c r="EAJ3334" s="149"/>
      <c r="EAK3334" s="70"/>
      <c r="EAL3334" s="83"/>
      <c r="EAM3334" s="82"/>
      <c r="EAN3334" s="82"/>
      <c r="EAO3334" s="88"/>
      <c r="EAP3334" s="85"/>
      <c r="EAQ3334" s="125"/>
      <c r="EAR3334" s="149"/>
      <c r="EAS3334" s="70"/>
      <c r="EAT3334" s="83"/>
      <c r="EAU3334" s="82"/>
      <c r="EAV3334" s="82"/>
      <c r="EAW3334" s="88"/>
      <c r="EAX3334" s="85"/>
      <c r="EAY3334" s="125"/>
      <c r="EAZ3334" s="149"/>
      <c r="EBA3334" s="70"/>
      <c r="EBB3334" s="83"/>
      <c r="EBC3334" s="82"/>
      <c r="EBD3334" s="82"/>
      <c r="EBE3334" s="88"/>
      <c r="EBF3334" s="85"/>
      <c r="EBG3334" s="125"/>
      <c r="EBH3334" s="149"/>
      <c r="EBI3334" s="70"/>
      <c r="EBJ3334" s="83"/>
      <c r="EBK3334" s="82"/>
      <c r="EBL3334" s="82"/>
      <c r="EBM3334" s="88"/>
      <c r="EBN3334" s="85"/>
      <c r="EBO3334" s="125"/>
      <c r="EBP3334" s="149"/>
      <c r="EBQ3334" s="70"/>
      <c r="EBR3334" s="83"/>
      <c r="EBS3334" s="82"/>
      <c r="EBT3334" s="82"/>
      <c r="EBU3334" s="88"/>
      <c r="EBV3334" s="85"/>
      <c r="EBW3334" s="125"/>
      <c r="EBX3334" s="149"/>
      <c r="EBY3334" s="70"/>
      <c r="EBZ3334" s="83"/>
      <c r="ECA3334" s="82"/>
      <c r="ECB3334" s="82"/>
      <c r="ECC3334" s="88"/>
      <c r="ECD3334" s="85"/>
      <c r="ECE3334" s="125"/>
      <c r="ECF3334" s="149"/>
      <c r="ECG3334" s="70"/>
      <c r="ECH3334" s="83"/>
      <c r="ECI3334" s="82"/>
      <c r="ECJ3334" s="82"/>
      <c r="ECK3334" s="88"/>
      <c r="ECL3334" s="85"/>
      <c r="ECM3334" s="125"/>
      <c r="ECN3334" s="149"/>
      <c r="ECO3334" s="70"/>
      <c r="ECP3334" s="83"/>
      <c r="ECQ3334" s="82"/>
      <c r="ECR3334" s="82"/>
      <c r="ECS3334" s="88"/>
      <c r="ECT3334" s="85"/>
      <c r="ECU3334" s="125"/>
      <c r="ECV3334" s="149"/>
      <c r="ECW3334" s="70"/>
      <c r="ECX3334" s="83"/>
      <c r="ECY3334" s="82"/>
      <c r="ECZ3334" s="82"/>
      <c r="EDA3334" s="88"/>
      <c r="EDB3334" s="85"/>
      <c r="EDC3334" s="125"/>
      <c r="EDD3334" s="149"/>
      <c r="EDE3334" s="70"/>
      <c r="EDF3334" s="83"/>
      <c r="EDG3334" s="82"/>
      <c r="EDH3334" s="82"/>
      <c r="EDI3334" s="88"/>
      <c r="EDJ3334" s="85"/>
      <c r="EDK3334" s="125"/>
      <c r="EDL3334" s="149"/>
      <c r="EDM3334" s="70"/>
      <c r="EDN3334" s="83"/>
      <c r="EDO3334" s="82"/>
      <c r="EDP3334" s="82"/>
      <c r="EDQ3334" s="88"/>
      <c r="EDR3334" s="85"/>
      <c r="EDS3334" s="125"/>
      <c r="EDT3334" s="149"/>
      <c r="EDU3334" s="70"/>
      <c r="EDV3334" s="83"/>
      <c r="EDW3334" s="82"/>
      <c r="EDX3334" s="82"/>
      <c r="EDY3334" s="88"/>
      <c r="EDZ3334" s="85"/>
      <c r="EEA3334" s="125"/>
      <c r="EEB3334" s="149"/>
      <c r="EEC3334" s="70"/>
      <c r="EED3334" s="83"/>
      <c r="EEE3334" s="82"/>
      <c r="EEF3334" s="82"/>
      <c r="EEG3334" s="88"/>
      <c r="EEH3334" s="85"/>
      <c r="EEI3334" s="125"/>
      <c r="EEJ3334" s="149"/>
      <c r="EEK3334" s="70"/>
      <c r="EEL3334" s="83"/>
      <c r="EEM3334" s="82"/>
      <c r="EEN3334" s="82"/>
      <c r="EEO3334" s="88"/>
      <c r="EEP3334" s="85"/>
      <c r="EEQ3334" s="125"/>
      <c r="EER3334" s="149"/>
      <c r="EES3334" s="70"/>
      <c r="EET3334" s="83"/>
      <c r="EEU3334" s="82"/>
      <c r="EEV3334" s="82"/>
      <c r="EEW3334" s="88"/>
      <c r="EEX3334" s="85"/>
      <c r="EEY3334" s="125"/>
      <c r="EEZ3334" s="149"/>
      <c r="EFA3334" s="70"/>
      <c r="EFB3334" s="83"/>
      <c r="EFC3334" s="82"/>
      <c r="EFD3334" s="82"/>
      <c r="EFE3334" s="88"/>
      <c r="EFF3334" s="85"/>
      <c r="EFG3334" s="125"/>
      <c r="EFH3334" s="149"/>
      <c r="EFI3334" s="70"/>
      <c r="EFJ3334" s="83"/>
      <c r="EFK3334" s="82"/>
      <c r="EFL3334" s="82"/>
      <c r="EFM3334" s="88"/>
      <c r="EFN3334" s="85"/>
      <c r="EFO3334" s="125"/>
      <c r="EFP3334" s="149"/>
      <c r="EFQ3334" s="70"/>
      <c r="EFR3334" s="83"/>
      <c r="EFS3334" s="82"/>
      <c r="EFT3334" s="82"/>
      <c r="EFU3334" s="88"/>
      <c r="EFV3334" s="85"/>
      <c r="EFW3334" s="125"/>
      <c r="EFX3334" s="149"/>
      <c r="EFY3334" s="70"/>
      <c r="EFZ3334" s="83"/>
      <c r="EGA3334" s="82"/>
      <c r="EGB3334" s="82"/>
      <c r="EGC3334" s="88"/>
      <c r="EGD3334" s="85"/>
      <c r="EGE3334" s="125"/>
      <c r="EGF3334" s="149"/>
      <c r="EGG3334" s="70"/>
      <c r="EGH3334" s="83"/>
      <c r="EGI3334" s="82"/>
      <c r="EGJ3334" s="82"/>
      <c r="EGK3334" s="88"/>
      <c r="EGL3334" s="85"/>
      <c r="EGM3334" s="125"/>
      <c r="EGN3334" s="149"/>
      <c r="EGO3334" s="70"/>
      <c r="EGP3334" s="83"/>
      <c r="EGQ3334" s="82"/>
      <c r="EGR3334" s="82"/>
      <c r="EGS3334" s="88"/>
      <c r="EGT3334" s="85"/>
      <c r="EGU3334" s="125"/>
      <c r="EGV3334" s="149"/>
      <c r="EGW3334" s="70"/>
      <c r="EGX3334" s="83"/>
      <c r="EGY3334" s="82"/>
      <c r="EGZ3334" s="82"/>
      <c r="EHA3334" s="88"/>
      <c r="EHB3334" s="85"/>
      <c r="EHC3334" s="125"/>
      <c r="EHD3334" s="149"/>
      <c r="EHE3334" s="70"/>
      <c r="EHF3334" s="83"/>
      <c r="EHG3334" s="82"/>
      <c r="EHH3334" s="82"/>
      <c r="EHI3334" s="88"/>
      <c r="EHJ3334" s="85"/>
      <c r="EHK3334" s="125"/>
      <c r="EHL3334" s="149"/>
      <c r="EHM3334" s="70"/>
      <c r="EHN3334" s="83"/>
      <c r="EHO3334" s="82"/>
      <c r="EHP3334" s="82"/>
      <c r="EHQ3334" s="88"/>
      <c r="EHR3334" s="85"/>
      <c r="EHS3334" s="125"/>
      <c r="EHT3334" s="149"/>
      <c r="EHU3334" s="70"/>
      <c r="EHV3334" s="83"/>
      <c r="EHW3334" s="82"/>
      <c r="EHX3334" s="82"/>
      <c r="EHY3334" s="88"/>
      <c r="EHZ3334" s="85"/>
      <c r="EIA3334" s="125"/>
      <c r="EIB3334" s="149"/>
      <c r="EIC3334" s="70"/>
      <c r="EID3334" s="83"/>
      <c r="EIE3334" s="82"/>
      <c r="EIF3334" s="82"/>
      <c r="EIG3334" s="88"/>
      <c r="EIH3334" s="85"/>
      <c r="EII3334" s="125"/>
      <c r="EIJ3334" s="149"/>
      <c r="EIK3334" s="70"/>
      <c r="EIL3334" s="83"/>
      <c r="EIM3334" s="82"/>
      <c r="EIN3334" s="82"/>
      <c r="EIO3334" s="88"/>
      <c r="EIP3334" s="85"/>
      <c r="EIQ3334" s="125"/>
      <c r="EIR3334" s="149"/>
      <c r="EIS3334" s="70"/>
      <c r="EIT3334" s="83"/>
      <c r="EIU3334" s="82"/>
      <c r="EIV3334" s="82"/>
      <c r="EIW3334" s="88"/>
      <c r="EIX3334" s="85"/>
      <c r="EIY3334" s="125"/>
      <c r="EIZ3334" s="149"/>
      <c r="EJA3334" s="70"/>
      <c r="EJB3334" s="83"/>
      <c r="EJC3334" s="82"/>
      <c r="EJD3334" s="82"/>
      <c r="EJE3334" s="88"/>
      <c r="EJF3334" s="85"/>
      <c r="EJG3334" s="125"/>
      <c r="EJH3334" s="149"/>
      <c r="EJI3334" s="70"/>
      <c r="EJJ3334" s="83"/>
      <c r="EJK3334" s="82"/>
      <c r="EJL3334" s="82"/>
      <c r="EJM3334" s="88"/>
      <c r="EJN3334" s="85"/>
      <c r="EJO3334" s="125"/>
      <c r="EJP3334" s="149"/>
      <c r="EJQ3334" s="70"/>
      <c r="EJR3334" s="83"/>
      <c r="EJS3334" s="82"/>
      <c r="EJT3334" s="82"/>
      <c r="EJU3334" s="88"/>
      <c r="EJV3334" s="85"/>
      <c r="EJW3334" s="125"/>
      <c r="EJX3334" s="149"/>
      <c r="EJY3334" s="70"/>
      <c r="EJZ3334" s="83"/>
      <c r="EKA3334" s="82"/>
      <c r="EKB3334" s="82"/>
      <c r="EKC3334" s="88"/>
      <c r="EKD3334" s="85"/>
      <c r="EKE3334" s="125"/>
      <c r="EKF3334" s="149"/>
      <c r="EKG3334" s="70"/>
      <c r="EKH3334" s="83"/>
      <c r="EKI3334" s="82"/>
      <c r="EKJ3334" s="82"/>
      <c r="EKK3334" s="88"/>
      <c r="EKL3334" s="85"/>
      <c r="EKM3334" s="125"/>
      <c r="EKN3334" s="149"/>
      <c r="EKO3334" s="70"/>
      <c r="EKP3334" s="83"/>
      <c r="EKQ3334" s="82"/>
      <c r="EKR3334" s="82"/>
      <c r="EKS3334" s="88"/>
      <c r="EKT3334" s="85"/>
      <c r="EKU3334" s="125"/>
      <c r="EKV3334" s="149"/>
      <c r="EKW3334" s="70"/>
      <c r="EKX3334" s="83"/>
      <c r="EKY3334" s="82"/>
      <c r="EKZ3334" s="82"/>
      <c r="ELA3334" s="88"/>
      <c r="ELB3334" s="85"/>
      <c r="ELC3334" s="125"/>
      <c r="ELD3334" s="149"/>
      <c r="ELE3334" s="70"/>
      <c r="ELF3334" s="83"/>
      <c r="ELG3334" s="82"/>
      <c r="ELH3334" s="82"/>
      <c r="ELI3334" s="88"/>
      <c r="ELJ3334" s="85"/>
      <c r="ELK3334" s="125"/>
      <c r="ELL3334" s="149"/>
      <c r="ELM3334" s="70"/>
      <c r="ELN3334" s="83"/>
      <c r="ELO3334" s="82"/>
      <c r="ELP3334" s="82"/>
      <c r="ELQ3334" s="88"/>
      <c r="ELR3334" s="85"/>
      <c r="ELS3334" s="125"/>
      <c r="ELT3334" s="149"/>
      <c r="ELU3334" s="70"/>
      <c r="ELV3334" s="83"/>
      <c r="ELW3334" s="82"/>
      <c r="ELX3334" s="82"/>
      <c r="ELY3334" s="88"/>
      <c r="ELZ3334" s="85"/>
      <c r="EMA3334" s="125"/>
      <c r="EMB3334" s="149"/>
      <c r="EMC3334" s="70"/>
      <c r="EMD3334" s="83"/>
      <c r="EME3334" s="82"/>
      <c r="EMF3334" s="82"/>
      <c r="EMG3334" s="88"/>
      <c r="EMH3334" s="85"/>
      <c r="EMI3334" s="125"/>
      <c r="EMJ3334" s="149"/>
      <c r="EMK3334" s="70"/>
      <c r="EML3334" s="83"/>
      <c r="EMM3334" s="82"/>
      <c r="EMN3334" s="82"/>
      <c r="EMO3334" s="88"/>
      <c r="EMP3334" s="85"/>
      <c r="EMQ3334" s="125"/>
      <c r="EMR3334" s="149"/>
      <c r="EMS3334" s="70"/>
      <c r="EMT3334" s="83"/>
      <c r="EMU3334" s="82"/>
      <c r="EMV3334" s="82"/>
      <c r="EMW3334" s="88"/>
      <c r="EMX3334" s="85"/>
      <c r="EMY3334" s="125"/>
      <c r="EMZ3334" s="149"/>
      <c r="ENA3334" s="70"/>
      <c r="ENB3334" s="83"/>
      <c r="ENC3334" s="82"/>
      <c r="END3334" s="82"/>
      <c r="ENE3334" s="88"/>
      <c r="ENF3334" s="85"/>
      <c r="ENG3334" s="125"/>
      <c r="ENH3334" s="149"/>
      <c r="ENI3334" s="70"/>
      <c r="ENJ3334" s="83"/>
      <c r="ENK3334" s="82"/>
      <c r="ENL3334" s="82"/>
      <c r="ENM3334" s="88"/>
      <c r="ENN3334" s="85"/>
      <c r="ENO3334" s="125"/>
      <c r="ENP3334" s="149"/>
      <c r="ENQ3334" s="70"/>
      <c r="ENR3334" s="83"/>
      <c r="ENS3334" s="82"/>
      <c r="ENT3334" s="82"/>
      <c r="ENU3334" s="88"/>
      <c r="ENV3334" s="85"/>
      <c r="ENW3334" s="125"/>
      <c r="ENX3334" s="149"/>
      <c r="ENY3334" s="70"/>
      <c r="ENZ3334" s="83"/>
      <c r="EOA3334" s="82"/>
      <c r="EOB3334" s="82"/>
      <c r="EOC3334" s="88"/>
      <c r="EOD3334" s="85"/>
      <c r="EOE3334" s="125"/>
      <c r="EOF3334" s="149"/>
      <c r="EOG3334" s="70"/>
      <c r="EOH3334" s="83"/>
      <c r="EOI3334" s="82"/>
      <c r="EOJ3334" s="82"/>
      <c r="EOK3334" s="88"/>
      <c r="EOL3334" s="85"/>
      <c r="EOM3334" s="125"/>
      <c r="EON3334" s="149"/>
      <c r="EOO3334" s="70"/>
      <c r="EOP3334" s="83"/>
      <c r="EOQ3334" s="82"/>
      <c r="EOR3334" s="82"/>
      <c r="EOS3334" s="88"/>
      <c r="EOT3334" s="85"/>
      <c r="EOU3334" s="125"/>
      <c r="EOV3334" s="149"/>
      <c r="EOW3334" s="70"/>
      <c r="EOX3334" s="83"/>
      <c r="EOY3334" s="82"/>
      <c r="EOZ3334" s="82"/>
      <c r="EPA3334" s="88"/>
      <c r="EPB3334" s="85"/>
      <c r="EPC3334" s="125"/>
      <c r="EPD3334" s="149"/>
      <c r="EPE3334" s="70"/>
      <c r="EPF3334" s="83"/>
      <c r="EPG3334" s="82"/>
      <c r="EPH3334" s="82"/>
      <c r="EPI3334" s="88"/>
      <c r="EPJ3334" s="85"/>
      <c r="EPK3334" s="125"/>
      <c r="EPL3334" s="149"/>
      <c r="EPM3334" s="70"/>
      <c r="EPN3334" s="83"/>
      <c r="EPO3334" s="82"/>
      <c r="EPP3334" s="82"/>
      <c r="EPQ3334" s="88"/>
      <c r="EPR3334" s="85"/>
      <c r="EPS3334" s="125"/>
      <c r="EPT3334" s="149"/>
      <c r="EPU3334" s="70"/>
      <c r="EPV3334" s="83"/>
      <c r="EPW3334" s="82"/>
      <c r="EPX3334" s="82"/>
      <c r="EPY3334" s="88"/>
      <c r="EPZ3334" s="85"/>
      <c r="EQA3334" s="125"/>
      <c r="EQB3334" s="149"/>
      <c r="EQC3334" s="70"/>
      <c r="EQD3334" s="83"/>
      <c r="EQE3334" s="82"/>
      <c r="EQF3334" s="82"/>
      <c r="EQG3334" s="88"/>
      <c r="EQH3334" s="85"/>
      <c r="EQI3334" s="125"/>
      <c r="EQJ3334" s="149"/>
      <c r="EQK3334" s="70"/>
      <c r="EQL3334" s="83"/>
      <c r="EQM3334" s="82"/>
      <c r="EQN3334" s="82"/>
      <c r="EQO3334" s="88"/>
      <c r="EQP3334" s="85"/>
      <c r="EQQ3334" s="125"/>
      <c r="EQR3334" s="149"/>
      <c r="EQS3334" s="70"/>
      <c r="EQT3334" s="83"/>
      <c r="EQU3334" s="82"/>
      <c r="EQV3334" s="82"/>
      <c r="EQW3334" s="88"/>
      <c r="EQX3334" s="85"/>
      <c r="EQY3334" s="125"/>
      <c r="EQZ3334" s="149"/>
      <c r="ERA3334" s="70"/>
      <c r="ERB3334" s="83"/>
      <c r="ERC3334" s="82"/>
      <c r="ERD3334" s="82"/>
      <c r="ERE3334" s="88"/>
      <c r="ERF3334" s="85"/>
      <c r="ERG3334" s="125"/>
      <c r="ERH3334" s="149"/>
      <c r="ERI3334" s="70"/>
      <c r="ERJ3334" s="83"/>
      <c r="ERK3334" s="82"/>
      <c r="ERL3334" s="82"/>
      <c r="ERM3334" s="88"/>
      <c r="ERN3334" s="85"/>
      <c r="ERO3334" s="125"/>
      <c r="ERP3334" s="149"/>
      <c r="ERQ3334" s="70"/>
      <c r="ERR3334" s="83"/>
      <c r="ERS3334" s="82"/>
      <c r="ERT3334" s="82"/>
      <c r="ERU3334" s="88"/>
      <c r="ERV3334" s="85"/>
      <c r="ERW3334" s="125"/>
      <c r="ERX3334" s="149"/>
      <c r="ERY3334" s="70"/>
      <c r="ERZ3334" s="83"/>
      <c r="ESA3334" s="82"/>
      <c r="ESB3334" s="82"/>
      <c r="ESC3334" s="88"/>
      <c r="ESD3334" s="85"/>
      <c r="ESE3334" s="125"/>
      <c r="ESF3334" s="149"/>
      <c r="ESG3334" s="70"/>
      <c r="ESH3334" s="83"/>
      <c r="ESI3334" s="82"/>
      <c r="ESJ3334" s="82"/>
      <c r="ESK3334" s="88"/>
      <c r="ESL3334" s="85"/>
      <c r="ESM3334" s="125"/>
      <c r="ESN3334" s="149"/>
      <c r="ESO3334" s="70"/>
      <c r="ESP3334" s="83"/>
      <c r="ESQ3334" s="82"/>
      <c r="ESR3334" s="82"/>
      <c r="ESS3334" s="88"/>
      <c r="EST3334" s="85"/>
      <c r="ESU3334" s="125"/>
      <c r="ESV3334" s="149"/>
      <c r="ESW3334" s="70"/>
      <c r="ESX3334" s="83"/>
      <c r="ESY3334" s="82"/>
      <c r="ESZ3334" s="82"/>
      <c r="ETA3334" s="88"/>
      <c r="ETB3334" s="85"/>
      <c r="ETC3334" s="125"/>
      <c r="ETD3334" s="149"/>
      <c r="ETE3334" s="70"/>
      <c r="ETF3334" s="83"/>
      <c r="ETG3334" s="82"/>
      <c r="ETH3334" s="82"/>
      <c r="ETI3334" s="88"/>
      <c r="ETJ3334" s="85"/>
      <c r="ETK3334" s="125"/>
      <c r="ETL3334" s="149"/>
      <c r="ETM3334" s="70"/>
      <c r="ETN3334" s="83"/>
      <c r="ETO3334" s="82"/>
      <c r="ETP3334" s="82"/>
      <c r="ETQ3334" s="88"/>
      <c r="ETR3334" s="85"/>
      <c r="ETS3334" s="125"/>
      <c r="ETT3334" s="149"/>
      <c r="ETU3334" s="70"/>
      <c r="ETV3334" s="83"/>
      <c r="ETW3334" s="82"/>
      <c r="ETX3334" s="82"/>
      <c r="ETY3334" s="88"/>
      <c r="ETZ3334" s="85"/>
      <c r="EUA3334" s="125"/>
      <c r="EUB3334" s="149"/>
      <c r="EUC3334" s="70"/>
      <c r="EUD3334" s="83"/>
      <c r="EUE3334" s="82"/>
      <c r="EUF3334" s="82"/>
      <c r="EUG3334" s="88"/>
      <c r="EUH3334" s="85"/>
      <c r="EUI3334" s="125"/>
      <c r="EUJ3334" s="149"/>
      <c r="EUK3334" s="70"/>
      <c r="EUL3334" s="83"/>
      <c r="EUM3334" s="82"/>
      <c r="EUN3334" s="82"/>
      <c r="EUO3334" s="88"/>
      <c r="EUP3334" s="85"/>
      <c r="EUQ3334" s="125"/>
      <c r="EUR3334" s="149"/>
      <c r="EUS3334" s="70"/>
      <c r="EUT3334" s="83"/>
      <c r="EUU3334" s="82"/>
      <c r="EUV3334" s="82"/>
      <c r="EUW3334" s="88"/>
      <c r="EUX3334" s="85"/>
      <c r="EUY3334" s="125"/>
      <c r="EUZ3334" s="149"/>
      <c r="EVA3334" s="70"/>
      <c r="EVB3334" s="83"/>
      <c r="EVC3334" s="82"/>
      <c r="EVD3334" s="82"/>
      <c r="EVE3334" s="88"/>
      <c r="EVF3334" s="85"/>
      <c r="EVG3334" s="125"/>
      <c r="EVH3334" s="149"/>
      <c r="EVI3334" s="70"/>
      <c r="EVJ3334" s="83"/>
      <c r="EVK3334" s="82"/>
      <c r="EVL3334" s="82"/>
      <c r="EVM3334" s="88"/>
      <c r="EVN3334" s="85"/>
      <c r="EVO3334" s="125"/>
      <c r="EVP3334" s="149"/>
      <c r="EVQ3334" s="70"/>
      <c r="EVR3334" s="83"/>
      <c r="EVS3334" s="82"/>
      <c r="EVT3334" s="82"/>
      <c r="EVU3334" s="88"/>
      <c r="EVV3334" s="85"/>
      <c r="EVW3334" s="125"/>
      <c r="EVX3334" s="149"/>
      <c r="EVY3334" s="70"/>
      <c r="EVZ3334" s="83"/>
      <c r="EWA3334" s="82"/>
      <c r="EWB3334" s="82"/>
      <c r="EWC3334" s="88"/>
      <c r="EWD3334" s="85"/>
      <c r="EWE3334" s="125"/>
      <c r="EWF3334" s="149"/>
      <c r="EWG3334" s="70"/>
      <c r="EWH3334" s="83"/>
      <c r="EWI3334" s="82"/>
      <c r="EWJ3334" s="82"/>
      <c r="EWK3334" s="88"/>
      <c r="EWL3334" s="85"/>
      <c r="EWM3334" s="125"/>
      <c r="EWN3334" s="149"/>
      <c r="EWO3334" s="70"/>
      <c r="EWP3334" s="83"/>
      <c r="EWQ3334" s="82"/>
      <c r="EWR3334" s="82"/>
      <c r="EWS3334" s="88"/>
      <c r="EWT3334" s="85"/>
      <c r="EWU3334" s="125"/>
      <c r="EWV3334" s="149"/>
      <c r="EWW3334" s="70"/>
      <c r="EWX3334" s="83"/>
      <c r="EWY3334" s="82"/>
      <c r="EWZ3334" s="82"/>
      <c r="EXA3334" s="88"/>
      <c r="EXB3334" s="85"/>
      <c r="EXC3334" s="125"/>
      <c r="EXD3334" s="149"/>
      <c r="EXE3334" s="70"/>
      <c r="EXF3334" s="83"/>
      <c r="EXG3334" s="82"/>
      <c r="EXH3334" s="82"/>
      <c r="EXI3334" s="88"/>
      <c r="EXJ3334" s="85"/>
      <c r="EXK3334" s="125"/>
      <c r="EXL3334" s="149"/>
      <c r="EXM3334" s="70"/>
      <c r="EXN3334" s="83"/>
      <c r="EXO3334" s="82"/>
      <c r="EXP3334" s="82"/>
      <c r="EXQ3334" s="88"/>
      <c r="EXR3334" s="85"/>
      <c r="EXS3334" s="125"/>
      <c r="EXT3334" s="149"/>
      <c r="EXU3334" s="70"/>
      <c r="EXV3334" s="83"/>
      <c r="EXW3334" s="82"/>
      <c r="EXX3334" s="82"/>
      <c r="EXY3334" s="88"/>
      <c r="EXZ3334" s="85"/>
      <c r="EYA3334" s="125"/>
      <c r="EYB3334" s="149"/>
      <c r="EYC3334" s="70"/>
      <c r="EYD3334" s="83"/>
      <c r="EYE3334" s="82"/>
      <c r="EYF3334" s="82"/>
      <c r="EYG3334" s="88"/>
      <c r="EYH3334" s="85"/>
      <c r="EYI3334" s="125"/>
      <c r="EYJ3334" s="149"/>
      <c r="EYK3334" s="70"/>
      <c r="EYL3334" s="83"/>
      <c r="EYM3334" s="82"/>
      <c r="EYN3334" s="82"/>
      <c r="EYO3334" s="88"/>
      <c r="EYP3334" s="85"/>
      <c r="EYQ3334" s="125"/>
      <c r="EYR3334" s="149"/>
      <c r="EYS3334" s="70"/>
      <c r="EYT3334" s="83"/>
      <c r="EYU3334" s="82"/>
      <c r="EYV3334" s="82"/>
      <c r="EYW3334" s="88"/>
      <c r="EYX3334" s="85"/>
      <c r="EYY3334" s="125"/>
      <c r="EYZ3334" s="149"/>
      <c r="EZA3334" s="70"/>
      <c r="EZB3334" s="83"/>
      <c r="EZC3334" s="82"/>
      <c r="EZD3334" s="82"/>
      <c r="EZE3334" s="88"/>
      <c r="EZF3334" s="85"/>
      <c r="EZG3334" s="125"/>
      <c r="EZH3334" s="149"/>
      <c r="EZI3334" s="70"/>
      <c r="EZJ3334" s="83"/>
      <c r="EZK3334" s="82"/>
      <c r="EZL3334" s="82"/>
      <c r="EZM3334" s="88"/>
      <c r="EZN3334" s="85"/>
      <c r="EZO3334" s="125"/>
      <c r="EZP3334" s="149"/>
      <c r="EZQ3334" s="70"/>
      <c r="EZR3334" s="83"/>
      <c r="EZS3334" s="82"/>
      <c r="EZT3334" s="82"/>
      <c r="EZU3334" s="88"/>
      <c r="EZV3334" s="85"/>
      <c r="EZW3334" s="125"/>
      <c r="EZX3334" s="149"/>
      <c r="EZY3334" s="70"/>
      <c r="EZZ3334" s="83"/>
      <c r="FAA3334" s="82"/>
      <c r="FAB3334" s="82"/>
      <c r="FAC3334" s="88"/>
      <c r="FAD3334" s="85"/>
      <c r="FAE3334" s="125"/>
      <c r="FAF3334" s="149"/>
      <c r="FAG3334" s="70"/>
      <c r="FAH3334" s="83"/>
      <c r="FAI3334" s="82"/>
      <c r="FAJ3334" s="82"/>
      <c r="FAK3334" s="88"/>
      <c r="FAL3334" s="85"/>
      <c r="FAM3334" s="125"/>
      <c r="FAN3334" s="149"/>
      <c r="FAO3334" s="70"/>
      <c r="FAP3334" s="83"/>
      <c r="FAQ3334" s="82"/>
      <c r="FAR3334" s="82"/>
      <c r="FAS3334" s="88"/>
      <c r="FAT3334" s="85"/>
      <c r="FAU3334" s="125"/>
      <c r="FAV3334" s="149"/>
      <c r="FAW3334" s="70"/>
      <c r="FAX3334" s="83"/>
      <c r="FAY3334" s="82"/>
      <c r="FAZ3334" s="82"/>
      <c r="FBA3334" s="88"/>
      <c r="FBB3334" s="85"/>
      <c r="FBC3334" s="125"/>
      <c r="FBD3334" s="149"/>
      <c r="FBE3334" s="70"/>
      <c r="FBF3334" s="83"/>
      <c r="FBG3334" s="82"/>
      <c r="FBH3334" s="82"/>
      <c r="FBI3334" s="88"/>
      <c r="FBJ3334" s="85"/>
      <c r="FBK3334" s="125"/>
      <c r="FBL3334" s="149"/>
      <c r="FBM3334" s="70"/>
      <c r="FBN3334" s="83"/>
      <c r="FBO3334" s="82"/>
      <c r="FBP3334" s="82"/>
      <c r="FBQ3334" s="88"/>
      <c r="FBR3334" s="85"/>
      <c r="FBS3334" s="125"/>
      <c r="FBT3334" s="149"/>
      <c r="FBU3334" s="70"/>
      <c r="FBV3334" s="83"/>
      <c r="FBW3334" s="82"/>
      <c r="FBX3334" s="82"/>
      <c r="FBY3334" s="88"/>
      <c r="FBZ3334" s="85"/>
      <c r="FCA3334" s="125"/>
      <c r="FCB3334" s="149"/>
      <c r="FCC3334" s="70"/>
      <c r="FCD3334" s="83"/>
      <c r="FCE3334" s="82"/>
      <c r="FCF3334" s="82"/>
      <c r="FCG3334" s="88"/>
      <c r="FCH3334" s="85"/>
      <c r="FCI3334" s="125"/>
      <c r="FCJ3334" s="149"/>
      <c r="FCK3334" s="70"/>
      <c r="FCL3334" s="83"/>
      <c r="FCM3334" s="82"/>
      <c r="FCN3334" s="82"/>
      <c r="FCO3334" s="88"/>
      <c r="FCP3334" s="85"/>
      <c r="FCQ3334" s="125"/>
      <c r="FCR3334" s="149"/>
      <c r="FCS3334" s="70"/>
      <c r="FCT3334" s="83"/>
      <c r="FCU3334" s="82"/>
      <c r="FCV3334" s="82"/>
      <c r="FCW3334" s="88"/>
      <c r="FCX3334" s="85"/>
      <c r="FCY3334" s="125"/>
      <c r="FCZ3334" s="149"/>
      <c r="FDA3334" s="70"/>
      <c r="FDB3334" s="83"/>
      <c r="FDC3334" s="82"/>
      <c r="FDD3334" s="82"/>
      <c r="FDE3334" s="88"/>
      <c r="FDF3334" s="85"/>
      <c r="FDG3334" s="125"/>
      <c r="FDH3334" s="149"/>
      <c r="FDI3334" s="70"/>
      <c r="FDJ3334" s="83"/>
      <c r="FDK3334" s="82"/>
      <c r="FDL3334" s="82"/>
      <c r="FDM3334" s="88"/>
      <c r="FDN3334" s="85"/>
      <c r="FDO3334" s="125"/>
      <c r="FDP3334" s="149"/>
      <c r="FDQ3334" s="70"/>
      <c r="FDR3334" s="83"/>
      <c r="FDS3334" s="82"/>
      <c r="FDT3334" s="82"/>
      <c r="FDU3334" s="88"/>
      <c r="FDV3334" s="85"/>
      <c r="FDW3334" s="125"/>
      <c r="FDX3334" s="149"/>
      <c r="FDY3334" s="70"/>
      <c r="FDZ3334" s="83"/>
      <c r="FEA3334" s="82"/>
      <c r="FEB3334" s="82"/>
      <c r="FEC3334" s="88"/>
      <c r="FED3334" s="85"/>
      <c r="FEE3334" s="125"/>
      <c r="FEF3334" s="149"/>
      <c r="FEG3334" s="70"/>
      <c r="FEH3334" s="83"/>
      <c r="FEI3334" s="82"/>
      <c r="FEJ3334" s="82"/>
      <c r="FEK3334" s="88"/>
      <c r="FEL3334" s="85"/>
      <c r="FEM3334" s="125"/>
      <c r="FEN3334" s="149"/>
      <c r="FEO3334" s="70"/>
      <c r="FEP3334" s="83"/>
      <c r="FEQ3334" s="82"/>
      <c r="FER3334" s="82"/>
      <c r="FES3334" s="88"/>
      <c r="FET3334" s="85"/>
      <c r="FEU3334" s="125"/>
      <c r="FEV3334" s="149"/>
      <c r="FEW3334" s="70"/>
      <c r="FEX3334" s="83"/>
      <c r="FEY3334" s="82"/>
      <c r="FEZ3334" s="82"/>
      <c r="FFA3334" s="88"/>
      <c r="FFB3334" s="85"/>
      <c r="FFC3334" s="125"/>
      <c r="FFD3334" s="149"/>
      <c r="FFE3334" s="70"/>
      <c r="FFF3334" s="83"/>
      <c r="FFG3334" s="82"/>
      <c r="FFH3334" s="82"/>
      <c r="FFI3334" s="88"/>
      <c r="FFJ3334" s="85"/>
      <c r="FFK3334" s="125"/>
      <c r="FFL3334" s="149"/>
      <c r="FFM3334" s="70"/>
      <c r="FFN3334" s="83"/>
      <c r="FFO3334" s="82"/>
      <c r="FFP3334" s="82"/>
      <c r="FFQ3334" s="88"/>
      <c r="FFR3334" s="85"/>
      <c r="FFS3334" s="125"/>
      <c r="FFT3334" s="149"/>
      <c r="FFU3334" s="70"/>
      <c r="FFV3334" s="83"/>
      <c r="FFW3334" s="82"/>
      <c r="FFX3334" s="82"/>
      <c r="FFY3334" s="88"/>
      <c r="FFZ3334" s="85"/>
      <c r="FGA3334" s="125"/>
      <c r="FGB3334" s="149"/>
      <c r="FGC3334" s="70"/>
      <c r="FGD3334" s="83"/>
      <c r="FGE3334" s="82"/>
      <c r="FGF3334" s="82"/>
      <c r="FGG3334" s="88"/>
      <c r="FGH3334" s="85"/>
      <c r="FGI3334" s="125"/>
      <c r="FGJ3334" s="149"/>
      <c r="FGK3334" s="70"/>
      <c r="FGL3334" s="83"/>
      <c r="FGM3334" s="82"/>
      <c r="FGN3334" s="82"/>
      <c r="FGO3334" s="88"/>
      <c r="FGP3334" s="85"/>
      <c r="FGQ3334" s="125"/>
      <c r="FGR3334" s="149"/>
      <c r="FGS3334" s="70"/>
      <c r="FGT3334" s="83"/>
      <c r="FGU3334" s="82"/>
      <c r="FGV3334" s="82"/>
      <c r="FGW3334" s="88"/>
      <c r="FGX3334" s="85"/>
      <c r="FGY3334" s="125"/>
      <c r="FGZ3334" s="149"/>
      <c r="FHA3334" s="70"/>
      <c r="FHB3334" s="83"/>
      <c r="FHC3334" s="82"/>
      <c r="FHD3334" s="82"/>
      <c r="FHE3334" s="88"/>
      <c r="FHF3334" s="85"/>
      <c r="FHG3334" s="125"/>
      <c r="FHH3334" s="149"/>
      <c r="FHI3334" s="70"/>
      <c r="FHJ3334" s="83"/>
      <c r="FHK3334" s="82"/>
      <c r="FHL3334" s="82"/>
      <c r="FHM3334" s="88"/>
      <c r="FHN3334" s="85"/>
      <c r="FHO3334" s="125"/>
      <c r="FHP3334" s="149"/>
      <c r="FHQ3334" s="70"/>
      <c r="FHR3334" s="83"/>
      <c r="FHS3334" s="82"/>
      <c r="FHT3334" s="82"/>
      <c r="FHU3334" s="88"/>
      <c r="FHV3334" s="85"/>
      <c r="FHW3334" s="125"/>
      <c r="FHX3334" s="149"/>
      <c r="FHY3334" s="70"/>
      <c r="FHZ3334" s="83"/>
      <c r="FIA3334" s="82"/>
      <c r="FIB3334" s="82"/>
      <c r="FIC3334" s="88"/>
      <c r="FID3334" s="85"/>
      <c r="FIE3334" s="125"/>
      <c r="FIF3334" s="149"/>
      <c r="FIG3334" s="70"/>
      <c r="FIH3334" s="83"/>
      <c r="FII3334" s="82"/>
      <c r="FIJ3334" s="82"/>
      <c r="FIK3334" s="88"/>
      <c r="FIL3334" s="85"/>
      <c r="FIM3334" s="125"/>
      <c r="FIN3334" s="149"/>
      <c r="FIO3334" s="70"/>
      <c r="FIP3334" s="83"/>
      <c r="FIQ3334" s="82"/>
      <c r="FIR3334" s="82"/>
      <c r="FIS3334" s="88"/>
      <c r="FIT3334" s="85"/>
      <c r="FIU3334" s="125"/>
      <c r="FIV3334" s="149"/>
      <c r="FIW3334" s="70"/>
      <c r="FIX3334" s="83"/>
      <c r="FIY3334" s="82"/>
      <c r="FIZ3334" s="82"/>
      <c r="FJA3334" s="88"/>
      <c r="FJB3334" s="85"/>
      <c r="FJC3334" s="125"/>
      <c r="FJD3334" s="149"/>
      <c r="FJE3334" s="70"/>
      <c r="FJF3334" s="83"/>
      <c r="FJG3334" s="82"/>
      <c r="FJH3334" s="82"/>
      <c r="FJI3334" s="88"/>
      <c r="FJJ3334" s="85"/>
      <c r="FJK3334" s="125"/>
      <c r="FJL3334" s="149"/>
      <c r="FJM3334" s="70"/>
      <c r="FJN3334" s="83"/>
      <c r="FJO3334" s="82"/>
      <c r="FJP3334" s="82"/>
      <c r="FJQ3334" s="88"/>
      <c r="FJR3334" s="85"/>
      <c r="FJS3334" s="125"/>
      <c r="FJT3334" s="149"/>
      <c r="FJU3334" s="70"/>
      <c r="FJV3334" s="83"/>
      <c r="FJW3334" s="82"/>
      <c r="FJX3334" s="82"/>
      <c r="FJY3334" s="88"/>
      <c r="FJZ3334" s="85"/>
      <c r="FKA3334" s="125"/>
      <c r="FKB3334" s="149"/>
      <c r="FKC3334" s="70"/>
      <c r="FKD3334" s="83"/>
      <c r="FKE3334" s="82"/>
      <c r="FKF3334" s="82"/>
      <c r="FKG3334" s="88"/>
      <c r="FKH3334" s="85"/>
      <c r="FKI3334" s="125"/>
      <c r="FKJ3334" s="149"/>
      <c r="FKK3334" s="70"/>
      <c r="FKL3334" s="83"/>
      <c r="FKM3334" s="82"/>
      <c r="FKN3334" s="82"/>
      <c r="FKO3334" s="88"/>
      <c r="FKP3334" s="85"/>
      <c r="FKQ3334" s="125"/>
      <c r="FKR3334" s="149"/>
      <c r="FKS3334" s="70"/>
      <c r="FKT3334" s="83"/>
      <c r="FKU3334" s="82"/>
      <c r="FKV3334" s="82"/>
      <c r="FKW3334" s="88"/>
      <c r="FKX3334" s="85"/>
      <c r="FKY3334" s="125"/>
      <c r="FKZ3334" s="149"/>
      <c r="FLA3334" s="70"/>
      <c r="FLB3334" s="83"/>
      <c r="FLC3334" s="82"/>
      <c r="FLD3334" s="82"/>
      <c r="FLE3334" s="88"/>
      <c r="FLF3334" s="85"/>
      <c r="FLG3334" s="125"/>
      <c r="FLH3334" s="149"/>
      <c r="FLI3334" s="70"/>
      <c r="FLJ3334" s="83"/>
      <c r="FLK3334" s="82"/>
      <c r="FLL3334" s="82"/>
      <c r="FLM3334" s="88"/>
      <c r="FLN3334" s="85"/>
      <c r="FLO3334" s="125"/>
      <c r="FLP3334" s="149"/>
      <c r="FLQ3334" s="70"/>
      <c r="FLR3334" s="83"/>
      <c r="FLS3334" s="82"/>
      <c r="FLT3334" s="82"/>
      <c r="FLU3334" s="88"/>
      <c r="FLV3334" s="85"/>
      <c r="FLW3334" s="125"/>
      <c r="FLX3334" s="149"/>
      <c r="FLY3334" s="70"/>
      <c r="FLZ3334" s="83"/>
      <c r="FMA3334" s="82"/>
      <c r="FMB3334" s="82"/>
      <c r="FMC3334" s="88"/>
      <c r="FMD3334" s="85"/>
      <c r="FME3334" s="125"/>
      <c r="FMF3334" s="149"/>
      <c r="FMG3334" s="70"/>
      <c r="FMH3334" s="83"/>
      <c r="FMI3334" s="82"/>
      <c r="FMJ3334" s="82"/>
      <c r="FMK3334" s="88"/>
      <c r="FML3334" s="85"/>
      <c r="FMM3334" s="125"/>
      <c r="FMN3334" s="149"/>
      <c r="FMO3334" s="70"/>
      <c r="FMP3334" s="83"/>
      <c r="FMQ3334" s="82"/>
      <c r="FMR3334" s="82"/>
      <c r="FMS3334" s="88"/>
      <c r="FMT3334" s="85"/>
      <c r="FMU3334" s="125"/>
      <c r="FMV3334" s="149"/>
      <c r="FMW3334" s="70"/>
      <c r="FMX3334" s="83"/>
      <c r="FMY3334" s="82"/>
      <c r="FMZ3334" s="82"/>
      <c r="FNA3334" s="88"/>
      <c r="FNB3334" s="85"/>
      <c r="FNC3334" s="125"/>
      <c r="FND3334" s="149"/>
      <c r="FNE3334" s="70"/>
      <c r="FNF3334" s="83"/>
      <c r="FNG3334" s="82"/>
      <c r="FNH3334" s="82"/>
      <c r="FNI3334" s="88"/>
      <c r="FNJ3334" s="85"/>
      <c r="FNK3334" s="125"/>
      <c r="FNL3334" s="149"/>
      <c r="FNM3334" s="70"/>
      <c r="FNN3334" s="83"/>
      <c r="FNO3334" s="82"/>
      <c r="FNP3334" s="82"/>
      <c r="FNQ3334" s="88"/>
      <c r="FNR3334" s="85"/>
      <c r="FNS3334" s="125"/>
      <c r="FNT3334" s="149"/>
      <c r="FNU3334" s="70"/>
      <c r="FNV3334" s="83"/>
      <c r="FNW3334" s="82"/>
      <c r="FNX3334" s="82"/>
      <c r="FNY3334" s="88"/>
      <c r="FNZ3334" s="85"/>
      <c r="FOA3334" s="125"/>
      <c r="FOB3334" s="149"/>
      <c r="FOC3334" s="70"/>
      <c r="FOD3334" s="83"/>
      <c r="FOE3334" s="82"/>
      <c r="FOF3334" s="82"/>
      <c r="FOG3334" s="88"/>
      <c r="FOH3334" s="85"/>
      <c r="FOI3334" s="125"/>
      <c r="FOJ3334" s="149"/>
      <c r="FOK3334" s="70"/>
      <c r="FOL3334" s="83"/>
      <c r="FOM3334" s="82"/>
      <c r="FON3334" s="82"/>
      <c r="FOO3334" s="88"/>
      <c r="FOP3334" s="85"/>
      <c r="FOQ3334" s="125"/>
      <c r="FOR3334" s="149"/>
      <c r="FOS3334" s="70"/>
      <c r="FOT3334" s="83"/>
      <c r="FOU3334" s="82"/>
      <c r="FOV3334" s="82"/>
      <c r="FOW3334" s="88"/>
      <c r="FOX3334" s="85"/>
      <c r="FOY3334" s="125"/>
      <c r="FOZ3334" s="149"/>
      <c r="FPA3334" s="70"/>
      <c r="FPB3334" s="83"/>
      <c r="FPC3334" s="82"/>
      <c r="FPD3334" s="82"/>
      <c r="FPE3334" s="88"/>
      <c r="FPF3334" s="85"/>
      <c r="FPG3334" s="125"/>
      <c r="FPH3334" s="149"/>
      <c r="FPI3334" s="70"/>
      <c r="FPJ3334" s="83"/>
      <c r="FPK3334" s="82"/>
      <c r="FPL3334" s="82"/>
      <c r="FPM3334" s="88"/>
      <c r="FPN3334" s="85"/>
      <c r="FPO3334" s="125"/>
      <c r="FPP3334" s="149"/>
      <c r="FPQ3334" s="70"/>
      <c r="FPR3334" s="83"/>
      <c r="FPS3334" s="82"/>
      <c r="FPT3334" s="82"/>
      <c r="FPU3334" s="88"/>
      <c r="FPV3334" s="85"/>
      <c r="FPW3334" s="125"/>
      <c r="FPX3334" s="149"/>
      <c r="FPY3334" s="70"/>
      <c r="FPZ3334" s="83"/>
      <c r="FQA3334" s="82"/>
      <c r="FQB3334" s="82"/>
      <c r="FQC3334" s="88"/>
      <c r="FQD3334" s="85"/>
      <c r="FQE3334" s="125"/>
      <c r="FQF3334" s="149"/>
      <c r="FQG3334" s="70"/>
      <c r="FQH3334" s="83"/>
      <c r="FQI3334" s="82"/>
      <c r="FQJ3334" s="82"/>
      <c r="FQK3334" s="88"/>
      <c r="FQL3334" s="85"/>
      <c r="FQM3334" s="125"/>
      <c r="FQN3334" s="149"/>
      <c r="FQO3334" s="70"/>
      <c r="FQP3334" s="83"/>
      <c r="FQQ3334" s="82"/>
      <c r="FQR3334" s="82"/>
      <c r="FQS3334" s="88"/>
      <c r="FQT3334" s="85"/>
      <c r="FQU3334" s="125"/>
      <c r="FQV3334" s="149"/>
      <c r="FQW3334" s="70"/>
      <c r="FQX3334" s="83"/>
      <c r="FQY3334" s="82"/>
      <c r="FQZ3334" s="82"/>
      <c r="FRA3334" s="88"/>
      <c r="FRB3334" s="85"/>
      <c r="FRC3334" s="125"/>
      <c r="FRD3334" s="149"/>
      <c r="FRE3334" s="70"/>
      <c r="FRF3334" s="83"/>
      <c r="FRG3334" s="82"/>
      <c r="FRH3334" s="82"/>
      <c r="FRI3334" s="88"/>
      <c r="FRJ3334" s="85"/>
      <c r="FRK3334" s="125"/>
      <c r="FRL3334" s="149"/>
      <c r="FRM3334" s="70"/>
      <c r="FRN3334" s="83"/>
      <c r="FRO3334" s="82"/>
      <c r="FRP3334" s="82"/>
      <c r="FRQ3334" s="88"/>
      <c r="FRR3334" s="85"/>
      <c r="FRS3334" s="125"/>
      <c r="FRT3334" s="149"/>
      <c r="FRU3334" s="70"/>
      <c r="FRV3334" s="83"/>
      <c r="FRW3334" s="82"/>
      <c r="FRX3334" s="82"/>
      <c r="FRY3334" s="88"/>
      <c r="FRZ3334" s="85"/>
      <c r="FSA3334" s="125"/>
      <c r="FSB3334" s="149"/>
      <c r="FSC3334" s="70"/>
      <c r="FSD3334" s="83"/>
      <c r="FSE3334" s="82"/>
      <c r="FSF3334" s="82"/>
      <c r="FSG3334" s="88"/>
      <c r="FSH3334" s="85"/>
      <c r="FSI3334" s="125"/>
      <c r="FSJ3334" s="149"/>
      <c r="FSK3334" s="70"/>
      <c r="FSL3334" s="83"/>
      <c r="FSM3334" s="82"/>
      <c r="FSN3334" s="82"/>
      <c r="FSO3334" s="88"/>
      <c r="FSP3334" s="85"/>
      <c r="FSQ3334" s="125"/>
      <c r="FSR3334" s="149"/>
      <c r="FSS3334" s="70"/>
      <c r="FST3334" s="83"/>
      <c r="FSU3334" s="82"/>
      <c r="FSV3334" s="82"/>
      <c r="FSW3334" s="88"/>
      <c r="FSX3334" s="85"/>
      <c r="FSY3334" s="125"/>
      <c r="FSZ3334" s="149"/>
      <c r="FTA3334" s="70"/>
      <c r="FTB3334" s="83"/>
      <c r="FTC3334" s="82"/>
      <c r="FTD3334" s="82"/>
      <c r="FTE3334" s="88"/>
      <c r="FTF3334" s="85"/>
      <c r="FTG3334" s="125"/>
      <c r="FTH3334" s="149"/>
      <c r="FTI3334" s="70"/>
      <c r="FTJ3334" s="83"/>
      <c r="FTK3334" s="82"/>
      <c r="FTL3334" s="82"/>
      <c r="FTM3334" s="88"/>
      <c r="FTN3334" s="85"/>
      <c r="FTO3334" s="125"/>
      <c r="FTP3334" s="149"/>
      <c r="FTQ3334" s="70"/>
      <c r="FTR3334" s="83"/>
      <c r="FTS3334" s="82"/>
      <c r="FTT3334" s="82"/>
      <c r="FTU3334" s="88"/>
      <c r="FTV3334" s="85"/>
      <c r="FTW3334" s="125"/>
      <c r="FTX3334" s="149"/>
      <c r="FTY3334" s="70"/>
      <c r="FTZ3334" s="83"/>
      <c r="FUA3334" s="82"/>
      <c r="FUB3334" s="82"/>
      <c r="FUC3334" s="88"/>
      <c r="FUD3334" s="85"/>
      <c r="FUE3334" s="125"/>
      <c r="FUF3334" s="149"/>
      <c r="FUG3334" s="70"/>
      <c r="FUH3334" s="83"/>
      <c r="FUI3334" s="82"/>
      <c r="FUJ3334" s="82"/>
      <c r="FUK3334" s="88"/>
      <c r="FUL3334" s="85"/>
      <c r="FUM3334" s="125"/>
      <c r="FUN3334" s="149"/>
      <c r="FUO3334" s="70"/>
      <c r="FUP3334" s="83"/>
      <c r="FUQ3334" s="82"/>
      <c r="FUR3334" s="82"/>
      <c r="FUS3334" s="88"/>
      <c r="FUT3334" s="85"/>
      <c r="FUU3334" s="125"/>
      <c r="FUV3334" s="149"/>
      <c r="FUW3334" s="70"/>
      <c r="FUX3334" s="83"/>
      <c r="FUY3334" s="82"/>
      <c r="FUZ3334" s="82"/>
      <c r="FVA3334" s="88"/>
      <c r="FVB3334" s="85"/>
      <c r="FVC3334" s="125"/>
      <c r="FVD3334" s="149"/>
      <c r="FVE3334" s="70"/>
      <c r="FVF3334" s="83"/>
      <c r="FVG3334" s="82"/>
      <c r="FVH3334" s="82"/>
      <c r="FVI3334" s="88"/>
      <c r="FVJ3334" s="85"/>
      <c r="FVK3334" s="125"/>
      <c r="FVL3334" s="149"/>
      <c r="FVM3334" s="70"/>
      <c r="FVN3334" s="83"/>
      <c r="FVO3334" s="82"/>
      <c r="FVP3334" s="82"/>
      <c r="FVQ3334" s="88"/>
      <c r="FVR3334" s="85"/>
      <c r="FVS3334" s="125"/>
      <c r="FVT3334" s="149"/>
      <c r="FVU3334" s="70"/>
      <c r="FVV3334" s="83"/>
      <c r="FVW3334" s="82"/>
      <c r="FVX3334" s="82"/>
      <c r="FVY3334" s="88"/>
      <c r="FVZ3334" s="85"/>
      <c r="FWA3334" s="125"/>
      <c r="FWB3334" s="149"/>
      <c r="FWC3334" s="70"/>
      <c r="FWD3334" s="83"/>
      <c r="FWE3334" s="82"/>
      <c r="FWF3334" s="82"/>
      <c r="FWG3334" s="88"/>
      <c r="FWH3334" s="85"/>
      <c r="FWI3334" s="125"/>
      <c r="FWJ3334" s="149"/>
      <c r="FWK3334" s="70"/>
      <c r="FWL3334" s="83"/>
      <c r="FWM3334" s="82"/>
      <c r="FWN3334" s="82"/>
      <c r="FWO3334" s="88"/>
      <c r="FWP3334" s="85"/>
      <c r="FWQ3334" s="125"/>
      <c r="FWR3334" s="149"/>
      <c r="FWS3334" s="70"/>
      <c r="FWT3334" s="83"/>
      <c r="FWU3334" s="82"/>
      <c r="FWV3334" s="82"/>
      <c r="FWW3334" s="88"/>
      <c r="FWX3334" s="85"/>
      <c r="FWY3334" s="125"/>
      <c r="FWZ3334" s="149"/>
      <c r="FXA3334" s="70"/>
      <c r="FXB3334" s="83"/>
      <c r="FXC3334" s="82"/>
      <c r="FXD3334" s="82"/>
      <c r="FXE3334" s="88"/>
      <c r="FXF3334" s="85"/>
      <c r="FXG3334" s="125"/>
      <c r="FXH3334" s="149"/>
      <c r="FXI3334" s="70"/>
      <c r="FXJ3334" s="83"/>
      <c r="FXK3334" s="82"/>
      <c r="FXL3334" s="82"/>
      <c r="FXM3334" s="88"/>
      <c r="FXN3334" s="85"/>
      <c r="FXO3334" s="125"/>
      <c r="FXP3334" s="149"/>
      <c r="FXQ3334" s="70"/>
      <c r="FXR3334" s="83"/>
      <c r="FXS3334" s="82"/>
      <c r="FXT3334" s="82"/>
      <c r="FXU3334" s="88"/>
      <c r="FXV3334" s="85"/>
      <c r="FXW3334" s="125"/>
      <c r="FXX3334" s="149"/>
      <c r="FXY3334" s="70"/>
      <c r="FXZ3334" s="83"/>
      <c r="FYA3334" s="82"/>
      <c r="FYB3334" s="82"/>
      <c r="FYC3334" s="88"/>
      <c r="FYD3334" s="85"/>
      <c r="FYE3334" s="125"/>
      <c r="FYF3334" s="149"/>
      <c r="FYG3334" s="70"/>
      <c r="FYH3334" s="83"/>
      <c r="FYI3334" s="82"/>
      <c r="FYJ3334" s="82"/>
      <c r="FYK3334" s="88"/>
      <c r="FYL3334" s="85"/>
      <c r="FYM3334" s="125"/>
      <c r="FYN3334" s="149"/>
      <c r="FYO3334" s="70"/>
      <c r="FYP3334" s="83"/>
      <c r="FYQ3334" s="82"/>
      <c r="FYR3334" s="82"/>
      <c r="FYS3334" s="88"/>
      <c r="FYT3334" s="85"/>
      <c r="FYU3334" s="125"/>
      <c r="FYV3334" s="149"/>
      <c r="FYW3334" s="70"/>
      <c r="FYX3334" s="83"/>
      <c r="FYY3334" s="82"/>
      <c r="FYZ3334" s="82"/>
      <c r="FZA3334" s="88"/>
      <c r="FZB3334" s="85"/>
      <c r="FZC3334" s="125"/>
      <c r="FZD3334" s="149"/>
      <c r="FZE3334" s="70"/>
      <c r="FZF3334" s="83"/>
      <c r="FZG3334" s="82"/>
      <c r="FZH3334" s="82"/>
      <c r="FZI3334" s="88"/>
      <c r="FZJ3334" s="85"/>
      <c r="FZK3334" s="125"/>
      <c r="FZL3334" s="149"/>
      <c r="FZM3334" s="70"/>
      <c r="FZN3334" s="83"/>
      <c r="FZO3334" s="82"/>
      <c r="FZP3334" s="82"/>
      <c r="FZQ3334" s="88"/>
      <c r="FZR3334" s="85"/>
      <c r="FZS3334" s="125"/>
      <c r="FZT3334" s="149"/>
      <c r="FZU3334" s="70"/>
      <c r="FZV3334" s="83"/>
      <c r="FZW3334" s="82"/>
      <c r="FZX3334" s="82"/>
      <c r="FZY3334" s="88"/>
      <c r="FZZ3334" s="85"/>
      <c r="GAA3334" s="125"/>
      <c r="GAB3334" s="149"/>
      <c r="GAC3334" s="70"/>
      <c r="GAD3334" s="83"/>
      <c r="GAE3334" s="82"/>
      <c r="GAF3334" s="82"/>
      <c r="GAG3334" s="88"/>
      <c r="GAH3334" s="85"/>
      <c r="GAI3334" s="125"/>
      <c r="GAJ3334" s="149"/>
      <c r="GAK3334" s="70"/>
      <c r="GAL3334" s="83"/>
      <c r="GAM3334" s="82"/>
      <c r="GAN3334" s="82"/>
      <c r="GAO3334" s="88"/>
      <c r="GAP3334" s="85"/>
      <c r="GAQ3334" s="125"/>
      <c r="GAR3334" s="149"/>
      <c r="GAS3334" s="70"/>
      <c r="GAT3334" s="83"/>
      <c r="GAU3334" s="82"/>
      <c r="GAV3334" s="82"/>
      <c r="GAW3334" s="88"/>
      <c r="GAX3334" s="85"/>
      <c r="GAY3334" s="125"/>
      <c r="GAZ3334" s="149"/>
      <c r="GBA3334" s="70"/>
      <c r="GBB3334" s="83"/>
      <c r="GBC3334" s="82"/>
      <c r="GBD3334" s="82"/>
      <c r="GBE3334" s="88"/>
      <c r="GBF3334" s="85"/>
      <c r="GBG3334" s="125"/>
      <c r="GBH3334" s="149"/>
      <c r="GBI3334" s="70"/>
      <c r="GBJ3334" s="83"/>
      <c r="GBK3334" s="82"/>
      <c r="GBL3334" s="82"/>
      <c r="GBM3334" s="88"/>
      <c r="GBN3334" s="85"/>
      <c r="GBO3334" s="125"/>
      <c r="GBP3334" s="149"/>
      <c r="GBQ3334" s="70"/>
      <c r="GBR3334" s="83"/>
      <c r="GBS3334" s="82"/>
      <c r="GBT3334" s="82"/>
      <c r="GBU3334" s="88"/>
      <c r="GBV3334" s="85"/>
      <c r="GBW3334" s="125"/>
      <c r="GBX3334" s="149"/>
      <c r="GBY3334" s="70"/>
      <c r="GBZ3334" s="83"/>
      <c r="GCA3334" s="82"/>
      <c r="GCB3334" s="82"/>
      <c r="GCC3334" s="88"/>
      <c r="GCD3334" s="85"/>
      <c r="GCE3334" s="125"/>
      <c r="GCF3334" s="149"/>
      <c r="GCG3334" s="70"/>
      <c r="GCH3334" s="83"/>
      <c r="GCI3334" s="82"/>
      <c r="GCJ3334" s="82"/>
      <c r="GCK3334" s="88"/>
      <c r="GCL3334" s="85"/>
      <c r="GCM3334" s="125"/>
      <c r="GCN3334" s="149"/>
      <c r="GCO3334" s="70"/>
      <c r="GCP3334" s="83"/>
      <c r="GCQ3334" s="82"/>
      <c r="GCR3334" s="82"/>
      <c r="GCS3334" s="88"/>
      <c r="GCT3334" s="85"/>
      <c r="GCU3334" s="125"/>
      <c r="GCV3334" s="149"/>
      <c r="GCW3334" s="70"/>
      <c r="GCX3334" s="83"/>
      <c r="GCY3334" s="82"/>
      <c r="GCZ3334" s="82"/>
      <c r="GDA3334" s="88"/>
      <c r="GDB3334" s="85"/>
      <c r="GDC3334" s="125"/>
      <c r="GDD3334" s="149"/>
      <c r="GDE3334" s="70"/>
      <c r="GDF3334" s="83"/>
      <c r="GDG3334" s="82"/>
      <c r="GDH3334" s="82"/>
      <c r="GDI3334" s="88"/>
      <c r="GDJ3334" s="85"/>
      <c r="GDK3334" s="125"/>
      <c r="GDL3334" s="149"/>
      <c r="GDM3334" s="70"/>
      <c r="GDN3334" s="83"/>
      <c r="GDO3334" s="82"/>
      <c r="GDP3334" s="82"/>
      <c r="GDQ3334" s="88"/>
      <c r="GDR3334" s="85"/>
      <c r="GDS3334" s="125"/>
      <c r="GDT3334" s="149"/>
      <c r="GDU3334" s="70"/>
      <c r="GDV3334" s="83"/>
      <c r="GDW3334" s="82"/>
      <c r="GDX3334" s="82"/>
      <c r="GDY3334" s="88"/>
      <c r="GDZ3334" s="85"/>
      <c r="GEA3334" s="125"/>
      <c r="GEB3334" s="149"/>
      <c r="GEC3334" s="70"/>
      <c r="GED3334" s="83"/>
      <c r="GEE3334" s="82"/>
      <c r="GEF3334" s="82"/>
      <c r="GEG3334" s="88"/>
      <c r="GEH3334" s="85"/>
      <c r="GEI3334" s="125"/>
      <c r="GEJ3334" s="149"/>
      <c r="GEK3334" s="70"/>
      <c r="GEL3334" s="83"/>
      <c r="GEM3334" s="82"/>
      <c r="GEN3334" s="82"/>
      <c r="GEO3334" s="88"/>
      <c r="GEP3334" s="85"/>
      <c r="GEQ3334" s="125"/>
      <c r="GER3334" s="149"/>
      <c r="GES3334" s="70"/>
      <c r="GET3334" s="83"/>
      <c r="GEU3334" s="82"/>
      <c r="GEV3334" s="82"/>
      <c r="GEW3334" s="88"/>
      <c r="GEX3334" s="85"/>
      <c r="GEY3334" s="125"/>
      <c r="GEZ3334" s="149"/>
      <c r="GFA3334" s="70"/>
      <c r="GFB3334" s="83"/>
      <c r="GFC3334" s="82"/>
      <c r="GFD3334" s="82"/>
      <c r="GFE3334" s="88"/>
      <c r="GFF3334" s="85"/>
      <c r="GFG3334" s="125"/>
      <c r="GFH3334" s="149"/>
      <c r="GFI3334" s="70"/>
      <c r="GFJ3334" s="83"/>
      <c r="GFK3334" s="82"/>
      <c r="GFL3334" s="82"/>
      <c r="GFM3334" s="88"/>
      <c r="GFN3334" s="85"/>
      <c r="GFO3334" s="125"/>
      <c r="GFP3334" s="149"/>
      <c r="GFQ3334" s="70"/>
      <c r="GFR3334" s="83"/>
      <c r="GFS3334" s="82"/>
      <c r="GFT3334" s="82"/>
      <c r="GFU3334" s="88"/>
      <c r="GFV3334" s="85"/>
      <c r="GFW3334" s="125"/>
      <c r="GFX3334" s="149"/>
      <c r="GFY3334" s="70"/>
      <c r="GFZ3334" s="83"/>
      <c r="GGA3334" s="82"/>
      <c r="GGB3334" s="82"/>
      <c r="GGC3334" s="88"/>
      <c r="GGD3334" s="85"/>
      <c r="GGE3334" s="125"/>
      <c r="GGF3334" s="149"/>
      <c r="GGG3334" s="70"/>
      <c r="GGH3334" s="83"/>
      <c r="GGI3334" s="82"/>
      <c r="GGJ3334" s="82"/>
      <c r="GGK3334" s="88"/>
      <c r="GGL3334" s="85"/>
      <c r="GGM3334" s="125"/>
      <c r="GGN3334" s="149"/>
      <c r="GGO3334" s="70"/>
      <c r="GGP3334" s="83"/>
      <c r="GGQ3334" s="82"/>
      <c r="GGR3334" s="82"/>
      <c r="GGS3334" s="88"/>
      <c r="GGT3334" s="85"/>
      <c r="GGU3334" s="125"/>
      <c r="GGV3334" s="149"/>
      <c r="GGW3334" s="70"/>
      <c r="GGX3334" s="83"/>
      <c r="GGY3334" s="82"/>
      <c r="GGZ3334" s="82"/>
      <c r="GHA3334" s="88"/>
      <c r="GHB3334" s="85"/>
      <c r="GHC3334" s="125"/>
      <c r="GHD3334" s="149"/>
      <c r="GHE3334" s="70"/>
      <c r="GHF3334" s="83"/>
      <c r="GHG3334" s="82"/>
      <c r="GHH3334" s="82"/>
      <c r="GHI3334" s="88"/>
      <c r="GHJ3334" s="85"/>
      <c r="GHK3334" s="125"/>
      <c r="GHL3334" s="149"/>
      <c r="GHM3334" s="70"/>
      <c r="GHN3334" s="83"/>
      <c r="GHO3334" s="82"/>
      <c r="GHP3334" s="82"/>
      <c r="GHQ3334" s="88"/>
      <c r="GHR3334" s="85"/>
      <c r="GHS3334" s="125"/>
      <c r="GHT3334" s="149"/>
      <c r="GHU3334" s="70"/>
      <c r="GHV3334" s="83"/>
      <c r="GHW3334" s="82"/>
      <c r="GHX3334" s="82"/>
      <c r="GHY3334" s="88"/>
      <c r="GHZ3334" s="85"/>
      <c r="GIA3334" s="125"/>
      <c r="GIB3334" s="149"/>
      <c r="GIC3334" s="70"/>
      <c r="GID3334" s="83"/>
      <c r="GIE3334" s="82"/>
      <c r="GIF3334" s="82"/>
      <c r="GIG3334" s="88"/>
      <c r="GIH3334" s="85"/>
      <c r="GII3334" s="125"/>
      <c r="GIJ3334" s="149"/>
      <c r="GIK3334" s="70"/>
      <c r="GIL3334" s="83"/>
      <c r="GIM3334" s="82"/>
      <c r="GIN3334" s="82"/>
      <c r="GIO3334" s="88"/>
      <c r="GIP3334" s="85"/>
      <c r="GIQ3334" s="125"/>
      <c r="GIR3334" s="149"/>
      <c r="GIS3334" s="70"/>
      <c r="GIT3334" s="83"/>
      <c r="GIU3334" s="82"/>
      <c r="GIV3334" s="82"/>
      <c r="GIW3334" s="88"/>
      <c r="GIX3334" s="85"/>
      <c r="GIY3334" s="125"/>
      <c r="GIZ3334" s="149"/>
      <c r="GJA3334" s="70"/>
      <c r="GJB3334" s="83"/>
      <c r="GJC3334" s="82"/>
      <c r="GJD3334" s="82"/>
      <c r="GJE3334" s="88"/>
      <c r="GJF3334" s="85"/>
      <c r="GJG3334" s="125"/>
      <c r="GJH3334" s="149"/>
      <c r="GJI3334" s="70"/>
      <c r="GJJ3334" s="83"/>
      <c r="GJK3334" s="82"/>
      <c r="GJL3334" s="82"/>
      <c r="GJM3334" s="88"/>
      <c r="GJN3334" s="85"/>
      <c r="GJO3334" s="125"/>
      <c r="GJP3334" s="149"/>
      <c r="GJQ3334" s="70"/>
      <c r="GJR3334" s="83"/>
      <c r="GJS3334" s="82"/>
      <c r="GJT3334" s="82"/>
      <c r="GJU3334" s="88"/>
      <c r="GJV3334" s="85"/>
      <c r="GJW3334" s="125"/>
      <c r="GJX3334" s="149"/>
      <c r="GJY3334" s="70"/>
      <c r="GJZ3334" s="83"/>
      <c r="GKA3334" s="82"/>
      <c r="GKB3334" s="82"/>
      <c r="GKC3334" s="88"/>
      <c r="GKD3334" s="85"/>
      <c r="GKE3334" s="125"/>
      <c r="GKF3334" s="149"/>
      <c r="GKG3334" s="70"/>
      <c r="GKH3334" s="83"/>
      <c r="GKI3334" s="82"/>
      <c r="GKJ3334" s="82"/>
      <c r="GKK3334" s="88"/>
      <c r="GKL3334" s="85"/>
      <c r="GKM3334" s="125"/>
      <c r="GKN3334" s="149"/>
      <c r="GKO3334" s="70"/>
      <c r="GKP3334" s="83"/>
      <c r="GKQ3334" s="82"/>
      <c r="GKR3334" s="82"/>
      <c r="GKS3334" s="88"/>
      <c r="GKT3334" s="85"/>
      <c r="GKU3334" s="125"/>
      <c r="GKV3334" s="149"/>
      <c r="GKW3334" s="70"/>
      <c r="GKX3334" s="83"/>
      <c r="GKY3334" s="82"/>
      <c r="GKZ3334" s="82"/>
      <c r="GLA3334" s="88"/>
      <c r="GLB3334" s="85"/>
      <c r="GLC3334" s="125"/>
      <c r="GLD3334" s="149"/>
      <c r="GLE3334" s="70"/>
      <c r="GLF3334" s="83"/>
      <c r="GLG3334" s="82"/>
      <c r="GLH3334" s="82"/>
      <c r="GLI3334" s="88"/>
      <c r="GLJ3334" s="85"/>
      <c r="GLK3334" s="125"/>
      <c r="GLL3334" s="149"/>
      <c r="GLM3334" s="70"/>
      <c r="GLN3334" s="83"/>
      <c r="GLO3334" s="82"/>
      <c r="GLP3334" s="82"/>
      <c r="GLQ3334" s="88"/>
      <c r="GLR3334" s="85"/>
      <c r="GLS3334" s="125"/>
      <c r="GLT3334" s="149"/>
      <c r="GLU3334" s="70"/>
      <c r="GLV3334" s="83"/>
      <c r="GLW3334" s="82"/>
      <c r="GLX3334" s="82"/>
      <c r="GLY3334" s="88"/>
      <c r="GLZ3334" s="85"/>
      <c r="GMA3334" s="125"/>
      <c r="GMB3334" s="149"/>
      <c r="GMC3334" s="70"/>
      <c r="GMD3334" s="83"/>
      <c r="GME3334" s="82"/>
      <c r="GMF3334" s="82"/>
      <c r="GMG3334" s="88"/>
      <c r="GMH3334" s="85"/>
      <c r="GMI3334" s="125"/>
      <c r="GMJ3334" s="149"/>
      <c r="GMK3334" s="70"/>
      <c r="GML3334" s="83"/>
      <c r="GMM3334" s="82"/>
      <c r="GMN3334" s="82"/>
      <c r="GMO3334" s="88"/>
      <c r="GMP3334" s="85"/>
      <c r="GMQ3334" s="125"/>
      <c r="GMR3334" s="149"/>
      <c r="GMS3334" s="70"/>
      <c r="GMT3334" s="83"/>
      <c r="GMU3334" s="82"/>
      <c r="GMV3334" s="82"/>
      <c r="GMW3334" s="88"/>
      <c r="GMX3334" s="85"/>
      <c r="GMY3334" s="125"/>
      <c r="GMZ3334" s="149"/>
      <c r="GNA3334" s="70"/>
      <c r="GNB3334" s="83"/>
      <c r="GNC3334" s="82"/>
      <c r="GND3334" s="82"/>
      <c r="GNE3334" s="88"/>
      <c r="GNF3334" s="85"/>
      <c r="GNG3334" s="125"/>
      <c r="GNH3334" s="149"/>
      <c r="GNI3334" s="70"/>
      <c r="GNJ3334" s="83"/>
      <c r="GNK3334" s="82"/>
      <c r="GNL3334" s="82"/>
      <c r="GNM3334" s="88"/>
      <c r="GNN3334" s="85"/>
      <c r="GNO3334" s="125"/>
      <c r="GNP3334" s="149"/>
      <c r="GNQ3334" s="70"/>
      <c r="GNR3334" s="83"/>
      <c r="GNS3334" s="82"/>
      <c r="GNT3334" s="82"/>
      <c r="GNU3334" s="88"/>
      <c r="GNV3334" s="85"/>
      <c r="GNW3334" s="125"/>
      <c r="GNX3334" s="149"/>
      <c r="GNY3334" s="70"/>
      <c r="GNZ3334" s="83"/>
      <c r="GOA3334" s="82"/>
      <c r="GOB3334" s="82"/>
      <c r="GOC3334" s="88"/>
      <c r="GOD3334" s="85"/>
      <c r="GOE3334" s="125"/>
      <c r="GOF3334" s="149"/>
      <c r="GOG3334" s="70"/>
      <c r="GOH3334" s="83"/>
      <c r="GOI3334" s="82"/>
      <c r="GOJ3334" s="82"/>
      <c r="GOK3334" s="88"/>
      <c r="GOL3334" s="85"/>
      <c r="GOM3334" s="125"/>
      <c r="GON3334" s="149"/>
      <c r="GOO3334" s="70"/>
      <c r="GOP3334" s="83"/>
      <c r="GOQ3334" s="82"/>
      <c r="GOR3334" s="82"/>
      <c r="GOS3334" s="88"/>
      <c r="GOT3334" s="85"/>
      <c r="GOU3334" s="125"/>
      <c r="GOV3334" s="149"/>
      <c r="GOW3334" s="70"/>
      <c r="GOX3334" s="83"/>
      <c r="GOY3334" s="82"/>
      <c r="GOZ3334" s="82"/>
      <c r="GPA3334" s="88"/>
      <c r="GPB3334" s="85"/>
      <c r="GPC3334" s="125"/>
      <c r="GPD3334" s="149"/>
      <c r="GPE3334" s="70"/>
      <c r="GPF3334" s="83"/>
      <c r="GPG3334" s="82"/>
      <c r="GPH3334" s="82"/>
      <c r="GPI3334" s="88"/>
      <c r="GPJ3334" s="85"/>
      <c r="GPK3334" s="125"/>
      <c r="GPL3334" s="149"/>
      <c r="GPM3334" s="70"/>
      <c r="GPN3334" s="83"/>
      <c r="GPO3334" s="82"/>
      <c r="GPP3334" s="82"/>
      <c r="GPQ3334" s="88"/>
      <c r="GPR3334" s="85"/>
      <c r="GPS3334" s="125"/>
      <c r="GPT3334" s="149"/>
      <c r="GPU3334" s="70"/>
      <c r="GPV3334" s="83"/>
      <c r="GPW3334" s="82"/>
      <c r="GPX3334" s="82"/>
      <c r="GPY3334" s="88"/>
      <c r="GPZ3334" s="85"/>
      <c r="GQA3334" s="125"/>
      <c r="GQB3334" s="149"/>
      <c r="GQC3334" s="70"/>
      <c r="GQD3334" s="83"/>
      <c r="GQE3334" s="82"/>
      <c r="GQF3334" s="82"/>
      <c r="GQG3334" s="88"/>
      <c r="GQH3334" s="85"/>
      <c r="GQI3334" s="125"/>
      <c r="GQJ3334" s="149"/>
      <c r="GQK3334" s="70"/>
      <c r="GQL3334" s="83"/>
      <c r="GQM3334" s="82"/>
      <c r="GQN3334" s="82"/>
      <c r="GQO3334" s="88"/>
      <c r="GQP3334" s="85"/>
      <c r="GQQ3334" s="125"/>
      <c r="GQR3334" s="149"/>
      <c r="GQS3334" s="70"/>
      <c r="GQT3334" s="83"/>
      <c r="GQU3334" s="82"/>
      <c r="GQV3334" s="82"/>
      <c r="GQW3334" s="88"/>
      <c r="GQX3334" s="85"/>
      <c r="GQY3334" s="125"/>
      <c r="GQZ3334" s="149"/>
      <c r="GRA3334" s="70"/>
      <c r="GRB3334" s="83"/>
      <c r="GRC3334" s="82"/>
      <c r="GRD3334" s="82"/>
      <c r="GRE3334" s="88"/>
      <c r="GRF3334" s="85"/>
      <c r="GRG3334" s="125"/>
      <c r="GRH3334" s="149"/>
      <c r="GRI3334" s="70"/>
      <c r="GRJ3334" s="83"/>
      <c r="GRK3334" s="82"/>
      <c r="GRL3334" s="82"/>
      <c r="GRM3334" s="88"/>
      <c r="GRN3334" s="85"/>
      <c r="GRO3334" s="125"/>
      <c r="GRP3334" s="149"/>
      <c r="GRQ3334" s="70"/>
      <c r="GRR3334" s="83"/>
      <c r="GRS3334" s="82"/>
      <c r="GRT3334" s="82"/>
      <c r="GRU3334" s="88"/>
      <c r="GRV3334" s="85"/>
      <c r="GRW3334" s="125"/>
      <c r="GRX3334" s="149"/>
      <c r="GRY3334" s="70"/>
      <c r="GRZ3334" s="83"/>
      <c r="GSA3334" s="82"/>
      <c r="GSB3334" s="82"/>
      <c r="GSC3334" s="88"/>
      <c r="GSD3334" s="85"/>
      <c r="GSE3334" s="125"/>
      <c r="GSF3334" s="149"/>
      <c r="GSG3334" s="70"/>
      <c r="GSH3334" s="83"/>
      <c r="GSI3334" s="82"/>
      <c r="GSJ3334" s="82"/>
      <c r="GSK3334" s="88"/>
      <c r="GSL3334" s="85"/>
      <c r="GSM3334" s="125"/>
      <c r="GSN3334" s="149"/>
      <c r="GSO3334" s="70"/>
      <c r="GSP3334" s="83"/>
      <c r="GSQ3334" s="82"/>
      <c r="GSR3334" s="82"/>
      <c r="GSS3334" s="88"/>
      <c r="GST3334" s="85"/>
      <c r="GSU3334" s="125"/>
      <c r="GSV3334" s="149"/>
      <c r="GSW3334" s="70"/>
      <c r="GSX3334" s="83"/>
      <c r="GSY3334" s="82"/>
      <c r="GSZ3334" s="82"/>
      <c r="GTA3334" s="88"/>
      <c r="GTB3334" s="85"/>
      <c r="GTC3334" s="125"/>
      <c r="GTD3334" s="149"/>
      <c r="GTE3334" s="70"/>
      <c r="GTF3334" s="83"/>
      <c r="GTG3334" s="82"/>
      <c r="GTH3334" s="82"/>
      <c r="GTI3334" s="88"/>
      <c r="GTJ3334" s="85"/>
      <c r="GTK3334" s="125"/>
      <c r="GTL3334" s="149"/>
      <c r="GTM3334" s="70"/>
      <c r="GTN3334" s="83"/>
      <c r="GTO3334" s="82"/>
      <c r="GTP3334" s="82"/>
      <c r="GTQ3334" s="88"/>
      <c r="GTR3334" s="85"/>
      <c r="GTS3334" s="125"/>
      <c r="GTT3334" s="149"/>
      <c r="GTU3334" s="70"/>
      <c r="GTV3334" s="83"/>
      <c r="GTW3334" s="82"/>
      <c r="GTX3334" s="82"/>
      <c r="GTY3334" s="88"/>
      <c r="GTZ3334" s="85"/>
      <c r="GUA3334" s="125"/>
      <c r="GUB3334" s="149"/>
      <c r="GUC3334" s="70"/>
      <c r="GUD3334" s="83"/>
      <c r="GUE3334" s="82"/>
      <c r="GUF3334" s="82"/>
      <c r="GUG3334" s="88"/>
      <c r="GUH3334" s="85"/>
      <c r="GUI3334" s="125"/>
      <c r="GUJ3334" s="149"/>
      <c r="GUK3334" s="70"/>
      <c r="GUL3334" s="83"/>
      <c r="GUM3334" s="82"/>
      <c r="GUN3334" s="82"/>
      <c r="GUO3334" s="88"/>
      <c r="GUP3334" s="85"/>
      <c r="GUQ3334" s="125"/>
      <c r="GUR3334" s="149"/>
      <c r="GUS3334" s="70"/>
      <c r="GUT3334" s="83"/>
      <c r="GUU3334" s="82"/>
      <c r="GUV3334" s="82"/>
      <c r="GUW3334" s="88"/>
      <c r="GUX3334" s="85"/>
      <c r="GUY3334" s="125"/>
      <c r="GUZ3334" s="149"/>
      <c r="GVA3334" s="70"/>
      <c r="GVB3334" s="83"/>
      <c r="GVC3334" s="82"/>
      <c r="GVD3334" s="82"/>
      <c r="GVE3334" s="88"/>
      <c r="GVF3334" s="85"/>
      <c r="GVG3334" s="125"/>
      <c r="GVH3334" s="149"/>
      <c r="GVI3334" s="70"/>
      <c r="GVJ3334" s="83"/>
      <c r="GVK3334" s="82"/>
      <c r="GVL3334" s="82"/>
      <c r="GVM3334" s="88"/>
      <c r="GVN3334" s="85"/>
      <c r="GVO3334" s="125"/>
      <c r="GVP3334" s="149"/>
      <c r="GVQ3334" s="70"/>
      <c r="GVR3334" s="83"/>
      <c r="GVS3334" s="82"/>
      <c r="GVT3334" s="82"/>
      <c r="GVU3334" s="88"/>
      <c r="GVV3334" s="85"/>
      <c r="GVW3334" s="125"/>
      <c r="GVX3334" s="149"/>
      <c r="GVY3334" s="70"/>
      <c r="GVZ3334" s="83"/>
      <c r="GWA3334" s="82"/>
      <c r="GWB3334" s="82"/>
      <c r="GWC3334" s="88"/>
      <c r="GWD3334" s="85"/>
      <c r="GWE3334" s="125"/>
      <c r="GWF3334" s="149"/>
      <c r="GWG3334" s="70"/>
      <c r="GWH3334" s="83"/>
      <c r="GWI3334" s="82"/>
      <c r="GWJ3334" s="82"/>
      <c r="GWK3334" s="88"/>
      <c r="GWL3334" s="85"/>
      <c r="GWM3334" s="125"/>
      <c r="GWN3334" s="149"/>
      <c r="GWO3334" s="70"/>
      <c r="GWP3334" s="83"/>
      <c r="GWQ3334" s="82"/>
      <c r="GWR3334" s="82"/>
      <c r="GWS3334" s="88"/>
      <c r="GWT3334" s="85"/>
      <c r="GWU3334" s="125"/>
      <c r="GWV3334" s="149"/>
      <c r="GWW3334" s="70"/>
      <c r="GWX3334" s="83"/>
      <c r="GWY3334" s="82"/>
      <c r="GWZ3334" s="82"/>
      <c r="GXA3334" s="88"/>
      <c r="GXB3334" s="85"/>
      <c r="GXC3334" s="125"/>
      <c r="GXD3334" s="149"/>
      <c r="GXE3334" s="70"/>
      <c r="GXF3334" s="83"/>
      <c r="GXG3334" s="82"/>
      <c r="GXH3334" s="82"/>
      <c r="GXI3334" s="88"/>
      <c r="GXJ3334" s="85"/>
      <c r="GXK3334" s="125"/>
      <c r="GXL3334" s="149"/>
      <c r="GXM3334" s="70"/>
      <c r="GXN3334" s="83"/>
      <c r="GXO3334" s="82"/>
      <c r="GXP3334" s="82"/>
      <c r="GXQ3334" s="88"/>
      <c r="GXR3334" s="85"/>
      <c r="GXS3334" s="125"/>
      <c r="GXT3334" s="149"/>
      <c r="GXU3334" s="70"/>
      <c r="GXV3334" s="83"/>
      <c r="GXW3334" s="82"/>
      <c r="GXX3334" s="82"/>
      <c r="GXY3334" s="88"/>
      <c r="GXZ3334" s="85"/>
      <c r="GYA3334" s="125"/>
      <c r="GYB3334" s="149"/>
      <c r="GYC3334" s="70"/>
      <c r="GYD3334" s="83"/>
      <c r="GYE3334" s="82"/>
      <c r="GYF3334" s="82"/>
      <c r="GYG3334" s="88"/>
      <c r="GYH3334" s="85"/>
      <c r="GYI3334" s="125"/>
      <c r="GYJ3334" s="149"/>
      <c r="GYK3334" s="70"/>
      <c r="GYL3334" s="83"/>
      <c r="GYM3334" s="82"/>
      <c r="GYN3334" s="82"/>
      <c r="GYO3334" s="88"/>
      <c r="GYP3334" s="85"/>
      <c r="GYQ3334" s="125"/>
      <c r="GYR3334" s="149"/>
      <c r="GYS3334" s="70"/>
      <c r="GYT3334" s="83"/>
      <c r="GYU3334" s="82"/>
      <c r="GYV3334" s="82"/>
      <c r="GYW3334" s="88"/>
      <c r="GYX3334" s="85"/>
      <c r="GYY3334" s="125"/>
      <c r="GYZ3334" s="149"/>
      <c r="GZA3334" s="70"/>
      <c r="GZB3334" s="83"/>
      <c r="GZC3334" s="82"/>
      <c r="GZD3334" s="82"/>
      <c r="GZE3334" s="88"/>
      <c r="GZF3334" s="85"/>
      <c r="GZG3334" s="125"/>
      <c r="GZH3334" s="149"/>
      <c r="GZI3334" s="70"/>
      <c r="GZJ3334" s="83"/>
      <c r="GZK3334" s="82"/>
      <c r="GZL3334" s="82"/>
      <c r="GZM3334" s="88"/>
      <c r="GZN3334" s="85"/>
      <c r="GZO3334" s="125"/>
      <c r="GZP3334" s="149"/>
      <c r="GZQ3334" s="70"/>
      <c r="GZR3334" s="83"/>
      <c r="GZS3334" s="82"/>
      <c r="GZT3334" s="82"/>
      <c r="GZU3334" s="88"/>
      <c r="GZV3334" s="85"/>
      <c r="GZW3334" s="125"/>
      <c r="GZX3334" s="149"/>
      <c r="GZY3334" s="70"/>
      <c r="GZZ3334" s="83"/>
      <c r="HAA3334" s="82"/>
      <c r="HAB3334" s="82"/>
      <c r="HAC3334" s="88"/>
      <c r="HAD3334" s="85"/>
      <c r="HAE3334" s="125"/>
      <c r="HAF3334" s="149"/>
      <c r="HAG3334" s="70"/>
      <c r="HAH3334" s="83"/>
      <c r="HAI3334" s="82"/>
      <c r="HAJ3334" s="82"/>
      <c r="HAK3334" s="88"/>
      <c r="HAL3334" s="85"/>
      <c r="HAM3334" s="125"/>
      <c r="HAN3334" s="149"/>
      <c r="HAO3334" s="70"/>
      <c r="HAP3334" s="83"/>
      <c r="HAQ3334" s="82"/>
      <c r="HAR3334" s="82"/>
      <c r="HAS3334" s="88"/>
      <c r="HAT3334" s="85"/>
      <c r="HAU3334" s="125"/>
      <c r="HAV3334" s="149"/>
      <c r="HAW3334" s="70"/>
      <c r="HAX3334" s="83"/>
      <c r="HAY3334" s="82"/>
      <c r="HAZ3334" s="82"/>
      <c r="HBA3334" s="88"/>
      <c r="HBB3334" s="85"/>
      <c r="HBC3334" s="125"/>
      <c r="HBD3334" s="149"/>
      <c r="HBE3334" s="70"/>
      <c r="HBF3334" s="83"/>
      <c r="HBG3334" s="82"/>
      <c r="HBH3334" s="82"/>
      <c r="HBI3334" s="88"/>
      <c r="HBJ3334" s="85"/>
      <c r="HBK3334" s="125"/>
      <c r="HBL3334" s="149"/>
      <c r="HBM3334" s="70"/>
      <c r="HBN3334" s="83"/>
      <c r="HBO3334" s="82"/>
      <c r="HBP3334" s="82"/>
      <c r="HBQ3334" s="88"/>
      <c r="HBR3334" s="85"/>
      <c r="HBS3334" s="125"/>
      <c r="HBT3334" s="149"/>
      <c r="HBU3334" s="70"/>
      <c r="HBV3334" s="83"/>
      <c r="HBW3334" s="82"/>
      <c r="HBX3334" s="82"/>
      <c r="HBY3334" s="88"/>
      <c r="HBZ3334" s="85"/>
      <c r="HCA3334" s="125"/>
      <c r="HCB3334" s="149"/>
      <c r="HCC3334" s="70"/>
      <c r="HCD3334" s="83"/>
      <c r="HCE3334" s="82"/>
      <c r="HCF3334" s="82"/>
      <c r="HCG3334" s="88"/>
      <c r="HCH3334" s="85"/>
      <c r="HCI3334" s="125"/>
      <c r="HCJ3334" s="149"/>
      <c r="HCK3334" s="70"/>
      <c r="HCL3334" s="83"/>
      <c r="HCM3334" s="82"/>
      <c r="HCN3334" s="82"/>
      <c r="HCO3334" s="88"/>
      <c r="HCP3334" s="85"/>
      <c r="HCQ3334" s="125"/>
      <c r="HCR3334" s="149"/>
      <c r="HCS3334" s="70"/>
      <c r="HCT3334" s="83"/>
      <c r="HCU3334" s="82"/>
      <c r="HCV3334" s="82"/>
      <c r="HCW3334" s="88"/>
      <c r="HCX3334" s="85"/>
      <c r="HCY3334" s="125"/>
      <c r="HCZ3334" s="149"/>
      <c r="HDA3334" s="70"/>
      <c r="HDB3334" s="83"/>
      <c r="HDC3334" s="82"/>
      <c r="HDD3334" s="82"/>
      <c r="HDE3334" s="88"/>
      <c r="HDF3334" s="85"/>
      <c r="HDG3334" s="125"/>
      <c r="HDH3334" s="149"/>
      <c r="HDI3334" s="70"/>
      <c r="HDJ3334" s="83"/>
      <c r="HDK3334" s="82"/>
      <c r="HDL3334" s="82"/>
      <c r="HDM3334" s="88"/>
      <c r="HDN3334" s="85"/>
      <c r="HDO3334" s="125"/>
      <c r="HDP3334" s="149"/>
      <c r="HDQ3334" s="70"/>
      <c r="HDR3334" s="83"/>
      <c r="HDS3334" s="82"/>
      <c r="HDT3334" s="82"/>
      <c r="HDU3334" s="88"/>
      <c r="HDV3334" s="85"/>
      <c r="HDW3334" s="125"/>
      <c r="HDX3334" s="149"/>
      <c r="HDY3334" s="70"/>
      <c r="HDZ3334" s="83"/>
      <c r="HEA3334" s="82"/>
      <c r="HEB3334" s="82"/>
      <c r="HEC3334" s="88"/>
      <c r="HED3334" s="85"/>
      <c r="HEE3334" s="125"/>
      <c r="HEF3334" s="149"/>
      <c r="HEG3334" s="70"/>
      <c r="HEH3334" s="83"/>
      <c r="HEI3334" s="82"/>
      <c r="HEJ3334" s="82"/>
      <c r="HEK3334" s="88"/>
      <c r="HEL3334" s="85"/>
      <c r="HEM3334" s="125"/>
      <c r="HEN3334" s="149"/>
      <c r="HEO3334" s="70"/>
      <c r="HEP3334" s="83"/>
      <c r="HEQ3334" s="82"/>
      <c r="HER3334" s="82"/>
      <c r="HES3334" s="88"/>
      <c r="HET3334" s="85"/>
      <c r="HEU3334" s="125"/>
      <c r="HEV3334" s="149"/>
      <c r="HEW3334" s="70"/>
      <c r="HEX3334" s="83"/>
      <c r="HEY3334" s="82"/>
      <c r="HEZ3334" s="82"/>
      <c r="HFA3334" s="88"/>
      <c r="HFB3334" s="85"/>
      <c r="HFC3334" s="125"/>
      <c r="HFD3334" s="149"/>
      <c r="HFE3334" s="70"/>
      <c r="HFF3334" s="83"/>
      <c r="HFG3334" s="82"/>
      <c r="HFH3334" s="82"/>
      <c r="HFI3334" s="88"/>
      <c r="HFJ3334" s="85"/>
      <c r="HFK3334" s="125"/>
      <c r="HFL3334" s="149"/>
      <c r="HFM3334" s="70"/>
      <c r="HFN3334" s="83"/>
      <c r="HFO3334" s="82"/>
      <c r="HFP3334" s="82"/>
      <c r="HFQ3334" s="88"/>
      <c r="HFR3334" s="85"/>
      <c r="HFS3334" s="125"/>
      <c r="HFT3334" s="149"/>
      <c r="HFU3334" s="70"/>
      <c r="HFV3334" s="83"/>
      <c r="HFW3334" s="82"/>
      <c r="HFX3334" s="82"/>
      <c r="HFY3334" s="88"/>
      <c r="HFZ3334" s="85"/>
      <c r="HGA3334" s="125"/>
      <c r="HGB3334" s="149"/>
      <c r="HGC3334" s="70"/>
      <c r="HGD3334" s="83"/>
      <c r="HGE3334" s="82"/>
      <c r="HGF3334" s="82"/>
      <c r="HGG3334" s="88"/>
      <c r="HGH3334" s="85"/>
      <c r="HGI3334" s="125"/>
      <c r="HGJ3334" s="149"/>
      <c r="HGK3334" s="70"/>
      <c r="HGL3334" s="83"/>
      <c r="HGM3334" s="82"/>
      <c r="HGN3334" s="82"/>
      <c r="HGO3334" s="88"/>
      <c r="HGP3334" s="85"/>
      <c r="HGQ3334" s="125"/>
      <c r="HGR3334" s="149"/>
      <c r="HGS3334" s="70"/>
      <c r="HGT3334" s="83"/>
      <c r="HGU3334" s="82"/>
      <c r="HGV3334" s="82"/>
      <c r="HGW3334" s="88"/>
      <c r="HGX3334" s="85"/>
      <c r="HGY3334" s="125"/>
      <c r="HGZ3334" s="149"/>
      <c r="HHA3334" s="70"/>
      <c r="HHB3334" s="83"/>
      <c r="HHC3334" s="82"/>
      <c r="HHD3334" s="82"/>
      <c r="HHE3334" s="88"/>
      <c r="HHF3334" s="85"/>
      <c r="HHG3334" s="125"/>
      <c r="HHH3334" s="149"/>
      <c r="HHI3334" s="70"/>
      <c r="HHJ3334" s="83"/>
      <c r="HHK3334" s="82"/>
      <c r="HHL3334" s="82"/>
      <c r="HHM3334" s="88"/>
      <c r="HHN3334" s="85"/>
      <c r="HHO3334" s="125"/>
      <c r="HHP3334" s="149"/>
      <c r="HHQ3334" s="70"/>
      <c r="HHR3334" s="83"/>
      <c r="HHS3334" s="82"/>
      <c r="HHT3334" s="82"/>
      <c r="HHU3334" s="88"/>
      <c r="HHV3334" s="85"/>
      <c r="HHW3334" s="125"/>
      <c r="HHX3334" s="149"/>
      <c r="HHY3334" s="70"/>
      <c r="HHZ3334" s="83"/>
      <c r="HIA3334" s="82"/>
      <c r="HIB3334" s="82"/>
      <c r="HIC3334" s="88"/>
      <c r="HID3334" s="85"/>
      <c r="HIE3334" s="125"/>
      <c r="HIF3334" s="149"/>
      <c r="HIG3334" s="70"/>
      <c r="HIH3334" s="83"/>
      <c r="HII3334" s="82"/>
      <c r="HIJ3334" s="82"/>
      <c r="HIK3334" s="88"/>
      <c r="HIL3334" s="85"/>
      <c r="HIM3334" s="125"/>
      <c r="HIN3334" s="149"/>
      <c r="HIO3334" s="70"/>
      <c r="HIP3334" s="83"/>
      <c r="HIQ3334" s="82"/>
      <c r="HIR3334" s="82"/>
      <c r="HIS3334" s="88"/>
      <c r="HIT3334" s="85"/>
      <c r="HIU3334" s="125"/>
      <c r="HIV3334" s="149"/>
      <c r="HIW3334" s="70"/>
      <c r="HIX3334" s="83"/>
      <c r="HIY3334" s="82"/>
      <c r="HIZ3334" s="82"/>
      <c r="HJA3334" s="88"/>
      <c r="HJB3334" s="85"/>
      <c r="HJC3334" s="125"/>
      <c r="HJD3334" s="149"/>
      <c r="HJE3334" s="70"/>
      <c r="HJF3334" s="83"/>
      <c r="HJG3334" s="82"/>
      <c r="HJH3334" s="82"/>
      <c r="HJI3334" s="88"/>
      <c r="HJJ3334" s="85"/>
      <c r="HJK3334" s="125"/>
      <c r="HJL3334" s="149"/>
      <c r="HJM3334" s="70"/>
      <c r="HJN3334" s="83"/>
      <c r="HJO3334" s="82"/>
      <c r="HJP3334" s="82"/>
      <c r="HJQ3334" s="88"/>
      <c r="HJR3334" s="85"/>
      <c r="HJS3334" s="125"/>
      <c r="HJT3334" s="149"/>
      <c r="HJU3334" s="70"/>
      <c r="HJV3334" s="83"/>
      <c r="HJW3334" s="82"/>
      <c r="HJX3334" s="82"/>
      <c r="HJY3334" s="88"/>
      <c r="HJZ3334" s="85"/>
      <c r="HKA3334" s="125"/>
      <c r="HKB3334" s="149"/>
      <c r="HKC3334" s="70"/>
      <c r="HKD3334" s="83"/>
      <c r="HKE3334" s="82"/>
      <c r="HKF3334" s="82"/>
      <c r="HKG3334" s="88"/>
      <c r="HKH3334" s="85"/>
      <c r="HKI3334" s="125"/>
      <c r="HKJ3334" s="149"/>
      <c r="HKK3334" s="70"/>
      <c r="HKL3334" s="83"/>
      <c r="HKM3334" s="82"/>
      <c r="HKN3334" s="82"/>
      <c r="HKO3334" s="88"/>
      <c r="HKP3334" s="85"/>
      <c r="HKQ3334" s="125"/>
      <c r="HKR3334" s="149"/>
      <c r="HKS3334" s="70"/>
      <c r="HKT3334" s="83"/>
      <c r="HKU3334" s="82"/>
      <c r="HKV3334" s="82"/>
      <c r="HKW3334" s="88"/>
      <c r="HKX3334" s="85"/>
      <c r="HKY3334" s="125"/>
      <c r="HKZ3334" s="149"/>
      <c r="HLA3334" s="70"/>
      <c r="HLB3334" s="83"/>
      <c r="HLC3334" s="82"/>
      <c r="HLD3334" s="82"/>
      <c r="HLE3334" s="88"/>
      <c r="HLF3334" s="85"/>
      <c r="HLG3334" s="125"/>
      <c r="HLH3334" s="149"/>
      <c r="HLI3334" s="70"/>
      <c r="HLJ3334" s="83"/>
      <c r="HLK3334" s="82"/>
      <c r="HLL3334" s="82"/>
      <c r="HLM3334" s="88"/>
      <c r="HLN3334" s="85"/>
      <c r="HLO3334" s="125"/>
      <c r="HLP3334" s="149"/>
      <c r="HLQ3334" s="70"/>
      <c r="HLR3334" s="83"/>
      <c r="HLS3334" s="82"/>
      <c r="HLT3334" s="82"/>
      <c r="HLU3334" s="88"/>
      <c r="HLV3334" s="85"/>
      <c r="HLW3334" s="125"/>
      <c r="HLX3334" s="149"/>
      <c r="HLY3334" s="70"/>
      <c r="HLZ3334" s="83"/>
      <c r="HMA3334" s="82"/>
      <c r="HMB3334" s="82"/>
      <c r="HMC3334" s="88"/>
      <c r="HMD3334" s="85"/>
      <c r="HME3334" s="125"/>
      <c r="HMF3334" s="149"/>
      <c r="HMG3334" s="70"/>
      <c r="HMH3334" s="83"/>
      <c r="HMI3334" s="82"/>
      <c r="HMJ3334" s="82"/>
      <c r="HMK3334" s="88"/>
      <c r="HML3334" s="85"/>
      <c r="HMM3334" s="125"/>
      <c r="HMN3334" s="149"/>
      <c r="HMO3334" s="70"/>
      <c r="HMP3334" s="83"/>
      <c r="HMQ3334" s="82"/>
      <c r="HMR3334" s="82"/>
      <c r="HMS3334" s="88"/>
      <c r="HMT3334" s="85"/>
      <c r="HMU3334" s="125"/>
      <c r="HMV3334" s="149"/>
      <c r="HMW3334" s="70"/>
      <c r="HMX3334" s="83"/>
      <c r="HMY3334" s="82"/>
      <c r="HMZ3334" s="82"/>
      <c r="HNA3334" s="88"/>
      <c r="HNB3334" s="85"/>
      <c r="HNC3334" s="125"/>
      <c r="HND3334" s="149"/>
      <c r="HNE3334" s="70"/>
      <c r="HNF3334" s="83"/>
      <c r="HNG3334" s="82"/>
      <c r="HNH3334" s="82"/>
      <c r="HNI3334" s="88"/>
      <c r="HNJ3334" s="85"/>
      <c r="HNK3334" s="125"/>
      <c r="HNL3334" s="149"/>
      <c r="HNM3334" s="70"/>
      <c r="HNN3334" s="83"/>
      <c r="HNO3334" s="82"/>
      <c r="HNP3334" s="82"/>
      <c r="HNQ3334" s="88"/>
      <c r="HNR3334" s="85"/>
      <c r="HNS3334" s="125"/>
      <c r="HNT3334" s="149"/>
      <c r="HNU3334" s="70"/>
      <c r="HNV3334" s="83"/>
      <c r="HNW3334" s="82"/>
      <c r="HNX3334" s="82"/>
      <c r="HNY3334" s="88"/>
      <c r="HNZ3334" s="85"/>
      <c r="HOA3334" s="125"/>
      <c r="HOB3334" s="149"/>
      <c r="HOC3334" s="70"/>
      <c r="HOD3334" s="83"/>
      <c r="HOE3334" s="82"/>
      <c r="HOF3334" s="82"/>
      <c r="HOG3334" s="88"/>
      <c r="HOH3334" s="85"/>
      <c r="HOI3334" s="125"/>
      <c r="HOJ3334" s="149"/>
      <c r="HOK3334" s="70"/>
      <c r="HOL3334" s="83"/>
      <c r="HOM3334" s="82"/>
      <c r="HON3334" s="82"/>
      <c r="HOO3334" s="88"/>
      <c r="HOP3334" s="85"/>
      <c r="HOQ3334" s="125"/>
      <c r="HOR3334" s="149"/>
      <c r="HOS3334" s="70"/>
      <c r="HOT3334" s="83"/>
      <c r="HOU3334" s="82"/>
      <c r="HOV3334" s="82"/>
      <c r="HOW3334" s="88"/>
      <c r="HOX3334" s="85"/>
      <c r="HOY3334" s="125"/>
      <c r="HOZ3334" s="149"/>
      <c r="HPA3334" s="70"/>
      <c r="HPB3334" s="83"/>
      <c r="HPC3334" s="82"/>
      <c r="HPD3334" s="82"/>
      <c r="HPE3334" s="88"/>
      <c r="HPF3334" s="85"/>
      <c r="HPG3334" s="125"/>
      <c r="HPH3334" s="149"/>
      <c r="HPI3334" s="70"/>
      <c r="HPJ3334" s="83"/>
      <c r="HPK3334" s="82"/>
      <c r="HPL3334" s="82"/>
      <c r="HPM3334" s="88"/>
      <c r="HPN3334" s="85"/>
      <c r="HPO3334" s="125"/>
      <c r="HPP3334" s="149"/>
      <c r="HPQ3334" s="70"/>
      <c r="HPR3334" s="83"/>
      <c r="HPS3334" s="82"/>
      <c r="HPT3334" s="82"/>
      <c r="HPU3334" s="88"/>
      <c r="HPV3334" s="85"/>
      <c r="HPW3334" s="125"/>
      <c r="HPX3334" s="149"/>
      <c r="HPY3334" s="70"/>
      <c r="HPZ3334" s="83"/>
      <c r="HQA3334" s="82"/>
      <c r="HQB3334" s="82"/>
      <c r="HQC3334" s="88"/>
      <c r="HQD3334" s="85"/>
      <c r="HQE3334" s="125"/>
      <c r="HQF3334" s="149"/>
      <c r="HQG3334" s="70"/>
      <c r="HQH3334" s="83"/>
      <c r="HQI3334" s="82"/>
      <c r="HQJ3334" s="82"/>
      <c r="HQK3334" s="88"/>
      <c r="HQL3334" s="85"/>
      <c r="HQM3334" s="125"/>
      <c r="HQN3334" s="149"/>
      <c r="HQO3334" s="70"/>
      <c r="HQP3334" s="83"/>
      <c r="HQQ3334" s="82"/>
      <c r="HQR3334" s="82"/>
      <c r="HQS3334" s="88"/>
      <c r="HQT3334" s="85"/>
      <c r="HQU3334" s="125"/>
      <c r="HQV3334" s="149"/>
      <c r="HQW3334" s="70"/>
      <c r="HQX3334" s="83"/>
      <c r="HQY3334" s="82"/>
      <c r="HQZ3334" s="82"/>
      <c r="HRA3334" s="88"/>
      <c r="HRB3334" s="85"/>
      <c r="HRC3334" s="125"/>
      <c r="HRD3334" s="149"/>
      <c r="HRE3334" s="70"/>
      <c r="HRF3334" s="83"/>
      <c r="HRG3334" s="82"/>
      <c r="HRH3334" s="82"/>
      <c r="HRI3334" s="88"/>
      <c r="HRJ3334" s="85"/>
      <c r="HRK3334" s="125"/>
      <c r="HRL3334" s="149"/>
      <c r="HRM3334" s="70"/>
      <c r="HRN3334" s="83"/>
      <c r="HRO3334" s="82"/>
      <c r="HRP3334" s="82"/>
      <c r="HRQ3334" s="88"/>
      <c r="HRR3334" s="85"/>
      <c r="HRS3334" s="125"/>
      <c r="HRT3334" s="149"/>
      <c r="HRU3334" s="70"/>
      <c r="HRV3334" s="83"/>
      <c r="HRW3334" s="82"/>
      <c r="HRX3334" s="82"/>
      <c r="HRY3334" s="88"/>
      <c r="HRZ3334" s="85"/>
      <c r="HSA3334" s="125"/>
      <c r="HSB3334" s="149"/>
      <c r="HSC3334" s="70"/>
      <c r="HSD3334" s="83"/>
      <c r="HSE3334" s="82"/>
      <c r="HSF3334" s="82"/>
      <c r="HSG3334" s="88"/>
      <c r="HSH3334" s="85"/>
      <c r="HSI3334" s="125"/>
      <c r="HSJ3334" s="149"/>
      <c r="HSK3334" s="70"/>
      <c r="HSL3334" s="83"/>
      <c r="HSM3334" s="82"/>
      <c r="HSN3334" s="82"/>
      <c r="HSO3334" s="88"/>
      <c r="HSP3334" s="85"/>
      <c r="HSQ3334" s="125"/>
      <c r="HSR3334" s="149"/>
      <c r="HSS3334" s="70"/>
      <c r="HST3334" s="83"/>
      <c r="HSU3334" s="82"/>
      <c r="HSV3334" s="82"/>
      <c r="HSW3334" s="88"/>
      <c r="HSX3334" s="85"/>
      <c r="HSY3334" s="125"/>
      <c r="HSZ3334" s="149"/>
      <c r="HTA3334" s="70"/>
      <c r="HTB3334" s="83"/>
      <c r="HTC3334" s="82"/>
      <c r="HTD3334" s="82"/>
      <c r="HTE3334" s="88"/>
      <c r="HTF3334" s="85"/>
      <c r="HTG3334" s="125"/>
      <c r="HTH3334" s="149"/>
      <c r="HTI3334" s="70"/>
      <c r="HTJ3334" s="83"/>
      <c r="HTK3334" s="82"/>
      <c r="HTL3334" s="82"/>
      <c r="HTM3334" s="88"/>
      <c r="HTN3334" s="85"/>
      <c r="HTO3334" s="125"/>
      <c r="HTP3334" s="149"/>
      <c r="HTQ3334" s="70"/>
      <c r="HTR3334" s="83"/>
      <c r="HTS3334" s="82"/>
      <c r="HTT3334" s="82"/>
      <c r="HTU3334" s="88"/>
      <c r="HTV3334" s="85"/>
      <c r="HTW3334" s="125"/>
      <c r="HTX3334" s="149"/>
      <c r="HTY3334" s="70"/>
      <c r="HTZ3334" s="83"/>
      <c r="HUA3334" s="82"/>
      <c r="HUB3334" s="82"/>
      <c r="HUC3334" s="88"/>
      <c r="HUD3334" s="85"/>
      <c r="HUE3334" s="125"/>
      <c r="HUF3334" s="149"/>
      <c r="HUG3334" s="70"/>
      <c r="HUH3334" s="83"/>
      <c r="HUI3334" s="82"/>
      <c r="HUJ3334" s="82"/>
      <c r="HUK3334" s="88"/>
      <c r="HUL3334" s="85"/>
      <c r="HUM3334" s="125"/>
      <c r="HUN3334" s="149"/>
      <c r="HUO3334" s="70"/>
      <c r="HUP3334" s="83"/>
      <c r="HUQ3334" s="82"/>
      <c r="HUR3334" s="82"/>
      <c r="HUS3334" s="88"/>
      <c r="HUT3334" s="85"/>
      <c r="HUU3334" s="125"/>
      <c r="HUV3334" s="149"/>
      <c r="HUW3334" s="70"/>
      <c r="HUX3334" s="83"/>
      <c r="HUY3334" s="82"/>
      <c r="HUZ3334" s="82"/>
      <c r="HVA3334" s="88"/>
      <c r="HVB3334" s="85"/>
      <c r="HVC3334" s="125"/>
      <c r="HVD3334" s="149"/>
      <c r="HVE3334" s="70"/>
      <c r="HVF3334" s="83"/>
      <c r="HVG3334" s="82"/>
      <c r="HVH3334" s="82"/>
      <c r="HVI3334" s="88"/>
      <c r="HVJ3334" s="85"/>
      <c r="HVK3334" s="125"/>
      <c r="HVL3334" s="149"/>
      <c r="HVM3334" s="70"/>
      <c r="HVN3334" s="83"/>
      <c r="HVO3334" s="82"/>
      <c r="HVP3334" s="82"/>
      <c r="HVQ3334" s="88"/>
      <c r="HVR3334" s="85"/>
      <c r="HVS3334" s="125"/>
      <c r="HVT3334" s="149"/>
      <c r="HVU3334" s="70"/>
      <c r="HVV3334" s="83"/>
      <c r="HVW3334" s="82"/>
      <c r="HVX3334" s="82"/>
      <c r="HVY3334" s="88"/>
      <c r="HVZ3334" s="85"/>
      <c r="HWA3334" s="125"/>
      <c r="HWB3334" s="149"/>
      <c r="HWC3334" s="70"/>
      <c r="HWD3334" s="83"/>
      <c r="HWE3334" s="82"/>
      <c r="HWF3334" s="82"/>
      <c r="HWG3334" s="88"/>
      <c r="HWH3334" s="85"/>
      <c r="HWI3334" s="125"/>
      <c r="HWJ3334" s="149"/>
      <c r="HWK3334" s="70"/>
      <c r="HWL3334" s="83"/>
      <c r="HWM3334" s="82"/>
      <c r="HWN3334" s="82"/>
      <c r="HWO3334" s="88"/>
      <c r="HWP3334" s="85"/>
      <c r="HWQ3334" s="125"/>
      <c r="HWR3334" s="149"/>
      <c r="HWS3334" s="70"/>
      <c r="HWT3334" s="83"/>
      <c r="HWU3334" s="82"/>
      <c r="HWV3334" s="82"/>
      <c r="HWW3334" s="88"/>
      <c r="HWX3334" s="85"/>
      <c r="HWY3334" s="125"/>
      <c r="HWZ3334" s="149"/>
      <c r="HXA3334" s="70"/>
      <c r="HXB3334" s="83"/>
      <c r="HXC3334" s="82"/>
      <c r="HXD3334" s="82"/>
      <c r="HXE3334" s="88"/>
      <c r="HXF3334" s="85"/>
      <c r="HXG3334" s="125"/>
      <c r="HXH3334" s="149"/>
      <c r="HXI3334" s="70"/>
      <c r="HXJ3334" s="83"/>
      <c r="HXK3334" s="82"/>
      <c r="HXL3334" s="82"/>
      <c r="HXM3334" s="88"/>
      <c r="HXN3334" s="85"/>
      <c r="HXO3334" s="125"/>
      <c r="HXP3334" s="149"/>
      <c r="HXQ3334" s="70"/>
      <c r="HXR3334" s="83"/>
      <c r="HXS3334" s="82"/>
      <c r="HXT3334" s="82"/>
      <c r="HXU3334" s="88"/>
      <c r="HXV3334" s="85"/>
      <c r="HXW3334" s="125"/>
      <c r="HXX3334" s="149"/>
      <c r="HXY3334" s="70"/>
      <c r="HXZ3334" s="83"/>
      <c r="HYA3334" s="82"/>
      <c r="HYB3334" s="82"/>
      <c r="HYC3334" s="88"/>
      <c r="HYD3334" s="85"/>
      <c r="HYE3334" s="125"/>
      <c r="HYF3334" s="149"/>
      <c r="HYG3334" s="70"/>
      <c r="HYH3334" s="83"/>
      <c r="HYI3334" s="82"/>
      <c r="HYJ3334" s="82"/>
      <c r="HYK3334" s="88"/>
      <c r="HYL3334" s="85"/>
      <c r="HYM3334" s="125"/>
      <c r="HYN3334" s="149"/>
      <c r="HYO3334" s="70"/>
      <c r="HYP3334" s="83"/>
      <c r="HYQ3334" s="82"/>
      <c r="HYR3334" s="82"/>
      <c r="HYS3334" s="88"/>
      <c r="HYT3334" s="85"/>
      <c r="HYU3334" s="125"/>
      <c r="HYV3334" s="149"/>
      <c r="HYW3334" s="70"/>
      <c r="HYX3334" s="83"/>
      <c r="HYY3334" s="82"/>
      <c r="HYZ3334" s="82"/>
      <c r="HZA3334" s="88"/>
      <c r="HZB3334" s="85"/>
      <c r="HZC3334" s="125"/>
      <c r="HZD3334" s="149"/>
      <c r="HZE3334" s="70"/>
      <c r="HZF3334" s="83"/>
      <c r="HZG3334" s="82"/>
      <c r="HZH3334" s="82"/>
      <c r="HZI3334" s="88"/>
      <c r="HZJ3334" s="85"/>
      <c r="HZK3334" s="125"/>
      <c r="HZL3334" s="149"/>
      <c r="HZM3334" s="70"/>
      <c r="HZN3334" s="83"/>
      <c r="HZO3334" s="82"/>
      <c r="HZP3334" s="82"/>
      <c r="HZQ3334" s="88"/>
      <c r="HZR3334" s="85"/>
      <c r="HZS3334" s="125"/>
      <c r="HZT3334" s="149"/>
      <c r="HZU3334" s="70"/>
      <c r="HZV3334" s="83"/>
      <c r="HZW3334" s="82"/>
      <c r="HZX3334" s="82"/>
      <c r="HZY3334" s="88"/>
      <c r="HZZ3334" s="85"/>
      <c r="IAA3334" s="125"/>
      <c r="IAB3334" s="149"/>
      <c r="IAC3334" s="70"/>
      <c r="IAD3334" s="83"/>
      <c r="IAE3334" s="82"/>
      <c r="IAF3334" s="82"/>
      <c r="IAG3334" s="88"/>
      <c r="IAH3334" s="85"/>
      <c r="IAI3334" s="125"/>
      <c r="IAJ3334" s="149"/>
      <c r="IAK3334" s="70"/>
      <c r="IAL3334" s="83"/>
      <c r="IAM3334" s="82"/>
      <c r="IAN3334" s="82"/>
      <c r="IAO3334" s="88"/>
      <c r="IAP3334" s="85"/>
      <c r="IAQ3334" s="125"/>
      <c r="IAR3334" s="149"/>
      <c r="IAS3334" s="70"/>
      <c r="IAT3334" s="83"/>
      <c r="IAU3334" s="82"/>
      <c r="IAV3334" s="82"/>
      <c r="IAW3334" s="88"/>
      <c r="IAX3334" s="85"/>
      <c r="IAY3334" s="125"/>
      <c r="IAZ3334" s="149"/>
      <c r="IBA3334" s="70"/>
      <c r="IBB3334" s="83"/>
      <c r="IBC3334" s="82"/>
      <c r="IBD3334" s="82"/>
      <c r="IBE3334" s="88"/>
      <c r="IBF3334" s="85"/>
      <c r="IBG3334" s="125"/>
      <c r="IBH3334" s="149"/>
      <c r="IBI3334" s="70"/>
      <c r="IBJ3334" s="83"/>
      <c r="IBK3334" s="82"/>
      <c r="IBL3334" s="82"/>
      <c r="IBM3334" s="88"/>
      <c r="IBN3334" s="85"/>
      <c r="IBO3334" s="125"/>
      <c r="IBP3334" s="149"/>
      <c r="IBQ3334" s="70"/>
      <c r="IBR3334" s="83"/>
      <c r="IBS3334" s="82"/>
      <c r="IBT3334" s="82"/>
      <c r="IBU3334" s="88"/>
      <c r="IBV3334" s="85"/>
      <c r="IBW3334" s="125"/>
      <c r="IBX3334" s="149"/>
      <c r="IBY3334" s="70"/>
      <c r="IBZ3334" s="83"/>
      <c r="ICA3334" s="82"/>
      <c r="ICB3334" s="82"/>
      <c r="ICC3334" s="88"/>
      <c r="ICD3334" s="85"/>
      <c r="ICE3334" s="125"/>
      <c r="ICF3334" s="149"/>
      <c r="ICG3334" s="70"/>
      <c r="ICH3334" s="83"/>
      <c r="ICI3334" s="82"/>
      <c r="ICJ3334" s="82"/>
      <c r="ICK3334" s="88"/>
      <c r="ICL3334" s="85"/>
      <c r="ICM3334" s="125"/>
      <c r="ICN3334" s="149"/>
      <c r="ICO3334" s="70"/>
      <c r="ICP3334" s="83"/>
      <c r="ICQ3334" s="82"/>
      <c r="ICR3334" s="82"/>
      <c r="ICS3334" s="88"/>
      <c r="ICT3334" s="85"/>
      <c r="ICU3334" s="125"/>
      <c r="ICV3334" s="149"/>
      <c r="ICW3334" s="70"/>
      <c r="ICX3334" s="83"/>
      <c r="ICY3334" s="82"/>
      <c r="ICZ3334" s="82"/>
      <c r="IDA3334" s="88"/>
      <c r="IDB3334" s="85"/>
      <c r="IDC3334" s="125"/>
      <c r="IDD3334" s="149"/>
      <c r="IDE3334" s="70"/>
      <c r="IDF3334" s="83"/>
      <c r="IDG3334" s="82"/>
      <c r="IDH3334" s="82"/>
      <c r="IDI3334" s="88"/>
      <c r="IDJ3334" s="85"/>
      <c r="IDK3334" s="125"/>
      <c r="IDL3334" s="149"/>
      <c r="IDM3334" s="70"/>
      <c r="IDN3334" s="83"/>
      <c r="IDO3334" s="82"/>
      <c r="IDP3334" s="82"/>
      <c r="IDQ3334" s="88"/>
      <c r="IDR3334" s="85"/>
      <c r="IDS3334" s="125"/>
      <c r="IDT3334" s="149"/>
      <c r="IDU3334" s="70"/>
      <c r="IDV3334" s="83"/>
      <c r="IDW3334" s="82"/>
      <c r="IDX3334" s="82"/>
      <c r="IDY3334" s="88"/>
      <c r="IDZ3334" s="85"/>
      <c r="IEA3334" s="125"/>
      <c r="IEB3334" s="149"/>
      <c r="IEC3334" s="70"/>
      <c r="IED3334" s="83"/>
      <c r="IEE3334" s="82"/>
      <c r="IEF3334" s="82"/>
      <c r="IEG3334" s="88"/>
      <c r="IEH3334" s="85"/>
      <c r="IEI3334" s="125"/>
      <c r="IEJ3334" s="149"/>
      <c r="IEK3334" s="70"/>
      <c r="IEL3334" s="83"/>
      <c r="IEM3334" s="82"/>
      <c r="IEN3334" s="82"/>
      <c r="IEO3334" s="88"/>
      <c r="IEP3334" s="85"/>
      <c r="IEQ3334" s="125"/>
      <c r="IER3334" s="149"/>
      <c r="IES3334" s="70"/>
      <c r="IET3334" s="83"/>
      <c r="IEU3334" s="82"/>
      <c r="IEV3334" s="82"/>
      <c r="IEW3334" s="88"/>
      <c r="IEX3334" s="85"/>
      <c r="IEY3334" s="125"/>
      <c r="IEZ3334" s="149"/>
      <c r="IFA3334" s="70"/>
      <c r="IFB3334" s="83"/>
      <c r="IFC3334" s="82"/>
      <c r="IFD3334" s="82"/>
      <c r="IFE3334" s="88"/>
      <c r="IFF3334" s="85"/>
      <c r="IFG3334" s="125"/>
      <c r="IFH3334" s="149"/>
      <c r="IFI3334" s="70"/>
      <c r="IFJ3334" s="83"/>
      <c r="IFK3334" s="82"/>
      <c r="IFL3334" s="82"/>
      <c r="IFM3334" s="88"/>
      <c r="IFN3334" s="85"/>
      <c r="IFO3334" s="125"/>
      <c r="IFP3334" s="149"/>
      <c r="IFQ3334" s="70"/>
      <c r="IFR3334" s="83"/>
      <c r="IFS3334" s="82"/>
      <c r="IFT3334" s="82"/>
      <c r="IFU3334" s="88"/>
      <c r="IFV3334" s="85"/>
      <c r="IFW3334" s="125"/>
      <c r="IFX3334" s="149"/>
      <c r="IFY3334" s="70"/>
      <c r="IFZ3334" s="83"/>
      <c r="IGA3334" s="82"/>
      <c r="IGB3334" s="82"/>
      <c r="IGC3334" s="88"/>
      <c r="IGD3334" s="85"/>
      <c r="IGE3334" s="125"/>
      <c r="IGF3334" s="149"/>
      <c r="IGG3334" s="70"/>
      <c r="IGH3334" s="83"/>
      <c r="IGI3334" s="82"/>
      <c r="IGJ3334" s="82"/>
      <c r="IGK3334" s="88"/>
      <c r="IGL3334" s="85"/>
      <c r="IGM3334" s="125"/>
      <c r="IGN3334" s="149"/>
      <c r="IGO3334" s="70"/>
      <c r="IGP3334" s="83"/>
      <c r="IGQ3334" s="82"/>
      <c r="IGR3334" s="82"/>
      <c r="IGS3334" s="88"/>
      <c r="IGT3334" s="85"/>
      <c r="IGU3334" s="125"/>
      <c r="IGV3334" s="149"/>
      <c r="IGW3334" s="70"/>
      <c r="IGX3334" s="83"/>
      <c r="IGY3334" s="82"/>
      <c r="IGZ3334" s="82"/>
      <c r="IHA3334" s="88"/>
      <c r="IHB3334" s="85"/>
      <c r="IHC3334" s="125"/>
      <c r="IHD3334" s="149"/>
      <c r="IHE3334" s="70"/>
      <c r="IHF3334" s="83"/>
      <c r="IHG3334" s="82"/>
      <c r="IHH3334" s="82"/>
      <c r="IHI3334" s="88"/>
      <c r="IHJ3334" s="85"/>
      <c r="IHK3334" s="125"/>
      <c r="IHL3334" s="149"/>
      <c r="IHM3334" s="70"/>
      <c r="IHN3334" s="83"/>
      <c r="IHO3334" s="82"/>
      <c r="IHP3334" s="82"/>
      <c r="IHQ3334" s="88"/>
      <c r="IHR3334" s="85"/>
      <c r="IHS3334" s="125"/>
      <c r="IHT3334" s="149"/>
      <c r="IHU3334" s="70"/>
      <c r="IHV3334" s="83"/>
      <c r="IHW3334" s="82"/>
      <c r="IHX3334" s="82"/>
      <c r="IHY3334" s="88"/>
      <c r="IHZ3334" s="85"/>
      <c r="IIA3334" s="125"/>
      <c r="IIB3334" s="149"/>
      <c r="IIC3334" s="70"/>
      <c r="IID3334" s="83"/>
      <c r="IIE3334" s="82"/>
      <c r="IIF3334" s="82"/>
      <c r="IIG3334" s="88"/>
      <c r="IIH3334" s="85"/>
      <c r="III3334" s="125"/>
      <c r="IIJ3334" s="149"/>
      <c r="IIK3334" s="70"/>
      <c r="IIL3334" s="83"/>
      <c r="IIM3334" s="82"/>
      <c r="IIN3334" s="82"/>
      <c r="IIO3334" s="88"/>
      <c r="IIP3334" s="85"/>
      <c r="IIQ3334" s="125"/>
      <c r="IIR3334" s="149"/>
      <c r="IIS3334" s="70"/>
      <c r="IIT3334" s="83"/>
      <c r="IIU3334" s="82"/>
      <c r="IIV3334" s="82"/>
      <c r="IIW3334" s="88"/>
      <c r="IIX3334" s="85"/>
      <c r="IIY3334" s="125"/>
      <c r="IIZ3334" s="149"/>
      <c r="IJA3334" s="70"/>
      <c r="IJB3334" s="83"/>
      <c r="IJC3334" s="82"/>
      <c r="IJD3334" s="82"/>
      <c r="IJE3334" s="88"/>
      <c r="IJF3334" s="85"/>
      <c r="IJG3334" s="125"/>
      <c r="IJH3334" s="149"/>
      <c r="IJI3334" s="70"/>
      <c r="IJJ3334" s="83"/>
      <c r="IJK3334" s="82"/>
      <c r="IJL3334" s="82"/>
      <c r="IJM3334" s="88"/>
      <c r="IJN3334" s="85"/>
      <c r="IJO3334" s="125"/>
      <c r="IJP3334" s="149"/>
      <c r="IJQ3334" s="70"/>
      <c r="IJR3334" s="83"/>
      <c r="IJS3334" s="82"/>
      <c r="IJT3334" s="82"/>
      <c r="IJU3334" s="88"/>
      <c r="IJV3334" s="85"/>
      <c r="IJW3334" s="125"/>
      <c r="IJX3334" s="149"/>
      <c r="IJY3334" s="70"/>
      <c r="IJZ3334" s="83"/>
      <c r="IKA3334" s="82"/>
      <c r="IKB3334" s="82"/>
      <c r="IKC3334" s="88"/>
      <c r="IKD3334" s="85"/>
      <c r="IKE3334" s="125"/>
      <c r="IKF3334" s="149"/>
      <c r="IKG3334" s="70"/>
      <c r="IKH3334" s="83"/>
      <c r="IKI3334" s="82"/>
      <c r="IKJ3334" s="82"/>
      <c r="IKK3334" s="88"/>
      <c r="IKL3334" s="85"/>
      <c r="IKM3334" s="125"/>
      <c r="IKN3334" s="149"/>
      <c r="IKO3334" s="70"/>
      <c r="IKP3334" s="83"/>
      <c r="IKQ3334" s="82"/>
      <c r="IKR3334" s="82"/>
      <c r="IKS3334" s="88"/>
      <c r="IKT3334" s="85"/>
      <c r="IKU3334" s="125"/>
      <c r="IKV3334" s="149"/>
      <c r="IKW3334" s="70"/>
      <c r="IKX3334" s="83"/>
      <c r="IKY3334" s="82"/>
      <c r="IKZ3334" s="82"/>
      <c r="ILA3334" s="88"/>
      <c r="ILB3334" s="85"/>
      <c r="ILC3334" s="125"/>
      <c r="ILD3334" s="149"/>
      <c r="ILE3334" s="70"/>
      <c r="ILF3334" s="83"/>
      <c r="ILG3334" s="82"/>
      <c r="ILH3334" s="82"/>
      <c r="ILI3334" s="88"/>
      <c r="ILJ3334" s="85"/>
      <c r="ILK3334" s="125"/>
      <c r="ILL3334" s="149"/>
      <c r="ILM3334" s="70"/>
      <c r="ILN3334" s="83"/>
      <c r="ILO3334" s="82"/>
      <c r="ILP3334" s="82"/>
      <c r="ILQ3334" s="88"/>
      <c r="ILR3334" s="85"/>
      <c r="ILS3334" s="125"/>
      <c r="ILT3334" s="149"/>
      <c r="ILU3334" s="70"/>
      <c r="ILV3334" s="83"/>
      <c r="ILW3334" s="82"/>
      <c r="ILX3334" s="82"/>
      <c r="ILY3334" s="88"/>
      <c r="ILZ3334" s="85"/>
      <c r="IMA3334" s="125"/>
      <c r="IMB3334" s="149"/>
      <c r="IMC3334" s="70"/>
      <c r="IMD3334" s="83"/>
      <c r="IME3334" s="82"/>
      <c r="IMF3334" s="82"/>
      <c r="IMG3334" s="88"/>
      <c r="IMH3334" s="85"/>
      <c r="IMI3334" s="125"/>
      <c r="IMJ3334" s="149"/>
      <c r="IMK3334" s="70"/>
      <c r="IML3334" s="83"/>
      <c r="IMM3334" s="82"/>
      <c r="IMN3334" s="82"/>
      <c r="IMO3334" s="88"/>
      <c r="IMP3334" s="85"/>
      <c r="IMQ3334" s="125"/>
      <c r="IMR3334" s="149"/>
      <c r="IMS3334" s="70"/>
      <c r="IMT3334" s="83"/>
      <c r="IMU3334" s="82"/>
      <c r="IMV3334" s="82"/>
      <c r="IMW3334" s="88"/>
      <c r="IMX3334" s="85"/>
      <c r="IMY3334" s="125"/>
      <c r="IMZ3334" s="149"/>
      <c r="INA3334" s="70"/>
      <c r="INB3334" s="83"/>
      <c r="INC3334" s="82"/>
      <c r="IND3334" s="82"/>
      <c r="INE3334" s="88"/>
      <c r="INF3334" s="85"/>
      <c r="ING3334" s="125"/>
      <c r="INH3334" s="149"/>
      <c r="INI3334" s="70"/>
      <c r="INJ3334" s="83"/>
      <c r="INK3334" s="82"/>
      <c r="INL3334" s="82"/>
      <c r="INM3334" s="88"/>
      <c r="INN3334" s="85"/>
      <c r="INO3334" s="125"/>
      <c r="INP3334" s="149"/>
      <c r="INQ3334" s="70"/>
      <c r="INR3334" s="83"/>
      <c r="INS3334" s="82"/>
      <c r="INT3334" s="82"/>
      <c r="INU3334" s="88"/>
      <c r="INV3334" s="85"/>
      <c r="INW3334" s="125"/>
      <c r="INX3334" s="149"/>
      <c r="INY3334" s="70"/>
      <c r="INZ3334" s="83"/>
      <c r="IOA3334" s="82"/>
      <c r="IOB3334" s="82"/>
      <c r="IOC3334" s="88"/>
      <c r="IOD3334" s="85"/>
      <c r="IOE3334" s="125"/>
      <c r="IOF3334" s="149"/>
      <c r="IOG3334" s="70"/>
      <c r="IOH3334" s="83"/>
      <c r="IOI3334" s="82"/>
      <c r="IOJ3334" s="82"/>
      <c r="IOK3334" s="88"/>
      <c r="IOL3334" s="85"/>
      <c r="IOM3334" s="125"/>
      <c r="ION3334" s="149"/>
      <c r="IOO3334" s="70"/>
      <c r="IOP3334" s="83"/>
      <c r="IOQ3334" s="82"/>
      <c r="IOR3334" s="82"/>
      <c r="IOS3334" s="88"/>
      <c r="IOT3334" s="85"/>
      <c r="IOU3334" s="125"/>
      <c r="IOV3334" s="149"/>
      <c r="IOW3334" s="70"/>
      <c r="IOX3334" s="83"/>
      <c r="IOY3334" s="82"/>
      <c r="IOZ3334" s="82"/>
      <c r="IPA3334" s="88"/>
      <c r="IPB3334" s="85"/>
      <c r="IPC3334" s="125"/>
      <c r="IPD3334" s="149"/>
      <c r="IPE3334" s="70"/>
      <c r="IPF3334" s="83"/>
      <c r="IPG3334" s="82"/>
      <c r="IPH3334" s="82"/>
      <c r="IPI3334" s="88"/>
      <c r="IPJ3334" s="85"/>
      <c r="IPK3334" s="125"/>
      <c r="IPL3334" s="149"/>
      <c r="IPM3334" s="70"/>
      <c r="IPN3334" s="83"/>
      <c r="IPO3334" s="82"/>
      <c r="IPP3334" s="82"/>
      <c r="IPQ3334" s="88"/>
      <c r="IPR3334" s="85"/>
      <c r="IPS3334" s="125"/>
      <c r="IPT3334" s="149"/>
      <c r="IPU3334" s="70"/>
      <c r="IPV3334" s="83"/>
      <c r="IPW3334" s="82"/>
      <c r="IPX3334" s="82"/>
      <c r="IPY3334" s="88"/>
      <c r="IPZ3334" s="85"/>
      <c r="IQA3334" s="125"/>
      <c r="IQB3334" s="149"/>
      <c r="IQC3334" s="70"/>
      <c r="IQD3334" s="83"/>
      <c r="IQE3334" s="82"/>
      <c r="IQF3334" s="82"/>
      <c r="IQG3334" s="88"/>
      <c r="IQH3334" s="85"/>
      <c r="IQI3334" s="125"/>
      <c r="IQJ3334" s="149"/>
      <c r="IQK3334" s="70"/>
      <c r="IQL3334" s="83"/>
      <c r="IQM3334" s="82"/>
      <c r="IQN3334" s="82"/>
      <c r="IQO3334" s="88"/>
      <c r="IQP3334" s="85"/>
      <c r="IQQ3334" s="125"/>
      <c r="IQR3334" s="149"/>
      <c r="IQS3334" s="70"/>
      <c r="IQT3334" s="83"/>
      <c r="IQU3334" s="82"/>
      <c r="IQV3334" s="82"/>
      <c r="IQW3334" s="88"/>
      <c r="IQX3334" s="85"/>
      <c r="IQY3334" s="125"/>
      <c r="IQZ3334" s="149"/>
      <c r="IRA3334" s="70"/>
      <c r="IRB3334" s="83"/>
      <c r="IRC3334" s="82"/>
      <c r="IRD3334" s="82"/>
      <c r="IRE3334" s="88"/>
      <c r="IRF3334" s="85"/>
      <c r="IRG3334" s="125"/>
      <c r="IRH3334" s="149"/>
      <c r="IRI3334" s="70"/>
      <c r="IRJ3334" s="83"/>
      <c r="IRK3334" s="82"/>
      <c r="IRL3334" s="82"/>
      <c r="IRM3334" s="88"/>
      <c r="IRN3334" s="85"/>
      <c r="IRO3334" s="125"/>
      <c r="IRP3334" s="149"/>
      <c r="IRQ3334" s="70"/>
      <c r="IRR3334" s="83"/>
      <c r="IRS3334" s="82"/>
      <c r="IRT3334" s="82"/>
      <c r="IRU3334" s="88"/>
      <c r="IRV3334" s="85"/>
      <c r="IRW3334" s="125"/>
      <c r="IRX3334" s="149"/>
      <c r="IRY3334" s="70"/>
      <c r="IRZ3334" s="83"/>
      <c r="ISA3334" s="82"/>
      <c r="ISB3334" s="82"/>
      <c r="ISC3334" s="88"/>
      <c r="ISD3334" s="85"/>
      <c r="ISE3334" s="125"/>
      <c r="ISF3334" s="149"/>
      <c r="ISG3334" s="70"/>
      <c r="ISH3334" s="83"/>
      <c r="ISI3334" s="82"/>
      <c r="ISJ3334" s="82"/>
      <c r="ISK3334" s="88"/>
      <c r="ISL3334" s="85"/>
      <c r="ISM3334" s="125"/>
      <c r="ISN3334" s="149"/>
      <c r="ISO3334" s="70"/>
      <c r="ISP3334" s="83"/>
      <c r="ISQ3334" s="82"/>
      <c r="ISR3334" s="82"/>
      <c r="ISS3334" s="88"/>
      <c r="IST3334" s="85"/>
      <c r="ISU3334" s="125"/>
      <c r="ISV3334" s="149"/>
      <c r="ISW3334" s="70"/>
      <c r="ISX3334" s="83"/>
      <c r="ISY3334" s="82"/>
      <c r="ISZ3334" s="82"/>
      <c r="ITA3334" s="88"/>
      <c r="ITB3334" s="85"/>
      <c r="ITC3334" s="125"/>
      <c r="ITD3334" s="149"/>
      <c r="ITE3334" s="70"/>
      <c r="ITF3334" s="83"/>
      <c r="ITG3334" s="82"/>
      <c r="ITH3334" s="82"/>
      <c r="ITI3334" s="88"/>
      <c r="ITJ3334" s="85"/>
      <c r="ITK3334" s="125"/>
      <c r="ITL3334" s="149"/>
      <c r="ITM3334" s="70"/>
      <c r="ITN3334" s="83"/>
      <c r="ITO3334" s="82"/>
      <c r="ITP3334" s="82"/>
      <c r="ITQ3334" s="88"/>
      <c r="ITR3334" s="85"/>
      <c r="ITS3334" s="125"/>
      <c r="ITT3334" s="149"/>
      <c r="ITU3334" s="70"/>
      <c r="ITV3334" s="83"/>
      <c r="ITW3334" s="82"/>
      <c r="ITX3334" s="82"/>
      <c r="ITY3334" s="88"/>
      <c r="ITZ3334" s="85"/>
      <c r="IUA3334" s="125"/>
      <c r="IUB3334" s="149"/>
      <c r="IUC3334" s="70"/>
      <c r="IUD3334" s="83"/>
      <c r="IUE3334" s="82"/>
      <c r="IUF3334" s="82"/>
      <c r="IUG3334" s="88"/>
      <c r="IUH3334" s="85"/>
      <c r="IUI3334" s="125"/>
      <c r="IUJ3334" s="149"/>
      <c r="IUK3334" s="70"/>
      <c r="IUL3334" s="83"/>
      <c r="IUM3334" s="82"/>
      <c r="IUN3334" s="82"/>
      <c r="IUO3334" s="88"/>
      <c r="IUP3334" s="85"/>
      <c r="IUQ3334" s="125"/>
      <c r="IUR3334" s="149"/>
      <c r="IUS3334" s="70"/>
      <c r="IUT3334" s="83"/>
      <c r="IUU3334" s="82"/>
      <c r="IUV3334" s="82"/>
      <c r="IUW3334" s="88"/>
      <c r="IUX3334" s="85"/>
      <c r="IUY3334" s="125"/>
      <c r="IUZ3334" s="149"/>
      <c r="IVA3334" s="70"/>
      <c r="IVB3334" s="83"/>
      <c r="IVC3334" s="82"/>
      <c r="IVD3334" s="82"/>
      <c r="IVE3334" s="88"/>
      <c r="IVF3334" s="85"/>
      <c r="IVG3334" s="125"/>
      <c r="IVH3334" s="149"/>
      <c r="IVI3334" s="70"/>
      <c r="IVJ3334" s="83"/>
      <c r="IVK3334" s="82"/>
      <c r="IVL3334" s="82"/>
      <c r="IVM3334" s="88"/>
      <c r="IVN3334" s="85"/>
      <c r="IVO3334" s="125"/>
      <c r="IVP3334" s="149"/>
      <c r="IVQ3334" s="70"/>
      <c r="IVR3334" s="83"/>
      <c r="IVS3334" s="82"/>
      <c r="IVT3334" s="82"/>
      <c r="IVU3334" s="88"/>
      <c r="IVV3334" s="85"/>
      <c r="IVW3334" s="125"/>
      <c r="IVX3334" s="149"/>
      <c r="IVY3334" s="70"/>
      <c r="IVZ3334" s="83"/>
      <c r="IWA3334" s="82"/>
      <c r="IWB3334" s="82"/>
      <c r="IWC3334" s="88"/>
      <c r="IWD3334" s="85"/>
      <c r="IWE3334" s="125"/>
      <c r="IWF3334" s="149"/>
      <c r="IWG3334" s="70"/>
      <c r="IWH3334" s="83"/>
      <c r="IWI3334" s="82"/>
      <c r="IWJ3334" s="82"/>
      <c r="IWK3334" s="88"/>
      <c r="IWL3334" s="85"/>
      <c r="IWM3334" s="125"/>
      <c r="IWN3334" s="149"/>
      <c r="IWO3334" s="70"/>
      <c r="IWP3334" s="83"/>
      <c r="IWQ3334" s="82"/>
      <c r="IWR3334" s="82"/>
      <c r="IWS3334" s="88"/>
      <c r="IWT3334" s="85"/>
      <c r="IWU3334" s="125"/>
      <c r="IWV3334" s="149"/>
      <c r="IWW3334" s="70"/>
      <c r="IWX3334" s="83"/>
      <c r="IWY3334" s="82"/>
      <c r="IWZ3334" s="82"/>
      <c r="IXA3334" s="88"/>
      <c r="IXB3334" s="85"/>
      <c r="IXC3334" s="125"/>
      <c r="IXD3334" s="149"/>
      <c r="IXE3334" s="70"/>
      <c r="IXF3334" s="83"/>
      <c r="IXG3334" s="82"/>
      <c r="IXH3334" s="82"/>
      <c r="IXI3334" s="88"/>
      <c r="IXJ3334" s="85"/>
      <c r="IXK3334" s="125"/>
      <c r="IXL3334" s="149"/>
      <c r="IXM3334" s="70"/>
      <c r="IXN3334" s="83"/>
      <c r="IXO3334" s="82"/>
      <c r="IXP3334" s="82"/>
      <c r="IXQ3334" s="88"/>
      <c r="IXR3334" s="85"/>
      <c r="IXS3334" s="125"/>
      <c r="IXT3334" s="149"/>
      <c r="IXU3334" s="70"/>
      <c r="IXV3334" s="83"/>
      <c r="IXW3334" s="82"/>
      <c r="IXX3334" s="82"/>
      <c r="IXY3334" s="88"/>
      <c r="IXZ3334" s="85"/>
      <c r="IYA3334" s="125"/>
      <c r="IYB3334" s="149"/>
      <c r="IYC3334" s="70"/>
      <c r="IYD3334" s="83"/>
      <c r="IYE3334" s="82"/>
      <c r="IYF3334" s="82"/>
      <c r="IYG3334" s="88"/>
      <c r="IYH3334" s="85"/>
      <c r="IYI3334" s="125"/>
      <c r="IYJ3334" s="149"/>
      <c r="IYK3334" s="70"/>
      <c r="IYL3334" s="83"/>
      <c r="IYM3334" s="82"/>
      <c r="IYN3334" s="82"/>
      <c r="IYO3334" s="88"/>
      <c r="IYP3334" s="85"/>
      <c r="IYQ3334" s="125"/>
      <c r="IYR3334" s="149"/>
      <c r="IYS3334" s="70"/>
      <c r="IYT3334" s="83"/>
      <c r="IYU3334" s="82"/>
      <c r="IYV3334" s="82"/>
      <c r="IYW3334" s="88"/>
      <c r="IYX3334" s="85"/>
      <c r="IYY3334" s="125"/>
      <c r="IYZ3334" s="149"/>
      <c r="IZA3334" s="70"/>
      <c r="IZB3334" s="83"/>
      <c r="IZC3334" s="82"/>
      <c r="IZD3334" s="82"/>
      <c r="IZE3334" s="88"/>
      <c r="IZF3334" s="85"/>
      <c r="IZG3334" s="125"/>
      <c r="IZH3334" s="149"/>
      <c r="IZI3334" s="70"/>
      <c r="IZJ3334" s="83"/>
      <c r="IZK3334" s="82"/>
      <c r="IZL3334" s="82"/>
      <c r="IZM3334" s="88"/>
      <c r="IZN3334" s="85"/>
      <c r="IZO3334" s="125"/>
      <c r="IZP3334" s="149"/>
      <c r="IZQ3334" s="70"/>
      <c r="IZR3334" s="83"/>
      <c r="IZS3334" s="82"/>
      <c r="IZT3334" s="82"/>
      <c r="IZU3334" s="88"/>
      <c r="IZV3334" s="85"/>
      <c r="IZW3334" s="125"/>
      <c r="IZX3334" s="149"/>
      <c r="IZY3334" s="70"/>
      <c r="IZZ3334" s="83"/>
      <c r="JAA3334" s="82"/>
      <c r="JAB3334" s="82"/>
      <c r="JAC3334" s="88"/>
      <c r="JAD3334" s="85"/>
      <c r="JAE3334" s="125"/>
      <c r="JAF3334" s="149"/>
      <c r="JAG3334" s="70"/>
      <c r="JAH3334" s="83"/>
      <c r="JAI3334" s="82"/>
      <c r="JAJ3334" s="82"/>
      <c r="JAK3334" s="88"/>
      <c r="JAL3334" s="85"/>
      <c r="JAM3334" s="125"/>
      <c r="JAN3334" s="149"/>
      <c r="JAO3334" s="70"/>
      <c r="JAP3334" s="83"/>
      <c r="JAQ3334" s="82"/>
      <c r="JAR3334" s="82"/>
      <c r="JAS3334" s="88"/>
      <c r="JAT3334" s="85"/>
      <c r="JAU3334" s="125"/>
      <c r="JAV3334" s="149"/>
      <c r="JAW3334" s="70"/>
      <c r="JAX3334" s="83"/>
      <c r="JAY3334" s="82"/>
      <c r="JAZ3334" s="82"/>
      <c r="JBA3334" s="88"/>
      <c r="JBB3334" s="85"/>
      <c r="JBC3334" s="125"/>
      <c r="JBD3334" s="149"/>
      <c r="JBE3334" s="70"/>
      <c r="JBF3334" s="83"/>
      <c r="JBG3334" s="82"/>
      <c r="JBH3334" s="82"/>
      <c r="JBI3334" s="88"/>
      <c r="JBJ3334" s="85"/>
      <c r="JBK3334" s="125"/>
      <c r="JBL3334" s="149"/>
      <c r="JBM3334" s="70"/>
      <c r="JBN3334" s="83"/>
      <c r="JBO3334" s="82"/>
      <c r="JBP3334" s="82"/>
      <c r="JBQ3334" s="88"/>
      <c r="JBR3334" s="85"/>
      <c r="JBS3334" s="125"/>
      <c r="JBT3334" s="149"/>
      <c r="JBU3334" s="70"/>
      <c r="JBV3334" s="83"/>
      <c r="JBW3334" s="82"/>
      <c r="JBX3334" s="82"/>
      <c r="JBY3334" s="88"/>
      <c r="JBZ3334" s="85"/>
      <c r="JCA3334" s="125"/>
      <c r="JCB3334" s="149"/>
      <c r="JCC3334" s="70"/>
      <c r="JCD3334" s="83"/>
      <c r="JCE3334" s="82"/>
      <c r="JCF3334" s="82"/>
      <c r="JCG3334" s="88"/>
      <c r="JCH3334" s="85"/>
      <c r="JCI3334" s="125"/>
      <c r="JCJ3334" s="149"/>
      <c r="JCK3334" s="70"/>
      <c r="JCL3334" s="83"/>
      <c r="JCM3334" s="82"/>
      <c r="JCN3334" s="82"/>
      <c r="JCO3334" s="88"/>
      <c r="JCP3334" s="85"/>
      <c r="JCQ3334" s="125"/>
      <c r="JCR3334" s="149"/>
      <c r="JCS3334" s="70"/>
      <c r="JCT3334" s="83"/>
      <c r="JCU3334" s="82"/>
      <c r="JCV3334" s="82"/>
      <c r="JCW3334" s="88"/>
      <c r="JCX3334" s="85"/>
      <c r="JCY3334" s="125"/>
      <c r="JCZ3334" s="149"/>
      <c r="JDA3334" s="70"/>
      <c r="JDB3334" s="83"/>
      <c r="JDC3334" s="82"/>
      <c r="JDD3334" s="82"/>
      <c r="JDE3334" s="88"/>
      <c r="JDF3334" s="85"/>
      <c r="JDG3334" s="125"/>
      <c r="JDH3334" s="149"/>
      <c r="JDI3334" s="70"/>
      <c r="JDJ3334" s="83"/>
      <c r="JDK3334" s="82"/>
      <c r="JDL3334" s="82"/>
      <c r="JDM3334" s="88"/>
      <c r="JDN3334" s="85"/>
      <c r="JDO3334" s="125"/>
      <c r="JDP3334" s="149"/>
      <c r="JDQ3334" s="70"/>
      <c r="JDR3334" s="83"/>
      <c r="JDS3334" s="82"/>
      <c r="JDT3334" s="82"/>
      <c r="JDU3334" s="88"/>
      <c r="JDV3334" s="85"/>
      <c r="JDW3334" s="125"/>
      <c r="JDX3334" s="149"/>
      <c r="JDY3334" s="70"/>
      <c r="JDZ3334" s="83"/>
      <c r="JEA3334" s="82"/>
      <c r="JEB3334" s="82"/>
      <c r="JEC3334" s="88"/>
      <c r="JED3334" s="85"/>
      <c r="JEE3334" s="125"/>
      <c r="JEF3334" s="149"/>
      <c r="JEG3334" s="70"/>
      <c r="JEH3334" s="83"/>
      <c r="JEI3334" s="82"/>
      <c r="JEJ3334" s="82"/>
      <c r="JEK3334" s="88"/>
      <c r="JEL3334" s="85"/>
      <c r="JEM3334" s="125"/>
      <c r="JEN3334" s="149"/>
      <c r="JEO3334" s="70"/>
      <c r="JEP3334" s="83"/>
      <c r="JEQ3334" s="82"/>
      <c r="JER3334" s="82"/>
      <c r="JES3334" s="88"/>
      <c r="JET3334" s="85"/>
      <c r="JEU3334" s="125"/>
      <c r="JEV3334" s="149"/>
      <c r="JEW3334" s="70"/>
      <c r="JEX3334" s="83"/>
      <c r="JEY3334" s="82"/>
      <c r="JEZ3334" s="82"/>
      <c r="JFA3334" s="88"/>
      <c r="JFB3334" s="85"/>
      <c r="JFC3334" s="125"/>
      <c r="JFD3334" s="149"/>
      <c r="JFE3334" s="70"/>
      <c r="JFF3334" s="83"/>
      <c r="JFG3334" s="82"/>
      <c r="JFH3334" s="82"/>
      <c r="JFI3334" s="88"/>
      <c r="JFJ3334" s="85"/>
      <c r="JFK3334" s="125"/>
      <c r="JFL3334" s="149"/>
      <c r="JFM3334" s="70"/>
      <c r="JFN3334" s="83"/>
      <c r="JFO3334" s="82"/>
      <c r="JFP3334" s="82"/>
      <c r="JFQ3334" s="88"/>
      <c r="JFR3334" s="85"/>
      <c r="JFS3334" s="125"/>
      <c r="JFT3334" s="149"/>
      <c r="JFU3334" s="70"/>
      <c r="JFV3334" s="83"/>
      <c r="JFW3334" s="82"/>
      <c r="JFX3334" s="82"/>
      <c r="JFY3334" s="88"/>
      <c r="JFZ3334" s="85"/>
      <c r="JGA3334" s="125"/>
      <c r="JGB3334" s="149"/>
      <c r="JGC3334" s="70"/>
      <c r="JGD3334" s="83"/>
      <c r="JGE3334" s="82"/>
      <c r="JGF3334" s="82"/>
      <c r="JGG3334" s="88"/>
      <c r="JGH3334" s="85"/>
      <c r="JGI3334" s="125"/>
      <c r="JGJ3334" s="149"/>
      <c r="JGK3334" s="70"/>
      <c r="JGL3334" s="83"/>
      <c r="JGM3334" s="82"/>
      <c r="JGN3334" s="82"/>
      <c r="JGO3334" s="88"/>
      <c r="JGP3334" s="85"/>
      <c r="JGQ3334" s="125"/>
      <c r="JGR3334" s="149"/>
      <c r="JGS3334" s="70"/>
      <c r="JGT3334" s="83"/>
      <c r="JGU3334" s="82"/>
      <c r="JGV3334" s="82"/>
      <c r="JGW3334" s="88"/>
      <c r="JGX3334" s="85"/>
      <c r="JGY3334" s="125"/>
      <c r="JGZ3334" s="149"/>
      <c r="JHA3334" s="70"/>
      <c r="JHB3334" s="83"/>
      <c r="JHC3334" s="82"/>
      <c r="JHD3334" s="82"/>
      <c r="JHE3334" s="88"/>
      <c r="JHF3334" s="85"/>
      <c r="JHG3334" s="125"/>
      <c r="JHH3334" s="149"/>
      <c r="JHI3334" s="70"/>
      <c r="JHJ3334" s="83"/>
      <c r="JHK3334" s="82"/>
      <c r="JHL3334" s="82"/>
      <c r="JHM3334" s="88"/>
      <c r="JHN3334" s="85"/>
      <c r="JHO3334" s="125"/>
      <c r="JHP3334" s="149"/>
      <c r="JHQ3334" s="70"/>
      <c r="JHR3334" s="83"/>
      <c r="JHS3334" s="82"/>
      <c r="JHT3334" s="82"/>
      <c r="JHU3334" s="88"/>
      <c r="JHV3334" s="85"/>
      <c r="JHW3334" s="125"/>
      <c r="JHX3334" s="149"/>
      <c r="JHY3334" s="70"/>
      <c r="JHZ3334" s="83"/>
      <c r="JIA3334" s="82"/>
      <c r="JIB3334" s="82"/>
      <c r="JIC3334" s="88"/>
      <c r="JID3334" s="85"/>
      <c r="JIE3334" s="125"/>
      <c r="JIF3334" s="149"/>
      <c r="JIG3334" s="70"/>
      <c r="JIH3334" s="83"/>
      <c r="JII3334" s="82"/>
      <c r="JIJ3334" s="82"/>
      <c r="JIK3334" s="88"/>
      <c r="JIL3334" s="85"/>
      <c r="JIM3334" s="125"/>
      <c r="JIN3334" s="149"/>
      <c r="JIO3334" s="70"/>
      <c r="JIP3334" s="83"/>
      <c r="JIQ3334" s="82"/>
      <c r="JIR3334" s="82"/>
      <c r="JIS3334" s="88"/>
      <c r="JIT3334" s="85"/>
      <c r="JIU3334" s="125"/>
      <c r="JIV3334" s="149"/>
      <c r="JIW3334" s="70"/>
      <c r="JIX3334" s="83"/>
      <c r="JIY3334" s="82"/>
      <c r="JIZ3334" s="82"/>
      <c r="JJA3334" s="88"/>
      <c r="JJB3334" s="85"/>
      <c r="JJC3334" s="125"/>
      <c r="JJD3334" s="149"/>
      <c r="JJE3334" s="70"/>
      <c r="JJF3334" s="83"/>
      <c r="JJG3334" s="82"/>
      <c r="JJH3334" s="82"/>
      <c r="JJI3334" s="88"/>
      <c r="JJJ3334" s="85"/>
      <c r="JJK3334" s="125"/>
      <c r="JJL3334" s="149"/>
      <c r="JJM3334" s="70"/>
      <c r="JJN3334" s="83"/>
      <c r="JJO3334" s="82"/>
      <c r="JJP3334" s="82"/>
      <c r="JJQ3334" s="88"/>
      <c r="JJR3334" s="85"/>
      <c r="JJS3334" s="125"/>
      <c r="JJT3334" s="149"/>
      <c r="JJU3334" s="70"/>
      <c r="JJV3334" s="83"/>
      <c r="JJW3334" s="82"/>
      <c r="JJX3334" s="82"/>
      <c r="JJY3334" s="88"/>
      <c r="JJZ3334" s="85"/>
      <c r="JKA3334" s="125"/>
      <c r="JKB3334" s="149"/>
      <c r="JKC3334" s="70"/>
      <c r="JKD3334" s="83"/>
      <c r="JKE3334" s="82"/>
      <c r="JKF3334" s="82"/>
      <c r="JKG3334" s="88"/>
      <c r="JKH3334" s="85"/>
      <c r="JKI3334" s="125"/>
      <c r="JKJ3334" s="149"/>
      <c r="JKK3334" s="70"/>
      <c r="JKL3334" s="83"/>
      <c r="JKM3334" s="82"/>
      <c r="JKN3334" s="82"/>
      <c r="JKO3334" s="88"/>
      <c r="JKP3334" s="85"/>
      <c r="JKQ3334" s="125"/>
      <c r="JKR3334" s="149"/>
      <c r="JKS3334" s="70"/>
      <c r="JKT3334" s="83"/>
      <c r="JKU3334" s="82"/>
      <c r="JKV3334" s="82"/>
      <c r="JKW3334" s="88"/>
      <c r="JKX3334" s="85"/>
      <c r="JKY3334" s="125"/>
      <c r="JKZ3334" s="149"/>
      <c r="JLA3334" s="70"/>
      <c r="JLB3334" s="83"/>
      <c r="JLC3334" s="82"/>
      <c r="JLD3334" s="82"/>
      <c r="JLE3334" s="88"/>
      <c r="JLF3334" s="85"/>
      <c r="JLG3334" s="125"/>
      <c r="JLH3334" s="149"/>
      <c r="JLI3334" s="70"/>
      <c r="JLJ3334" s="83"/>
      <c r="JLK3334" s="82"/>
      <c r="JLL3334" s="82"/>
      <c r="JLM3334" s="88"/>
      <c r="JLN3334" s="85"/>
      <c r="JLO3334" s="125"/>
      <c r="JLP3334" s="149"/>
      <c r="JLQ3334" s="70"/>
      <c r="JLR3334" s="83"/>
      <c r="JLS3334" s="82"/>
      <c r="JLT3334" s="82"/>
      <c r="JLU3334" s="88"/>
      <c r="JLV3334" s="85"/>
      <c r="JLW3334" s="125"/>
      <c r="JLX3334" s="149"/>
      <c r="JLY3334" s="70"/>
      <c r="JLZ3334" s="83"/>
      <c r="JMA3334" s="82"/>
      <c r="JMB3334" s="82"/>
      <c r="JMC3334" s="88"/>
      <c r="JMD3334" s="85"/>
      <c r="JME3334" s="125"/>
      <c r="JMF3334" s="149"/>
      <c r="JMG3334" s="70"/>
      <c r="JMH3334" s="83"/>
      <c r="JMI3334" s="82"/>
      <c r="JMJ3334" s="82"/>
      <c r="JMK3334" s="88"/>
      <c r="JML3334" s="85"/>
      <c r="JMM3334" s="125"/>
      <c r="JMN3334" s="149"/>
      <c r="JMO3334" s="70"/>
      <c r="JMP3334" s="83"/>
      <c r="JMQ3334" s="82"/>
      <c r="JMR3334" s="82"/>
      <c r="JMS3334" s="88"/>
      <c r="JMT3334" s="85"/>
      <c r="JMU3334" s="125"/>
      <c r="JMV3334" s="149"/>
      <c r="JMW3334" s="70"/>
      <c r="JMX3334" s="83"/>
      <c r="JMY3334" s="82"/>
      <c r="JMZ3334" s="82"/>
      <c r="JNA3334" s="88"/>
      <c r="JNB3334" s="85"/>
      <c r="JNC3334" s="125"/>
      <c r="JND3334" s="149"/>
      <c r="JNE3334" s="70"/>
      <c r="JNF3334" s="83"/>
      <c r="JNG3334" s="82"/>
      <c r="JNH3334" s="82"/>
      <c r="JNI3334" s="88"/>
      <c r="JNJ3334" s="85"/>
      <c r="JNK3334" s="125"/>
      <c r="JNL3334" s="149"/>
      <c r="JNM3334" s="70"/>
      <c r="JNN3334" s="83"/>
      <c r="JNO3334" s="82"/>
      <c r="JNP3334" s="82"/>
      <c r="JNQ3334" s="88"/>
      <c r="JNR3334" s="85"/>
      <c r="JNS3334" s="125"/>
      <c r="JNT3334" s="149"/>
      <c r="JNU3334" s="70"/>
      <c r="JNV3334" s="83"/>
      <c r="JNW3334" s="82"/>
      <c r="JNX3334" s="82"/>
      <c r="JNY3334" s="88"/>
      <c r="JNZ3334" s="85"/>
      <c r="JOA3334" s="125"/>
      <c r="JOB3334" s="149"/>
      <c r="JOC3334" s="70"/>
      <c r="JOD3334" s="83"/>
      <c r="JOE3334" s="82"/>
      <c r="JOF3334" s="82"/>
      <c r="JOG3334" s="88"/>
      <c r="JOH3334" s="85"/>
      <c r="JOI3334" s="125"/>
      <c r="JOJ3334" s="149"/>
      <c r="JOK3334" s="70"/>
      <c r="JOL3334" s="83"/>
      <c r="JOM3334" s="82"/>
      <c r="JON3334" s="82"/>
      <c r="JOO3334" s="88"/>
      <c r="JOP3334" s="85"/>
      <c r="JOQ3334" s="125"/>
      <c r="JOR3334" s="149"/>
      <c r="JOS3334" s="70"/>
      <c r="JOT3334" s="83"/>
      <c r="JOU3334" s="82"/>
      <c r="JOV3334" s="82"/>
      <c r="JOW3334" s="88"/>
      <c r="JOX3334" s="85"/>
      <c r="JOY3334" s="125"/>
      <c r="JOZ3334" s="149"/>
      <c r="JPA3334" s="70"/>
      <c r="JPB3334" s="83"/>
      <c r="JPC3334" s="82"/>
      <c r="JPD3334" s="82"/>
      <c r="JPE3334" s="88"/>
      <c r="JPF3334" s="85"/>
      <c r="JPG3334" s="125"/>
      <c r="JPH3334" s="149"/>
      <c r="JPI3334" s="70"/>
      <c r="JPJ3334" s="83"/>
      <c r="JPK3334" s="82"/>
      <c r="JPL3334" s="82"/>
      <c r="JPM3334" s="88"/>
      <c r="JPN3334" s="85"/>
      <c r="JPO3334" s="125"/>
      <c r="JPP3334" s="149"/>
      <c r="JPQ3334" s="70"/>
      <c r="JPR3334" s="83"/>
      <c r="JPS3334" s="82"/>
      <c r="JPT3334" s="82"/>
      <c r="JPU3334" s="88"/>
      <c r="JPV3334" s="85"/>
      <c r="JPW3334" s="125"/>
      <c r="JPX3334" s="149"/>
      <c r="JPY3334" s="70"/>
      <c r="JPZ3334" s="83"/>
      <c r="JQA3334" s="82"/>
      <c r="JQB3334" s="82"/>
      <c r="JQC3334" s="88"/>
      <c r="JQD3334" s="85"/>
      <c r="JQE3334" s="125"/>
      <c r="JQF3334" s="149"/>
      <c r="JQG3334" s="70"/>
      <c r="JQH3334" s="83"/>
      <c r="JQI3334" s="82"/>
      <c r="JQJ3334" s="82"/>
      <c r="JQK3334" s="88"/>
      <c r="JQL3334" s="85"/>
      <c r="JQM3334" s="125"/>
      <c r="JQN3334" s="149"/>
      <c r="JQO3334" s="70"/>
      <c r="JQP3334" s="83"/>
      <c r="JQQ3334" s="82"/>
      <c r="JQR3334" s="82"/>
      <c r="JQS3334" s="88"/>
      <c r="JQT3334" s="85"/>
      <c r="JQU3334" s="125"/>
      <c r="JQV3334" s="149"/>
      <c r="JQW3334" s="70"/>
      <c r="JQX3334" s="83"/>
      <c r="JQY3334" s="82"/>
      <c r="JQZ3334" s="82"/>
      <c r="JRA3334" s="88"/>
      <c r="JRB3334" s="85"/>
      <c r="JRC3334" s="125"/>
      <c r="JRD3334" s="149"/>
      <c r="JRE3334" s="70"/>
      <c r="JRF3334" s="83"/>
      <c r="JRG3334" s="82"/>
      <c r="JRH3334" s="82"/>
      <c r="JRI3334" s="88"/>
      <c r="JRJ3334" s="85"/>
      <c r="JRK3334" s="125"/>
      <c r="JRL3334" s="149"/>
      <c r="JRM3334" s="70"/>
      <c r="JRN3334" s="83"/>
      <c r="JRO3334" s="82"/>
      <c r="JRP3334" s="82"/>
      <c r="JRQ3334" s="88"/>
      <c r="JRR3334" s="85"/>
      <c r="JRS3334" s="125"/>
      <c r="JRT3334" s="149"/>
      <c r="JRU3334" s="70"/>
      <c r="JRV3334" s="83"/>
      <c r="JRW3334" s="82"/>
      <c r="JRX3334" s="82"/>
      <c r="JRY3334" s="88"/>
      <c r="JRZ3334" s="85"/>
      <c r="JSA3334" s="125"/>
      <c r="JSB3334" s="149"/>
      <c r="JSC3334" s="70"/>
      <c r="JSD3334" s="83"/>
      <c r="JSE3334" s="82"/>
      <c r="JSF3334" s="82"/>
      <c r="JSG3334" s="88"/>
      <c r="JSH3334" s="85"/>
      <c r="JSI3334" s="125"/>
      <c r="JSJ3334" s="149"/>
      <c r="JSK3334" s="70"/>
      <c r="JSL3334" s="83"/>
      <c r="JSM3334" s="82"/>
      <c r="JSN3334" s="82"/>
      <c r="JSO3334" s="88"/>
      <c r="JSP3334" s="85"/>
      <c r="JSQ3334" s="125"/>
      <c r="JSR3334" s="149"/>
      <c r="JSS3334" s="70"/>
      <c r="JST3334" s="83"/>
      <c r="JSU3334" s="82"/>
      <c r="JSV3334" s="82"/>
      <c r="JSW3334" s="88"/>
      <c r="JSX3334" s="85"/>
      <c r="JSY3334" s="125"/>
      <c r="JSZ3334" s="149"/>
      <c r="JTA3334" s="70"/>
      <c r="JTB3334" s="83"/>
      <c r="JTC3334" s="82"/>
      <c r="JTD3334" s="82"/>
      <c r="JTE3334" s="88"/>
      <c r="JTF3334" s="85"/>
      <c r="JTG3334" s="125"/>
      <c r="JTH3334" s="149"/>
      <c r="JTI3334" s="70"/>
      <c r="JTJ3334" s="83"/>
      <c r="JTK3334" s="82"/>
      <c r="JTL3334" s="82"/>
      <c r="JTM3334" s="88"/>
      <c r="JTN3334" s="85"/>
      <c r="JTO3334" s="125"/>
      <c r="JTP3334" s="149"/>
      <c r="JTQ3334" s="70"/>
      <c r="JTR3334" s="83"/>
      <c r="JTS3334" s="82"/>
      <c r="JTT3334" s="82"/>
      <c r="JTU3334" s="88"/>
      <c r="JTV3334" s="85"/>
      <c r="JTW3334" s="125"/>
      <c r="JTX3334" s="149"/>
      <c r="JTY3334" s="70"/>
      <c r="JTZ3334" s="83"/>
      <c r="JUA3334" s="82"/>
      <c r="JUB3334" s="82"/>
      <c r="JUC3334" s="88"/>
      <c r="JUD3334" s="85"/>
      <c r="JUE3334" s="125"/>
      <c r="JUF3334" s="149"/>
      <c r="JUG3334" s="70"/>
      <c r="JUH3334" s="83"/>
      <c r="JUI3334" s="82"/>
      <c r="JUJ3334" s="82"/>
      <c r="JUK3334" s="88"/>
      <c r="JUL3334" s="85"/>
      <c r="JUM3334" s="125"/>
      <c r="JUN3334" s="149"/>
      <c r="JUO3334" s="70"/>
      <c r="JUP3334" s="83"/>
      <c r="JUQ3334" s="82"/>
      <c r="JUR3334" s="82"/>
      <c r="JUS3334" s="88"/>
      <c r="JUT3334" s="85"/>
      <c r="JUU3334" s="125"/>
      <c r="JUV3334" s="149"/>
      <c r="JUW3334" s="70"/>
      <c r="JUX3334" s="83"/>
      <c r="JUY3334" s="82"/>
      <c r="JUZ3334" s="82"/>
      <c r="JVA3334" s="88"/>
      <c r="JVB3334" s="85"/>
      <c r="JVC3334" s="125"/>
      <c r="JVD3334" s="149"/>
      <c r="JVE3334" s="70"/>
      <c r="JVF3334" s="83"/>
      <c r="JVG3334" s="82"/>
      <c r="JVH3334" s="82"/>
      <c r="JVI3334" s="88"/>
      <c r="JVJ3334" s="85"/>
      <c r="JVK3334" s="125"/>
      <c r="JVL3334" s="149"/>
      <c r="JVM3334" s="70"/>
      <c r="JVN3334" s="83"/>
      <c r="JVO3334" s="82"/>
      <c r="JVP3334" s="82"/>
      <c r="JVQ3334" s="88"/>
      <c r="JVR3334" s="85"/>
      <c r="JVS3334" s="125"/>
      <c r="JVT3334" s="149"/>
      <c r="JVU3334" s="70"/>
      <c r="JVV3334" s="83"/>
      <c r="JVW3334" s="82"/>
      <c r="JVX3334" s="82"/>
      <c r="JVY3334" s="88"/>
      <c r="JVZ3334" s="85"/>
      <c r="JWA3334" s="125"/>
      <c r="JWB3334" s="149"/>
      <c r="JWC3334" s="70"/>
      <c r="JWD3334" s="83"/>
      <c r="JWE3334" s="82"/>
      <c r="JWF3334" s="82"/>
      <c r="JWG3334" s="88"/>
      <c r="JWH3334" s="85"/>
      <c r="JWI3334" s="125"/>
      <c r="JWJ3334" s="149"/>
      <c r="JWK3334" s="70"/>
      <c r="JWL3334" s="83"/>
      <c r="JWM3334" s="82"/>
      <c r="JWN3334" s="82"/>
      <c r="JWO3334" s="88"/>
      <c r="JWP3334" s="85"/>
      <c r="JWQ3334" s="125"/>
      <c r="JWR3334" s="149"/>
      <c r="JWS3334" s="70"/>
      <c r="JWT3334" s="83"/>
      <c r="JWU3334" s="82"/>
      <c r="JWV3334" s="82"/>
      <c r="JWW3334" s="88"/>
      <c r="JWX3334" s="85"/>
      <c r="JWY3334" s="125"/>
      <c r="JWZ3334" s="149"/>
      <c r="JXA3334" s="70"/>
      <c r="JXB3334" s="83"/>
      <c r="JXC3334" s="82"/>
      <c r="JXD3334" s="82"/>
      <c r="JXE3334" s="88"/>
      <c r="JXF3334" s="85"/>
      <c r="JXG3334" s="125"/>
      <c r="JXH3334" s="149"/>
      <c r="JXI3334" s="70"/>
      <c r="JXJ3334" s="83"/>
      <c r="JXK3334" s="82"/>
      <c r="JXL3334" s="82"/>
      <c r="JXM3334" s="88"/>
      <c r="JXN3334" s="85"/>
      <c r="JXO3334" s="125"/>
      <c r="JXP3334" s="149"/>
      <c r="JXQ3334" s="70"/>
      <c r="JXR3334" s="83"/>
      <c r="JXS3334" s="82"/>
      <c r="JXT3334" s="82"/>
      <c r="JXU3334" s="88"/>
      <c r="JXV3334" s="85"/>
      <c r="JXW3334" s="125"/>
      <c r="JXX3334" s="149"/>
      <c r="JXY3334" s="70"/>
      <c r="JXZ3334" s="83"/>
      <c r="JYA3334" s="82"/>
      <c r="JYB3334" s="82"/>
      <c r="JYC3334" s="88"/>
      <c r="JYD3334" s="85"/>
      <c r="JYE3334" s="125"/>
      <c r="JYF3334" s="149"/>
      <c r="JYG3334" s="70"/>
      <c r="JYH3334" s="83"/>
      <c r="JYI3334" s="82"/>
      <c r="JYJ3334" s="82"/>
      <c r="JYK3334" s="88"/>
      <c r="JYL3334" s="85"/>
      <c r="JYM3334" s="125"/>
      <c r="JYN3334" s="149"/>
      <c r="JYO3334" s="70"/>
      <c r="JYP3334" s="83"/>
      <c r="JYQ3334" s="82"/>
      <c r="JYR3334" s="82"/>
      <c r="JYS3334" s="88"/>
      <c r="JYT3334" s="85"/>
      <c r="JYU3334" s="125"/>
      <c r="JYV3334" s="149"/>
      <c r="JYW3334" s="70"/>
      <c r="JYX3334" s="83"/>
      <c r="JYY3334" s="82"/>
      <c r="JYZ3334" s="82"/>
      <c r="JZA3334" s="88"/>
      <c r="JZB3334" s="85"/>
      <c r="JZC3334" s="125"/>
      <c r="JZD3334" s="149"/>
      <c r="JZE3334" s="70"/>
      <c r="JZF3334" s="83"/>
      <c r="JZG3334" s="82"/>
      <c r="JZH3334" s="82"/>
      <c r="JZI3334" s="88"/>
      <c r="JZJ3334" s="85"/>
      <c r="JZK3334" s="125"/>
      <c r="JZL3334" s="149"/>
      <c r="JZM3334" s="70"/>
      <c r="JZN3334" s="83"/>
      <c r="JZO3334" s="82"/>
      <c r="JZP3334" s="82"/>
      <c r="JZQ3334" s="88"/>
      <c r="JZR3334" s="85"/>
      <c r="JZS3334" s="125"/>
      <c r="JZT3334" s="149"/>
      <c r="JZU3334" s="70"/>
      <c r="JZV3334" s="83"/>
      <c r="JZW3334" s="82"/>
      <c r="JZX3334" s="82"/>
      <c r="JZY3334" s="88"/>
      <c r="JZZ3334" s="85"/>
      <c r="KAA3334" s="125"/>
      <c r="KAB3334" s="149"/>
      <c r="KAC3334" s="70"/>
      <c r="KAD3334" s="83"/>
      <c r="KAE3334" s="82"/>
      <c r="KAF3334" s="82"/>
      <c r="KAG3334" s="88"/>
      <c r="KAH3334" s="85"/>
      <c r="KAI3334" s="125"/>
      <c r="KAJ3334" s="149"/>
      <c r="KAK3334" s="70"/>
      <c r="KAL3334" s="83"/>
      <c r="KAM3334" s="82"/>
      <c r="KAN3334" s="82"/>
      <c r="KAO3334" s="88"/>
      <c r="KAP3334" s="85"/>
      <c r="KAQ3334" s="125"/>
      <c r="KAR3334" s="149"/>
      <c r="KAS3334" s="70"/>
      <c r="KAT3334" s="83"/>
      <c r="KAU3334" s="82"/>
      <c r="KAV3334" s="82"/>
      <c r="KAW3334" s="88"/>
      <c r="KAX3334" s="85"/>
      <c r="KAY3334" s="125"/>
      <c r="KAZ3334" s="149"/>
      <c r="KBA3334" s="70"/>
      <c r="KBB3334" s="83"/>
      <c r="KBC3334" s="82"/>
      <c r="KBD3334" s="82"/>
      <c r="KBE3334" s="88"/>
      <c r="KBF3334" s="85"/>
      <c r="KBG3334" s="125"/>
      <c r="KBH3334" s="149"/>
      <c r="KBI3334" s="70"/>
      <c r="KBJ3334" s="83"/>
      <c r="KBK3334" s="82"/>
      <c r="KBL3334" s="82"/>
      <c r="KBM3334" s="88"/>
      <c r="KBN3334" s="85"/>
      <c r="KBO3334" s="125"/>
      <c r="KBP3334" s="149"/>
      <c r="KBQ3334" s="70"/>
      <c r="KBR3334" s="83"/>
      <c r="KBS3334" s="82"/>
      <c r="KBT3334" s="82"/>
      <c r="KBU3334" s="88"/>
      <c r="KBV3334" s="85"/>
      <c r="KBW3334" s="125"/>
      <c r="KBX3334" s="149"/>
      <c r="KBY3334" s="70"/>
      <c r="KBZ3334" s="83"/>
      <c r="KCA3334" s="82"/>
      <c r="KCB3334" s="82"/>
      <c r="KCC3334" s="88"/>
      <c r="KCD3334" s="85"/>
      <c r="KCE3334" s="125"/>
      <c r="KCF3334" s="149"/>
      <c r="KCG3334" s="70"/>
      <c r="KCH3334" s="83"/>
      <c r="KCI3334" s="82"/>
      <c r="KCJ3334" s="82"/>
      <c r="KCK3334" s="88"/>
      <c r="KCL3334" s="85"/>
      <c r="KCM3334" s="125"/>
      <c r="KCN3334" s="149"/>
      <c r="KCO3334" s="70"/>
      <c r="KCP3334" s="83"/>
      <c r="KCQ3334" s="82"/>
      <c r="KCR3334" s="82"/>
      <c r="KCS3334" s="88"/>
      <c r="KCT3334" s="85"/>
      <c r="KCU3334" s="125"/>
      <c r="KCV3334" s="149"/>
      <c r="KCW3334" s="70"/>
      <c r="KCX3334" s="83"/>
      <c r="KCY3334" s="82"/>
      <c r="KCZ3334" s="82"/>
      <c r="KDA3334" s="88"/>
      <c r="KDB3334" s="85"/>
      <c r="KDC3334" s="125"/>
      <c r="KDD3334" s="149"/>
      <c r="KDE3334" s="70"/>
      <c r="KDF3334" s="83"/>
      <c r="KDG3334" s="82"/>
      <c r="KDH3334" s="82"/>
      <c r="KDI3334" s="88"/>
      <c r="KDJ3334" s="85"/>
      <c r="KDK3334" s="125"/>
      <c r="KDL3334" s="149"/>
      <c r="KDM3334" s="70"/>
      <c r="KDN3334" s="83"/>
      <c r="KDO3334" s="82"/>
      <c r="KDP3334" s="82"/>
      <c r="KDQ3334" s="88"/>
      <c r="KDR3334" s="85"/>
      <c r="KDS3334" s="125"/>
      <c r="KDT3334" s="149"/>
      <c r="KDU3334" s="70"/>
      <c r="KDV3334" s="83"/>
      <c r="KDW3334" s="82"/>
      <c r="KDX3334" s="82"/>
      <c r="KDY3334" s="88"/>
      <c r="KDZ3334" s="85"/>
      <c r="KEA3334" s="125"/>
      <c r="KEB3334" s="149"/>
      <c r="KEC3334" s="70"/>
      <c r="KED3334" s="83"/>
      <c r="KEE3334" s="82"/>
      <c r="KEF3334" s="82"/>
      <c r="KEG3334" s="88"/>
      <c r="KEH3334" s="85"/>
      <c r="KEI3334" s="125"/>
      <c r="KEJ3334" s="149"/>
      <c r="KEK3334" s="70"/>
      <c r="KEL3334" s="83"/>
      <c r="KEM3334" s="82"/>
      <c r="KEN3334" s="82"/>
      <c r="KEO3334" s="88"/>
      <c r="KEP3334" s="85"/>
      <c r="KEQ3334" s="125"/>
      <c r="KER3334" s="149"/>
      <c r="KES3334" s="70"/>
      <c r="KET3334" s="83"/>
      <c r="KEU3334" s="82"/>
      <c r="KEV3334" s="82"/>
      <c r="KEW3334" s="88"/>
      <c r="KEX3334" s="85"/>
      <c r="KEY3334" s="125"/>
      <c r="KEZ3334" s="149"/>
      <c r="KFA3334" s="70"/>
      <c r="KFB3334" s="83"/>
      <c r="KFC3334" s="82"/>
      <c r="KFD3334" s="82"/>
      <c r="KFE3334" s="88"/>
      <c r="KFF3334" s="85"/>
      <c r="KFG3334" s="125"/>
      <c r="KFH3334" s="149"/>
      <c r="KFI3334" s="70"/>
      <c r="KFJ3334" s="83"/>
      <c r="KFK3334" s="82"/>
      <c r="KFL3334" s="82"/>
      <c r="KFM3334" s="88"/>
      <c r="KFN3334" s="85"/>
      <c r="KFO3334" s="125"/>
      <c r="KFP3334" s="149"/>
      <c r="KFQ3334" s="70"/>
      <c r="KFR3334" s="83"/>
      <c r="KFS3334" s="82"/>
      <c r="KFT3334" s="82"/>
      <c r="KFU3334" s="88"/>
      <c r="KFV3334" s="85"/>
      <c r="KFW3334" s="125"/>
      <c r="KFX3334" s="149"/>
      <c r="KFY3334" s="70"/>
      <c r="KFZ3334" s="83"/>
      <c r="KGA3334" s="82"/>
      <c r="KGB3334" s="82"/>
      <c r="KGC3334" s="88"/>
      <c r="KGD3334" s="85"/>
      <c r="KGE3334" s="125"/>
      <c r="KGF3334" s="149"/>
      <c r="KGG3334" s="70"/>
      <c r="KGH3334" s="83"/>
      <c r="KGI3334" s="82"/>
      <c r="KGJ3334" s="82"/>
      <c r="KGK3334" s="88"/>
      <c r="KGL3334" s="85"/>
      <c r="KGM3334" s="125"/>
      <c r="KGN3334" s="149"/>
      <c r="KGO3334" s="70"/>
      <c r="KGP3334" s="83"/>
      <c r="KGQ3334" s="82"/>
      <c r="KGR3334" s="82"/>
      <c r="KGS3334" s="88"/>
      <c r="KGT3334" s="85"/>
      <c r="KGU3334" s="125"/>
      <c r="KGV3334" s="149"/>
      <c r="KGW3334" s="70"/>
      <c r="KGX3334" s="83"/>
      <c r="KGY3334" s="82"/>
      <c r="KGZ3334" s="82"/>
      <c r="KHA3334" s="88"/>
      <c r="KHB3334" s="85"/>
      <c r="KHC3334" s="125"/>
      <c r="KHD3334" s="149"/>
      <c r="KHE3334" s="70"/>
      <c r="KHF3334" s="83"/>
      <c r="KHG3334" s="82"/>
      <c r="KHH3334" s="82"/>
      <c r="KHI3334" s="88"/>
      <c r="KHJ3334" s="85"/>
      <c r="KHK3334" s="125"/>
      <c r="KHL3334" s="149"/>
      <c r="KHM3334" s="70"/>
      <c r="KHN3334" s="83"/>
      <c r="KHO3334" s="82"/>
      <c r="KHP3334" s="82"/>
      <c r="KHQ3334" s="88"/>
      <c r="KHR3334" s="85"/>
      <c r="KHS3334" s="125"/>
      <c r="KHT3334" s="149"/>
      <c r="KHU3334" s="70"/>
      <c r="KHV3334" s="83"/>
      <c r="KHW3334" s="82"/>
      <c r="KHX3334" s="82"/>
      <c r="KHY3334" s="88"/>
      <c r="KHZ3334" s="85"/>
      <c r="KIA3334" s="125"/>
      <c r="KIB3334" s="149"/>
      <c r="KIC3334" s="70"/>
      <c r="KID3334" s="83"/>
      <c r="KIE3334" s="82"/>
      <c r="KIF3334" s="82"/>
      <c r="KIG3334" s="88"/>
      <c r="KIH3334" s="85"/>
      <c r="KII3334" s="125"/>
      <c r="KIJ3334" s="149"/>
      <c r="KIK3334" s="70"/>
      <c r="KIL3334" s="83"/>
      <c r="KIM3334" s="82"/>
      <c r="KIN3334" s="82"/>
      <c r="KIO3334" s="88"/>
      <c r="KIP3334" s="85"/>
      <c r="KIQ3334" s="125"/>
      <c r="KIR3334" s="149"/>
      <c r="KIS3334" s="70"/>
      <c r="KIT3334" s="83"/>
      <c r="KIU3334" s="82"/>
      <c r="KIV3334" s="82"/>
      <c r="KIW3334" s="88"/>
      <c r="KIX3334" s="85"/>
      <c r="KIY3334" s="125"/>
      <c r="KIZ3334" s="149"/>
      <c r="KJA3334" s="70"/>
      <c r="KJB3334" s="83"/>
      <c r="KJC3334" s="82"/>
      <c r="KJD3334" s="82"/>
      <c r="KJE3334" s="88"/>
      <c r="KJF3334" s="85"/>
      <c r="KJG3334" s="125"/>
      <c r="KJH3334" s="149"/>
      <c r="KJI3334" s="70"/>
      <c r="KJJ3334" s="83"/>
      <c r="KJK3334" s="82"/>
      <c r="KJL3334" s="82"/>
      <c r="KJM3334" s="88"/>
      <c r="KJN3334" s="85"/>
      <c r="KJO3334" s="125"/>
      <c r="KJP3334" s="149"/>
      <c r="KJQ3334" s="70"/>
      <c r="KJR3334" s="83"/>
      <c r="KJS3334" s="82"/>
      <c r="KJT3334" s="82"/>
      <c r="KJU3334" s="88"/>
      <c r="KJV3334" s="85"/>
      <c r="KJW3334" s="125"/>
      <c r="KJX3334" s="149"/>
      <c r="KJY3334" s="70"/>
      <c r="KJZ3334" s="83"/>
      <c r="KKA3334" s="82"/>
      <c r="KKB3334" s="82"/>
      <c r="KKC3334" s="88"/>
      <c r="KKD3334" s="85"/>
      <c r="KKE3334" s="125"/>
      <c r="KKF3334" s="149"/>
      <c r="KKG3334" s="70"/>
      <c r="KKH3334" s="83"/>
      <c r="KKI3334" s="82"/>
      <c r="KKJ3334" s="82"/>
      <c r="KKK3334" s="88"/>
      <c r="KKL3334" s="85"/>
      <c r="KKM3334" s="125"/>
      <c r="KKN3334" s="149"/>
      <c r="KKO3334" s="70"/>
      <c r="KKP3334" s="83"/>
      <c r="KKQ3334" s="82"/>
      <c r="KKR3334" s="82"/>
      <c r="KKS3334" s="88"/>
      <c r="KKT3334" s="85"/>
      <c r="KKU3334" s="125"/>
      <c r="KKV3334" s="149"/>
      <c r="KKW3334" s="70"/>
      <c r="KKX3334" s="83"/>
      <c r="KKY3334" s="82"/>
      <c r="KKZ3334" s="82"/>
      <c r="KLA3334" s="88"/>
      <c r="KLB3334" s="85"/>
      <c r="KLC3334" s="125"/>
      <c r="KLD3334" s="149"/>
      <c r="KLE3334" s="70"/>
      <c r="KLF3334" s="83"/>
      <c r="KLG3334" s="82"/>
      <c r="KLH3334" s="82"/>
      <c r="KLI3334" s="88"/>
      <c r="KLJ3334" s="85"/>
      <c r="KLK3334" s="125"/>
      <c r="KLL3334" s="149"/>
      <c r="KLM3334" s="70"/>
      <c r="KLN3334" s="83"/>
      <c r="KLO3334" s="82"/>
      <c r="KLP3334" s="82"/>
      <c r="KLQ3334" s="88"/>
      <c r="KLR3334" s="85"/>
      <c r="KLS3334" s="125"/>
      <c r="KLT3334" s="149"/>
      <c r="KLU3334" s="70"/>
      <c r="KLV3334" s="83"/>
      <c r="KLW3334" s="82"/>
      <c r="KLX3334" s="82"/>
      <c r="KLY3334" s="88"/>
      <c r="KLZ3334" s="85"/>
      <c r="KMA3334" s="125"/>
      <c r="KMB3334" s="149"/>
      <c r="KMC3334" s="70"/>
      <c r="KMD3334" s="83"/>
      <c r="KME3334" s="82"/>
      <c r="KMF3334" s="82"/>
      <c r="KMG3334" s="88"/>
      <c r="KMH3334" s="85"/>
      <c r="KMI3334" s="125"/>
      <c r="KMJ3334" s="149"/>
      <c r="KMK3334" s="70"/>
      <c r="KML3334" s="83"/>
      <c r="KMM3334" s="82"/>
      <c r="KMN3334" s="82"/>
      <c r="KMO3334" s="88"/>
      <c r="KMP3334" s="85"/>
      <c r="KMQ3334" s="125"/>
      <c r="KMR3334" s="149"/>
      <c r="KMS3334" s="70"/>
      <c r="KMT3334" s="83"/>
      <c r="KMU3334" s="82"/>
      <c r="KMV3334" s="82"/>
      <c r="KMW3334" s="88"/>
      <c r="KMX3334" s="85"/>
      <c r="KMY3334" s="125"/>
      <c r="KMZ3334" s="149"/>
      <c r="KNA3334" s="70"/>
      <c r="KNB3334" s="83"/>
      <c r="KNC3334" s="82"/>
      <c r="KND3334" s="82"/>
      <c r="KNE3334" s="88"/>
      <c r="KNF3334" s="85"/>
      <c r="KNG3334" s="125"/>
      <c r="KNH3334" s="149"/>
      <c r="KNI3334" s="70"/>
      <c r="KNJ3334" s="83"/>
      <c r="KNK3334" s="82"/>
      <c r="KNL3334" s="82"/>
      <c r="KNM3334" s="88"/>
      <c r="KNN3334" s="85"/>
      <c r="KNO3334" s="125"/>
      <c r="KNP3334" s="149"/>
      <c r="KNQ3334" s="70"/>
      <c r="KNR3334" s="83"/>
      <c r="KNS3334" s="82"/>
      <c r="KNT3334" s="82"/>
      <c r="KNU3334" s="88"/>
      <c r="KNV3334" s="85"/>
      <c r="KNW3334" s="125"/>
      <c r="KNX3334" s="149"/>
      <c r="KNY3334" s="70"/>
      <c r="KNZ3334" s="83"/>
      <c r="KOA3334" s="82"/>
      <c r="KOB3334" s="82"/>
      <c r="KOC3334" s="88"/>
      <c r="KOD3334" s="85"/>
      <c r="KOE3334" s="125"/>
      <c r="KOF3334" s="149"/>
      <c r="KOG3334" s="70"/>
      <c r="KOH3334" s="83"/>
      <c r="KOI3334" s="82"/>
      <c r="KOJ3334" s="82"/>
      <c r="KOK3334" s="88"/>
      <c r="KOL3334" s="85"/>
      <c r="KOM3334" s="125"/>
      <c r="KON3334" s="149"/>
      <c r="KOO3334" s="70"/>
      <c r="KOP3334" s="83"/>
      <c r="KOQ3334" s="82"/>
      <c r="KOR3334" s="82"/>
      <c r="KOS3334" s="88"/>
      <c r="KOT3334" s="85"/>
      <c r="KOU3334" s="125"/>
      <c r="KOV3334" s="149"/>
      <c r="KOW3334" s="70"/>
      <c r="KOX3334" s="83"/>
      <c r="KOY3334" s="82"/>
      <c r="KOZ3334" s="82"/>
      <c r="KPA3334" s="88"/>
      <c r="KPB3334" s="85"/>
      <c r="KPC3334" s="125"/>
      <c r="KPD3334" s="149"/>
      <c r="KPE3334" s="70"/>
      <c r="KPF3334" s="83"/>
      <c r="KPG3334" s="82"/>
      <c r="KPH3334" s="82"/>
      <c r="KPI3334" s="88"/>
      <c r="KPJ3334" s="85"/>
      <c r="KPK3334" s="125"/>
      <c r="KPL3334" s="149"/>
      <c r="KPM3334" s="70"/>
      <c r="KPN3334" s="83"/>
      <c r="KPO3334" s="82"/>
      <c r="KPP3334" s="82"/>
      <c r="KPQ3334" s="88"/>
      <c r="KPR3334" s="85"/>
      <c r="KPS3334" s="125"/>
      <c r="KPT3334" s="149"/>
      <c r="KPU3334" s="70"/>
      <c r="KPV3334" s="83"/>
      <c r="KPW3334" s="82"/>
      <c r="KPX3334" s="82"/>
      <c r="KPY3334" s="88"/>
      <c r="KPZ3334" s="85"/>
      <c r="KQA3334" s="125"/>
      <c r="KQB3334" s="149"/>
      <c r="KQC3334" s="70"/>
      <c r="KQD3334" s="83"/>
      <c r="KQE3334" s="82"/>
      <c r="KQF3334" s="82"/>
      <c r="KQG3334" s="88"/>
      <c r="KQH3334" s="85"/>
      <c r="KQI3334" s="125"/>
      <c r="KQJ3334" s="149"/>
      <c r="KQK3334" s="70"/>
      <c r="KQL3334" s="83"/>
      <c r="KQM3334" s="82"/>
      <c r="KQN3334" s="82"/>
      <c r="KQO3334" s="88"/>
      <c r="KQP3334" s="85"/>
      <c r="KQQ3334" s="125"/>
      <c r="KQR3334" s="149"/>
      <c r="KQS3334" s="70"/>
      <c r="KQT3334" s="83"/>
      <c r="KQU3334" s="82"/>
      <c r="KQV3334" s="82"/>
      <c r="KQW3334" s="88"/>
      <c r="KQX3334" s="85"/>
      <c r="KQY3334" s="125"/>
      <c r="KQZ3334" s="149"/>
      <c r="KRA3334" s="70"/>
      <c r="KRB3334" s="83"/>
      <c r="KRC3334" s="82"/>
      <c r="KRD3334" s="82"/>
      <c r="KRE3334" s="88"/>
      <c r="KRF3334" s="85"/>
      <c r="KRG3334" s="125"/>
      <c r="KRH3334" s="149"/>
      <c r="KRI3334" s="70"/>
      <c r="KRJ3334" s="83"/>
      <c r="KRK3334" s="82"/>
      <c r="KRL3334" s="82"/>
      <c r="KRM3334" s="88"/>
      <c r="KRN3334" s="85"/>
      <c r="KRO3334" s="125"/>
      <c r="KRP3334" s="149"/>
      <c r="KRQ3334" s="70"/>
      <c r="KRR3334" s="83"/>
      <c r="KRS3334" s="82"/>
      <c r="KRT3334" s="82"/>
      <c r="KRU3334" s="88"/>
      <c r="KRV3334" s="85"/>
      <c r="KRW3334" s="125"/>
      <c r="KRX3334" s="149"/>
      <c r="KRY3334" s="70"/>
      <c r="KRZ3334" s="83"/>
      <c r="KSA3334" s="82"/>
      <c r="KSB3334" s="82"/>
      <c r="KSC3334" s="88"/>
      <c r="KSD3334" s="85"/>
      <c r="KSE3334" s="125"/>
      <c r="KSF3334" s="149"/>
      <c r="KSG3334" s="70"/>
      <c r="KSH3334" s="83"/>
      <c r="KSI3334" s="82"/>
      <c r="KSJ3334" s="82"/>
      <c r="KSK3334" s="88"/>
      <c r="KSL3334" s="85"/>
      <c r="KSM3334" s="125"/>
      <c r="KSN3334" s="149"/>
      <c r="KSO3334" s="70"/>
      <c r="KSP3334" s="83"/>
      <c r="KSQ3334" s="82"/>
      <c r="KSR3334" s="82"/>
      <c r="KSS3334" s="88"/>
      <c r="KST3334" s="85"/>
      <c r="KSU3334" s="125"/>
      <c r="KSV3334" s="149"/>
      <c r="KSW3334" s="70"/>
      <c r="KSX3334" s="83"/>
      <c r="KSY3334" s="82"/>
      <c r="KSZ3334" s="82"/>
      <c r="KTA3334" s="88"/>
      <c r="KTB3334" s="85"/>
      <c r="KTC3334" s="125"/>
      <c r="KTD3334" s="149"/>
      <c r="KTE3334" s="70"/>
      <c r="KTF3334" s="83"/>
      <c r="KTG3334" s="82"/>
      <c r="KTH3334" s="82"/>
      <c r="KTI3334" s="88"/>
      <c r="KTJ3334" s="85"/>
      <c r="KTK3334" s="125"/>
      <c r="KTL3334" s="149"/>
      <c r="KTM3334" s="70"/>
      <c r="KTN3334" s="83"/>
      <c r="KTO3334" s="82"/>
      <c r="KTP3334" s="82"/>
      <c r="KTQ3334" s="88"/>
      <c r="KTR3334" s="85"/>
      <c r="KTS3334" s="125"/>
      <c r="KTT3334" s="149"/>
      <c r="KTU3334" s="70"/>
      <c r="KTV3334" s="83"/>
      <c r="KTW3334" s="82"/>
      <c r="KTX3334" s="82"/>
      <c r="KTY3334" s="88"/>
      <c r="KTZ3334" s="85"/>
      <c r="KUA3334" s="125"/>
      <c r="KUB3334" s="149"/>
      <c r="KUC3334" s="70"/>
      <c r="KUD3334" s="83"/>
      <c r="KUE3334" s="82"/>
      <c r="KUF3334" s="82"/>
      <c r="KUG3334" s="88"/>
      <c r="KUH3334" s="85"/>
      <c r="KUI3334" s="125"/>
      <c r="KUJ3334" s="149"/>
      <c r="KUK3334" s="70"/>
      <c r="KUL3334" s="83"/>
      <c r="KUM3334" s="82"/>
      <c r="KUN3334" s="82"/>
      <c r="KUO3334" s="88"/>
      <c r="KUP3334" s="85"/>
      <c r="KUQ3334" s="125"/>
      <c r="KUR3334" s="149"/>
      <c r="KUS3334" s="70"/>
      <c r="KUT3334" s="83"/>
      <c r="KUU3334" s="82"/>
      <c r="KUV3334" s="82"/>
      <c r="KUW3334" s="88"/>
      <c r="KUX3334" s="85"/>
      <c r="KUY3334" s="125"/>
      <c r="KUZ3334" s="149"/>
      <c r="KVA3334" s="70"/>
      <c r="KVB3334" s="83"/>
      <c r="KVC3334" s="82"/>
      <c r="KVD3334" s="82"/>
      <c r="KVE3334" s="88"/>
      <c r="KVF3334" s="85"/>
      <c r="KVG3334" s="125"/>
      <c r="KVH3334" s="149"/>
      <c r="KVI3334" s="70"/>
      <c r="KVJ3334" s="83"/>
      <c r="KVK3334" s="82"/>
      <c r="KVL3334" s="82"/>
      <c r="KVM3334" s="88"/>
      <c r="KVN3334" s="85"/>
      <c r="KVO3334" s="125"/>
      <c r="KVP3334" s="149"/>
      <c r="KVQ3334" s="70"/>
      <c r="KVR3334" s="83"/>
      <c r="KVS3334" s="82"/>
      <c r="KVT3334" s="82"/>
      <c r="KVU3334" s="88"/>
      <c r="KVV3334" s="85"/>
      <c r="KVW3334" s="125"/>
      <c r="KVX3334" s="149"/>
      <c r="KVY3334" s="70"/>
      <c r="KVZ3334" s="83"/>
      <c r="KWA3334" s="82"/>
      <c r="KWB3334" s="82"/>
      <c r="KWC3334" s="88"/>
      <c r="KWD3334" s="85"/>
      <c r="KWE3334" s="125"/>
      <c r="KWF3334" s="149"/>
      <c r="KWG3334" s="70"/>
      <c r="KWH3334" s="83"/>
      <c r="KWI3334" s="82"/>
      <c r="KWJ3334" s="82"/>
      <c r="KWK3334" s="88"/>
      <c r="KWL3334" s="85"/>
      <c r="KWM3334" s="125"/>
      <c r="KWN3334" s="149"/>
      <c r="KWO3334" s="70"/>
      <c r="KWP3334" s="83"/>
      <c r="KWQ3334" s="82"/>
      <c r="KWR3334" s="82"/>
      <c r="KWS3334" s="88"/>
      <c r="KWT3334" s="85"/>
      <c r="KWU3334" s="125"/>
      <c r="KWV3334" s="149"/>
      <c r="KWW3334" s="70"/>
      <c r="KWX3334" s="83"/>
      <c r="KWY3334" s="82"/>
      <c r="KWZ3334" s="82"/>
      <c r="KXA3334" s="88"/>
      <c r="KXB3334" s="85"/>
      <c r="KXC3334" s="125"/>
      <c r="KXD3334" s="149"/>
      <c r="KXE3334" s="70"/>
      <c r="KXF3334" s="83"/>
      <c r="KXG3334" s="82"/>
      <c r="KXH3334" s="82"/>
      <c r="KXI3334" s="88"/>
      <c r="KXJ3334" s="85"/>
      <c r="KXK3334" s="125"/>
      <c r="KXL3334" s="149"/>
      <c r="KXM3334" s="70"/>
      <c r="KXN3334" s="83"/>
      <c r="KXO3334" s="82"/>
      <c r="KXP3334" s="82"/>
      <c r="KXQ3334" s="88"/>
      <c r="KXR3334" s="85"/>
      <c r="KXS3334" s="125"/>
      <c r="KXT3334" s="149"/>
      <c r="KXU3334" s="70"/>
      <c r="KXV3334" s="83"/>
      <c r="KXW3334" s="82"/>
      <c r="KXX3334" s="82"/>
      <c r="KXY3334" s="88"/>
      <c r="KXZ3334" s="85"/>
      <c r="KYA3334" s="125"/>
      <c r="KYB3334" s="149"/>
      <c r="KYC3334" s="70"/>
      <c r="KYD3334" s="83"/>
      <c r="KYE3334" s="82"/>
      <c r="KYF3334" s="82"/>
      <c r="KYG3334" s="88"/>
      <c r="KYH3334" s="85"/>
      <c r="KYI3334" s="125"/>
      <c r="KYJ3334" s="149"/>
      <c r="KYK3334" s="70"/>
      <c r="KYL3334" s="83"/>
      <c r="KYM3334" s="82"/>
      <c r="KYN3334" s="82"/>
      <c r="KYO3334" s="88"/>
      <c r="KYP3334" s="85"/>
      <c r="KYQ3334" s="125"/>
      <c r="KYR3334" s="149"/>
      <c r="KYS3334" s="70"/>
      <c r="KYT3334" s="83"/>
      <c r="KYU3334" s="82"/>
      <c r="KYV3334" s="82"/>
      <c r="KYW3334" s="88"/>
      <c r="KYX3334" s="85"/>
      <c r="KYY3334" s="125"/>
      <c r="KYZ3334" s="149"/>
      <c r="KZA3334" s="70"/>
      <c r="KZB3334" s="83"/>
      <c r="KZC3334" s="82"/>
      <c r="KZD3334" s="82"/>
      <c r="KZE3334" s="88"/>
      <c r="KZF3334" s="85"/>
      <c r="KZG3334" s="125"/>
      <c r="KZH3334" s="149"/>
      <c r="KZI3334" s="70"/>
      <c r="KZJ3334" s="83"/>
      <c r="KZK3334" s="82"/>
      <c r="KZL3334" s="82"/>
      <c r="KZM3334" s="88"/>
      <c r="KZN3334" s="85"/>
      <c r="KZO3334" s="125"/>
      <c r="KZP3334" s="149"/>
      <c r="KZQ3334" s="70"/>
      <c r="KZR3334" s="83"/>
      <c r="KZS3334" s="82"/>
      <c r="KZT3334" s="82"/>
      <c r="KZU3334" s="88"/>
      <c r="KZV3334" s="85"/>
      <c r="KZW3334" s="125"/>
      <c r="KZX3334" s="149"/>
      <c r="KZY3334" s="70"/>
      <c r="KZZ3334" s="83"/>
      <c r="LAA3334" s="82"/>
      <c r="LAB3334" s="82"/>
      <c r="LAC3334" s="88"/>
      <c r="LAD3334" s="85"/>
      <c r="LAE3334" s="125"/>
      <c r="LAF3334" s="149"/>
      <c r="LAG3334" s="70"/>
      <c r="LAH3334" s="83"/>
      <c r="LAI3334" s="82"/>
      <c r="LAJ3334" s="82"/>
      <c r="LAK3334" s="88"/>
      <c r="LAL3334" s="85"/>
      <c r="LAM3334" s="125"/>
      <c r="LAN3334" s="149"/>
      <c r="LAO3334" s="70"/>
      <c r="LAP3334" s="83"/>
      <c r="LAQ3334" s="82"/>
      <c r="LAR3334" s="82"/>
      <c r="LAS3334" s="88"/>
      <c r="LAT3334" s="85"/>
      <c r="LAU3334" s="125"/>
      <c r="LAV3334" s="149"/>
      <c r="LAW3334" s="70"/>
      <c r="LAX3334" s="83"/>
      <c r="LAY3334" s="82"/>
      <c r="LAZ3334" s="82"/>
      <c r="LBA3334" s="88"/>
      <c r="LBB3334" s="85"/>
      <c r="LBC3334" s="125"/>
      <c r="LBD3334" s="149"/>
      <c r="LBE3334" s="70"/>
      <c r="LBF3334" s="83"/>
      <c r="LBG3334" s="82"/>
      <c r="LBH3334" s="82"/>
      <c r="LBI3334" s="88"/>
      <c r="LBJ3334" s="85"/>
      <c r="LBK3334" s="125"/>
      <c r="LBL3334" s="149"/>
      <c r="LBM3334" s="70"/>
      <c r="LBN3334" s="83"/>
      <c r="LBO3334" s="82"/>
      <c r="LBP3334" s="82"/>
      <c r="LBQ3334" s="88"/>
      <c r="LBR3334" s="85"/>
      <c r="LBS3334" s="125"/>
      <c r="LBT3334" s="149"/>
      <c r="LBU3334" s="70"/>
      <c r="LBV3334" s="83"/>
      <c r="LBW3334" s="82"/>
      <c r="LBX3334" s="82"/>
      <c r="LBY3334" s="88"/>
      <c r="LBZ3334" s="85"/>
      <c r="LCA3334" s="125"/>
      <c r="LCB3334" s="149"/>
      <c r="LCC3334" s="70"/>
      <c r="LCD3334" s="83"/>
      <c r="LCE3334" s="82"/>
      <c r="LCF3334" s="82"/>
      <c r="LCG3334" s="88"/>
      <c r="LCH3334" s="85"/>
      <c r="LCI3334" s="125"/>
      <c r="LCJ3334" s="149"/>
      <c r="LCK3334" s="70"/>
      <c r="LCL3334" s="83"/>
      <c r="LCM3334" s="82"/>
      <c r="LCN3334" s="82"/>
      <c r="LCO3334" s="88"/>
      <c r="LCP3334" s="85"/>
      <c r="LCQ3334" s="125"/>
      <c r="LCR3334" s="149"/>
      <c r="LCS3334" s="70"/>
      <c r="LCT3334" s="83"/>
      <c r="LCU3334" s="82"/>
      <c r="LCV3334" s="82"/>
      <c r="LCW3334" s="88"/>
      <c r="LCX3334" s="85"/>
      <c r="LCY3334" s="125"/>
      <c r="LCZ3334" s="149"/>
      <c r="LDA3334" s="70"/>
      <c r="LDB3334" s="83"/>
      <c r="LDC3334" s="82"/>
      <c r="LDD3334" s="82"/>
      <c r="LDE3334" s="88"/>
      <c r="LDF3334" s="85"/>
      <c r="LDG3334" s="125"/>
      <c r="LDH3334" s="149"/>
      <c r="LDI3334" s="70"/>
      <c r="LDJ3334" s="83"/>
      <c r="LDK3334" s="82"/>
      <c r="LDL3334" s="82"/>
      <c r="LDM3334" s="88"/>
      <c r="LDN3334" s="85"/>
      <c r="LDO3334" s="125"/>
      <c r="LDP3334" s="149"/>
      <c r="LDQ3334" s="70"/>
      <c r="LDR3334" s="83"/>
      <c r="LDS3334" s="82"/>
      <c r="LDT3334" s="82"/>
      <c r="LDU3334" s="88"/>
      <c r="LDV3334" s="85"/>
      <c r="LDW3334" s="125"/>
      <c r="LDX3334" s="149"/>
      <c r="LDY3334" s="70"/>
      <c r="LDZ3334" s="83"/>
      <c r="LEA3334" s="82"/>
      <c r="LEB3334" s="82"/>
      <c r="LEC3334" s="88"/>
      <c r="LED3334" s="85"/>
      <c r="LEE3334" s="125"/>
      <c r="LEF3334" s="149"/>
      <c r="LEG3334" s="70"/>
      <c r="LEH3334" s="83"/>
      <c r="LEI3334" s="82"/>
      <c r="LEJ3334" s="82"/>
      <c r="LEK3334" s="88"/>
      <c r="LEL3334" s="85"/>
      <c r="LEM3334" s="125"/>
      <c r="LEN3334" s="149"/>
      <c r="LEO3334" s="70"/>
      <c r="LEP3334" s="83"/>
      <c r="LEQ3334" s="82"/>
      <c r="LER3334" s="82"/>
      <c r="LES3334" s="88"/>
      <c r="LET3334" s="85"/>
      <c r="LEU3334" s="125"/>
      <c r="LEV3334" s="149"/>
      <c r="LEW3334" s="70"/>
      <c r="LEX3334" s="83"/>
      <c r="LEY3334" s="82"/>
      <c r="LEZ3334" s="82"/>
      <c r="LFA3334" s="88"/>
      <c r="LFB3334" s="85"/>
      <c r="LFC3334" s="125"/>
      <c r="LFD3334" s="149"/>
      <c r="LFE3334" s="70"/>
      <c r="LFF3334" s="83"/>
      <c r="LFG3334" s="82"/>
      <c r="LFH3334" s="82"/>
      <c r="LFI3334" s="88"/>
      <c r="LFJ3334" s="85"/>
      <c r="LFK3334" s="125"/>
      <c r="LFL3334" s="149"/>
      <c r="LFM3334" s="70"/>
      <c r="LFN3334" s="83"/>
      <c r="LFO3334" s="82"/>
      <c r="LFP3334" s="82"/>
      <c r="LFQ3334" s="88"/>
      <c r="LFR3334" s="85"/>
      <c r="LFS3334" s="125"/>
      <c r="LFT3334" s="149"/>
      <c r="LFU3334" s="70"/>
      <c r="LFV3334" s="83"/>
      <c r="LFW3334" s="82"/>
      <c r="LFX3334" s="82"/>
      <c r="LFY3334" s="88"/>
      <c r="LFZ3334" s="85"/>
      <c r="LGA3334" s="125"/>
      <c r="LGB3334" s="149"/>
      <c r="LGC3334" s="70"/>
      <c r="LGD3334" s="83"/>
      <c r="LGE3334" s="82"/>
      <c r="LGF3334" s="82"/>
      <c r="LGG3334" s="88"/>
      <c r="LGH3334" s="85"/>
      <c r="LGI3334" s="125"/>
      <c r="LGJ3334" s="149"/>
      <c r="LGK3334" s="70"/>
      <c r="LGL3334" s="83"/>
      <c r="LGM3334" s="82"/>
      <c r="LGN3334" s="82"/>
      <c r="LGO3334" s="88"/>
      <c r="LGP3334" s="85"/>
      <c r="LGQ3334" s="125"/>
      <c r="LGR3334" s="149"/>
      <c r="LGS3334" s="70"/>
      <c r="LGT3334" s="83"/>
      <c r="LGU3334" s="82"/>
      <c r="LGV3334" s="82"/>
      <c r="LGW3334" s="88"/>
      <c r="LGX3334" s="85"/>
      <c r="LGY3334" s="125"/>
      <c r="LGZ3334" s="149"/>
      <c r="LHA3334" s="70"/>
      <c r="LHB3334" s="83"/>
      <c r="LHC3334" s="82"/>
      <c r="LHD3334" s="82"/>
      <c r="LHE3334" s="88"/>
      <c r="LHF3334" s="85"/>
      <c r="LHG3334" s="125"/>
      <c r="LHH3334" s="149"/>
      <c r="LHI3334" s="70"/>
      <c r="LHJ3334" s="83"/>
      <c r="LHK3334" s="82"/>
      <c r="LHL3334" s="82"/>
      <c r="LHM3334" s="88"/>
      <c r="LHN3334" s="85"/>
      <c r="LHO3334" s="125"/>
      <c r="LHP3334" s="149"/>
      <c r="LHQ3334" s="70"/>
      <c r="LHR3334" s="83"/>
      <c r="LHS3334" s="82"/>
      <c r="LHT3334" s="82"/>
      <c r="LHU3334" s="88"/>
      <c r="LHV3334" s="85"/>
      <c r="LHW3334" s="125"/>
      <c r="LHX3334" s="149"/>
      <c r="LHY3334" s="70"/>
      <c r="LHZ3334" s="83"/>
      <c r="LIA3334" s="82"/>
      <c r="LIB3334" s="82"/>
      <c r="LIC3334" s="88"/>
      <c r="LID3334" s="85"/>
      <c r="LIE3334" s="125"/>
      <c r="LIF3334" s="149"/>
      <c r="LIG3334" s="70"/>
      <c r="LIH3334" s="83"/>
      <c r="LII3334" s="82"/>
      <c r="LIJ3334" s="82"/>
      <c r="LIK3334" s="88"/>
      <c r="LIL3334" s="85"/>
      <c r="LIM3334" s="125"/>
      <c r="LIN3334" s="149"/>
      <c r="LIO3334" s="70"/>
      <c r="LIP3334" s="83"/>
      <c r="LIQ3334" s="82"/>
      <c r="LIR3334" s="82"/>
      <c r="LIS3334" s="88"/>
      <c r="LIT3334" s="85"/>
      <c r="LIU3334" s="125"/>
      <c r="LIV3334" s="149"/>
      <c r="LIW3334" s="70"/>
      <c r="LIX3334" s="83"/>
      <c r="LIY3334" s="82"/>
      <c r="LIZ3334" s="82"/>
      <c r="LJA3334" s="88"/>
      <c r="LJB3334" s="85"/>
      <c r="LJC3334" s="125"/>
      <c r="LJD3334" s="149"/>
      <c r="LJE3334" s="70"/>
      <c r="LJF3334" s="83"/>
      <c r="LJG3334" s="82"/>
      <c r="LJH3334" s="82"/>
      <c r="LJI3334" s="88"/>
      <c r="LJJ3334" s="85"/>
      <c r="LJK3334" s="125"/>
      <c r="LJL3334" s="149"/>
      <c r="LJM3334" s="70"/>
      <c r="LJN3334" s="83"/>
      <c r="LJO3334" s="82"/>
      <c r="LJP3334" s="82"/>
      <c r="LJQ3334" s="88"/>
      <c r="LJR3334" s="85"/>
      <c r="LJS3334" s="125"/>
      <c r="LJT3334" s="149"/>
      <c r="LJU3334" s="70"/>
      <c r="LJV3334" s="83"/>
      <c r="LJW3334" s="82"/>
      <c r="LJX3334" s="82"/>
      <c r="LJY3334" s="88"/>
      <c r="LJZ3334" s="85"/>
      <c r="LKA3334" s="125"/>
      <c r="LKB3334" s="149"/>
      <c r="LKC3334" s="70"/>
      <c r="LKD3334" s="83"/>
      <c r="LKE3334" s="82"/>
      <c r="LKF3334" s="82"/>
      <c r="LKG3334" s="88"/>
      <c r="LKH3334" s="85"/>
      <c r="LKI3334" s="125"/>
      <c r="LKJ3334" s="149"/>
      <c r="LKK3334" s="70"/>
      <c r="LKL3334" s="83"/>
      <c r="LKM3334" s="82"/>
      <c r="LKN3334" s="82"/>
      <c r="LKO3334" s="88"/>
      <c r="LKP3334" s="85"/>
      <c r="LKQ3334" s="125"/>
      <c r="LKR3334" s="149"/>
      <c r="LKS3334" s="70"/>
      <c r="LKT3334" s="83"/>
      <c r="LKU3334" s="82"/>
      <c r="LKV3334" s="82"/>
      <c r="LKW3334" s="88"/>
      <c r="LKX3334" s="85"/>
      <c r="LKY3334" s="125"/>
      <c r="LKZ3334" s="149"/>
      <c r="LLA3334" s="70"/>
      <c r="LLB3334" s="83"/>
      <c r="LLC3334" s="82"/>
      <c r="LLD3334" s="82"/>
      <c r="LLE3334" s="88"/>
      <c r="LLF3334" s="85"/>
      <c r="LLG3334" s="125"/>
      <c r="LLH3334" s="149"/>
      <c r="LLI3334" s="70"/>
      <c r="LLJ3334" s="83"/>
      <c r="LLK3334" s="82"/>
      <c r="LLL3334" s="82"/>
      <c r="LLM3334" s="88"/>
      <c r="LLN3334" s="85"/>
      <c r="LLO3334" s="125"/>
      <c r="LLP3334" s="149"/>
      <c r="LLQ3334" s="70"/>
      <c r="LLR3334" s="83"/>
      <c r="LLS3334" s="82"/>
      <c r="LLT3334" s="82"/>
      <c r="LLU3334" s="88"/>
      <c r="LLV3334" s="85"/>
      <c r="LLW3334" s="125"/>
      <c r="LLX3334" s="149"/>
      <c r="LLY3334" s="70"/>
      <c r="LLZ3334" s="83"/>
      <c r="LMA3334" s="82"/>
      <c r="LMB3334" s="82"/>
      <c r="LMC3334" s="88"/>
      <c r="LMD3334" s="85"/>
      <c r="LME3334" s="125"/>
      <c r="LMF3334" s="149"/>
      <c r="LMG3334" s="70"/>
      <c r="LMH3334" s="83"/>
      <c r="LMI3334" s="82"/>
      <c r="LMJ3334" s="82"/>
      <c r="LMK3334" s="88"/>
      <c r="LML3334" s="85"/>
      <c r="LMM3334" s="125"/>
      <c r="LMN3334" s="149"/>
      <c r="LMO3334" s="70"/>
      <c r="LMP3334" s="83"/>
      <c r="LMQ3334" s="82"/>
      <c r="LMR3334" s="82"/>
      <c r="LMS3334" s="88"/>
      <c r="LMT3334" s="85"/>
      <c r="LMU3334" s="125"/>
      <c r="LMV3334" s="149"/>
      <c r="LMW3334" s="70"/>
      <c r="LMX3334" s="83"/>
      <c r="LMY3334" s="82"/>
      <c r="LMZ3334" s="82"/>
      <c r="LNA3334" s="88"/>
      <c r="LNB3334" s="85"/>
      <c r="LNC3334" s="125"/>
      <c r="LND3334" s="149"/>
      <c r="LNE3334" s="70"/>
      <c r="LNF3334" s="83"/>
      <c r="LNG3334" s="82"/>
      <c r="LNH3334" s="82"/>
      <c r="LNI3334" s="88"/>
      <c r="LNJ3334" s="85"/>
      <c r="LNK3334" s="125"/>
      <c r="LNL3334" s="149"/>
      <c r="LNM3334" s="70"/>
      <c r="LNN3334" s="83"/>
      <c r="LNO3334" s="82"/>
      <c r="LNP3334" s="82"/>
      <c r="LNQ3334" s="88"/>
      <c r="LNR3334" s="85"/>
      <c r="LNS3334" s="125"/>
      <c r="LNT3334" s="149"/>
      <c r="LNU3334" s="70"/>
      <c r="LNV3334" s="83"/>
      <c r="LNW3334" s="82"/>
      <c r="LNX3334" s="82"/>
      <c r="LNY3334" s="88"/>
      <c r="LNZ3334" s="85"/>
      <c r="LOA3334" s="125"/>
      <c r="LOB3334" s="149"/>
      <c r="LOC3334" s="70"/>
      <c r="LOD3334" s="83"/>
      <c r="LOE3334" s="82"/>
      <c r="LOF3334" s="82"/>
      <c r="LOG3334" s="88"/>
      <c r="LOH3334" s="85"/>
      <c r="LOI3334" s="125"/>
      <c r="LOJ3334" s="149"/>
      <c r="LOK3334" s="70"/>
      <c r="LOL3334" s="83"/>
      <c r="LOM3334" s="82"/>
      <c r="LON3334" s="82"/>
      <c r="LOO3334" s="88"/>
      <c r="LOP3334" s="85"/>
      <c r="LOQ3334" s="125"/>
      <c r="LOR3334" s="149"/>
      <c r="LOS3334" s="70"/>
      <c r="LOT3334" s="83"/>
      <c r="LOU3334" s="82"/>
      <c r="LOV3334" s="82"/>
      <c r="LOW3334" s="88"/>
      <c r="LOX3334" s="85"/>
      <c r="LOY3334" s="125"/>
      <c r="LOZ3334" s="149"/>
      <c r="LPA3334" s="70"/>
      <c r="LPB3334" s="83"/>
      <c r="LPC3334" s="82"/>
      <c r="LPD3334" s="82"/>
      <c r="LPE3334" s="88"/>
      <c r="LPF3334" s="85"/>
      <c r="LPG3334" s="125"/>
      <c r="LPH3334" s="149"/>
      <c r="LPI3334" s="70"/>
      <c r="LPJ3334" s="83"/>
      <c r="LPK3334" s="82"/>
      <c r="LPL3334" s="82"/>
      <c r="LPM3334" s="88"/>
      <c r="LPN3334" s="85"/>
      <c r="LPO3334" s="125"/>
      <c r="LPP3334" s="149"/>
      <c r="LPQ3334" s="70"/>
      <c r="LPR3334" s="83"/>
      <c r="LPS3334" s="82"/>
      <c r="LPT3334" s="82"/>
      <c r="LPU3334" s="88"/>
      <c r="LPV3334" s="85"/>
      <c r="LPW3334" s="125"/>
      <c r="LPX3334" s="149"/>
      <c r="LPY3334" s="70"/>
      <c r="LPZ3334" s="83"/>
      <c r="LQA3334" s="82"/>
      <c r="LQB3334" s="82"/>
      <c r="LQC3334" s="88"/>
      <c r="LQD3334" s="85"/>
      <c r="LQE3334" s="125"/>
      <c r="LQF3334" s="149"/>
      <c r="LQG3334" s="70"/>
      <c r="LQH3334" s="83"/>
      <c r="LQI3334" s="82"/>
      <c r="LQJ3334" s="82"/>
      <c r="LQK3334" s="88"/>
      <c r="LQL3334" s="85"/>
      <c r="LQM3334" s="125"/>
      <c r="LQN3334" s="149"/>
      <c r="LQO3334" s="70"/>
      <c r="LQP3334" s="83"/>
      <c r="LQQ3334" s="82"/>
      <c r="LQR3334" s="82"/>
      <c r="LQS3334" s="88"/>
      <c r="LQT3334" s="85"/>
      <c r="LQU3334" s="125"/>
      <c r="LQV3334" s="149"/>
      <c r="LQW3334" s="70"/>
      <c r="LQX3334" s="83"/>
      <c r="LQY3334" s="82"/>
      <c r="LQZ3334" s="82"/>
      <c r="LRA3334" s="88"/>
      <c r="LRB3334" s="85"/>
      <c r="LRC3334" s="125"/>
      <c r="LRD3334" s="149"/>
      <c r="LRE3334" s="70"/>
      <c r="LRF3334" s="83"/>
      <c r="LRG3334" s="82"/>
      <c r="LRH3334" s="82"/>
      <c r="LRI3334" s="88"/>
      <c r="LRJ3334" s="85"/>
      <c r="LRK3334" s="125"/>
      <c r="LRL3334" s="149"/>
      <c r="LRM3334" s="70"/>
      <c r="LRN3334" s="83"/>
      <c r="LRO3334" s="82"/>
      <c r="LRP3334" s="82"/>
      <c r="LRQ3334" s="88"/>
      <c r="LRR3334" s="85"/>
      <c r="LRS3334" s="125"/>
      <c r="LRT3334" s="149"/>
      <c r="LRU3334" s="70"/>
      <c r="LRV3334" s="83"/>
      <c r="LRW3334" s="82"/>
      <c r="LRX3334" s="82"/>
      <c r="LRY3334" s="88"/>
      <c r="LRZ3334" s="85"/>
      <c r="LSA3334" s="125"/>
      <c r="LSB3334" s="149"/>
      <c r="LSC3334" s="70"/>
      <c r="LSD3334" s="83"/>
      <c r="LSE3334" s="82"/>
      <c r="LSF3334" s="82"/>
      <c r="LSG3334" s="88"/>
      <c r="LSH3334" s="85"/>
      <c r="LSI3334" s="125"/>
      <c r="LSJ3334" s="149"/>
      <c r="LSK3334" s="70"/>
      <c r="LSL3334" s="83"/>
      <c r="LSM3334" s="82"/>
      <c r="LSN3334" s="82"/>
      <c r="LSO3334" s="88"/>
      <c r="LSP3334" s="85"/>
      <c r="LSQ3334" s="125"/>
      <c r="LSR3334" s="149"/>
      <c r="LSS3334" s="70"/>
      <c r="LST3334" s="83"/>
      <c r="LSU3334" s="82"/>
      <c r="LSV3334" s="82"/>
      <c r="LSW3334" s="88"/>
      <c r="LSX3334" s="85"/>
      <c r="LSY3334" s="125"/>
      <c r="LSZ3334" s="149"/>
      <c r="LTA3334" s="70"/>
      <c r="LTB3334" s="83"/>
      <c r="LTC3334" s="82"/>
      <c r="LTD3334" s="82"/>
      <c r="LTE3334" s="88"/>
      <c r="LTF3334" s="85"/>
      <c r="LTG3334" s="125"/>
      <c r="LTH3334" s="149"/>
      <c r="LTI3334" s="70"/>
      <c r="LTJ3334" s="83"/>
      <c r="LTK3334" s="82"/>
      <c r="LTL3334" s="82"/>
      <c r="LTM3334" s="88"/>
      <c r="LTN3334" s="85"/>
      <c r="LTO3334" s="125"/>
      <c r="LTP3334" s="149"/>
      <c r="LTQ3334" s="70"/>
      <c r="LTR3334" s="83"/>
      <c r="LTS3334" s="82"/>
      <c r="LTT3334" s="82"/>
      <c r="LTU3334" s="88"/>
      <c r="LTV3334" s="85"/>
      <c r="LTW3334" s="125"/>
      <c r="LTX3334" s="149"/>
      <c r="LTY3334" s="70"/>
      <c r="LTZ3334" s="83"/>
      <c r="LUA3334" s="82"/>
      <c r="LUB3334" s="82"/>
      <c r="LUC3334" s="88"/>
      <c r="LUD3334" s="85"/>
      <c r="LUE3334" s="125"/>
      <c r="LUF3334" s="149"/>
      <c r="LUG3334" s="70"/>
      <c r="LUH3334" s="83"/>
      <c r="LUI3334" s="82"/>
      <c r="LUJ3334" s="82"/>
      <c r="LUK3334" s="88"/>
      <c r="LUL3334" s="85"/>
      <c r="LUM3334" s="125"/>
      <c r="LUN3334" s="149"/>
      <c r="LUO3334" s="70"/>
      <c r="LUP3334" s="83"/>
      <c r="LUQ3334" s="82"/>
      <c r="LUR3334" s="82"/>
      <c r="LUS3334" s="88"/>
      <c r="LUT3334" s="85"/>
      <c r="LUU3334" s="125"/>
      <c r="LUV3334" s="149"/>
      <c r="LUW3334" s="70"/>
      <c r="LUX3334" s="83"/>
      <c r="LUY3334" s="82"/>
      <c r="LUZ3334" s="82"/>
      <c r="LVA3334" s="88"/>
      <c r="LVB3334" s="85"/>
      <c r="LVC3334" s="125"/>
      <c r="LVD3334" s="149"/>
      <c r="LVE3334" s="70"/>
      <c r="LVF3334" s="83"/>
      <c r="LVG3334" s="82"/>
      <c r="LVH3334" s="82"/>
      <c r="LVI3334" s="88"/>
      <c r="LVJ3334" s="85"/>
      <c r="LVK3334" s="125"/>
      <c r="LVL3334" s="149"/>
      <c r="LVM3334" s="70"/>
      <c r="LVN3334" s="83"/>
      <c r="LVO3334" s="82"/>
      <c r="LVP3334" s="82"/>
      <c r="LVQ3334" s="88"/>
      <c r="LVR3334" s="85"/>
      <c r="LVS3334" s="125"/>
      <c r="LVT3334" s="149"/>
      <c r="LVU3334" s="70"/>
      <c r="LVV3334" s="83"/>
      <c r="LVW3334" s="82"/>
      <c r="LVX3334" s="82"/>
      <c r="LVY3334" s="88"/>
      <c r="LVZ3334" s="85"/>
      <c r="LWA3334" s="125"/>
      <c r="LWB3334" s="149"/>
      <c r="LWC3334" s="70"/>
      <c r="LWD3334" s="83"/>
      <c r="LWE3334" s="82"/>
      <c r="LWF3334" s="82"/>
      <c r="LWG3334" s="88"/>
      <c r="LWH3334" s="85"/>
      <c r="LWI3334" s="125"/>
      <c r="LWJ3334" s="149"/>
      <c r="LWK3334" s="70"/>
      <c r="LWL3334" s="83"/>
      <c r="LWM3334" s="82"/>
      <c r="LWN3334" s="82"/>
      <c r="LWO3334" s="88"/>
      <c r="LWP3334" s="85"/>
      <c r="LWQ3334" s="125"/>
      <c r="LWR3334" s="149"/>
      <c r="LWS3334" s="70"/>
      <c r="LWT3334" s="83"/>
      <c r="LWU3334" s="82"/>
      <c r="LWV3334" s="82"/>
      <c r="LWW3334" s="88"/>
      <c r="LWX3334" s="85"/>
      <c r="LWY3334" s="125"/>
      <c r="LWZ3334" s="149"/>
      <c r="LXA3334" s="70"/>
      <c r="LXB3334" s="83"/>
      <c r="LXC3334" s="82"/>
      <c r="LXD3334" s="82"/>
      <c r="LXE3334" s="88"/>
      <c r="LXF3334" s="85"/>
      <c r="LXG3334" s="125"/>
      <c r="LXH3334" s="149"/>
      <c r="LXI3334" s="70"/>
      <c r="LXJ3334" s="83"/>
      <c r="LXK3334" s="82"/>
      <c r="LXL3334" s="82"/>
      <c r="LXM3334" s="88"/>
      <c r="LXN3334" s="85"/>
      <c r="LXO3334" s="125"/>
      <c r="LXP3334" s="149"/>
      <c r="LXQ3334" s="70"/>
      <c r="LXR3334" s="83"/>
      <c r="LXS3334" s="82"/>
      <c r="LXT3334" s="82"/>
      <c r="LXU3334" s="88"/>
      <c r="LXV3334" s="85"/>
      <c r="LXW3334" s="125"/>
      <c r="LXX3334" s="149"/>
      <c r="LXY3334" s="70"/>
      <c r="LXZ3334" s="83"/>
      <c r="LYA3334" s="82"/>
      <c r="LYB3334" s="82"/>
      <c r="LYC3334" s="88"/>
      <c r="LYD3334" s="85"/>
      <c r="LYE3334" s="125"/>
      <c r="LYF3334" s="149"/>
      <c r="LYG3334" s="70"/>
      <c r="LYH3334" s="83"/>
      <c r="LYI3334" s="82"/>
      <c r="LYJ3334" s="82"/>
      <c r="LYK3334" s="88"/>
      <c r="LYL3334" s="85"/>
      <c r="LYM3334" s="125"/>
      <c r="LYN3334" s="149"/>
      <c r="LYO3334" s="70"/>
      <c r="LYP3334" s="83"/>
      <c r="LYQ3334" s="82"/>
      <c r="LYR3334" s="82"/>
      <c r="LYS3334" s="88"/>
      <c r="LYT3334" s="85"/>
      <c r="LYU3334" s="125"/>
      <c r="LYV3334" s="149"/>
      <c r="LYW3334" s="70"/>
      <c r="LYX3334" s="83"/>
      <c r="LYY3334" s="82"/>
      <c r="LYZ3334" s="82"/>
      <c r="LZA3334" s="88"/>
      <c r="LZB3334" s="85"/>
      <c r="LZC3334" s="125"/>
      <c r="LZD3334" s="149"/>
      <c r="LZE3334" s="70"/>
      <c r="LZF3334" s="83"/>
      <c r="LZG3334" s="82"/>
      <c r="LZH3334" s="82"/>
      <c r="LZI3334" s="88"/>
      <c r="LZJ3334" s="85"/>
      <c r="LZK3334" s="125"/>
      <c r="LZL3334" s="149"/>
      <c r="LZM3334" s="70"/>
      <c r="LZN3334" s="83"/>
      <c r="LZO3334" s="82"/>
      <c r="LZP3334" s="82"/>
      <c r="LZQ3334" s="88"/>
      <c r="LZR3334" s="85"/>
      <c r="LZS3334" s="125"/>
      <c r="LZT3334" s="149"/>
      <c r="LZU3334" s="70"/>
      <c r="LZV3334" s="83"/>
      <c r="LZW3334" s="82"/>
      <c r="LZX3334" s="82"/>
      <c r="LZY3334" s="88"/>
      <c r="LZZ3334" s="85"/>
      <c r="MAA3334" s="125"/>
      <c r="MAB3334" s="149"/>
      <c r="MAC3334" s="70"/>
      <c r="MAD3334" s="83"/>
      <c r="MAE3334" s="82"/>
      <c r="MAF3334" s="82"/>
      <c r="MAG3334" s="88"/>
      <c r="MAH3334" s="85"/>
      <c r="MAI3334" s="125"/>
      <c r="MAJ3334" s="149"/>
      <c r="MAK3334" s="70"/>
      <c r="MAL3334" s="83"/>
      <c r="MAM3334" s="82"/>
      <c r="MAN3334" s="82"/>
      <c r="MAO3334" s="88"/>
      <c r="MAP3334" s="85"/>
      <c r="MAQ3334" s="125"/>
      <c r="MAR3334" s="149"/>
      <c r="MAS3334" s="70"/>
      <c r="MAT3334" s="83"/>
      <c r="MAU3334" s="82"/>
      <c r="MAV3334" s="82"/>
      <c r="MAW3334" s="88"/>
      <c r="MAX3334" s="85"/>
      <c r="MAY3334" s="125"/>
      <c r="MAZ3334" s="149"/>
      <c r="MBA3334" s="70"/>
      <c r="MBB3334" s="83"/>
      <c r="MBC3334" s="82"/>
      <c r="MBD3334" s="82"/>
      <c r="MBE3334" s="88"/>
      <c r="MBF3334" s="85"/>
      <c r="MBG3334" s="125"/>
      <c r="MBH3334" s="149"/>
      <c r="MBI3334" s="70"/>
      <c r="MBJ3334" s="83"/>
      <c r="MBK3334" s="82"/>
      <c r="MBL3334" s="82"/>
      <c r="MBM3334" s="88"/>
      <c r="MBN3334" s="85"/>
      <c r="MBO3334" s="125"/>
      <c r="MBP3334" s="149"/>
      <c r="MBQ3334" s="70"/>
      <c r="MBR3334" s="83"/>
      <c r="MBS3334" s="82"/>
      <c r="MBT3334" s="82"/>
      <c r="MBU3334" s="88"/>
      <c r="MBV3334" s="85"/>
      <c r="MBW3334" s="125"/>
      <c r="MBX3334" s="149"/>
      <c r="MBY3334" s="70"/>
      <c r="MBZ3334" s="83"/>
      <c r="MCA3334" s="82"/>
      <c r="MCB3334" s="82"/>
      <c r="MCC3334" s="88"/>
      <c r="MCD3334" s="85"/>
      <c r="MCE3334" s="125"/>
      <c r="MCF3334" s="149"/>
      <c r="MCG3334" s="70"/>
      <c r="MCH3334" s="83"/>
      <c r="MCI3334" s="82"/>
      <c r="MCJ3334" s="82"/>
      <c r="MCK3334" s="88"/>
      <c r="MCL3334" s="85"/>
      <c r="MCM3334" s="125"/>
      <c r="MCN3334" s="149"/>
      <c r="MCO3334" s="70"/>
      <c r="MCP3334" s="83"/>
      <c r="MCQ3334" s="82"/>
      <c r="MCR3334" s="82"/>
      <c r="MCS3334" s="88"/>
      <c r="MCT3334" s="85"/>
      <c r="MCU3334" s="125"/>
      <c r="MCV3334" s="149"/>
      <c r="MCW3334" s="70"/>
      <c r="MCX3334" s="83"/>
      <c r="MCY3334" s="82"/>
      <c r="MCZ3334" s="82"/>
      <c r="MDA3334" s="88"/>
      <c r="MDB3334" s="85"/>
      <c r="MDC3334" s="125"/>
      <c r="MDD3334" s="149"/>
      <c r="MDE3334" s="70"/>
      <c r="MDF3334" s="83"/>
      <c r="MDG3334" s="82"/>
      <c r="MDH3334" s="82"/>
      <c r="MDI3334" s="88"/>
      <c r="MDJ3334" s="85"/>
      <c r="MDK3334" s="125"/>
      <c r="MDL3334" s="149"/>
      <c r="MDM3334" s="70"/>
      <c r="MDN3334" s="83"/>
      <c r="MDO3334" s="82"/>
      <c r="MDP3334" s="82"/>
      <c r="MDQ3334" s="88"/>
      <c r="MDR3334" s="85"/>
      <c r="MDS3334" s="125"/>
      <c r="MDT3334" s="149"/>
      <c r="MDU3334" s="70"/>
      <c r="MDV3334" s="83"/>
      <c r="MDW3334" s="82"/>
      <c r="MDX3334" s="82"/>
      <c r="MDY3334" s="88"/>
      <c r="MDZ3334" s="85"/>
      <c r="MEA3334" s="125"/>
      <c r="MEB3334" s="149"/>
      <c r="MEC3334" s="70"/>
      <c r="MED3334" s="83"/>
      <c r="MEE3334" s="82"/>
      <c r="MEF3334" s="82"/>
      <c r="MEG3334" s="88"/>
      <c r="MEH3334" s="85"/>
      <c r="MEI3334" s="125"/>
      <c r="MEJ3334" s="149"/>
      <c r="MEK3334" s="70"/>
      <c r="MEL3334" s="83"/>
      <c r="MEM3334" s="82"/>
      <c r="MEN3334" s="82"/>
      <c r="MEO3334" s="88"/>
      <c r="MEP3334" s="85"/>
      <c r="MEQ3334" s="125"/>
      <c r="MER3334" s="149"/>
      <c r="MES3334" s="70"/>
      <c r="MET3334" s="83"/>
      <c r="MEU3334" s="82"/>
      <c r="MEV3334" s="82"/>
      <c r="MEW3334" s="88"/>
      <c r="MEX3334" s="85"/>
      <c r="MEY3334" s="125"/>
      <c r="MEZ3334" s="149"/>
      <c r="MFA3334" s="70"/>
      <c r="MFB3334" s="83"/>
      <c r="MFC3334" s="82"/>
      <c r="MFD3334" s="82"/>
      <c r="MFE3334" s="88"/>
      <c r="MFF3334" s="85"/>
      <c r="MFG3334" s="125"/>
      <c r="MFH3334" s="149"/>
      <c r="MFI3334" s="70"/>
      <c r="MFJ3334" s="83"/>
      <c r="MFK3334" s="82"/>
      <c r="MFL3334" s="82"/>
      <c r="MFM3334" s="88"/>
      <c r="MFN3334" s="85"/>
      <c r="MFO3334" s="125"/>
      <c r="MFP3334" s="149"/>
      <c r="MFQ3334" s="70"/>
      <c r="MFR3334" s="83"/>
      <c r="MFS3334" s="82"/>
      <c r="MFT3334" s="82"/>
      <c r="MFU3334" s="88"/>
      <c r="MFV3334" s="85"/>
      <c r="MFW3334" s="125"/>
      <c r="MFX3334" s="149"/>
      <c r="MFY3334" s="70"/>
      <c r="MFZ3334" s="83"/>
      <c r="MGA3334" s="82"/>
      <c r="MGB3334" s="82"/>
      <c r="MGC3334" s="88"/>
      <c r="MGD3334" s="85"/>
      <c r="MGE3334" s="125"/>
      <c r="MGF3334" s="149"/>
      <c r="MGG3334" s="70"/>
      <c r="MGH3334" s="83"/>
      <c r="MGI3334" s="82"/>
      <c r="MGJ3334" s="82"/>
      <c r="MGK3334" s="88"/>
      <c r="MGL3334" s="85"/>
      <c r="MGM3334" s="125"/>
      <c r="MGN3334" s="149"/>
      <c r="MGO3334" s="70"/>
      <c r="MGP3334" s="83"/>
      <c r="MGQ3334" s="82"/>
      <c r="MGR3334" s="82"/>
      <c r="MGS3334" s="88"/>
      <c r="MGT3334" s="85"/>
      <c r="MGU3334" s="125"/>
      <c r="MGV3334" s="149"/>
      <c r="MGW3334" s="70"/>
      <c r="MGX3334" s="83"/>
      <c r="MGY3334" s="82"/>
      <c r="MGZ3334" s="82"/>
      <c r="MHA3334" s="88"/>
      <c r="MHB3334" s="85"/>
      <c r="MHC3334" s="125"/>
      <c r="MHD3334" s="149"/>
      <c r="MHE3334" s="70"/>
      <c r="MHF3334" s="83"/>
      <c r="MHG3334" s="82"/>
      <c r="MHH3334" s="82"/>
      <c r="MHI3334" s="88"/>
      <c r="MHJ3334" s="85"/>
      <c r="MHK3334" s="125"/>
      <c r="MHL3334" s="149"/>
      <c r="MHM3334" s="70"/>
      <c r="MHN3334" s="83"/>
      <c r="MHO3334" s="82"/>
      <c r="MHP3334" s="82"/>
      <c r="MHQ3334" s="88"/>
      <c r="MHR3334" s="85"/>
      <c r="MHS3334" s="125"/>
      <c r="MHT3334" s="149"/>
      <c r="MHU3334" s="70"/>
      <c r="MHV3334" s="83"/>
      <c r="MHW3334" s="82"/>
      <c r="MHX3334" s="82"/>
      <c r="MHY3334" s="88"/>
      <c r="MHZ3334" s="85"/>
      <c r="MIA3334" s="125"/>
      <c r="MIB3334" s="149"/>
      <c r="MIC3334" s="70"/>
      <c r="MID3334" s="83"/>
      <c r="MIE3334" s="82"/>
      <c r="MIF3334" s="82"/>
      <c r="MIG3334" s="88"/>
      <c r="MIH3334" s="85"/>
      <c r="MII3334" s="125"/>
      <c r="MIJ3334" s="149"/>
      <c r="MIK3334" s="70"/>
      <c r="MIL3334" s="83"/>
      <c r="MIM3334" s="82"/>
      <c r="MIN3334" s="82"/>
      <c r="MIO3334" s="88"/>
      <c r="MIP3334" s="85"/>
      <c r="MIQ3334" s="125"/>
      <c r="MIR3334" s="149"/>
      <c r="MIS3334" s="70"/>
      <c r="MIT3334" s="83"/>
      <c r="MIU3334" s="82"/>
      <c r="MIV3334" s="82"/>
      <c r="MIW3334" s="88"/>
      <c r="MIX3334" s="85"/>
      <c r="MIY3334" s="125"/>
      <c r="MIZ3334" s="149"/>
      <c r="MJA3334" s="70"/>
      <c r="MJB3334" s="83"/>
      <c r="MJC3334" s="82"/>
      <c r="MJD3334" s="82"/>
      <c r="MJE3334" s="88"/>
      <c r="MJF3334" s="85"/>
      <c r="MJG3334" s="125"/>
      <c r="MJH3334" s="149"/>
      <c r="MJI3334" s="70"/>
      <c r="MJJ3334" s="83"/>
      <c r="MJK3334" s="82"/>
      <c r="MJL3334" s="82"/>
      <c r="MJM3334" s="88"/>
      <c r="MJN3334" s="85"/>
      <c r="MJO3334" s="125"/>
      <c r="MJP3334" s="149"/>
      <c r="MJQ3334" s="70"/>
      <c r="MJR3334" s="83"/>
      <c r="MJS3334" s="82"/>
      <c r="MJT3334" s="82"/>
      <c r="MJU3334" s="88"/>
      <c r="MJV3334" s="85"/>
      <c r="MJW3334" s="125"/>
      <c r="MJX3334" s="149"/>
      <c r="MJY3334" s="70"/>
      <c r="MJZ3334" s="83"/>
      <c r="MKA3334" s="82"/>
      <c r="MKB3334" s="82"/>
      <c r="MKC3334" s="88"/>
      <c r="MKD3334" s="85"/>
      <c r="MKE3334" s="125"/>
      <c r="MKF3334" s="149"/>
      <c r="MKG3334" s="70"/>
      <c r="MKH3334" s="83"/>
      <c r="MKI3334" s="82"/>
      <c r="MKJ3334" s="82"/>
      <c r="MKK3334" s="88"/>
      <c r="MKL3334" s="85"/>
      <c r="MKM3334" s="125"/>
      <c r="MKN3334" s="149"/>
      <c r="MKO3334" s="70"/>
      <c r="MKP3334" s="83"/>
      <c r="MKQ3334" s="82"/>
      <c r="MKR3334" s="82"/>
      <c r="MKS3334" s="88"/>
      <c r="MKT3334" s="85"/>
      <c r="MKU3334" s="125"/>
      <c r="MKV3334" s="149"/>
      <c r="MKW3334" s="70"/>
      <c r="MKX3334" s="83"/>
      <c r="MKY3334" s="82"/>
      <c r="MKZ3334" s="82"/>
      <c r="MLA3334" s="88"/>
      <c r="MLB3334" s="85"/>
      <c r="MLC3334" s="125"/>
      <c r="MLD3334" s="149"/>
      <c r="MLE3334" s="70"/>
      <c r="MLF3334" s="83"/>
      <c r="MLG3334" s="82"/>
      <c r="MLH3334" s="82"/>
      <c r="MLI3334" s="88"/>
      <c r="MLJ3334" s="85"/>
      <c r="MLK3334" s="125"/>
      <c r="MLL3334" s="149"/>
      <c r="MLM3334" s="70"/>
      <c r="MLN3334" s="83"/>
      <c r="MLO3334" s="82"/>
      <c r="MLP3334" s="82"/>
      <c r="MLQ3334" s="88"/>
      <c r="MLR3334" s="85"/>
      <c r="MLS3334" s="125"/>
      <c r="MLT3334" s="149"/>
      <c r="MLU3334" s="70"/>
      <c r="MLV3334" s="83"/>
      <c r="MLW3334" s="82"/>
      <c r="MLX3334" s="82"/>
      <c r="MLY3334" s="88"/>
      <c r="MLZ3334" s="85"/>
      <c r="MMA3334" s="125"/>
      <c r="MMB3334" s="149"/>
      <c r="MMC3334" s="70"/>
      <c r="MMD3334" s="83"/>
      <c r="MME3334" s="82"/>
      <c r="MMF3334" s="82"/>
      <c r="MMG3334" s="88"/>
      <c r="MMH3334" s="85"/>
      <c r="MMI3334" s="125"/>
      <c r="MMJ3334" s="149"/>
      <c r="MMK3334" s="70"/>
      <c r="MML3334" s="83"/>
      <c r="MMM3334" s="82"/>
      <c r="MMN3334" s="82"/>
      <c r="MMO3334" s="88"/>
      <c r="MMP3334" s="85"/>
      <c r="MMQ3334" s="125"/>
      <c r="MMR3334" s="149"/>
      <c r="MMS3334" s="70"/>
      <c r="MMT3334" s="83"/>
      <c r="MMU3334" s="82"/>
      <c r="MMV3334" s="82"/>
      <c r="MMW3334" s="88"/>
      <c r="MMX3334" s="85"/>
      <c r="MMY3334" s="125"/>
      <c r="MMZ3334" s="149"/>
      <c r="MNA3334" s="70"/>
      <c r="MNB3334" s="83"/>
      <c r="MNC3334" s="82"/>
      <c r="MND3334" s="82"/>
      <c r="MNE3334" s="88"/>
      <c r="MNF3334" s="85"/>
      <c r="MNG3334" s="125"/>
      <c r="MNH3334" s="149"/>
      <c r="MNI3334" s="70"/>
      <c r="MNJ3334" s="83"/>
      <c r="MNK3334" s="82"/>
      <c r="MNL3334" s="82"/>
      <c r="MNM3334" s="88"/>
      <c r="MNN3334" s="85"/>
      <c r="MNO3334" s="125"/>
      <c r="MNP3334" s="149"/>
      <c r="MNQ3334" s="70"/>
      <c r="MNR3334" s="83"/>
      <c r="MNS3334" s="82"/>
      <c r="MNT3334" s="82"/>
      <c r="MNU3334" s="88"/>
      <c r="MNV3334" s="85"/>
      <c r="MNW3334" s="125"/>
      <c r="MNX3334" s="149"/>
      <c r="MNY3334" s="70"/>
      <c r="MNZ3334" s="83"/>
      <c r="MOA3334" s="82"/>
      <c r="MOB3334" s="82"/>
      <c r="MOC3334" s="88"/>
      <c r="MOD3334" s="85"/>
      <c r="MOE3334" s="125"/>
      <c r="MOF3334" s="149"/>
      <c r="MOG3334" s="70"/>
      <c r="MOH3334" s="83"/>
      <c r="MOI3334" s="82"/>
      <c r="MOJ3334" s="82"/>
      <c r="MOK3334" s="88"/>
      <c r="MOL3334" s="85"/>
      <c r="MOM3334" s="125"/>
      <c r="MON3334" s="149"/>
      <c r="MOO3334" s="70"/>
      <c r="MOP3334" s="83"/>
      <c r="MOQ3334" s="82"/>
      <c r="MOR3334" s="82"/>
      <c r="MOS3334" s="88"/>
      <c r="MOT3334" s="85"/>
      <c r="MOU3334" s="125"/>
      <c r="MOV3334" s="149"/>
      <c r="MOW3334" s="70"/>
      <c r="MOX3334" s="83"/>
      <c r="MOY3334" s="82"/>
      <c r="MOZ3334" s="82"/>
      <c r="MPA3334" s="88"/>
      <c r="MPB3334" s="85"/>
      <c r="MPC3334" s="125"/>
      <c r="MPD3334" s="149"/>
      <c r="MPE3334" s="70"/>
      <c r="MPF3334" s="83"/>
      <c r="MPG3334" s="82"/>
      <c r="MPH3334" s="82"/>
      <c r="MPI3334" s="88"/>
      <c r="MPJ3334" s="85"/>
      <c r="MPK3334" s="125"/>
      <c r="MPL3334" s="149"/>
      <c r="MPM3334" s="70"/>
      <c r="MPN3334" s="83"/>
      <c r="MPO3334" s="82"/>
      <c r="MPP3334" s="82"/>
      <c r="MPQ3334" s="88"/>
      <c r="MPR3334" s="85"/>
      <c r="MPS3334" s="125"/>
      <c r="MPT3334" s="149"/>
      <c r="MPU3334" s="70"/>
      <c r="MPV3334" s="83"/>
      <c r="MPW3334" s="82"/>
      <c r="MPX3334" s="82"/>
      <c r="MPY3334" s="88"/>
      <c r="MPZ3334" s="85"/>
      <c r="MQA3334" s="125"/>
      <c r="MQB3334" s="149"/>
      <c r="MQC3334" s="70"/>
      <c r="MQD3334" s="83"/>
      <c r="MQE3334" s="82"/>
      <c r="MQF3334" s="82"/>
      <c r="MQG3334" s="88"/>
      <c r="MQH3334" s="85"/>
      <c r="MQI3334" s="125"/>
      <c r="MQJ3334" s="149"/>
      <c r="MQK3334" s="70"/>
      <c r="MQL3334" s="83"/>
      <c r="MQM3334" s="82"/>
      <c r="MQN3334" s="82"/>
      <c r="MQO3334" s="88"/>
      <c r="MQP3334" s="85"/>
      <c r="MQQ3334" s="125"/>
      <c r="MQR3334" s="149"/>
      <c r="MQS3334" s="70"/>
      <c r="MQT3334" s="83"/>
      <c r="MQU3334" s="82"/>
      <c r="MQV3334" s="82"/>
      <c r="MQW3334" s="88"/>
      <c r="MQX3334" s="85"/>
      <c r="MQY3334" s="125"/>
      <c r="MQZ3334" s="149"/>
      <c r="MRA3334" s="70"/>
      <c r="MRB3334" s="83"/>
      <c r="MRC3334" s="82"/>
      <c r="MRD3334" s="82"/>
      <c r="MRE3334" s="88"/>
      <c r="MRF3334" s="85"/>
      <c r="MRG3334" s="125"/>
      <c r="MRH3334" s="149"/>
      <c r="MRI3334" s="70"/>
      <c r="MRJ3334" s="83"/>
      <c r="MRK3334" s="82"/>
      <c r="MRL3334" s="82"/>
      <c r="MRM3334" s="88"/>
      <c r="MRN3334" s="85"/>
      <c r="MRO3334" s="125"/>
      <c r="MRP3334" s="149"/>
      <c r="MRQ3334" s="70"/>
      <c r="MRR3334" s="83"/>
      <c r="MRS3334" s="82"/>
      <c r="MRT3334" s="82"/>
      <c r="MRU3334" s="88"/>
      <c r="MRV3334" s="85"/>
      <c r="MRW3334" s="125"/>
      <c r="MRX3334" s="149"/>
      <c r="MRY3334" s="70"/>
      <c r="MRZ3334" s="83"/>
      <c r="MSA3334" s="82"/>
      <c r="MSB3334" s="82"/>
      <c r="MSC3334" s="88"/>
      <c r="MSD3334" s="85"/>
      <c r="MSE3334" s="125"/>
      <c r="MSF3334" s="149"/>
      <c r="MSG3334" s="70"/>
      <c r="MSH3334" s="83"/>
      <c r="MSI3334" s="82"/>
      <c r="MSJ3334" s="82"/>
      <c r="MSK3334" s="88"/>
      <c r="MSL3334" s="85"/>
      <c r="MSM3334" s="125"/>
      <c r="MSN3334" s="149"/>
      <c r="MSO3334" s="70"/>
      <c r="MSP3334" s="83"/>
      <c r="MSQ3334" s="82"/>
      <c r="MSR3334" s="82"/>
      <c r="MSS3334" s="88"/>
      <c r="MST3334" s="85"/>
      <c r="MSU3334" s="125"/>
      <c r="MSV3334" s="149"/>
      <c r="MSW3334" s="70"/>
      <c r="MSX3334" s="83"/>
      <c r="MSY3334" s="82"/>
      <c r="MSZ3334" s="82"/>
      <c r="MTA3334" s="88"/>
      <c r="MTB3334" s="85"/>
      <c r="MTC3334" s="125"/>
      <c r="MTD3334" s="149"/>
      <c r="MTE3334" s="70"/>
      <c r="MTF3334" s="83"/>
      <c r="MTG3334" s="82"/>
      <c r="MTH3334" s="82"/>
      <c r="MTI3334" s="88"/>
      <c r="MTJ3334" s="85"/>
      <c r="MTK3334" s="125"/>
      <c r="MTL3334" s="149"/>
      <c r="MTM3334" s="70"/>
      <c r="MTN3334" s="83"/>
      <c r="MTO3334" s="82"/>
      <c r="MTP3334" s="82"/>
      <c r="MTQ3334" s="88"/>
      <c r="MTR3334" s="85"/>
      <c r="MTS3334" s="125"/>
      <c r="MTT3334" s="149"/>
      <c r="MTU3334" s="70"/>
      <c r="MTV3334" s="83"/>
      <c r="MTW3334" s="82"/>
      <c r="MTX3334" s="82"/>
      <c r="MTY3334" s="88"/>
      <c r="MTZ3334" s="85"/>
      <c r="MUA3334" s="125"/>
      <c r="MUB3334" s="149"/>
      <c r="MUC3334" s="70"/>
      <c r="MUD3334" s="83"/>
      <c r="MUE3334" s="82"/>
      <c r="MUF3334" s="82"/>
      <c r="MUG3334" s="88"/>
      <c r="MUH3334" s="85"/>
      <c r="MUI3334" s="125"/>
      <c r="MUJ3334" s="149"/>
      <c r="MUK3334" s="70"/>
      <c r="MUL3334" s="83"/>
      <c r="MUM3334" s="82"/>
      <c r="MUN3334" s="82"/>
      <c r="MUO3334" s="88"/>
      <c r="MUP3334" s="85"/>
      <c r="MUQ3334" s="125"/>
      <c r="MUR3334" s="149"/>
      <c r="MUS3334" s="70"/>
      <c r="MUT3334" s="83"/>
      <c r="MUU3334" s="82"/>
      <c r="MUV3334" s="82"/>
      <c r="MUW3334" s="88"/>
      <c r="MUX3334" s="85"/>
      <c r="MUY3334" s="125"/>
      <c r="MUZ3334" s="149"/>
      <c r="MVA3334" s="70"/>
      <c r="MVB3334" s="83"/>
      <c r="MVC3334" s="82"/>
      <c r="MVD3334" s="82"/>
      <c r="MVE3334" s="88"/>
      <c r="MVF3334" s="85"/>
      <c r="MVG3334" s="125"/>
      <c r="MVH3334" s="149"/>
      <c r="MVI3334" s="70"/>
      <c r="MVJ3334" s="83"/>
      <c r="MVK3334" s="82"/>
      <c r="MVL3334" s="82"/>
      <c r="MVM3334" s="88"/>
      <c r="MVN3334" s="85"/>
      <c r="MVO3334" s="125"/>
      <c r="MVP3334" s="149"/>
      <c r="MVQ3334" s="70"/>
      <c r="MVR3334" s="83"/>
      <c r="MVS3334" s="82"/>
      <c r="MVT3334" s="82"/>
      <c r="MVU3334" s="88"/>
      <c r="MVV3334" s="85"/>
      <c r="MVW3334" s="125"/>
      <c r="MVX3334" s="149"/>
      <c r="MVY3334" s="70"/>
      <c r="MVZ3334" s="83"/>
      <c r="MWA3334" s="82"/>
      <c r="MWB3334" s="82"/>
      <c r="MWC3334" s="88"/>
      <c r="MWD3334" s="85"/>
      <c r="MWE3334" s="125"/>
      <c r="MWF3334" s="149"/>
      <c r="MWG3334" s="70"/>
      <c r="MWH3334" s="83"/>
      <c r="MWI3334" s="82"/>
      <c r="MWJ3334" s="82"/>
      <c r="MWK3334" s="88"/>
      <c r="MWL3334" s="85"/>
      <c r="MWM3334" s="125"/>
      <c r="MWN3334" s="149"/>
      <c r="MWO3334" s="70"/>
      <c r="MWP3334" s="83"/>
      <c r="MWQ3334" s="82"/>
      <c r="MWR3334" s="82"/>
      <c r="MWS3334" s="88"/>
      <c r="MWT3334" s="85"/>
      <c r="MWU3334" s="125"/>
      <c r="MWV3334" s="149"/>
      <c r="MWW3334" s="70"/>
      <c r="MWX3334" s="83"/>
      <c r="MWY3334" s="82"/>
      <c r="MWZ3334" s="82"/>
      <c r="MXA3334" s="88"/>
      <c r="MXB3334" s="85"/>
      <c r="MXC3334" s="125"/>
      <c r="MXD3334" s="149"/>
      <c r="MXE3334" s="70"/>
      <c r="MXF3334" s="83"/>
      <c r="MXG3334" s="82"/>
      <c r="MXH3334" s="82"/>
      <c r="MXI3334" s="88"/>
      <c r="MXJ3334" s="85"/>
      <c r="MXK3334" s="125"/>
      <c r="MXL3334" s="149"/>
      <c r="MXM3334" s="70"/>
      <c r="MXN3334" s="83"/>
      <c r="MXO3334" s="82"/>
      <c r="MXP3334" s="82"/>
      <c r="MXQ3334" s="88"/>
      <c r="MXR3334" s="85"/>
      <c r="MXS3334" s="125"/>
      <c r="MXT3334" s="149"/>
      <c r="MXU3334" s="70"/>
      <c r="MXV3334" s="83"/>
      <c r="MXW3334" s="82"/>
      <c r="MXX3334" s="82"/>
      <c r="MXY3334" s="88"/>
      <c r="MXZ3334" s="85"/>
      <c r="MYA3334" s="125"/>
      <c r="MYB3334" s="149"/>
      <c r="MYC3334" s="70"/>
      <c r="MYD3334" s="83"/>
      <c r="MYE3334" s="82"/>
      <c r="MYF3334" s="82"/>
      <c r="MYG3334" s="88"/>
      <c r="MYH3334" s="85"/>
      <c r="MYI3334" s="125"/>
      <c r="MYJ3334" s="149"/>
      <c r="MYK3334" s="70"/>
      <c r="MYL3334" s="83"/>
      <c r="MYM3334" s="82"/>
      <c r="MYN3334" s="82"/>
      <c r="MYO3334" s="88"/>
      <c r="MYP3334" s="85"/>
      <c r="MYQ3334" s="125"/>
      <c r="MYR3334" s="149"/>
      <c r="MYS3334" s="70"/>
      <c r="MYT3334" s="83"/>
      <c r="MYU3334" s="82"/>
      <c r="MYV3334" s="82"/>
      <c r="MYW3334" s="88"/>
      <c r="MYX3334" s="85"/>
      <c r="MYY3334" s="125"/>
      <c r="MYZ3334" s="149"/>
      <c r="MZA3334" s="70"/>
      <c r="MZB3334" s="83"/>
      <c r="MZC3334" s="82"/>
      <c r="MZD3334" s="82"/>
      <c r="MZE3334" s="88"/>
      <c r="MZF3334" s="85"/>
      <c r="MZG3334" s="125"/>
      <c r="MZH3334" s="149"/>
      <c r="MZI3334" s="70"/>
      <c r="MZJ3334" s="83"/>
      <c r="MZK3334" s="82"/>
      <c r="MZL3334" s="82"/>
      <c r="MZM3334" s="88"/>
      <c r="MZN3334" s="85"/>
      <c r="MZO3334" s="125"/>
      <c r="MZP3334" s="149"/>
      <c r="MZQ3334" s="70"/>
      <c r="MZR3334" s="83"/>
      <c r="MZS3334" s="82"/>
      <c r="MZT3334" s="82"/>
      <c r="MZU3334" s="88"/>
      <c r="MZV3334" s="85"/>
      <c r="MZW3334" s="125"/>
      <c r="MZX3334" s="149"/>
      <c r="MZY3334" s="70"/>
      <c r="MZZ3334" s="83"/>
      <c r="NAA3334" s="82"/>
      <c r="NAB3334" s="82"/>
      <c r="NAC3334" s="88"/>
      <c r="NAD3334" s="85"/>
      <c r="NAE3334" s="125"/>
      <c r="NAF3334" s="149"/>
      <c r="NAG3334" s="70"/>
      <c r="NAH3334" s="83"/>
      <c r="NAI3334" s="82"/>
      <c r="NAJ3334" s="82"/>
      <c r="NAK3334" s="88"/>
      <c r="NAL3334" s="85"/>
      <c r="NAM3334" s="125"/>
      <c r="NAN3334" s="149"/>
      <c r="NAO3334" s="70"/>
      <c r="NAP3334" s="83"/>
      <c r="NAQ3334" s="82"/>
      <c r="NAR3334" s="82"/>
      <c r="NAS3334" s="88"/>
      <c r="NAT3334" s="85"/>
      <c r="NAU3334" s="125"/>
      <c r="NAV3334" s="149"/>
      <c r="NAW3334" s="70"/>
      <c r="NAX3334" s="83"/>
      <c r="NAY3334" s="82"/>
      <c r="NAZ3334" s="82"/>
      <c r="NBA3334" s="88"/>
      <c r="NBB3334" s="85"/>
      <c r="NBC3334" s="125"/>
      <c r="NBD3334" s="149"/>
      <c r="NBE3334" s="70"/>
      <c r="NBF3334" s="83"/>
      <c r="NBG3334" s="82"/>
      <c r="NBH3334" s="82"/>
      <c r="NBI3334" s="88"/>
      <c r="NBJ3334" s="85"/>
      <c r="NBK3334" s="125"/>
      <c r="NBL3334" s="149"/>
      <c r="NBM3334" s="70"/>
      <c r="NBN3334" s="83"/>
      <c r="NBO3334" s="82"/>
      <c r="NBP3334" s="82"/>
      <c r="NBQ3334" s="88"/>
      <c r="NBR3334" s="85"/>
      <c r="NBS3334" s="125"/>
      <c r="NBT3334" s="149"/>
      <c r="NBU3334" s="70"/>
      <c r="NBV3334" s="83"/>
      <c r="NBW3334" s="82"/>
      <c r="NBX3334" s="82"/>
      <c r="NBY3334" s="88"/>
      <c r="NBZ3334" s="85"/>
      <c r="NCA3334" s="125"/>
      <c r="NCB3334" s="149"/>
      <c r="NCC3334" s="70"/>
      <c r="NCD3334" s="83"/>
      <c r="NCE3334" s="82"/>
      <c r="NCF3334" s="82"/>
      <c r="NCG3334" s="88"/>
      <c r="NCH3334" s="85"/>
      <c r="NCI3334" s="125"/>
      <c r="NCJ3334" s="149"/>
      <c r="NCK3334" s="70"/>
      <c r="NCL3334" s="83"/>
      <c r="NCM3334" s="82"/>
      <c r="NCN3334" s="82"/>
      <c r="NCO3334" s="88"/>
      <c r="NCP3334" s="85"/>
      <c r="NCQ3334" s="125"/>
      <c r="NCR3334" s="149"/>
      <c r="NCS3334" s="70"/>
      <c r="NCT3334" s="83"/>
      <c r="NCU3334" s="82"/>
      <c r="NCV3334" s="82"/>
      <c r="NCW3334" s="88"/>
      <c r="NCX3334" s="85"/>
      <c r="NCY3334" s="125"/>
      <c r="NCZ3334" s="149"/>
      <c r="NDA3334" s="70"/>
      <c r="NDB3334" s="83"/>
      <c r="NDC3334" s="82"/>
      <c r="NDD3334" s="82"/>
      <c r="NDE3334" s="88"/>
      <c r="NDF3334" s="85"/>
      <c r="NDG3334" s="125"/>
      <c r="NDH3334" s="149"/>
      <c r="NDI3334" s="70"/>
      <c r="NDJ3334" s="83"/>
      <c r="NDK3334" s="82"/>
      <c r="NDL3334" s="82"/>
      <c r="NDM3334" s="88"/>
      <c r="NDN3334" s="85"/>
      <c r="NDO3334" s="125"/>
      <c r="NDP3334" s="149"/>
      <c r="NDQ3334" s="70"/>
      <c r="NDR3334" s="83"/>
      <c r="NDS3334" s="82"/>
      <c r="NDT3334" s="82"/>
      <c r="NDU3334" s="88"/>
      <c r="NDV3334" s="85"/>
      <c r="NDW3334" s="125"/>
      <c r="NDX3334" s="149"/>
      <c r="NDY3334" s="70"/>
      <c r="NDZ3334" s="83"/>
      <c r="NEA3334" s="82"/>
      <c r="NEB3334" s="82"/>
      <c r="NEC3334" s="88"/>
      <c r="NED3334" s="85"/>
      <c r="NEE3334" s="125"/>
      <c r="NEF3334" s="149"/>
      <c r="NEG3334" s="70"/>
      <c r="NEH3334" s="83"/>
      <c r="NEI3334" s="82"/>
      <c r="NEJ3334" s="82"/>
      <c r="NEK3334" s="88"/>
      <c r="NEL3334" s="85"/>
      <c r="NEM3334" s="125"/>
      <c r="NEN3334" s="149"/>
      <c r="NEO3334" s="70"/>
      <c r="NEP3334" s="83"/>
      <c r="NEQ3334" s="82"/>
      <c r="NER3334" s="82"/>
      <c r="NES3334" s="88"/>
      <c r="NET3334" s="85"/>
      <c r="NEU3334" s="125"/>
      <c r="NEV3334" s="149"/>
      <c r="NEW3334" s="70"/>
      <c r="NEX3334" s="83"/>
      <c r="NEY3334" s="82"/>
      <c r="NEZ3334" s="82"/>
      <c r="NFA3334" s="88"/>
      <c r="NFB3334" s="85"/>
      <c r="NFC3334" s="125"/>
      <c r="NFD3334" s="149"/>
      <c r="NFE3334" s="70"/>
      <c r="NFF3334" s="83"/>
      <c r="NFG3334" s="82"/>
      <c r="NFH3334" s="82"/>
      <c r="NFI3334" s="88"/>
      <c r="NFJ3334" s="85"/>
      <c r="NFK3334" s="125"/>
      <c r="NFL3334" s="149"/>
      <c r="NFM3334" s="70"/>
      <c r="NFN3334" s="83"/>
      <c r="NFO3334" s="82"/>
      <c r="NFP3334" s="82"/>
      <c r="NFQ3334" s="88"/>
      <c r="NFR3334" s="85"/>
      <c r="NFS3334" s="125"/>
      <c r="NFT3334" s="149"/>
      <c r="NFU3334" s="70"/>
      <c r="NFV3334" s="83"/>
      <c r="NFW3334" s="82"/>
      <c r="NFX3334" s="82"/>
      <c r="NFY3334" s="88"/>
      <c r="NFZ3334" s="85"/>
      <c r="NGA3334" s="125"/>
      <c r="NGB3334" s="149"/>
      <c r="NGC3334" s="70"/>
      <c r="NGD3334" s="83"/>
      <c r="NGE3334" s="82"/>
      <c r="NGF3334" s="82"/>
      <c r="NGG3334" s="88"/>
      <c r="NGH3334" s="85"/>
      <c r="NGI3334" s="125"/>
      <c r="NGJ3334" s="149"/>
      <c r="NGK3334" s="70"/>
      <c r="NGL3334" s="83"/>
      <c r="NGM3334" s="82"/>
      <c r="NGN3334" s="82"/>
      <c r="NGO3334" s="88"/>
      <c r="NGP3334" s="85"/>
      <c r="NGQ3334" s="125"/>
      <c r="NGR3334" s="149"/>
      <c r="NGS3334" s="70"/>
      <c r="NGT3334" s="83"/>
      <c r="NGU3334" s="82"/>
      <c r="NGV3334" s="82"/>
      <c r="NGW3334" s="88"/>
      <c r="NGX3334" s="85"/>
      <c r="NGY3334" s="125"/>
      <c r="NGZ3334" s="149"/>
      <c r="NHA3334" s="70"/>
      <c r="NHB3334" s="83"/>
      <c r="NHC3334" s="82"/>
      <c r="NHD3334" s="82"/>
      <c r="NHE3334" s="88"/>
      <c r="NHF3334" s="85"/>
      <c r="NHG3334" s="125"/>
      <c r="NHH3334" s="149"/>
      <c r="NHI3334" s="70"/>
      <c r="NHJ3334" s="83"/>
      <c r="NHK3334" s="82"/>
      <c r="NHL3334" s="82"/>
      <c r="NHM3334" s="88"/>
      <c r="NHN3334" s="85"/>
      <c r="NHO3334" s="125"/>
      <c r="NHP3334" s="149"/>
      <c r="NHQ3334" s="70"/>
      <c r="NHR3334" s="83"/>
      <c r="NHS3334" s="82"/>
      <c r="NHT3334" s="82"/>
      <c r="NHU3334" s="88"/>
      <c r="NHV3334" s="85"/>
      <c r="NHW3334" s="125"/>
      <c r="NHX3334" s="149"/>
      <c r="NHY3334" s="70"/>
      <c r="NHZ3334" s="83"/>
      <c r="NIA3334" s="82"/>
      <c r="NIB3334" s="82"/>
      <c r="NIC3334" s="88"/>
      <c r="NID3334" s="85"/>
      <c r="NIE3334" s="125"/>
      <c r="NIF3334" s="149"/>
      <c r="NIG3334" s="70"/>
      <c r="NIH3334" s="83"/>
      <c r="NII3334" s="82"/>
      <c r="NIJ3334" s="82"/>
      <c r="NIK3334" s="88"/>
      <c r="NIL3334" s="85"/>
      <c r="NIM3334" s="125"/>
      <c r="NIN3334" s="149"/>
      <c r="NIO3334" s="70"/>
      <c r="NIP3334" s="83"/>
      <c r="NIQ3334" s="82"/>
      <c r="NIR3334" s="82"/>
      <c r="NIS3334" s="88"/>
      <c r="NIT3334" s="85"/>
      <c r="NIU3334" s="125"/>
      <c r="NIV3334" s="149"/>
      <c r="NIW3334" s="70"/>
      <c r="NIX3334" s="83"/>
      <c r="NIY3334" s="82"/>
      <c r="NIZ3334" s="82"/>
      <c r="NJA3334" s="88"/>
      <c r="NJB3334" s="85"/>
      <c r="NJC3334" s="125"/>
      <c r="NJD3334" s="149"/>
      <c r="NJE3334" s="70"/>
      <c r="NJF3334" s="83"/>
      <c r="NJG3334" s="82"/>
      <c r="NJH3334" s="82"/>
      <c r="NJI3334" s="88"/>
      <c r="NJJ3334" s="85"/>
      <c r="NJK3334" s="125"/>
      <c r="NJL3334" s="149"/>
      <c r="NJM3334" s="70"/>
      <c r="NJN3334" s="83"/>
      <c r="NJO3334" s="82"/>
      <c r="NJP3334" s="82"/>
      <c r="NJQ3334" s="88"/>
      <c r="NJR3334" s="85"/>
      <c r="NJS3334" s="125"/>
      <c r="NJT3334" s="149"/>
      <c r="NJU3334" s="70"/>
      <c r="NJV3334" s="83"/>
      <c r="NJW3334" s="82"/>
      <c r="NJX3334" s="82"/>
      <c r="NJY3334" s="88"/>
      <c r="NJZ3334" s="85"/>
      <c r="NKA3334" s="125"/>
      <c r="NKB3334" s="149"/>
      <c r="NKC3334" s="70"/>
      <c r="NKD3334" s="83"/>
      <c r="NKE3334" s="82"/>
      <c r="NKF3334" s="82"/>
      <c r="NKG3334" s="88"/>
      <c r="NKH3334" s="85"/>
      <c r="NKI3334" s="125"/>
      <c r="NKJ3334" s="149"/>
      <c r="NKK3334" s="70"/>
      <c r="NKL3334" s="83"/>
      <c r="NKM3334" s="82"/>
      <c r="NKN3334" s="82"/>
      <c r="NKO3334" s="88"/>
      <c r="NKP3334" s="85"/>
      <c r="NKQ3334" s="125"/>
      <c r="NKR3334" s="149"/>
      <c r="NKS3334" s="70"/>
      <c r="NKT3334" s="83"/>
      <c r="NKU3334" s="82"/>
      <c r="NKV3334" s="82"/>
      <c r="NKW3334" s="88"/>
      <c r="NKX3334" s="85"/>
      <c r="NKY3334" s="125"/>
      <c r="NKZ3334" s="149"/>
      <c r="NLA3334" s="70"/>
      <c r="NLB3334" s="83"/>
      <c r="NLC3334" s="82"/>
      <c r="NLD3334" s="82"/>
      <c r="NLE3334" s="88"/>
      <c r="NLF3334" s="85"/>
      <c r="NLG3334" s="125"/>
      <c r="NLH3334" s="149"/>
      <c r="NLI3334" s="70"/>
      <c r="NLJ3334" s="83"/>
      <c r="NLK3334" s="82"/>
      <c r="NLL3334" s="82"/>
      <c r="NLM3334" s="88"/>
      <c r="NLN3334" s="85"/>
      <c r="NLO3334" s="125"/>
      <c r="NLP3334" s="149"/>
      <c r="NLQ3334" s="70"/>
      <c r="NLR3334" s="83"/>
      <c r="NLS3334" s="82"/>
      <c r="NLT3334" s="82"/>
      <c r="NLU3334" s="88"/>
      <c r="NLV3334" s="85"/>
      <c r="NLW3334" s="125"/>
      <c r="NLX3334" s="149"/>
      <c r="NLY3334" s="70"/>
      <c r="NLZ3334" s="83"/>
      <c r="NMA3334" s="82"/>
      <c r="NMB3334" s="82"/>
      <c r="NMC3334" s="88"/>
      <c r="NMD3334" s="85"/>
      <c r="NME3334" s="125"/>
      <c r="NMF3334" s="149"/>
      <c r="NMG3334" s="70"/>
      <c r="NMH3334" s="83"/>
      <c r="NMI3334" s="82"/>
      <c r="NMJ3334" s="82"/>
      <c r="NMK3334" s="88"/>
      <c r="NML3334" s="85"/>
      <c r="NMM3334" s="125"/>
      <c r="NMN3334" s="149"/>
      <c r="NMO3334" s="70"/>
      <c r="NMP3334" s="83"/>
      <c r="NMQ3334" s="82"/>
      <c r="NMR3334" s="82"/>
      <c r="NMS3334" s="88"/>
      <c r="NMT3334" s="85"/>
      <c r="NMU3334" s="125"/>
      <c r="NMV3334" s="149"/>
      <c r="NMW3334" s="70"/>
      <c r="NMX3334" s="83"/>
      <c r="NMY3334" s="82"/>
      <c r="NMZ3334" s="82"/>
      <c r="NNA3334" s="88"/>
      <c r="NNB3334" s="85"/>
      <c r="NNC3334" s="125"/>
      <c r="NND3334" s="149"/>
      <c r="NNE3334" s="70"/>
      <c r="NNF3334" s="83"/>
      <c r="NNG3334" s="82"/>
      <c r="NNH3334" s="82"/>
      <c r="NNI3334" s="88"/>
      <c r="NNJ3334" s="85"/>
      <c r="NNK3334" s="125"/>
      <c r="NNL3334" s="149"/>
      <c r="NNM3334" s="70"/>
      <c r="NNN3334" s="83"/>
      <c r="NNO3334" s="82"/>
      <c r="NNP3334" s="82"/>
      <c r="NNQ3334" s="88"/>
      <c r="NNR3334" s="85"/>
      <c r="NNS3334" s="125"/>
      <c r="NNT3334" s="149"/>
      <c r="NNU3334" s="70"/>
      <c r="NNV3334" s="83"/>
      <c r="NNW3334" s="82"/>
      <c r="NNX3334" s="82"/>
      <c r="NNY3334" s="88"/>
      <c r="NNZ3334" s="85"/>
      <c r="NOA3334" s="125"/>
      <c r="NOB3334" s="149"/>
      <c r="NOC3334" s="70"/>
      <c r="NOD3334" s="83"/>
      <c r="NOE3334" s="82"/>
      <c r="NOF3334" s="82"/>
      <c r="NOG3334" s="88"/>
      <c r="NOH3334" s="85"/>
      <c r="NOI3334" s="125"/>
      <c r="NOJ3334" s="149"/>
      <c r="NOK3334" s="70"/>
      <c r="NOL3334" s="83"/>
      <c r="NOM3334" s="82"/>
      <c r="NON3334" s="82"/>
      <c r="NOO3334" s="88"/>
      <c r="NOP3334" s="85"/>
      <c r="NOQ3334" s="125"/>
      <c r="NOR3334" s="149"/>
      <c r="NOS3334" s="70"/>
      <c r="NOT3334" s="83"/>
      <c r="NOU3334" s="82"/>
      <c r="NOV3334" s="82"/>
      <c r="NOW3334" s="88"/>
      <c r="NOX3334" s="85"/>
      <c r="NOY3334" s="125"/>
      <c r="NOZ3334" s="149"/>
      <c r="NPA3334" s="70"/>
      <c r="NPB3334" s="83"/>
      <c r="NPC3334" s="82"/>
      <c r="NPD3334" s="82"/>
      <c r="NPE3334" s="88"/>
      <c r="NPF3334" s="85"/>
      <c r="NPG3334" s="125"/>
      <c r="NPH3334" s="149"/>
      <c r="NPI3334" s="70"/>
      <c r="NPJ3334" s="83"/>
      <c r="NPK3334" s="82"/>
      <c r="NPL3334" s="82"/>
      <c r="NPM3334" s="88"/>
      <c r="NPN3334" s="85"/>
      <c r="NPO3334" s="125"/>
      <c r="NPP3334" s="149"/>
      <c r="NPQ3334" s="70"/>
      <c r="NPR3334" s="83"/>
      <c r="NPS3334" s="82"/>
      <c r="NPT3334" s="82"/>
      <c r="NPU3334" s="88"/>
      <c r="NPV3334" s="85"/>
      <c r="NPW3334" s="125"/>
      <c r="NPX3334" s="149"/>
      <c r="NPY3334" s="70"/>
      <c r="NPZ3334" s="83"/>
      <c r="NQA3334" s="82"/>
      <c r="NQB3334" s="82"/>
      <c r="NQC3334" s="88"/>
      <c r="NQD3334" s="85"/>
      <c r="NQE3334" s="125"/>
      <c r="NQF3334" s="149"/>
      <c r="NQG3334" s="70"/>
      <c r="NQH3334" s="83"/>
      <c r="NQI3334" s="82"/>
      <c r="NQJ3334" s="82"/>
      <c r="NQK3334" s="88"/>
      <c r="NQL3334" s="85"/>
      <c r="NQM3334" s="125"/>
      <c r="NQN3334" s="149"/>
      <c r="NQO3334" s="70"/>
      <c r="NQP3334" s="83"/>
      <c r="NQQ3334" s="82"/>
      <c r="NQR3334" s="82"/>
      <c r="NQS3334" s="88"/>
      <c r="NQT3334" s="85"/>
      <c r="NQU3334" s="125"/>
      <c r="NQV3334" s="149"/>
      <c r="NQW3334" s="70"/>
      <c r="NQX3334" s="83"/>
      <c r="NQY3334" s="82"/>
      <c r="NQZ3334" s="82"/>
      <c r="NRA3334" s="88"/>
      <c r="NRB3334" s="85"/>
      <c r="NRC3334" s="125"/>
      <c r="NRD3334" s="149"/>
      <c r="NRE3334" s="70"/>
      <c r="NRF3334" s="83"/>
      <c r="NRG3334" s="82"/>
      <c r="NRH3334" s="82"/>
      <c r="NRI3334" s="88"/>
      <c r="NRJ3334" s="85"/>
      <c r="NRK3334" s="125"/>
      <c r="NRL3334" s="149"/>
      <c r="NRM3334" s="70"/>
      <c r="NRN3334" s="83"/>
      <c r="NRO3334" s="82"/>
      <c r="NRP3334" s="82"/>
      <c r="NRQ3334" s="88"/>
      <c r="NRR3334" s="85"/>
      <c r="NRS3334" s="125"/>
      <c r="NRT3334" s="149"/>
      <c r="NRU3334" s="70"/>
      <c r="NRV3334" s="83"/>
      <c r="NRW3334" s="82"/>
      <c r="NRX3334" s="82"/>
      <c r="NRY3334" s="88"/>
      <c r="NRZ3334" s="85"/>
      <c r="NSA3334" s="125"/>
      <c r="NSB3334" s="149"/>
      <c r="NSC3334" s="70"/>
      <c r="NSD3334" s="83"/>
      <c r="NSE3334" s="82"/>
      <c r="NSF3334" s="82"/>
      <c r="NSG3334" s="88"/>
      <c r="NSH3334" s="85"/>
      <c r="NSI3334" s="125"/>
      <c r="NSJ3334" s="149"/>
      <c r="NSK3334" s="70"/>
      <c r="NSL3334" s="83"/>
      <c r="NSM3334" s="82"/>
      <c r="NSN3334" s="82"/>
      <c r="NSO3334" s="88"/>
      <c r="NSP3334" s="85"/>
      <c r="NSQ3334" s="125"/>
      <c r="NSR3334" s="149"/>
      <c r="NSS3334" s="70"/>
      <c r="NST3334" s="83"/>
      <c r="NSU3334" s="82"/>
      <c r="NSV3334" s="82"/>
      <c r="NSW3334" s="88"/>
      <c r="NSX3334" s="85"/>
      <c r="NSY3334" s="125"/>
      <c r="NSZ3334" s="149"/>
      <c r="NTA3334" s="70"/>
      <c r="NTB3334" s="83"/>
      <c r="NTC3334" s="82"/>
      <c r="NTD3334" s="82"/>
      <c r="NTE3334" s="88"/>
      <c r="NTF3334" s="85"/>
      <c r="NTG3334" s="125"/>
      <c r="NTH3334" s="149"/>
      <c r="NTI3334" s="70"/>
      <c r="NTJ3334" s="83"/>
      <c r="NTK3334" s="82"/>
      <c r="NTL3334" s="82"/>
      <c r="NTM3334" s="88"/>
      <c r="NTN3334" s="85"/>
      <c r="NTO3334" s="125"/>
      <c r="NTP3334" s="149"/>
      <c r="NTQ3334" s="70"/>
      <c r="NTR3334" s="83"/>
      <c r="NTS3334" s="82"/>
      <c r="NTT3334" s="82"/>
      <c r="NTU3334" s="88"/>
      <c r="NTV3334" s="85"/>
      <c r="NTW3334" s="125"/>
      <c r="NTX3334" s="149"/>
      <c r="NTY3334" s="70"/>
      <c r="NTZ3334" s="83"/>
      <c r="NUA3334" s="82"/>
      <c r="NUB3334" s="82"/>
      <c r="NUC3334" s="88"/>
      <c r="NUD3334" s="85"/>
      <c r="NUE3334" s="125"/>
      <c r="NUF3334" s="149"/>
      <c r="NUG3334" s="70"/>
      <c r="NUH3334" s="83"/>
      <c r="NUI3334" s="82"/>
      <c r="NUJ3334" s="82"/>
      <c r="NUK3334" s="88"/>
      <c r="NUL3334" s="85"/>
      <c r="NUM3334" s="125"/>
      <c r="NUN3334" s="149"/>
      <c r="NUO3334" s="70"/>
      <c r="NUP3334" s="83"/>
      <c r="NUQ3334" s="82"/>
      <c r="NUR3334" s="82"/>
      <c r="NUS3334" s="88"/>
      <c r="NUT3334" s="85"/>
      <c r="NUU3334" s="125"/>
      <c r="NUV3334" s="149"/>
      <c r="NUW3334" s="70"/>
      <c r="NUX3334" s="83"/>
      <c r="NUY3334" s="82"/>
      <c r="NUZ3334" s="82"/>
      <c r="NVA3334" s="88"/>
      <c r="NVB3334" s="85"/>
      <c r="NVC3334" s="125"/>
      <c r="NVD3334" s="149"/>
      <c r="NVE3334" s="70"/>
      <c r="NVF3334" s="83"/>
      <c r="NVG3334" s="82"/>
      <c r="NVH3334" s="82"/>
      <c r="NVI3334" s="88"/>
      <c r="NVJ3334" s="85"/>
      <c r="NVK3334" s="125"/>
      <c r="NVL3334" s="149"/>
      <c r="NVM3334" s="70"/>
      <c r="NVN3334" s="83"/>
      <c r="NVO3334" s="82"/>
      <c r="NVP3334" s="82"/>
      <c r="NVQ3334" s="88"/>
      <c r="NVR3334" s="85"/>
      <c r="NVS3334" s="125"/>
      <c r="NVT3334" s="149"/>
      <c r="NVU3334" s="70"/>
      <c r="NVV3334" s="83"/>
      <c r="NVW3334" s="82"/>
      <c r="NVX3334" s="82"/>
      <c r="NVY3334" s="88"/>
      <c r="NVZ3334" s="85"/>
      <c r="NWA3334" s="125"/>
      <c r="NWB3334" s="149"/>
      <c r="NWC3334" s="70"/>
      <c r="NWD3334" s="83"/>
      <c r="NWE3334" s="82"/>
      <c r="NWF3334" s="82"/>
      <c r="NWG3334" s="88"/>
      <c r="NWH3334" s="85"/>
      <c r="NWI3334" s="125"/>
      <c r="NWJ3334" s="149"/>
      <c r="NWK3334" s="70"/>
      <c r="NWL3334" s="83"/>
      <c r="NWM3334" s="82"/>
      <c r="NWN3334" s="82"/>
      <c r="NWO3334" s="88"/>
      <c r="NWP3334" s="85"/>
      <c r="NWQ3334" s="125"/>
      <c r="NWR3334" s="149"/>
      <c r="NWS3334" s="70"/>
      <c r="NWT3334" s="83"/>
      <c r="NWU3334" s="82"/>
      <c r="NWV3334" s="82"/>
      <c r="NWW3334" s="88"/>
      <c r="NWX3334" s="85"/>
      <c r="NWY3334" s="125"/>
      <c r="NWZ3334" s="149"/>
      <c r="NXA3334" s="70"/>
      <c r="NXB3334" s="83"/>
      <c r="NXC3334" s="82"/>
      <c r="NXD3334" s="82"/>
      <c r="NXE3334" s="88"/>
      <c r="NXF3334" s="85"/>
      <c r="NXG3334" s="125"/>
      <c r="NXH3334" s="149"/>
      <c r="NXI3334" s="70"/>
      <c r="NXJ3334" s="83"/>
      <c r="NXK3334" s="82"/>
      <c r="NXL3334" s="82"/>
      <c r="NXM3334" s="88"/>
      <c r="NXN3334" s="85"/>
      <c r="NXO3334" s="125"/>
      <c r="NXP3334" s="149"/>
      <c r="NXQ3334" s="70"/>
      <c r="NXR3334" s="83"/>
      <c r="NXS3334" s="82"/>
      <c r="NXT3334" s="82"/>
      <c r="NXU3334" s="88"/>
      <c r="NXV3334" s="85"/>
      <c r="NXW3334" s="125"/>
      <c r="NXX3334" s="149"/>
      <c r="NXY3334" s="70"/>
      <c r="NXZ3334" s="83"/>
      <c r="NYA3334" s="82"/>
      <c r="NYB3334" s="82"/>
      <c r="NYC3334" s="88"/>
      <c r="NYD3334" s="85"/>
      <c r="NYE3334" s="125"/>
      <c r="NYF3334" s="149"/>
      <c r="NYG3334" s="70"/>
      <c r="NYH3334" s="83"/>
      <c r="NYI3334" s="82"/>
      <c r="NYJ3334" s="82"/>
      <c r="NYK3334" s="88"/>
      <c r="NYL3334" s="85"/>
      <c r="NYM3334" s="125"/>
      <c r="NYN3334" s="149"/>
      <c r="NYO3334" s="70"/>
      <c r="NYP3334" s="83"/>
      <c r="NYQ3334" s="82"/>
      <c r="NYR3334" s="82"/>
      <c r="NYS3334" s="88"/>
      <c r="NYT3334" s="85"/>
      <c r="NYU3334" s="125"/>
      <c r="NYV3334" s="149"/>
      <c r="NYW3334" s="70"/>
      <c r="NYX3334" s="83"/>
      <c r="NYY3334" s="82"/>
      <c r="NYZ3334" s="82"/>
      <c r="NZA3334" s="88"/>
      <c r="NZB3334" s="85"/>
      <c r="NZC3334" s="125"/>
      <c r="NZD3334" s="149"/>
      <c r="NZE3334" s="70"/>
      <c r="NZF3334" s="83"/>
      <c r="NZG3334" s="82"/>
      <c r="NZH3334" s="82"/>
      <c r="NZI3334" s="88"/>
      <c r="NZJ3334" s="85"/>
      <c r="NZK3334" s="125"/>
      <c r="NZL3334" s="149"/>
      <c r="NZM3334" s="70"/>
      <c r="NZN3334" s="83"/>
      <c r="NZO3334" s="82"/>
      <c r="NZP3334" s="82"/>
      <c r="NZQ3334" s="88"/>
      <c r="NZR3334" s="85"/>
      <c r="NZS3334" s="125"/>
      <c r="NZT3334" s="149"/>
      <c r="NZU3334" s="70"/>
      <c r="NZV3334" s="83"/>
      <c r="NZW3334" s="82"/>
      <c r="NZX3334" s="82"/>
      <c r="NZY3334" s="88"/>
      <c r="NZZ3334" s="85"/>
      <c r="OAA3334" s="125"/>
      <c r="OAB3334" s="149"/>
      <c r="OAC3334" s="70"/>
      <c r="OAD3334" s="83"/>
      <c r="OAE3334" s="82"/>
      <c r="OAF3334" s="82"/>
      <c r="OAG3334" s="88"/>
      <c r="OAH3334" s="85"/>
      <c r="OAI3334" s="125"/>
      <c r="OAJ3334" s="149"/>
      <c r="OAK3334" s="70"/>
      <c r="OAL3334" s="83"/>
      <c r="OAM3334" s="82"/>
      <c r="OAN3334" s="82"/>
      <c r="OAO3334" s="88"/>
      <c r="OAP3334" s="85"/>
      <c r="OAQ3334" s="125"/>
      <c r="OAR3334" s="149"/>
      <c r="OAS3334" s="70"/>
      <c r="OAT3334" s="83"/>
      <c r="OAU3334" s="82"/>
      <c r="OAV3334" s="82"/>
      <c r="OAW3334" s="88"/>
      <c r="OAX3334" s="85"/>
      <c r="OAY3334" s="125"/>
      <c r="OAZ3334" s="149"/>
      <c r="OBA3334" s="70"/>
      <c r="OBB3334" s="83"/>
      <c r="OBC3334" s="82"/>
      <c r="OBD3334" s="82"/>
      <c r="OBE3334" s="88"/>
      <c r="OBF3334" s="85"/>
      <c r="OBG3334" s="125"/>
      <c r="OBH3334" s="149"/>
      <c r="OBI3334" s="70"/>
      <c r="OBJ3334" s="83"/>
      <c r="OBK3334" s="82"/>
      <c r="OBL3334" s="82"/>
      <c r="OBM3334" s="88"/>
      <c r="OBN3334" s="85"/>
      <c r="OBO3334" s="125"/>
      <c r="OBP3334" s="149"/>
      <c r="OBQ3334" s="70"/>
      <c r="OBR3334" s="83"/>
      <c r="OBS3334" s="82"/>
      <c r="OBT3334" s="82"/>
      <c r="OBU3334" s="88"/>
      <c r="OBV3334" s="85"/>
      <c r="OBW3334" s="125"/>
      <c r="OBX3334" s="149"/>
      <c r="OBY3334" s="70"/>
      <c r="OBZ3334" s="83"/>
      <c r="OCA3334" s="82"/>
      <c r="OCB3334" s="82"/>
      <c r="OCC3334" s="88"/>
      <c r="OCD3334" s="85"/>
      <c r="OCE3334" s="125"/>
      <c r="OCF3334" s="149"/>
      <c r="OCG3334" s="70"/>
      <c r="OCH3334" s="83"/>
      <c r="OCI3334" s="82"/>
      <c r="OCJ3334" s="82"/>
      <c r="OCK3334" s="88"/>
      <c r="OCL3334" s="85"/>
      <c r="OCM3334" s="125"/>
      <c r="OCN3334" s="149"/>
      <c r="OCO3334" s="70"/>
      <c r="OCP3334" s="83"/>
      <c r="OCQ3334" s="82"/>
      <c r="OCR3334" s="82"/>
      <c r="OCS3334" s="88"/>
      <c r="OCT3334" s="85"/>
      <c r="OCU3334" s="125"/>
      <c r="OCV3334" s="149"/>
      <c r="OCW3334" s="70"/>
      <c r="OCX3334" s="83"/>
      <c r="OCY3334" s="82"/>
      <c r="OCZ3334" s="82"/>
      <c r="ODA3334" s="88"/>
      <c r="ODB3334" s="85"/>
      <c r="ODC3334" s="125"/>
      <c r="ODD3334" s="149"/>
      <c r="ODE3334" s="70"/>
      <c r="ODF3334" s="83"/>
      <c r="ODG3334" s="82"/>
      <c r="ODH3334" s="82"/>
      <c r="ODI3334" s="88"/>
      <c r="ODJ3334" s="85"/>
      <c r="ODK3334" s="125"/>
      <c r="ODL3334" s="149"/>
      <c r="ODM3334" s="70"/>
      <c r="ODN3334" s="83"/>
      <c r="ODO3334" s="82"/>
      <c r="ODP3334" s="82"/>
      <c r="ODQ3334" s="88"/>
      <c r="ODR3334" s="85"/>
      <c r="ODS3334" s="125"/>
      <c r="ODT3334" s="149"/>
      <c r="ODU3334" s="70"/>
      <c r="ODV3334" s="83"/>
      <c r="ODW3334" s="82"/>
      <c r="ODX3334" s="82"/>
      <c r="ODY3334" s="88"/>
      <c r="ODZ3334" s="85"/>
      <c r="OEA3334" s="125"/>
      <c r="OEB3334" s="149"/>
      <c r="OEC3334" s="70"/>
      <c r="OED3334" s="83"/>
      <c r="OEE3334" s="82"/>
      <c r="OEF3334" s="82"/>
      <c r="OEG3334" s="88"/>
      <c r="OEH3334" s="85"/>
      <c r="OEI3334" s="125"/>
      <c r="OEJ3334" s="149"/>
      <c r="OEK3334" s="70"/>
      <c r="OEL3334" s="83"/>
      <c r="OEM3334" s="82"/>
      <c r="OEN3334" s="82"/>
      <c r="OEO3334" s="88"/>
      <c r="OEP3334" s="85"/>
      <c r="OEQ3334" s="125"/>
      <c r="OER3334" s="149"/>
      <c r="OES3334" s="70"/>
      <c r="OET3334" s="83"/>
      <c r="OEU3334" s="82"/>
      <c r="OEV3334" s="82"/>
      <c r="OEW3334" s="88"/>
      <c r="OEX3334" s="85"/>
      <c r="OEY3334" s="125"/>
      <c r="OEZ3334" s="149"/>
      <c r="OFA3334" s="70"/>
      <c r="OFB3334" s="83"/>
      <c r="OFC3334" s="82"/>
      <c r="OFD3334" s="82"/>
      <c r="OFE3334" s="88"/>
      <c r="OFF3334" s="85"/>
      <c r="OFG3334" s="125"/>
      <c r="OFH3334" s="149"/>
      <c r="OFI3334" s="70"/>
      <c r="OFJ3334" s="83"/>
      <c r="OFK3334" s="82"/>
      <c r="OFL3334" s="82"/>
      <c r="OFM3334" s="88"/>
      <c r="OFN3334" s="85"/>
      <c r="OFO3334" s="125"/>
      <c r="OFP3334" s="149"/>
      <c r="OFQ3334" s="70"/>
      <c r="OFR3334" s="83"/>
      <c r="OFS3334" s="82"/>
      <c r="OFT3334" s="82"/>
      <c r="OFU3334" s="88"/>
      <c r="OFV3334" s="85"/>
      <c r="OFW3334" s="125"/>
      <c r="OFX3334" s="149"/>
      <c r="OFY3334" s="70"/>
      <c r="OFZ3334" s="83"/>
      <c r="OGA3334" s="82"/>
      <c r="OGB3334" s="82"/>
      <c r="OGC3334" s="88"/>
      <c r="OGD3334" s="85"/>
      <c r="OGE3334" s="125"/>
      <c r="OGF3334" s="149"/>
      <c r="OGG3334" s="70"/>
      <c r="OGH3334" s="83"/>
      <c r="OGI3334" s="82"/>
      <c r="OGJ3334" s="82"/>
      <c r="OGK3334" s="88"/>
      <c r="OGL3334" s="85"/>
      <c r="OGM3334" s="125"/>
      <c r="OGN3334" s="149"/>
      <c r="OGO3334" s="70"/>
      <c r="OGP3334" s="83"/>
      <c r="OGQ3334" s="82"/>
      <c r="OGR3334" s="82"/>
      <c r="OGS3334" s="88"/>
      <c r="OGT3334" s="85"/>
      <c r="OGU3334" s="125"/>
      <c r="OGV3334" s="149"/>
      <c r="OGW3334" s="70"/>
      <c r="OGX3334" s="83"/>
      <c r="OGY3334" s="82"/>
      <c r="OGZ3334" s="82"/>
      <c r="OHA3334" s="88"/>
      <c r="OHB3334" s="85"/>
      <c r="OHC3334" s="125"/>
      <c r="OHD3334" s="149"/>
      <c r="OHE3334" s="70"/>
      <c r="OHF3334" s="83"/>
      <c r="OHG3334" s="82"/>
      <c r="OHH3334" s="82"/>
      <c r="OHI3334" s="88"/>
      <c r="OHJ3334" s="85"/>
      <c r="OHK3334" s="125"/>
      <c r="OHL3334" s="149"/>
      <c r="OHM3334" s="70"/>
      <c r="OHN3334" s="83"/>
      <c r="OHO3334" s="82"/>
      <c r="OHP3334" s="82"/>
      <c r="OHQ3334" s="88"/>
      <c r="OHR3334" s="85"/>
      <c r="OHS3334" s="125"/>
      <c r="OHT3334" s="149"/>
      <c r="OHU3334" s="70"/>
      <c r="OHV3334" s="83"/>
      <c r="OHW3334" s="82"/>
      <c r="OHX3334" s="82"/>
      <c r="OHY3334" s="88"/>
      <c r="OHZ3334" s="85"/>
      <c r="OIA3334" s="125"/>
      <c r="OIB3334" s="149"/>
      <c r="OIC3334" s="70"/>
      <c r="OID3334" s="83"/>
      <c r="OIE3334" s="82"/>
      <c r="OIF3334" s="82"/>
      <c r="OIG3334" s="88"/>
      <c r="OIH3334" s="85"/>
      <c r="OII3334" s="125"/>
      <c r="OIJ3334" s="149"/>
      <c r="OIK3334" s="70"/>
      <c r="OIL3334" s="83"/>
      <c r="OIM3334" s="82"/>
      <c r="OIN3334" s="82"/>
      <c r="OIO3334" s="88"/>
      <c r="OIP3334" s="85"/>
      <c r="OIQ3334" s="125"/>
      <c r="OIR3334" s="149"/>
      <c r="OIS3334" s="70"/>
      <c r="OIT3334" s="83"/>
      <c r="OIU3334" s="82"/>
      <c r="OIV3334" s="82"/>
      <c r="OIW3334" s="88"/>
      <c r="OIX3334" s="85"/>
      <c r="OIY3334" s="125"/>
      <c r="OIZ3334" s="149"/>
      <c r="OJA3334" s="70"/>
      <c r="OJB3334" s="83"/>
      <c r="OJC3334" s="82"/>
      <c r="OJD3334" s="82"/>
      <c r="OJE3334" s="88"/>
      <c r="OJF3334" s="85"/>
      <c r="OJG3334" s="125"/>
      <c r="OJH3334" s="149"/>
      <c r="OJI3334" s="70"/>
      <c r="OJJ3334" s="83"/>
      <c r="OJK3334" s="82"/>
      <c r="OJL3334" s="82"/>
      <c r="OJM3334" s="88"/>
      <c r="OJN3334" s="85"/>
      <c r="OJO3334" s="125"/>
      <c r="OJP3334" s="149"/>
      <c r="OJQ3334" s="70"/>
      <c r="OJR3334" s="83"/>
      <c r="OJS3334" s="82"/>
      <c r="OJT3334" s="82"/>
      <c r="OJU3334" s="88"/>
      <c r="OJV3334" s="85"/>
      <c r="OJW3334" s="125"/>
      <c r="OJX3334" s="149"/>
      <c r="OJY3334" s="70"/>
      <c r="OJZ3334" s="83"/>
      <c r="OKA3334" s="82"/>
      <c r="OKB3334" s="82"/>
      <c r="OKC3334" s="88"/>
      <c r="OKD3334" s="85"/>
      <c r="OKE3334" s="125"/>
      <c r="OKF3334" s="149"/>
      <c r="OKG3334" s="70"/>
      <c r="OKH3334" s="83"/>
      <c r="OKI3334" s="82"/>
      <c r="OKJ3334" s="82"/>
      <c r="OKK3334" s="88"/>
      <c r="OKL3334" s="85"/>
      <c r="OKM3334" s="125"/>
      <c r="OKN3334" s="149"/>
      <c r="OKO3334" s="70"/>
      <c r="OKP3334" s="83"/>
      <c r="OKQ3334" s="82"/>
      <c r="OKR3334" s="82"/>
      <c r="OKS3334" s="88"/>
      <c r="OKT3334" s="85"/>
      <c r="OKU3334" s="125"/>
      <c r="OKV3334" s="149"/>
      <c r="OKW3334" s="70"/>
      <c r="OKX3334" s="83"/>
      <c r="OKY3334" s="82"/>
      <c r="OKZ3334" s="82"/>
      <c r="OLA3334" s="88"/>
      <c r="OLB3334" s="85"/>
      <c r="OLC3334" s="125"/>
      <c r="OLD3334" s="149"/>
      <c r="OLE3334" s="70"/>
      <c r="OLF3334" s="83"/>
      <c r="OLG3334" s="82"/>
      <c r="OLH3334" s="82"/>
      <c r="OLI3334" s="88"/>
      <c r="OLJ3334" s="85"/>
      <c r="OLK3334" s="125"/>
      <c r="OLL3334" s="149"/>
      <c r="OLM3334" s="70"/>
      <c r="OLN3334" s="83"/>
      <c r="OLO3334" s="82"/>
      <c r="OLP3334" s="82"/>
      <c r="OLQ3334" s="88"/>
      <c r="OLR3334" s="85"/>
      <c r="OLS3334" s="125"/>
      <c r="OLT3334" s="149"/>
      <c r="OLU3334" s="70"/>
      <c r="OLV3334" s="83"/>
      <c r="OLW3334" s="82"/>
      <c r="OLX3334" s="82"/>
      <c r="OLY3334" s="88"/>
      <c r="OLZ3334" s="85"/>
      <c r="OMA3334" s="125"/>
      <c r="OMB3334" s="149"/>
      <c r="OMC3334" s="70"/>
      <c r="OMD3334" s="83"/>
      <c r="OME3334" s="82"/>
      <c r="OMF3334" s="82"/>
      <c r="OMG3334" s="88"/>
      <c r="OMH3334" s="85"/>
      <c r="OMI3334" s="125"/>
      <c r="OMJ3334" s="149"/>
      <c r="OMK3334" s="70"/>
      <c r="OML3334" s="83"/>
      <c r="OMM3334" s="82"/>
      <c r="OMN3334" s="82"/>
      <c r="OMO3334" s="88"/>
      <c r="OMP3334" s="85"/>
      <c r="OMQ3334" s="125"/>
      <c r="OMR3334" s="149"/>
      <c r="OMS3334" s="70"/>
      <c r="OMT3334" s="83"/>
      <c r="OMU3334" s="82"/>
      <c r="OMV3334" s="82"/>
      <c r="OMW3334" s="88"/>
      <c r="OMX3334" s="85"/>
      <c r="OMY3334" s="125"/>
      <c r="OMZ3334" s="149"/>
      <c r="ONA3334" s="70"/>
      <c r="ONB3334" s="83"/>
      <c r="ONC3334" s="82"/>
      <c r="OND3334" s="82"/>
      <c r="ONE3334" s="88"/>
      <c r="ONF3334" s="85"/>
      <c r="ONG3334" s="125"/>
      <c r="ONH3334" s="149"/>
      <c r="ONI3334" s="70"/>
      <c r="ONJ3334" s="83"/>
      <c r="ONK3334" s="82"/>
      <c r="ONL3334" s="82"/>
      <c r="ONM3334" s="88"/>
      <c r="ONN3334" s="85"/>
      <c r="ONO3334" s="125"/>
      <c r="ONP3334" s="149"/>
      <c r="ONQ3334" s="70"/>
      <c r="ONR3334" s="83"/>
      <c r="ONS3334" s="82"/>
      <c r="ONT3334" s="82"/>
      <c r="ONU3334" s="88"/>
      <c r="ONV3334" s="85"/>
      <c r="ONW3334" s="125"/>
      <c r="ONX3334" s="149"/>
      <c r="ONY3334" s="70"/>
      <c r="ONZ3334" s="83"/>
      <c r="OOA3334" s="82"/>
      <c r="OOB3334" s="82"/>
      <c r="OOC3334" s="88"/>
      <c r="OOD3334" s="85"/>
      <c r="OOE3334" s="125"/>
      <c r="OOF3334" s="149"/>
      <c r="OOG3334" s="70"/>
      <c r="OOH3334" s="83"/>
      <c r="OOI3334" s="82"/>
      <c r="OOJ3334" s="82"/>
      <c r="OOK3334" s="88"/>
      <c r="OOL3334" s="85"/>
      <c r="OOM3334" s="125"/>
      <c r="OON3334" s="149"/>
      <c r="OOO3334" s="70"/>
      <c r="OOP3334" s="83"/>
      <c r="OOQ3334" s="82"/>
      <c r="OOR3334" s="82"/>
      <c r="OOS3334" s="88"/>
      <c r="OOT3334" s="85"/>
      <c r="OOU3334" s="125"/>
      <c r="OOV3334" s="149"/>
      <c r="OOW3334" s="70"/>
      <c r="OOX3334" s="83"/>
      <c r="OOY3334" s="82"/>
      <c r="OOZ3334" s="82"/>
      <c r="OPA3334" s="88"/>
      <c r="OPB3334" s="85"/>
      <c r="OPC3334" s="125"/>
      <c r="OPD3334" s="149"/>
      <c r="OPE3334" s="70"/>
      <c r="OPF3334" s="83"/>
      <c r="OPG3334" s="82"/>
      <c r="OPH3334" s="82"/>
      <c r="OPI3334" s="88"/>
      <c r="OPJ3334" s="85"/>
      <c r="OPK3334" s="125"/>
      <c r="OPL3334" s="149"/>
      <c r="OPM3334" s="70"/>
      <c r="OPN3334" s="83"/>
      <c r="OPO3334" s="82"/>
      <c r="OPP3334" s="82"/>
      <c r="OPQ3334" s="88"/>
      <c r="OPR3334" s="85"/>
      <c r="OPS3334" s="125"/>
      <c r="OPT3334" s="149"/>
      <c r="OPU3334" s="70"/>
      <c r="OPV3334" s="83"/>
      <c r="OPW3334" s="82"/>
      <c r="OPX3334" s="82"/>
      <c r="OPY3334" s="88"/>
      <c r="OPZ3334" s="85"/>
      <c r="OQA3334" s="125"/>
      <c r="OQB3334" s="149"/>
      <c r="OQC3334" s="70"/>
      <c r="OQD3334" s="83"/>
      <c r="OQE3334" s="82"/>
      <c r="OQF3334" s="82"/>
      <c r="OQG3334" s="88"/>
      <c r="OQH3334" s="85"/>
      <c r="OQI3334" s="125"/>
      <c r="OQJ3334" s="149"/>
      <c r="OQK3334" s="70"/>
      <c r="OQL3334" s="83"/>
      <c r="OQM3334" s="82"/>
      <c r="OQN3334" s="82"/>
      <c r="OQO3334" s="88"/>
      <c r="OQP3334" s="85"/>
      <c r="OQQ3334" s="125"/>
      <c r="OQR3334" s="149"/>
      <c r="OQS3334" s="70"/>
      <c r="OQT3334" s="83"/>
      <c r="OQU3334" s="82"/>
      <c r="OQV3334" s="82"/>
      <c r="OQW3334" s="88"/>
      <c r="OQX3334" s="85"/>
      <c r="OQY3334" s="125"/>
      <c r="OQZ3334" s="149"/>
      <c r="ORA3334" s="70"/>
      <c r="ORB3334" s="83"/>
      <c r="ORC3334" s="82"/>
      <c r="ORD3334" s="82"/>
      <c r="ORE3334" s="88"/>
      <c r="ORF3334" s="85"/>
      <c r="ORG3334" s="125"/>
      <c r="ORH3334" s="149"/>
      <c r="ORI3334" s="70"/>
      <c r="ORJ3334" s="83"/>
      <c r="ORK3334" s="82"/>
      <c r="ORL3334" s="82"/>
      <c r="ORM3334" s="88"/>
      <c r="ORN3334" s="85"/>
      <c r="ORO3334" s="125"/>
      <c r="ORP3334" s="149"/>
      <c r="ORQ3334" s="70"/>
      <c r="ORR3334" s="83"/>
      <c r="ORS3334" s="82"/>
      <c r="ORT3334" s="82"/>
      <c r="ORU3334" s="88"/>
      <c r="ORV3334" s="85"/>
      <c r="ORW3334" s="125"/>
      <c r="ORX3334" s="149"/>
      <c r="ORY3334" s="70"/>
      <c r="ORZ3334" s="83"/>
      <c r="OSA3334" s="82"/>
      <c r="OSB3334" s="82"/>
      <c r="OSC3334" s="88"/>
      <c r="OSD3334" s="85"/>
      <c r="OSE3334" s="125"/>
      <c r="OSF3334" s="149"/>
      <c r="OSG3334" s="70"/>
      <c r="OSH3334" s="83"/>
      <c r="OSI3334" s="82"/>
      <c r="OSJ3334" s="82"/>
      <c r="OSK3334" s="88"/>
      <c r="OSL3334" s="85"/>
      <c r="OSM3334" s="125"/>
      <c r="OSN3334" s="149"/>
      <c r="OSO3334" s="70"/>
      <c r="OSP3334" s="83"/>
      <c r="OSQ3334" s="82"/>
      <c r="OSR3334" s="82"/>
      <c r="OSS3334" s="88"/>
      <c r="OST3334" s="85"/>
      <c r="OSU3334" s="125"/>
      <c r="OSV3334" s="149"/>
      <c r="OSW3334" s="70"/>
      <c r="OSX3334" s="83"/>
      <c r="OSY3334" s="82"/>
      <c r="OSZ3334" s="82"/>
      <c r="OTA3334" s="88"/>
      <c r="OTB3334" s="85"/>
      <c r="OTC3334" s="125"/>
      <c r="OTD3334" s="149"/>
      <c r="OTE3334" s="70"/>
      <c r="OTF3334" s="83"/>
      <c r="OTG3334" s="82"/>
      <c r="OTH3334" s="82"/>
      <c r="OTI3334" s="88"/>
      <c r="OTJ3334" s="85"/>
      <c r="OTK3334" s="125"/>
      <c r="OTL3334" s="149"/>
      <c r="OTM3334" s="70"/>
      <c r="OTN3334" s="83"/>
      <c r="OTO3334" s="82"/>
      <c r="OTP3334" s="82"/>
      <c r="OTQ3334" s="88"/>
      <c r="OTR3334" s="85"/>
      <c r="OTS3334" s="125"/>
      <c r="OTT3334" s="149"/>
      <c r="OTU3334" s="70"/>
      <c r="OTV3334" s="83"/>
      <c r="OTW3334" s="82"/>
      <c r="OTX3334" s="82"/>
      <c r="OTY3334" s="88"/>
      <c r="OTZ3334" s="85"/>
      <c r="OUA3334" s="125"/>
      <c r="OUB3334" s="149"/>
      <c r="OUC3334" s="70"/>
      <c r="OUD3334" s="83"/>
      <c r="OUE3334" s="82"/>
      <c r="OUF3334" s="82"/>
      <c r="OUG3334" s="88"/>
      <c r="OUH3334" s="85"/>
      <c r="OUI3334" s="125"/>
      <c r="OUJ3334" s="149"/>
      <c r="OUK3334" s="70"/>
      <c r="OUL3334" s="83"/>
      <c r="OUM3334" s="82"/>
      <c r="OUN3334" s="82"/>
      <c r="OUO3334" s="88"/>
      <c r="OUP3334" s="85"/>
      <c r="OUQ3334" s="125"/>
      <c r="OUR3334" s="149"/>
      <c r="OUS3334" s="70"/>
      <c r="OUT3334" s="83"/>
      <c r="OUU3334" s="82"/>
      <c r="OUV3334" s="82"/>
      <c r="OUW3334" s="88"/>
      <c r="OUX3334" s="85"/>
      <c r="OUY3334" s="125"/>
      <c r="OUZ3334" s="149"/>
      <c r="OVA3334" s="70"/>
      <c r="OVB3334" s="83"/>
      <c r="OVC3334" s="82"/>
      <c r="OVD3334" s="82"/>
      <c r="OVE3334" s="88"/>
      <c r="OVF3334" s="85"/>
      <c r="OVG3334" s="125"/>
      <c r="OVH3334" s="149"/>
      <c r="OVI3334" s="70"/>
      <c r="OVJ3334" s="83"/>
      <c r="OVK3334" s="82"/>
      <c r="OVL3334" s="82"/>
      <c r="OVM3334" s="88"/>
      <c r="OVN3334" s="85"/>
      <c r="OVO3334" s="125"/>
      <c r="OVP3334" s="149"/>
      <c r="OVQ3334" s="70"/>
      <c r="OVR3334" s="83"/>
      <c r="OVS3334" s="82"/>
      <c r="OVT3334" s="82"/>
      <c r="OVU3334" s="88"/>
      <c r="OVV3334" s="85"/>
      <c r="OVW3334" s="125"/>
      <c r="OVX3334" s="149"/>
      <c r="OVY3334" s="70"/>
      <c r="OVZ3334" s="83"/>
      <c r="OWA3334" s="82"/>
      <c r="OWB3334" s="82"/>
      <c r="OWC3334" s="88"/>
      <c r="OWD3334" s="85"/>
      <c r="OWE3334" s="125"/>
      <c r="OWF3334" s="149"/>
      <c r="OWG3334" s="70"/>
      <c r="OWH3334" s="83"/>
      <c r="OWI3334" s="82"/>
      <c r="OWJ3334" s="82"/>
      <c r="OWK3334" s="88"/>
      <c r="OWL3334" s="85"/>
      <c r="OWM3334" s="125"/>
      <c r="OWN3334" s="149"/>
      <c r="OWO3334" s="70"/>
      <c r="OWP3334" s="83"/>
      <c r="OWQ3334" s="82"/>
      <c r="OWR3334" s="82"/>
      <c r="OWS3334" s="88"/>
      <c r="OWT3334" s="85"/>
      <c r="OWU3334" s="125"/>
      <c r="OWV3334" s="149"/>
      <c r="OWW3334" s="70"/>
      <c r="OWX3334" s="83"/>
      <c r="OWY3334" s="82"/>
      <c r="OWZ3334" s="82"/>
      <c r="OXA3334" s="88"/>
      <c r="OXB3334" s="85"/>
      <c r="OXC3334" s="125"/>
      <c r="OXD3334" s="149"/>
      <c r="OXE3334" s="70"/>
      <c r="OXF3334" s="83"/>
      <c r="OXG3334" s="82"/>
      <c r="OXH3334" s="82"/>
      <c r="OXI3334" s="88"/>
      <c r="OXJ3334" s="85"/>
      <c r="OXK3334" s="125"/>
      <c r="OXL3334" s="149"/>
      <c r="OXM3334" s="70"/>
      <c r="OXN3334" s="83"/>
      <c r="OXO3334" s="82"/>
      <c r="OXP3334" s="82"/>
      <c r="OXQ3334" s="88"/>
      <c r="OXR3334" s="85"/>
      <c r="OXS3334" s="125"/>
      <c r="OXT3334" s="149"/>
      <c r="OXU3334" s="70"/>
      <c r="OXV3334" s="83"/>
      <c r="OXW3334" s="82"/>
      <c r="OXX3334" s="82"/>
      <c r="OXY3334" s="88"/>
      <c r="OXZ3334" s="85"/>
      <c r="OYA3334" s="125"/>
      <c r="OYB3334" s="149"/>
      <c r="OYC3334" s="70"/>
      <c r="OYD3334" s="83"/>
      <c r="OYE3334" s="82"/>
      <c r="OYF3334" s="82"/>
      <c r="OYG3334" s="88"/>
      <c r="OYH3334" s="85"/>
      <c r="OYI3334" s="125"/>
      <c r="OYJ3334" s="149"/>
      <c r="OYK3334" s="70"/>
      <c r="OYL3334" s="83"/>
      <c r="OYM3334" s="82"/>
      <c r="OYN3334" s="82"/>
      <c r="OYO3334" s="88"/>
      <c r="OYP3334" s="85"/>
      <c r="OYQ3334" s="125"/>
      <c r="OYR3334" s="149"/>
      <c r="OYS3334" s="70"/>
      <c r="OYT3334" s="83"/>
      <c r="OYU3334" s="82"/>
      <c r="OYV3334" s="82"/>
      <c r="OYW3334" s="88"/>
      <c r="OYX3334" s="85"/>
      <c r="OYY3334" s="125"/>
      <c r="OYZ3334" s="149"/>
      <c r="OZA3334" s="70"/>
      <c r="OZB3334" s="83"/>
      <c r="OZC3334" s="82"/>
      <c r="OZD3334" s="82"/>
      <c r="OZE3334" s="88"/>
      <c r="OZF3334" s="85"/>
      <c r="OZG3334" s="125"/>
      <c r="OZH3334" s="149"/>
      <c r="OZI3334" s="70"/>
      <c r="OZJ3334" s="83"/>
      <c r="OZK3334" s="82"/>
      <c r="OZL3334" s="82"/>
      <c r="OZM3334" s="88"/>
      <c r="OZN3334" s="85"/>
      <c r="OZO3334" s="125"/>
      <c r="OZP3334" s="149"/>
      <c r="OZQ3334" s="70"/>
      <c r="OZR3334" s="83"/>
      <c r="OZS3334" s="82"/>
      <c r="OZT3334" s="82"/>
      <c r="OZU3334" s="88"/>
      <c r="OZV3334" s="85"/>
      <c r="OZW3334" s="125"/>
      <c r="OZX3334" s="149"/>
      <c r="OZY3334" s="70"/>
      <c r="OZZ3334" s="83"/>
      <c r="PAA3334" s="82"/>
      <c r="PAB3334" s="82"/>
      <c r="PAC3334" s="88"/>
      <c r="PAD3334" s="85"/>
      <c r="PAE3334" s="125"/>
      <c r="PAF3334" s="149"/>
      <c r="PAG3334" s="70"/>
      <c r="PAH3334" s="83"/>
      <c r="PAI3334" s="82"/>
      <c r="PAJ3334" s="82"/>
      <c r="PAK3334" s="88"/>
      <c r="PAL3334" s="85"/>
      <c r="PAM3334" s="125"/>
      <c r="PAN3334" s="149"/>
      <c r="PAO3334" s="70"/>
      <c r="PAP3334" s="83"/>
      <c r="PAQ3334" s="82"/>
      <c r="PAR3334" s="82"/>
      <c r="PAS3334" s="88"/>
      <c r="PAT3334" s="85"/>
      <c r="PAU3334" s="125"/>
      <c r="PAV3334" s="149"/>
      <c r="PAW3334" s="70"/>
      <c r="PAX3334" s="83"/>
      <c r="PAY3334" s="82"/>
      <c r="PAZ3334" s="82"/>
      <c r="PBA3334" s="88"/>
      <c r="PBB3334" s="85"/>
      <c r="PBC3334" s="125"/>
      <c r="PBD3334" s="149"/>
      <c r="PBE3334" s="70"/>
      <c r="PBF3334" s="83"/>
      <c r="PBG3334" s="82"/>
      <c r="PBH3334" s="82"/>
      <c r="PBI3334" s="88"/>
      <c r="PBJ3334" s="85"/>
      <c r="PBK3334" s="125"/>
      <c r="PBL3334" s="149"/>
      <c r="PBM3334" s="70"/>
      <c r="PBN3334" s="83"/>
      <c r="PBO3334" s="82"/>
      <c r="PBP3334" s="82"/>
      <c r="PBQ3334" s="88"/>
      <c r="PBR3334" s="85"/>
      <c r="PBS3334" s="125"/>
      <c r="PBT3334" s="149"/>
      <c r="PBU3334" s="70"/>
      <c r="PBV3334" s="83"/>
      <c r="PBW3334" s="82"/>
      <c r="PBX3334" s="82"/>
      <c r="PBY3334" s="88"/>
      <c r="PBZ3334" s="85"/>
      <c r="PCA3334" s="125"/>
      <c r="PCB3334" s="149"/>
      <c r="PCC3334" s="70"/>
      <c r="PCD3334" s="83"/>
      <c r="PCE3334" s="82"/>
      <c r="PCF3334" s="82"/>
      <c r="PCG3334" s="88"/>
      <c r="PCH3334" s="85"/>
      <c r="PCI3334" s="125"/>
      <c r="PCJ3334" s="149"/>
      <c r="PCK3334" s="70"/>
      <c r="PCL3334" s="83"/>
      <c r="PCM3334" s="82"/>
      <c r="PCN3334" s="82"/>
      <c r="PCO3334" s="88"/>
      <c r="PCP3334" s="85"/>
      <c r="PCQ3334" s="125"/>
      <c r="PCR3334" s="149"/>
      <c r="PCS3334" s="70"/>
      <c r="PCT3334" s="83"/>
      <c r="PCU3334" s="82"/>
      <c r="PCV3334" s="82"/>
      <c r="PCW3334" s="88"/>
      <c r="PCX3334" s="85"/>
      <c r="PCY3334" s="125"/>
      <c r="PCZ3334" s="149"/>
      <c r="PDA3334" s="70"/>
      <c r="PDB3334" s="83"/>
      <c r="PDC3334" s="82"/>
      <c r="PDD3334" s="82"/>
      <c r="PDE3334" s="88"/>
      <c r="PDF3334" s="85"/>
      <c r="PDG3334" s="125"/>
      <c r="PDH3334" s="149"/>
      <c r="PDI3334" s="70"/>
      <c r="PDJ3334" s="83"/>
      <c r="PDK3334" s="82"/>
      <c r="PDL3334" s="82"/>
      <c r="PDM3334" s="88"/>
      <c r="PDN3334" s="85"/>
      <c r="PDO3334" s="125"/>
      <c r="PDP3334" s="149"/>
      <c r="PDQ3334" s="70"/>
      <c r="PDR3334" s="83"/>
      <c r="PDS3334" s="82"/>
      <c r="PDT3334" s="82"/>
      <c r="PDU3334" s="88"/>
      <c r="PDV3334" s="85"/>
      <c r="PDW3334" s="125"/>
      <c r="PDX3334" s="149"/>
      <c r="PDY3334" s="70"/>
      <c r="PDZ3334" s="83"/>
      <c r="PEA3334" s="82"/>
      <c r="PEB3334" s="82"/>
      <c r="PEC3334" s="88"/>
      <c r="PED3334" s="85"/>
      <c r="PEE3334" s="125"/>
      <c r="PEF3334" s="149"/>
      <c r="PEG3334" s="70"/>
      <c r="PEH3334" s="83"/>
      <c r="PEI3334" s="82"/>
      <c r="PEJ3334" s="82"/>
      <c r="PEK3334" s="88"/>
      <c r="PEL3334" s="85"/>
      <c r="PEM3334" s="125"/>
      <c r="PEN3334" s="149"/>
      <c r="PEO3334" s="70"/>
      <c r="PEP3334" s="83"/>
      <c r="PEQ3334" s="82"/>
      <c r="PER3334" s="82"/>
      <c r="PES3334" s="88"/>
      <c r="PET3334" s="85"/>
      <c r="PEU3334" s="125"/>
      <c r="PEV3334" s="149"/>
      <c r="PEW3334" s="70"/>
      <c r="PEX3334" s="83"/>
      <c r="PEY3334" s="82"/>
      <c r="PEZ3334" s="82"/>
      <c r="PFA3334" s="88"/>
      <c r="PFB3334" s="85"/>
      <c r="PFC3334" s="125"/>
      <c r="PFD3334" s="149"/>
      <c r="PFE3334" s="70"/>
      <c r="PFF3334" s="83"/>
      <c r="PFG3334" s="82"/>
      <c r="PFH3334" s="82"/>
      <c r="PFI3334" s="88"/>
      <c r="PFJ3334" s="85"/>
      <c r="PFK3334" s="125"/>
      <c r="PFL3334" s="149"/>
      <c r="PFM3334" s="70"/>
      <c r="PFN3334" s="83"/>
      <c r="PFO3334" s="82"/>
      <c r="PFP3334" s="82"/>
      <c r="PFQ3334" s="88"/>
      <c r="PFR3334" s="85"/>
      <c r="PFS3334" s="125"/>
      <c r="PFT3334" s="149"/>
      <c r="PFU3334" s="70"/>
      <c r="PFV3334" s="83"/>
      <c r="PFW3334" s="82"/>
      <c r="PFX3334" s="82"/>
      <c r="PFY3334" s="88"/>
      <c r="PFZ3334" s="85"/>
      <c r="PGA3334" s="125"/>
      <c r="PGB3334" s="149"/>
      <c r="PGC3334" s="70"/>
      <c r="PGD3334" s="83"/>
      <c r="PGE3334" s="82"/>
      <c r="PGF3334" s="82"/>
      <c r="PGG3334" s="88"/>
      <c r="PGH3334" s="85"/>
      <c r="PGI3334" s="125"/>
      <c r="PGJ3334" s="149"/>
      <c r="PGK3334" s="70"/>
      <c r="PGL3334" s="83"/>
      <c r="PGM3334" s="82"/>
      <c r="PGN3334" s="82"/>
      <c r="PGO3334" s="88"/>
      <c r="PGP3334" s="85"/>
      <c r="PGQ3334" s="125"/>
      <c r="PGR3334" s="149"/>
      <c r="PGS3334" s="70"/>
      <c r="PGT3334" s="83"/>
      <c r="PGU3334" s="82"/>
      <c r="PGV3334" s="82"/>
      <c r="PGW3334" s="88"/>
      <c r="PGX3334" s="85"/>
      <c r="PGY3334" s="125"/>
      <c r="PGZ3334" s="149"/>
      <c r="PHA3334" s="70"/>
      <c r="PHB3334" s="83"/>
      <c r="PHC3334" s="82"/>
      <c r="PHD3334" s="82"/>
      <c r="PHE3334" s="88"/>
      <c r="PHF3334" s="85"/>
      <c r="PHG3334" s="125"/>
      <c r="PHH3334" s="149"/>
      <c r="PHI3334" s="70"/>
      <c r="PHJ3334" s="83"/>
      <c r="PHK3334" s="82"/>
      <c r="PHL3334" s="82"/>
      <c r="PHM3334" s="88"/>
      <c r="PHN3334" s="85"/>
      <c r="PHO3334" s="125"/>
      <c r="PHP3334" s="149"/>
      <c r="PHQ3334" s="70"/>
      <c r="PHR3334" s="83"/>
      <c r="PHS3334" s="82"/>
      <c r="PHT3334" s="82"/>
      <c r="PHU3334" s="88"/>
      <c r="PHV3334" s="85"/>
      <c r="PHW3334" s="125"/>
      <c r="PHX3334" s="149"/>
      <c r="PHY3334" s="70"/>
      <c r="PHZ3334" s="83"/>
      <c r="PIA3334" s="82"/>
      <c r="PIB3334" s="82"/>
      <c r="PIC3334" s="88"/>
      <c r="PID3334" s="85"/>
      <c r="PIE3334" s="125"/>
      <c r="PIF3334" s="149"/>
      <c r="PIG3334" s="70"/>
      <c r="PIH3334" s="83"/>
      <c r="PII3334" s="82"/>
      <c r="PIJ3334" s="82"/>
      <c r="PIK3334" s="88"/>
      <c r="PIL3334" s="85"/>
      <c r="PIM3334" s="125"/>
      <c r="PIN3334" s="149"/>
      <c r="PIO3334" s="70"/>
      <c r="PIP3334" s="83"/>
      <c r="PIQ3334" s="82"/>
      <c r="PIR3334" s="82"/>
      <c r="PIS3334" s="88"/>
      <c r="PIT3334" s="85"/>
      <c r="PIU3334" s="125"/>
      <c r="PIV3334" s="149"/>
      <c r="PIW3334" s="70"/>
      <c r="PIX3334" s="83"/>
      <c r="PIY3334" s="82"/>
      <c r="PIZ3334" s="82"/>
      <c r="PJA3334" s="88"/>
      <c r="PJB3334" s="85"/>
      <c r="PJC3334" s="125"/>
      <c r="PJD3334" s="149"/>
      <c r="PJE3334" s="70"/>
      <c r="PJF3334" s="83"/>
      <c r="PJG3334" s="82"/>
      <c r="PJH3334" s="82"/>
      <c r="PJI3334" s="88"/>
      <c r="PJJ3334" s="85"/>
      <c r="PJK3334" s="125"/>
      <c r="PJL3334" s="149"/>
      <c r="PJM3334" s="70"/>
      <c r="PJN3334" s="83"/>
      <c r="PJO3334" s="82"/>
      <c r="PJP3334" s="82"/>
      <c r="PJQ3334" s="88"/>
      <c r="PJR3334" s="85"/>
      <c r="PJS3334" s="125"/>
      <c r="PJT3334" s="149"/>
      <c r="PJU3334" s="70"/>
      <c r="PJV3334" s="83"/>
      <c r="PJW3334" s="82"/>
      <c r="PJX3334" s="82"/>
      <c r="PJY3334" s="88"/>
      <c r="PJZ3334" s="85"/>
      <c r="PKA3334" s="125"/>
      <c r="PKB3334" s="149"/>
      <c r="PKC3334" s="70"/>
      <c r="PKD3334" s="83"/>
      <c r="PKE3334" s="82"/>
      <c r="PKF3334" s="82"/>
      <c r="PKG3334" s="88"/>
      <c r="PKH3334" s="85"/>
      <c r="PKI3334" s="125"/>
      <c r="PKJ3334" s="149"/>
      <c r="PKK3334" s="70"/>
      <c r="PKL3334" s="83"/>
      <c r="PKM3334" s="82"/>
      <c r="PKN3334" s="82"/>
      <c r="PKO3334" s="88"/>
      <c r="PKP3334" s="85"/>
      <c r="PKQ3334" s="125"/>
      <c r="PKR3334" s="149"/>
      <c r="PKS3334" s="70"/>
      <c r="PKT3334" s="83"/>
      <c r="PKU3334" s="82"/>
      <c r="PKV3334" s="82"/>
      <c r="PKW3334" s="88"/>
      <c r="PKX3334" s="85"/>
      <c r="PKY3334" s="125"/>
      <c r="PKZ3334" s="149"/>
      <c r="PLA3334" s="70"/>
      <c r="PLB3334" s="83"/>
      <c r="PLC3334" s="82"/>
      <c r="PLD3334" s="82"/>
      <c r="PLE3334" s="88"/>
      <c r="PLF3334" s="85"/>
      <c r="PLG3334" s="125"/>
      <c r="PLH3334" s="149"/>
      <c r="PLI3334" s="70"/>
      <c r="PLJ3334" s="83"/>
      <c r="PLK3334" s="82"/>
      <c r="PLL3334" s="82"/>
      <c r="PLM3334" s="88"/>
      <c r="PLN3334" s="85"/>
      <c r="PLO3334" s="125"/>
      <c r="PLP3334" s="149"/>
      <c r="PLQ3334" s="70"/>
      <c r="PLR3334" s="83"/>
      <c r="PLS3334" s="82"/>
      <c r="PLT3334" s="82"/>
      <c r="PLU3334" s="88"/>
      <c r="PLV3334" s="85"/>
      <c r="PLW3334" s="125"/>
      <c r="PLX3334" s="149"/>
      <c r="PLY3334" s="70"/>
      <c r="PLZ3334" s="83"/>
      <c r="PMA3334" s="82"/>
      <c r="PMB3334" s="82"/>
      <c r="PMC3334" s="88"/>
      <c r="PMD3334" s="85"/>
      <c r="PME3334" s="125"/>
      <c r="PMF3334" s="149"/>
      <c r="PMG3334" s="70"/>
      <c r="PMH3334" s="83"/>
      <c r="PMI3334" s="82"/>
      <c r="PMJ3334" s="82"/>
      <c r="PMK3334" s="88"/>
      <c r="PML3334" s="85"/>
      <c r="PMM3334" s="125"/>
      <c r="PMN3334" s="149"/>
      <c r="PMO3334" s="70"/>
      <c r="PMP3334" s="83"/>
      <c r="PMQ3334" s="82"/>
      <c r="PMR3334" s="82"/>
      <c r="PMS3334" s="88"/>
      <c r="PMT3334" s="85"/>
      <c r="PMU3334" s="125"/>
      <c r="PMV3334" s="149"/>
      <c r="PMW3334" s="70"/>
      <c r="PMX3334" s="83"/>
      <c r="PMY3334" s="82"/>
      <c r="PMZ3334" s="82"/>
      <c r="PNA3334" s="88"/>
      <c r="PNB3334" s="85"/>
      <c r="PNC3334" s="125"/>
      <c r="PND3334" s="149"/>
      <c r="PNE3334" s="70"/>
      <c r="PNF3334" s="83"/>
      <c r="PNG3334" s="82"/>
      <c r="PNH3334" s="82"/>
      <c r="PNI3334" s="88"/>
      <c r="PNJ3334" s="85"/>
      <c r="PNK3334" s="125"/>
      <c r="PNL3334" s="149"/>
      <c r="PNM3334" s="70"/>
      <c r="PNN3334" s="83"/>
      <c r="PNO3334" s="82"/>
      <c r="PNP3334" s="82"/>
      <c r="PNQ3334" s="88"/>
      <c r="PNR3334" s="85"/>
      <c r="PNS3334" s="125"/>
      <c r="PNT3334" s="149"/>
      <c r="PNU3334" s="70"/>
      <c r="PNV3334" s="83"/>
      <c r="PNW3334" s="82"/>
      <c r="PNX3334" s="82"/>
      <c r="PNY3334" s="88"/>
      <c r="PNZ3334" s="85"/>
      <c r="POA3334" s="125"/>
      <c r="POB3334" s="149"/>
      <c r="POC3334" s="70"/>
      <c r="POD3334" s="83"/>
      <c r="POE3334" s="82"/>
      <c r="POF3334" s="82"/>
      <c r="POG3334" s="88"/>
      <c r="POH3334" s="85"/>
      <c r="POI3334" s="125"/>
      <c r="POJ3334" s="149"/>
      <c r="POK3334" s="70"/>
      <c r="POL3334" s="83"/>
      <c r="POM3334" s="82"/>
      <c r="PON3334" s="82"/>
      <c r="POO3334" s="88"/>
      <c r="POP3334" s="85"/>
      <c r="POQ3334" s="125"/>
      <c r="POR3334" s="149"/>
      <c r="POS3334" s="70"/>
      <c r="POT3334" s="83"/>
      <c r="POU3334" s="82"/>
      <c r="POV3334" s="82"/>
      <c r="POW3334" s="88"/>
      <c r="POX3334" s="85"/>
      <c r="POY3334" s="125"/>
      <c r="POZ3334" s="149"/>
      <c r="PPA3334" s="70"/>
      <c r="PPB3334" s="83"/>
      <c r="PPC3334" s="82"/>
      <c r="PPD3334" s="82"/>
      <c r="PPE3334" s="88"/>
      <c r="PPF3334" s="85"/>
      <c r="PPG3334" s="125"/>
      <c r="PPH3334" s="149"/>
      <c r="PPI3334" s="70"/>
      <c r="PPJ3334" s="83"/>
      <c r="PPK3334" s="82"/>
      <c r="PPL3334" s="82"/>
      <c r="PPM3334" s="88"/>
      <c r="PPN3334" s="85"/>
      <c r="PPO3334" s="125"/>
      <c r="PPP3334" s="149"/>
      <c r="PPQ3334" s="70"/>
      <c r="PPR3334" s="83"/>
      <c r="PPS3334" s="82"/>
      <c r="PPT3334" s="82"/>
      <c r="PPU3334" s="88"/>
      <c r="PPV3334" s="85"/>
      <c r="PPW3334" s="125"/>
      <c r="PPX3334" s="149"/>
      <c r="PPY3334" s="70"/>
      <c r="PPZ3334" s="83"/>
      <c r="PQA3334" s="82"/>
      <c r="PQB3334" s="82"/>
      <c r="PQC3334" s="88"/>
      <c r="PQD3334" s="85"/>
      <c r="PQE3334" s="125"/>
      <c r="PQF3334" s="149"/>
      <c r="PQG3334" s="70"/>
      <c r="PQH3334" s="83"/>
      <c r="PQI3334" s="82"/>
      <c r="PQJ3334" s="82"/>
      <c r="PQK3334" s="88"/>
      <c r="PQL3334" s="85"/>
      <c r="PQM3334" s="125"/>
      <c r="PQN3334" s="149"/>
      <c r="PQO3334" s="70"/>
      <c r="PQP3334" s="83"/>
      <c r="PQQ3334" s="82"/>
      <c r="PQR3334" s="82"/>
      <c r="PQS3334" s="88"/>
      <c r="PQT3334" s="85"/>
      <c r="PQU3334" s="125"/>
      <c r="PQV3334" s="149"/>
      <c r="PQW3334" s="70"/>
      <c r="PQX3334" s="83"/>
      <c r="PQY3334" s="82"/>
      <c r="PQZ3334" s="82"/>
      <c r="PRA3334" s="88"/>
      <c r="PRB3334" s="85"/>
      <c r="PRC3334" s="125"/>
      <c r="PRD3334" s="149"/>
      <c r="PRE3334" s="70"/>
      <c r="PRF3334" s="83"/>
      <c r="PRG3334" s="82"/>
      <c r="PRH3334" s="82"/>
      <c r="PRI3334" s="88"/>
      <c r="PRJ3334" s="85"/>
      <c r="PRK3334" s="125"/>
      <c r="PRL3334" s="149"/>
      <c r="PRM3334" s="70"/>
      <c r="PRN3334" s="83"/>
      <c r="PRO3334" s="82"/>
      <c r="PRP3334" s="82"/>
      <c r="PRQ3334" s="88"/>
      <c r="PRR3334" s="85"/>
      <c r="PRS3334" s="125"/>
      <c r="PRT3334" s="149"/>
      <c r="PRU3334" s="70"/>
      <c r="PRV3334" s="83"/>
      <c r="PRW3334" s="82"/>
      <c r="PRX3334" s="82"/>
      <c r="PRY3334" s="88"/>
      <c r="PRZ3334" s="85"/>
      <c r="PSA3334" s="125"/>
      <c r="PSB3334" s="149"/>
      <c r="PSC3334" s="70"/>
      <c r="PSD3334" s="83"/>
      <c r="PSE3334" s="82"/>
      <c r="PSF3334" s="82"/>
      <c r="PSG3334" s="88"/>
      <c r="PSH3334" s="85"/>
      <c r="PSI3334" s="125"/>
      <c r="PSJ3334" s="149"/>
      <c r="PSK3334" s="70"/>
      <c r="PSL3334" s="83"/>
      <c r="PSM3334" s="82"/>
      <c r="PSN3334" s="82"/>
      <c r="PSO3334" s="88"/>
      <c r="PSP3334" s="85"/>
      <c r="PSQ3334" s="125"/>
      <c r="PSR3334" s="149"/>
      <c r="PSS3334" s="70"/>
      <c r="PST3334" s="83"/>
      <c r="PSU3334" s="82"/>
      <c r="PSV3334" s="82"/>
      <c r="PSW3334" s="88"/>
      <c r="PSX3334" s="85"/>
      <c r="PSY3334" s="125"/>
      <c r="PSZ3334" s="149"/>
      <c r="PTA3334" s="70"/>
      <c r="PTB3334" s="83"/>
      <c r="PTC3334" s="82"/>
      <c r="PTD3334" s="82"/>
      <c r="PTE3334" s="88"/>
      <c r="PTF3334" s="85"/>
      <c r="PTG3334" s="125"/>
      <c r="PTH3334" s="149"/>
      <c r="PTI3334" s="70"/>
      <c r="PTJ3334" s="83"/>
      <c r="PTK3334" s="82"/>
      <c r="PTL3334" s="82"/>
      <c r="PTM3334" s="88"/>
      <c r="PTN3334" s="85"/>
      <c r="PTO3334" s="125"/>
      <c r="PTP3334" s="149"/>
      <c r="PTQ3334" s="70"/>
      <c r="PTR3334" s="83"/>
      <c r="PTS3334" s="82"/>
      <c r="PTT3334" s="82"/>
      <c r="PTU3334" s="88"/>
      <c r="PTV3334" s="85"/>
      <c r="PTW3334" s="125"/>
      <c r="PTX3334" s="149"/>
      <c r="PTY3334" s="70"/>
      <c r="PTZ3334" s="83"/>
      <c r="PUA3334" s="82"/>
      <c r="PUB3334" s="82"/>
      <c r="PUC3334" s="88"/>
      <c r="PUD3334" s="85"/>
      <c r="PUE3334" s="125"/>
      <c r="PUF3334" s="149"/>
      <c r="PUG3334" s="70"/>
      <c r="PUH3334" s="83"/>
      <c r="PUI3334" s="82"/>
      <c r="PUJ3334" s="82"/>
      <c r="PUK3334" s="88"/>
      <c r="PUL3334" s="85"/>
      <c r="PUM3334" s="125"/>
      <c r="PUN3334" s="149"/>
      <c r="PUO3334" s="70"/>
      <c r="PUP3334" s="83"/>
      <c r="PUQ3334" s="82"/>
      <c r="PUR3334" s="82"/>
      <c r="PUS3334" s="88"/>
      <c r="PUT3334" s="85"/>
      <c r="PUU3334" s="125"/>
      <c r="PUV3334" s="149"/>
      <c r="PUW3334" s="70"/>
      <c r="PUX3334" s="83"/>
      <c r="PUY3334" s="82"/>
      <c r="PUZ3334" s="82"/>
      <c r="PVA3334" s="88"/>
      <c r="PVB3334" s="85"/>
      <c r="PVC3334" s="125"/>
      <c r="PVD3334" s="149"/>
      <c r="PVE3334" s="70"/>
      <c r="PVF3334" s="83"/>
      <c r="PVG3334" s="82"/>
      <c r="PVH3334" s="82"/>
      <c r="PVI3334" s="88"/>
      <c r="PVJ3334" s="85"/>
      <c r="PVK3334" s="125"/>
      <c r="PVL3334" s="149"/>
      <c r="PVM3334" s="70"/>
      <c r="PVN3334" s="83"/>
      <c r="PVO3334" s="82"/>
      <c r="PVP3334" s="82"/>
      <c r="PVQ3334" s="88"/>
      <c r="PVR3334" s="85"/>
      <c r="PVS3334" s="125"/>
      <c r="PVT3334" s="149"/>
      <c r="PVU3334" s="70"/>
      <c r="PVV3334" s="83"/>
      <c r="PVW3334" s="82"/>
      <c r="PVX3334" s="82"/>
      <c r="PVY3334" s="88"/>
      <c r="PVZ3334" s="85"/>
      <c r="PWA3334" s="125"/>
      <c r="PWB3334" s="149"/>
      <c r="PWC3334" s="70"/>
      <c r="PWD3334" s="83"/>
      <c r="PWE3334" s="82"/>
      <c r="PWF3334" s="82"/>
      <c r="PWG3334" s="88"/>
      <c r="PWH3334" s="85"/>
      <c r="PWI3334" s="125"/>
      <c r="PWJ3334" s="149"/>
      <c r="PWK3334" s="70"/>
      <c r="PWL3334" s="83"/>
      <c r="PWM3334" s="82"/>
      <c r="PWN3334" s="82"/>
      <c r="PWO3334" s="88"/>
      <c r="PWP3334" s="85"/>
      <c r="PWQ3334" s="125"/>
      <c r="PWR3334" s="149"/>
      <c r="PWS3334" s="70"/>
      <c r="PWT3334" s="83"/>
      <c r="PWU3334" s="82"/>
      <c r="PWV3334" s="82"/>
      <c r="PWW3334" s="88"/>
      <c r="PWX3334" s="85"/>
      <c r="PWY3334" s="125"/>
      <c r="PWZ3334" s="149"/>
      <c r="PXA3334" s="70"/>
      <c r="PXB3334" s="83"/>
      <c r="PXC3334" s="82"/>
      <c r="PXD3334" s="82"/>
      <c r="PXE3334" s="88"/>
      <c r="PXF3334" s="85"/>
      <c r="PXG3334" s="125"/>
      <c r="PXH3334" s="149"/>
      <c r="PXI3334" s="70"/>
      <c r="PXJ3334" s="83"/>
      <c r="PXK3334" s="82"/>
      <c r="PXL3334" s="82"/>
      <c r="PXM3334" s="88"/>
      <c r="PXN3334" s="85"/>
      <c r="PXO3334" s="125"/>
      <c r="PXP3334" s="149"/>
      <c r="PXQ3334" s="70"/>
      <c r="PXR3334" s="83"/>
      <c r="PXS3334" s="82"/>
      <c r="PXT3334" s="82"/>
      <c r="PXU3334" s="88"/>
      <c r="PXV3334" s="85"/>
      <c r="PXW3334" s="125"/>
      <c r="PXX3334" s="149"/>
      <c r="PXY3334" s="70"/>
      <c r="PXZ3334" s="83"/>
      <c r="PYA3334" s="82"/>
      <c r="PYB3334" s="82"/>
      <c r="PYC3334" s="88"/>
      <c r="PYD3334" s="85"/>
      <c r="PYE3334" s="125"/>
      <c r="PYF3334" s="149"/>
      <c r="PYG3334" s="70"/>
      <c r="PYH3334" s="83"/>
      <c r="PYI3334" s="82"/>
      <c r="PYJ3334" s="82"/>
      <c r="PYK3334" s="88"/>
      <c r="PYL3334" s="85"/>
      <c r="PYM3334" s="125"/>
      <c r="PYN3334" s="149"/>
      <c r="PYO3334" s="70"/>
      <c r="PYP3334" s="83"/>
      <c r="PYQ3334" s="82"/>
      <c r="PYR3334" s="82"/>
      <c r="PYS3334" s="88"/>
      <c r="PYT3334" s="85"/>
      <c r="PYU3334" s="125"/>
      <c r="PYV3334" s="149"/>
      <c r="PYW3334" s="70"/>
      <c r="PYX3334" s="83"/>
      <c r="PYY3334" s="82"/>
      <c r="PYZ3334" s="82"/>
      <c r="PZA3334" s="88"/>
      <c r="PZB3334" s="85"/>
      <c r="PZC3334" s="125"/>
      <c r="PZD3334" s="149"/>
      <c r="PZE3334" s="70"/>
      <c r="PZF3334" s="83"/>
      <c r="PZG3334" s="82"/>
      <c r="PZH3334" s="82"/>
      <c r="PZI3334" s="88"/>
      <c r="PZJ3334" s="85"/>
      <c r="PZK3334" s="125"/>
      <c r="PZL3334" s="149"/>
      <c r="PZM3334" s="70"/>
      <c r="PZN3334" s="83"/>
      <c r="PZO3334" s="82"/>
      <c r="PZP3334" s="82"/>
      <c r="PZQ3334" s="88"/>
      <c r="PZR3334" s="85"/>
      <c r="PZS3334" s="125"/>
      <c r="PZT3334" s="149"/>
      <c r="PZU3334" s="70"/>
      <c r="PZV3334" s="83"/>
      <c r="PZW3334" s="82"/>
      <c r="PZX3334" s="82"/>
      <c r="PZY3334" s="88"/>
      <c r="PZZ3334" s="85"/>
      <c r="QAA3334" s="125"/>
      <c r="QAB3334" s="149"/>
      <c r="QAC3334" s="70"/>
      <c r="QAD3334" s="83"/>
      <c r="QAE3334" s="82"/>
      <c r="QAF3334" s="82"/>
      <c r="QAG3334" s="88"/>
      <c r="QAH3334" s="85"/>
      <c r="QAI3334" s="125"/>
      <c r="QAJ3334" s="149"/>
      <c r="QAK3334" s="70"/>
      <c r="QAL3334" s="83"/>
      <c r="QAM3334" s="82"/>
      <c r="QAN3334" s="82"/>
      <c r="QAO3334" s="88"/>
      <c r="QAP3334" s="85"/>
      <c r="QAQ3334" s="125"/>
      <c r="QAR3334" s="149"/>
      <c r="QAS3334" s="70"/>
      <c r="QAT3334" s="83"/>
      <c r="QAU3334" s="82"/>
      <c r="QAV3334" s="82"/>
      <c r="QAW3334" s="88"/>
      <c r="QAX3334" s="85"/>
      <c r="QAY3334" s="125"/>
      <c r="QAZ3334" s="149"/>
      <c r="QBA3334" s="70"/>
      <c r="QBB3334" s="83"/>
      <c r="QBC3334" s="82"/>
      <c r="QBD3334" s="82"/>
      <c r="QBE3334" s="88"/>
      <c r="QBF3334" s="85"/>
      <c r="QBG3334" s="125"/>
      <c r="QBH3334" s="149"/>
      <c r="QBI3334" s="70"/>
      <c r="QBJ3334" s="83"/>
      <c r="QBK3334" s="82"/>
      <c r="QBL3334" s="82"/>
      <c r="QBM3334" s="88"/>
      <c r="QBN3334" s="85"/>
      <c r="QBO3334" s="125"/>
      <c r="QBP3334" s="149"/>
      <c r="QBQ3334" s="70"/>
      <c r="QBR3334" s="83"/>
      <c r="QBS3334" s="82"/>
      <c r="QBT3334" s="82"/>
      <c r="QBU3334" s="88"/>
      <c r="QBV3334" s="85"/>
      <c r="QBW3334" s="125"/>
      <c r="QBX3334" s="149"/>
      <c r="QBY3334" s="70"/>
      <c r="QBZ3334" s="83"/>
      <c r="QCA3334" s="82"/>
      <c r="QCB3334" s="82"/>
      <c r="QCC3334" s="88"/>
      <c r="QCD3334" s="85"/>
      <c r="QCE3334" s="125"/>
      <c r="QCF3334" s="149"/>
      <c r="QCG3334" s="70"/>
      <c r="QCH3334" s="83"/>
      <c r="QCI3334" s="82"/>
      <c r="QCJ3334" s="82"/>
      <c r="QCK3334" s="88"/>
      <c r="QCL3334" s="85"/>
      <c r="QCM3334" s="125"/>
      <c r="QCN3334" s="149"/>
      <c r="QCO3334" s="70"/>
      <c r="QCP3334" s="83"/>
      <c r="QCQ3334" s="82"/>
      <c r="QCR3334" s="82"/>
      <c r="QCS3334" s="88"/>
      <c r="QCT3334" s="85"/>
      <c r="QCU3334" s="125"/>
      <c r="QCV3334" s="149"/>
      <c r="QCW3334" s="70"/>
      <c r="QCX3334" s="83"/>
      <c r="QCY3334" s="82"/>
      <c r="QCZ3334" s="82"/>
      <c r="QDA3334" s="88"/>
      <c r="QDB3334" s="85"/>
      <c r="QDC3334" s="125"/>
      <c r="QDD3334" s="149"/>
      <c r="QDE3334" s="70"/>
      <c r="QDF3334" s="83"/>
      <c r="QDG3334" s="82"/>
      <c r="QDH3334" s="82"/>
      <c r="QDI3334" s="88"/>
      <c r="QDJ3334" s="85"/>
      <c r="QDK3334" s="125"/>
      <c r="QDL3334" s="149"/>
      <c r="QDM3334" s="70"/>
      <c r="QDN3334" s="83"/>
      <c r="QDO3334" s="82"/>
      <c r="QDP3334" s="82"/>
      <c r="QDQ3334" s="88"/>
      <c r="QDR3334" s="85"/>
      <c r="QDS3334" s="125"/>
      <c r="QDT3334" s="149"/>
      <c r="QDU3334" s="70"/>
      <c r="QDV3334" s="83"/>
      <c r="QDW3334" s="82"/>
      <c r="QDX3334" s="82"/>
      <c r="QDY3334" s="88"/>
      <c r="QDZ3334" s="85"/>
      <c r="QEA3334" s="125"/>
      <c r="QEB3334" s="149"/>
      <c r="QEC3334" s="70"/>
      <c r="QED3334" s="83"/>
      <c r="QEE3334" s="82"/>
      <c r="QEF3334" s="82"/>
      <c r="QEG3334" s="88"/>
      <c r="QEH3334" s="85"/>
      <c r="QEI3334" s="125"/>
      <c r="QEJ3334" s="149"/>
      <c r="QEK3334" s="70"/>
      <c r="QEL3334" s="83"/>
      <c r="QEM3334" s="82"/>
      <c r="QEN3334" s="82"/>
      <c r="QEO3334" s="88"/>
      <c r="QEP3334" s="85"/>
      <c r="QEQ3334" s="125"/>
      <c r="QER3334" s="149"/>
      <c r="QES3334" s="70"/>
      <c r="QET3334" s="83"/>
      <c r="QEU3334" s="82"/>
      <c r="QEV3334" s="82"/>
      <c r="QEW3334" s="88"/>
      <c r="QEX3334" s="85"/>
      <c r="QEY3334" s="125"/>
      <c r="QEZ3334" s="149"/>
      <c r="QFA3334" s="70"/>
      <c r="QFB3334" s="83"/>
      <c r="QFC3334" s="82"/>
      <c r="QFD3334" s="82"/>
      <c r="QFE3334" s="88"/>
      <c r="QFF3334" s="85"/>
      <c r="QFG3334" s="125"/>
      <c r="QFH3334" s="149"/>
      <c r="QFI3334" s="70"/>
      <c r="QFJ3334" s="83"/>
      <c r="QFK3334" s="82"/>
      <c r="QFL3334" s="82"/>
      <c r="QFM3334" s="88"/>
      <c r="QFN3334" s="85"/>
      <c r="QFO3334" s="125"/>
      <c r="QFP3334" s="149"/>
      <c r="QFQ3334" s="70"/>
      <c r="QFR3334" s="83"/>
      <c r="QFS3334" s="82"/>
      <c r="QFT3334" s="82"/>
      <c r="QFU3334" s="88"/>
      <c r="QFV3334" s="85"/>
      <c r="QFW3334" s="125"/>
      <c r="QFX3334" s="149"/>
      <c r="QFY3334" s="70"/>
      <c r="QFZ3334" s="83"/>
      <c r="QGA3334" s="82"/>
      <c r="QGB3334" s="82"/>
      <c r="QGC3334" s="88"/>
      <c r="QGD3334" s="85"/>
      <c r="QGE3334" s="125"/>
      <c r="QGF3334" s="149"/>
      <c r="QGG3334" s="70"/>
      <c r="QGH3334" s="83"/>
      <c r="QGI3334" s="82"/>
      <c r="QGJ3334" s="82"/>
      <c r="QGK3334" s="88"/>
      <c r="QGL3334" s="85"/>
      <c r="QGM3334" s="125"/>
      <c r="QGN3334" s="149"/>
      <c r="QGO3334" s="70"/>
      <c r="QGP3334" s="83"/>
      <c r="QGQ3334" s="82"/>
      <c r="QGR3334" s="82"/>
      <c r="QGS3334" s="88"/>
      <c r="QGT3334" s="85"/>
      <c r="QGU3334" s="125"/>
      <c r="QGV3334" s="149"/>
      <c r="QGW3334" s="70"/>
      <c r="QGX3334" s="83"/>
      <c r="QGY3334" s="82"/>
      <c r="QGZ3334" s="82"/>
      <c r="QHA3334" s="88"/>
      <c r="QHB3334" s="85"/>
      <c r="QHC3334" s="125"/>
      <c r="QHD3334" s="149"/>
      <c r="QHE3334" s="70"/>
      <c r="QHF3334" s="83"/>
      <c r="QHG3334" s="82"/>
      <c r="QHH3334" s="82"/>
      <c r="QHI3334" s="88"/>
      <c r="QHJ3334" s="85"/>
      <c r="QHK3334" s="125"/>
      <c r="QHL3334" s="149"/>
      <c r="QHM3334" s="70"/>
      <c r="QHN3334" s="83"/>
      <c r="QHO3334" s="82"/>
      <c r="QHP3334" s="82"/>
      <c r="QHQ3334" s="88"/>
      <c r="QHR3334" s="85"/>
      <c r="QHS3334" s="125"/>
      <c r="QHT3334" s="149"/>
      <c r="QHU3334" s="70"/>
      <c r="QHV3334" s="83"/>
      <c r="QHW3334" s="82"/>
      <c r="QHX3334" s="82"/>
      <c r="QHY3334" s="88"/>
      <c r="QHZ3334" s="85"/>
      <c r="QIA3334" s="125"/>
      <c r="QIB3334" s="149"/>
      <c r="QIC3334" s="70"/>
      <c r="QID3334" s="83"/>
      <c r="QIE3334" s="82"/>
      <c r="QIF3334" s="82"/>
      <c r="QIG3334" s="88"/>
      <c r="QIH3334" s="85"/>
      <c r="QII3334" s="125"/>
      <c r="QIJ3334" s="149"/>
      <c r="QIK3334" s="70"/>
      <c r="QIL3334" s="83"/>
      <c r="QIM3334" s="82"/>
      <c r="QIN3334" s="82"/>
      <c r="QIO3334" s="88"/>
      <c r="QIP3334" s="85"/>
      <c r="QIQ3334" s="125"/>
      <c r="QIR3334" s="149"/>
      <c r="QIS3334" s="70"/>
      <c r="QIT3334" s="83"/>
      <c r="QIU3334" s="82"/>
      <c r="QIV3334" s="82"/>
      <c r="QIW3334" s="88"/>
      <c r="QIX3334" s="85"/>
      <c r="QIY3334" s="125"/>
      <c r="QIZ3334" s="149"/>
      <c r="QJA3334" s="70"/>
      <c r="QJB3334" s="83"/>
      <c r="QJC3334" s="82"/>
      <c r="QJD3334" s="82"/>
      <c r="QJE3334" s="88"/>
      <c r="QJF3334" s="85"/>
      <c r="QJG3334" s="125"/>
      <c r="QJH3334" s="149"/>
      <c r="QJI3334" s="70"/>
      <c r="QJJ3334" s="83"/>
      <c r="QJK3334" s="82"/>
      <c r="QJL3334" s="82"/>
      <c r="QJM3334" s="88"/>
      <c r="QJN3334" s="85"/>
      <c r="QJO3334" s="125"/>
      <c r="QJP3334" s="149"/>
      <c r="QJQ3334" s="70"/>
      <c r="QJR3334" s="83"/>
      <c r="QJS3334" s="82"/>
      <c r="QJT3334" s="82"/>
      <c r="QJU3334" s="88"/>
      <c r="QJV3334" s="85"/>
      <c r="QJW3334" s="125"/>
      <c r="QJX3334" s="149"/>
      <c r="QJY3334" s="70"/>
      <c r="QJZ3334" s="83"/>
      <c r="QKA3334" s="82"/>
      <c r="QKB3334" s="82"/>
      <c r="QKC3334" s="88"/>
      <c r="QKD3334" s="85"/>
      <c r="QKE3334" s="125"/>
      <c r="QKF3334" s="149"/>
      <c r="QKG3334" s="70"/>
      <c r="QKH3334" s="83"/>
      <c r="QKI3334" s="82"/>
      <c r="QKJ3334" s="82"/>
      <c r="QKK3334" s="88"/>
      <c r="QKL3334" s="85"/>
      <c r="QKM3334" s="125"/>
      <c r="QKN3334" s="149"/>
      <c r="QKO3334" s="70"/>
      <c r="QKP3334" s="83"/>
      <c r="QKQ3334" s="82"/>
      <c r="QKR3334" s="82"/>
      <c r="QKS3334" s="88"/>
      <c r="QKT3334" s="85"/>
      <c r="QKU3334" s="125"/>
      <c r="QKV3334" s="149"/>
      <c r="QKW3334" s="70"/>
      <c r="QKX3334" s="83"/>
      <c r="QKY3334" s="82"/>
      <c r="QKZ3334" s="82"/>
      <c r="QLA3334" s="88"/>
      <c r="QLB3334" s="85"/>
      <c r="QLC3334" s="125"/>
      <c r="QLD3334" s="149"/>
      <c r="QLE3334" s="70"/>
      <c r="QLF3334" s="83"/>
      <c r="QLG3334" s="82"/>
      <c r="QLH3334" s="82"/>
      <c r="QLI3334" s="88"/>
      <c r="QLJ3334" s="85"/>
      <c r="QLK3334" s="125"/>
      <c r="QLL3334" s="149"/>
      <c r="QLM3334" s="70"/>
      <c r="QLN3334" s="83"/>
      <c r="QLO3334" s="82"/>
      <c r="QLP3334" s="82"/>
      <c r="QLQ3334" s="88"/>
      <c r="QLR3334" s="85"/>
      <c r="QLS3334" s="125"/>
      <c r="QLT3334" s="149"/>
      <c r="QLU3334" s="70"/>
      <c r="QLV3334" s="83"/>
      <c r="QLW3334" s="82"/>
      <c r="QLX3334" s="82"/>
      <c r="QLY3334" s="88"/>
      <c r="QLZ3334" s="85"/>
      <c r="QMA3334" s="125"/>
      <c r="QMB3334" s="149"/>
      <c r="QMC3334" s="70"/>
      <c r="QMD3334" s="83"/>
      <c r="QME3334" s="82"/>
      <c r="QMF3334" s="82"/>
      <c r="QMG3334" s="88"/>
      <c r="QMH3334" s="85"/>
      <c r="QMI3334" s="125"/>
      <c r="QMJ3334" s="149"/>
      <c r="QMK3334" s="70"/>
      <c r="QML3334" s="83"/>
      <c r="QMM3334" s="82"/>
      <c r="QMN3334" s="82"/>
      <c r="QMO3334" s="88"/>
      <c r="QMP3334" s="85"/>
      <c r="QMQ3334" s="125"/>
      <c r="QMR3334" s="149"/>
      <c r="QMS3334" s="70"/>
      <c r="QMT3334" s="83"/>
      <c r="QMU3334" s="82"/>
      <c r="QMV3334" s="82"/>
      <c r="QMW3334" s="88"/>
      <c r="QMX3334" s="85"/>
      <c r="QMY3334" s="125"/>
      <c r="QMZ3334" s="149"/>
      <c r="QNA3334" s="70"/>
      <c r="QNB3334" s="83"/>
      <c r="QNC3334" s="82"/>
      <c r="QND3334" s="82"/>
      <c r="QNE3334" s="88"/>
      <c r="QNF3334" s="85"/>
      <c r="QNG3334" s="125"/>
      <c r="QNH3334" s="149"/>
      <c r="QNI3334" s="70"/>
      <c r="QNJ3334" s="83"/>
      <c r="QNK3334" s="82"/>
      <c r="QNL3334" s="82"/>
      <c r="QNM3334" s="88"/>
      <c r="QNN3334" s="85"/>
      <c r="QNO3334" s="125"/>
      <c r="QNP3334" s="149"/>
      <c r="QNQ3334" s="70"/>
      <c r="QNR3334" s="83"/>
      <c r="QNS3334" s="82"/>
      <c r="QNT3334" s="82"/>
      <c r="QNU3334" s="88"/>
      <c r="QNV3334" s="85"/>
      <c r="QNW3334" s="125"/>
      <c r="QNX3334" s="149"/>
      <c r="QNY3334" s="70"/>
      <c r="QNZ3334" s="83"/>
      <c r="QOA3334" s="82"/>
      <c r="QOB3334" s="82"/>
      <c r="QOC3334" s="88"/>
      <c r="QOD3334" s="85"/>
      <c r="QOE3334" s="125"/>
      <c r="QOF3334" s="149"/>
      <c r="QOG3334" s="70"/>
      <c r="QOH3334" s="83"/>
      <c r="QOI3334" s="82"/>
      <c r="QOJ3334" s="82"/>
      <c r="QOK3334" s="88"/>
      <c r="QOL3334" s="85"/>
      <c r="QOM3334" s="125"/>
      <c r="QON3334" s="149"/>
      <c r="QOO3334" s="70"/>
      <c r="QOP3334" s="83"/>
      <c r="QOQ3334" s="82"/>
      <c r="QOR3334" s="82"/>
      <c r="QOS3334" s="88"/>
      <c r="QOT3334" s="85"/>
      <c r="QOU3334" s="125"/>
      <c r="QOV3334" s="149"/>
      <c r="QOW3334" s="70"/>
      <c r="QOX3334" s="83"/>
      <c r="QOY3334" s="82"/>
      <c r="QOZ3334" s="82"/>
      <c r="QPA3334" s="88"/>
      <c r="QPB3334" s="85"/>
      <c r="QPC3334" s="125"/>
      <c r="QPD3334" s="149"/>
      <c r="QPE3334" s="70"/>
      <c r="QPF3334" s="83"/>
      <c r="QPG3334" s="82"/>
      <c r="QPH3334" s="82"/>
      <c r="QPI3334" s="88"/>
      <c r="QPJ3334" s="85"/>
      <c r="QPK3334" s="125"/>
      <c r="QPL3334" s="149"/>
      <c r="QPM3334" s="70"/>
      <c r="QPN3334" s="83"/>
      <c r="QPO3334" s="82"/>
      <c r="QPP3334" s="82"/>
      <c r="QPQ3334" s="88"/>
      <c r="QPR3334" s="85"/>
      <c r="QPS3334" s="125"/>
      <c r="QPT3334" s="149"/>
      <c r="QPU3334" s="70"/>
      <c r="QPV3334" s="83"/>
      <c r="QPW3334" s="82"/>
      <c r="QPX3334" s="82"/>
      <c r="QPY3334" s="88"/>
      <c r="QPZ3334" s="85"/>
      <c r="QQA3334" s="125"/>
      <c r="QQB3334" s="149"/>
      <c r="QQC3334" s="70"/>
      <c r="QQD3334" s="83"/>
      <c r="QQE3334" s="82"/>
      <c r="QQF3334" s="82"/>
      <c r="QQG3334" s="88"/>
      <c r="QQH3334" s="85"/>
      <c r="QQI3334" s="125"/>
      <c r="QQJ3334" s="149"/>
      <c r="QQK3334" s="70"/>
      <c r="QQL3334" s="83"/>
      <c r="QQM3334" s="82"/>
      <c r="QQN3334" s="82"/>
      <c r="QQO3334" s="88"/>
      <c r="QQP3334" s="85"/>
      <c r="QQQ3334" s="125"/>
      <c r="QQR3334" s="149"/>
      <c r="QQS3334" s="70"/>
      <c r="QQT3334" s="83"/>
      <c r="QQU3334" s="82"/>
      <c r="QQV3334" s="82"/>
      <c r="QQW3334" s="88"/>
      <c r="QQX3334" s="85"/>
      <c r="QQY3334" s="125"/>
      <c r="QQZ3334" s="149"/>
      <c r="QRA3334" s="70"/>
      <c r="QRB3334" s="83"/>
      <c r="QRC3334" s="82"/>
      <c r="QRD3334" s="82"/>
      <c r="QRE3334" s="88"/>
      <c r="QRF3334" s="85"/>
      <c r="QRG3334" s="125"/>
      <c r="QRH3334" s="149"/>
      <c r="QRI3334" s="70"/>
      <c r="QRJ3334" s="83"/>
      <c r="QRK3334" s="82"/>
      <c r="QRL3334" s="82"/>
      <c r="QRM3334" s="88"/>
      <c r="QRN3334" s="85"/>
      <c r="QRO3334" s="125"/>
      <c r="QRP3334" s="149"/>
      <c r="QRQ3334" s="70"/>
      <c r="QRR3334" s="83"/>
      <c r="QRS3334" s="82"/>
      <c r="QRT3334" s="82"/>
      <c r="QRU3334" s="88"/>
      <c r="QRV3334" s="85"/>
      <c r="QRW3334" s="125"/>
      <c r="QRX3334" s="149"/>
      <c r="QRY3334" s="70"/>
      <c r="QRZ3334" s="83"/>
      <c r="QSA3334" s="82"/>
      <c r="QSB3334" s="82"/>
      <c r="QSC3334" s="88"/>
      <c r="QSD3334" s="85"/>
      <c r="QSE3334" s="125"/>
      <c r="QSF3334" s="149"/>
      <c r="QSG3334" s="70"/>
      <c r="QSH3334" s="83"/>
      <c r="QSI3334" s="82"/>
      <c r="QSJ3334" s="82"/>
      <c r="QSK3334" s="88"/>
      <c r="QSL3334" s="85"/>
      <c r="QSM3334" s="125"/>
      <c r="QSN3334" s="149"/>
      <c r="QSO3334" s="70"/>
      <c r="QSP3334" s="83"/>
      <c r="QSQ3334" s="82"/>
      <c r="QSR3334" s="82"/>
      <c r="QSS3334" s="88"/>
      <c r="QST3334" s="85"/>
      <c r="QSU3334" s="125"/>
      <c r="QSV3334" s="149"/>
      <c r="QSW3334" s="70"/>
      <c r="QSX3334" s="83"/>
      <c r="QSY3334" s="82"/>
      <c r="QSZ3334" s="82"/>
      <c r="QTA3334" s="88"/>
      <c r="QTB3334" s="85"/>
      <c r="QTC3334" s="125"/>
      <c r="QTD3334" s="149"/>
      <c r="QTE3334" s="70"/>
      <c r="QTF3334" s="83"/>
      <c r="QTG3334" s="82"/>
      <c r="QTH3334" s="82"/>
      <c r="QTI3334" s="88"/>
      <c r="QTJ3334" s="85"/>
      <c r="QTK3334" s="125"/>
      <c r="QTL3334" s="149"/>
      <c r="QTM3334" s="70"/>
      <c r="QTN3334" s="83"/>
      <c r="QTO3334" s="82"/>
      <c r="QTP3334" s="82"/>
      <c r="QTQ3334" s="88"/>
      <c r="QTR3334" s="85"/>
      <c r="QTS3334" s="125"/>
      <c r="QTT3334" s="149"/>
      <c r="QTU3334" s="70"/>
      <c r="QTV3334" s="83"/>
      <c r="QTW3334" s="82"/>
      <c r="QTX3334" s="82"/>
      <c r="QTY3334" s="88"/>
      <c r="QTZ3334" s="85"/>
      <c r="QUA3334" s="125"/>
      <c r="QUB3334" s="149"/>
      <c r="QUC3334" s="70"/>
      <c r="QUD3334" s="83"/>
      <c r="QUE3334" s="82"/>
      <c r="QUF3334" s="82"/>
      <c r="QUG3334" s="88"/>
      <c r="QUH3334" s="85"/>
      <c r="QUI3334" s="125"/>
      <c r="QUJ3334" s="149"/>
      <c r="QUK3334" s="70"/>
      <c r="QUL3334" s="83"/>
      <c r="QUM3334" s="82"/>
      <c r="QUN3334" s="82"/>
      <c r="QUO3334" s="88"/>
      <c r="QUP3334" s="85"/>
      <c r="QUQ3334" s="125"/>
      <c r="QUR3334" s="149"/>
      <c r="QUS3334" s="70"/>
      <c r="QUT3334" s="83"/>
      <c r="QUU3334" s="82"/>
      <c r="QUV3334" s="82"/>
      <c r="QUW3334" s="88"/>
      <c r="QUX3334" s="85"/>
      <c r="QUY3334" s="125"/>
      <c r="QUZ3334" s="149"/>
      <c r="QVA3334" s="70"/>
      <c r="QVB3334" s="83"/>
      <c r="QVC3334" s="82"/>
      <c r="QVD3334" s="82"/>
      <c r="QVE3334" s="88"/>
      <c r="QVF3334" s="85"/>
      <c r="QVG3334" s="125"/>
      <c r="QVH3334" s="149"/>
      <c r="QVI3334" s="70"/>
      <c r="QVJ3334" s="83"/>
      <c r="QVK3334" s="82"/>
      <c r="QVL3334" s="82"/>
      <c r="QVM3334" s="88"/>
      <c r="QVN3334" s="85"/>
      <c r="QVO3334" s="125"/>
      <c r="QVP3334" s="149"/>
      <c r="QVQ3334" s="70"/>
      <c r="QVR3334" s="83"/>
      <c r="QVS3334" s="82"/>
      <c r="QVT3334" s="82"/>
      <c r="QVU3334" s="88"/>
      <c r="QVV3334" s="85"/>
      <c r="QVW3334" s="125"/>
      <c r="QVX3334" s="149"/>
      <c r="QVY3334" s="70"/>
      <c r="QVZ3334" s="83"/>
      <c r="QWA3334" s="82"/>
      <c r="QWB3334" s="82"/>
      <c r="QWC3334" s="88"/>
      <c r="QWD3334" s="85"/>
      <c r="QWE3334" s="125"/>
      <c r="QWF3334" s="149"/>
      <c r="QWG3334" s="70"/>
      <c r="QWH3334" s="83"/>
      <c r="QWI3334" s="82"/>
      <c r="QWJ3334" s="82"/>
      <c r="QWK3334" s="88"/>
      <c r="QWL3334" s="85"/>
      <c r="QWM3334" s="125"/>
      <c r="QWN3334" s="149"/>
      <c r="QWO3334" s="70"/>
      <c r="QWP3334" s="83"/>
      <c r="QWQ3334" s="82"/>
      <c r="QWR3334" s="82"/>
      <c r="QWS3334" s="88"/>
      <c r="QWT3334" s="85"/>
      <c r="QWU3334" s="125"/>
      <c r="QWV3334" s="149"/>
      <c r="QWW3334" s="70"/>
      <c r="QWX3334" s="83"/>
      <c r="QWY3334" s="82"/>
      <c r="QWZ3334" s="82"/>
      <c r="QXA3334" s="88"/>
      <c r="QXB3334" s="85"/>
      <c r="QXC3334" s="125"/>
      <c r="QXD3334" s="149"/>
      <c r="QXE3334" s="70"/>
      <c r="QXF3334" s="83"/>
      <c r="QXG3334" s="82"/>
      <c r="QXH3334" s="82"/>
      <c r="QXI3334" s="88"/>
      <c r="QXJ3334" s="85"/>
      <c r="QXK3334" s="125"/>
      <c r="QXL3334" s="149"/>
      <c r="QXM3334" s="70"/>
      <c r="QXN3334" s="83"/>
      <c r="QXO3334" s="82"/>
      <c r="QXP3334" s="82"/>
      <c r="QXQ3334" s="88"/>
      <c r="QXR3334" s="85"/>
      <c r="QXS3334" s="125"/>
      <c r="QXT3334" s="149"/>
      <c r="QXU3334" s="70"/>
      <c r="QXV3334" s="83"/>
      <c r="QXW3334" s="82"/>
      <c r="QXX3334" s="82"/>
      <c r="QXY3334" s="88"/>
      <c r="QXZ3334" s="85"/>
      <c r="QYA3334" s="125"/>
      <c r="QYB3334" s="149"/>
      <c r="QYC3334" s="70"/>
      <c r="QYD3334" s="83"/>
      <c r="QYE3334" s="82"/>
      <c r="QYF3334" s="82"/>
      <c r="QYG3334" s="88"/>
      <c r="QYH3334" s="85"/>
      <c r="QYI3334" s="125"/>
      <c r="QYJ3334" s="149"/>
      <c r="QYK3334" s="70"/>
      <c r="QYL3334" s="83"/>
      <c r="QYM3334" s="82"/>
      <c r="QYN3334" s="82"/>
      <c r="QYO3334" s="88"/>
      <c r="QYP3334" s="85"/>
      <c r="QYQ3334" s="125"/>
      <c r="QYR3334" s="149"/>
      <c r="QYS3334" s="70"/>
      <c r="QYT3334" s="83"/>
      <c r="QYU3334" s="82"/>
      <c r="QYV3334" s="82"/>
      <c r="QYW3334" s="88"/>
      <c r="QYX3334" s="85"/>
      <c r="QYY3334" s="125"/>
      <c r="QYZ3334" s="149"/>
      <c r="QZA3334" s="70"/>
      <c r="QZB3334" s="83"/>
      <c r="QZC3334" s="82"/>
      <c r="QZD3334" s="82"/>
      <c r="QZE3334" s="88"/>
      <c r="QZF3334" s="85"/>
      <c r="QZG3334" s="125"/>
      <c r="QZH3334" s="149"/>
      <c r="QZI3334" s="70"/>
      <c r="QZJ3334" s="83"/>
      <c r="QZK3334" s="82"/>
      <c r="QZL3334" s="82"/>
      <c r="QZM3334" s="88"/>
      <c r="QZN3334" s="85"/>
      <c r="QZO3334" s="125"/>
      <c r="QZP3334" s="149"/>
      <c r="QZQ3334" s="70"/>
      <c r="QZR3334" s="83"/>
      <c r="QZS3334" s="82"/>
      <c r="QZT3334" s="82"/>
      <c r="QZU3334" s="88"/>
      <c r="QZV3334" s="85"/>
      <c r="QZW3334" s="125"/>
      <c r="QZX3334" s="149"/>
      <c r="QZY3334" s="70"/>
      <c r="QZZ3334" s="83"/>
      <c r="RAA3334" s="82"/>
      <c r="RAB3334" s="82"/>
      <c r="RAC3334" s="88"/>
      <c r="RAD3334" s="85"/>
      <c r="RAE3334" s="125"/>
      <c r="RAF3334" s="149"/>
      <c r="RAG3334" s="70"/>
      <c r="RAH3334" s="83"/>
      <c r="RAI3334" s="82"/>
      <c r="RAJ3334" s="82"/>
      <c r="RAK3334" s="88"/>
      <c r="RAL3334" s="85"/>
      <c r="RAM3334" s="125"/>
      <c r="RAN3334" s="149"/>
      <c r="RAO3334" s="70"/>
      <c r="RAP3334" s="83"/>
      <c r="RAQ3334" s="82"/>
      <c r="RAR3334" s="82"/>
      <c r="RAS3334" s="88"/>
      <c r="RAT3334" s="85"/>
      <c r="RAU3334" s="125"/>
      <c r="RAV3334" s="149"/>
      <c r="RAW3334" s="70"/>
      <c r="RAX3334" s="83"/>
      <c r="RAY3334" s="82"/>
      <c r="RAZ3334" s="82"/>
      <c r="RBA3334" s="88"/>
      <c r="RBB3334" s="85"/>
      <c r="RBC3334" s="125"/>
      <c r="RBD3334" s="149"/>
      <c r="RBE3334" s="70"/>
      <c r="RBF3334" s="83"/>
      <c r="RBG3334" s="82"/>
      <c r="RBH3334" s="82"/>
      <c r="RBI3334" s="88"/>
      <c r="RBJ3334" s="85"/>
      <c r="RBK3334" s="125"/>
      <c r="RBL3334" s="149"/>
      <c r="RBM3334" s="70"/>
      <c r="RBN3334" s="83"/>
      <c r="RBO3334" s="82"/>
      <c r="RBP3334" s="82"/>
      <c r="RBQ3334" s="88"/>
      <c r="RBR3334" s="85"/>
      <c r="RBS3334" s="125"/>
      <c r="RBT3334" s="149"/>
      <c r="RBU3334" s="70"/>
      <c r="RBV3334" s="83"/>
      <c r="RBW3334" s="82"/>
      <c r="RBX3334" s="82"/>
      <c r="RBY3334" s="88"/>
      <c r="RBZ3334" s="85"/>
      <c r="RCA3334" s="125"/>
      <c r="RCB3334" s="149"/>
      <c r="RCC3334" s="70"/>
      <c r="RCD3334" s="83"/>
      <c r="RCE3334" s="82"/>
      <c r="RCF3334" s="82"/>
      <c r="RCG3334" s="88"/>
      <c r="RCH3334" s="85"/>
      <c r="RCI3334" s="125"/>
      <c r="RCJ3334" s="149"/>
      <c r="RCK3334" s="70"/>
      <c r="RCL3334" s="83"/>
      <c r="RCM3334" s="82"/>
      <c r="RCN3334" s="82"/>
      <c r="RCO3334" s="88"/>
      <c r="RCP3334" s="85"/>
      <c r="RCQ3334" s="125"/>
      <c r="RCR3334" s="149"/>
      <c r="RCS3334" s="70"/>
      <c r="RCT3334" s="83"/>
      <c r="RCU3334" s="82"/>
      <c r="RCV3334" s="82"/>
      <c r="RCW3334" s="88"/>
      <c r="RCX3334" s="85"/>
      <c r="RCY3334" s="125"/>
      <c r="RCZ3334" s="149"/>
      <c r="RDA3334" s="70"/>
      <c r="RDB3334" s="83"/>
      <c r="RDC3334" s="82"/>
      <c r="RDD3334" s="82"/>
      <c r="RDE3334" s="88"/>
      <c r="RDF3334" s="85"/>
      <c r="RDG3334" s="125"/>
      <c r="RDH3334" s="149"/>
      <c r="RDI3334" s="70"/>
      <c r="RDJ3334" s="83"/>
      <c r="RDK3334" s="82"/>
      <c r="RDL3334" s="82"/>
      <c r="RDM3334" s="88"/>
      <c r="RDN3334" s="85"/>
      <c r="RDO3334" s="125"/>
      <c r="RDP3334" s="149"/>
      <c r="RDQ3334" s="70"/>
      <c r="RDR3334" s="83"/>
      <c r="RDS3334" s="82"/>
      <c r="RDT3334" s="82"/>
      <c r="RDU3334" s="88"/>
      <c r="RDV3334" s="85"/>
      <c r="RDW3334" s="125"/>
      <c r="RDX3334" s="149"/>
      <c r="RDY3334" s="70"/>
      <c r="RDZ3334" s="83"/>
      <c r="REA3334" s="82"/>
      <c r="REB3334" s="82"/>
      <c r="REC3334" s="88"/>
      <c r="RED3334" s="85"/>
      <c r="REE3334" s="125"/>
      <c r="REF3334" s="149"/>
      <c r="REG3334" s="70"/>
      <c r="REH3334" s="83"/>
      <c r="REI3334" s="82"/>
      <c r="REJ3334" s="82"/>
      <c r="REK3334" s="88"/>
      <c r="REL3334" s="85"/>
      <c r="REM3334" s="125"/>
      <c r="REN3334" s="149"/>
      <c r="REO3334" s="70"/>
      <c r="REP3334" s="83"/>
      <c r="REQ3334" s="82"/>
      <c r="RER3334" s="82"/>
      <c r="RES3334" s="88"/>
      <c r="RET3334" s="85"/>
      <c r="REU3334" s="125"/>
      <c r="REV3334" s="149"/>
      <c r="REW3334" s="70"/>
      <c r="REX3334" s="83"/>
      <c r="REY3334" s="82"/>
      <c r="REZ3334" s="82"/>
      <c r="RFA3334" s="88"/>
      <c r="RFB3334" s="85"/>
      <c r="RFC3334" s="125"/>
      <c r="RFD3334" s="149"/>
      <c r="RFE3334" s="70"/>
      <c r="RFF3334" s="83"/>
      <c r="RFG3334" s="82"/>
      <c r="RFH3334" s="82"/>
      <c r="RFI3334" s="88"/>
      <c r="RFJ3334" s="85"/>
      <c r="RFK3334" s="125"/>
      <c r="RFL3334" s="149"/>
      <c r="RFM3334" s="70"/>
      <c r="RFN3334" s="83"/>
      <c r="RFO3334" s="82"/>
      <c r="RFP3334" s="82"/>
      <c r="RFQ3334" s="88"/>
      <c r="RFR3334" s="85"/>
      <c r="RFS3334" s="125"/>
      <c r="RFT3334" s="149"/>
      <c r="RFU3334" s="70"/>
      <c r="RFV3334" s="83"/>
      <c r="RFW3334" s="82"/>
      <c r="RFX3334" s="82"/>
      <c r="RFY3334" s="88"/>
      <c r="RFZ3334" s="85"/>
      <c r="RGA3334" s="125"/>
      <c r="RGB3334" s="149"/>
      <c r="RGC3334" s="70"/>
      <c r="RGD3334" s="83"/>
      <c r="RGE3334" s="82"/>
      <c r="RGF3334" s="82"/>
      <c r="RGG3334" s="88"/>
      <c r="RGH3334" s="85"/>
      <c r="RGI3334" s="125"/>
      <c r="RGJ3334" s="149"/>
      <c r="RGK3334" s="70"/>
      <c r="RGL3334" s="83"/>
      <c r="RGM3334" s="82"/>
      <c r="RGN3334" s="82"/>
      <c r="RGO3334" s="88"/>
      <c r="RGP3334" s="85"/>
      <c r="RGQ3334" s="125"/>
      <c r="RGR3334" s="149"/>
      <c r="RGS3334" s="70"/>
      <c r="RGT3334" s="83"/>
      <c r="RGU3334" s="82"/>
      <c r="RGV3334" s="82"/>
      <c r="RGW3334" s="88"/>
      <c r="RGX3334" s="85"/>
      <c r="RGY3334" s="125"/>
      <c r="RGZ3334" s="149"/>
      <c r="RHA3334" s="70"/>
      <c r="RHB3334" s="83"/>
      <c r="RHC3334" s="82"/>
      <c r="RHD3334" s="82"/>
      <c r="RHE3334" s="88"/>
      <c r="RHF3334" s="85"/>
      <c r="RHG3334" s="125"/>
      <c r="RHH3334" s="149"/>
      <c r="RHI3334" s="70"/>
      <c r="RHJ3334" s="83"/>
      <c r="RHK3334" s="82"/>
      <c r="RHL3334" s="82"/>
      <c r="RHM3334" s="88"/>
      <c r="RHN3334" s="85"/>
      <c r="RHO3334" s="125"/>
      <c r="RHP3334" s="149"/>
      <c r="RHQ3334" s="70"/>
      <c r="RHR3334" s="83"/>
      <c r="RHS3334" s="82"/>
      <c r="RHT3334" s="82"/>
      <c r="RHU3334" s="88"/>
      <c r="RHV3334" s="85"/>
      <c r="RHW3334" s="125"/>
      <c r="RHX3334" s="149"/>
      <c r="RHY3334" s="70"/>
      <c r="RHZ3334" s="83"/>
      <c r="RIA3334" s="82"/>
      <c r="RIB3334" s="82"/>
      <c r="RIC3334" s="88"/>
      <c r="RID3334" s="85"/>
      <c r="RIE3334" s="125"/>
      <c r="RIF3334" s="149"/>
      <c r="RIG3334" s="70"/>
      <c r="RIH3334" s="83"/>
      <c r="RII3334" s="82"/>
      <c r="RIJ3334" s="82"/>
      <c r="RIK3334" s="88"/>
      <c r="RIL3334" s="85"/>
      <c r="RIM3334" s="125"/>
      <c r="RIN3334" s="149"/>
      <c r="RIO3334" s="70"/>
      <c r="RIP3334" s="83"/>
      <c r="RIQ3334" s="82"/>
      <c r="RIR3334" s="82"/>
      <c r="RIS3334" s="88"/>
      <c r="RIT3334" s="85"/>
      <c r="RIU3334" s="125"/>
      <c r="RIV3334" s="149"/>
      <c r="RIW3334" s="70"/>
      <c r="RIX3334" s="83"/>
      <c r="RIY3334" s="82"/>
      <c r="RIZ3334" s="82"/>
      <c r="RJA3334" s="88"/>
      <c r="RJB3334" s="85"/>
      <c r="RJC3334" s="125"/>
      <c r="RJD3334" s="149"/>
      <c r="RJE3334" s="70"/>
      <c r="RJF3334" s="83"/>
      <c r="RJG3334" s="82"/>
      <c r="RJH3334" s="82"/>
      <c r="RJI3334" s="88"/>
      <c r="RJJ3334" s="85"/>
      <c r="RJK3334" s="125"/>
      <c r="RJL3334" s="149"/>
      <c r="RJM3334" s="70"/>
      <c r="RJN3334" s="83"/>
      <c r="RJO3334" s="82"/>
      <c r="RJP3334" s="82"/>
      <c r="RJQ3334" s="88"/>
      <c r="RJR3334" s="85"/>
      <c r="RJS3334" s="125"/>
      <c r="RJT3334" s="149"/>
      <c r="RJU3334" s="70"/>
      <c r="RJV3334" s="83"/>
      <c r="RJW3334" s="82"/>
      <c r="RJX3334" s="82"/>
      <c r="RJY3334" s="88"/>
      <c r="RJZ3334" s="85"/>
      <c r="RKA3334" s="125"/>
      <c r="RKB3334" s="149"/>
      <c r="RKC3334" s="70"/>
      <c r="RKD3334" s="83"/>
      <c r="RKE3334" s="82"/>
      <c r="RKF3334" s="82"/>
      <c r="RKG3334" s="88"/>
      <c r="RKH3334" s="85"/>
      <c r="RKI3334" s="125"/>
      <c r="RKJ3334" s="149"/>
      <c r="RKK3334" s="70"/>
      <c r="RKL3334" s="83"/>
      <c r="RKM3334" s="82"/>
      <c r="RKN3334" s="82"/>
      <c r="RKO3334" s="88"/>
      <c r="RKP3334" s="85"/>
      <c r="RKQ3334" s="125"/>
      <c r="RKR3334" s="149"/>
      <c r="RKS3334" s="70"/>
      <c r="RKT3334" s="83"/>
      <c r="RKU3334" s="82"/>
      <c r="RKV3334" s="82"/>
      <c r="RKW3334" s="88"/>
      <c r="RKX3334" s="85"/>
      <c r="RKY3334" s="125"/>
      <c r="RKZ3334" s="149"/>
      <c r="RLA3334" s="70"/>
      <c r="RLB3334" s="83"/>
      <c r="RLC3334" s="82"/>
      <c r="RLD3334" s="82"/>
      <c r="RLE3334" s="88"/>
      <c r="RLF3334" s="85"/>
      <c r="RLG3334" s="125"/>
      <c r="RLH3334" s="149"/>
      <c r="RLI3334" s="70"/>
      <c r="RLJ3334" s="83"/>
      <c r="RLK3334" s="82"/>
      <c r="RLL3334" s="82"/>
      <c r="RLM3334" s="88"/>
      <c r="RLN3334" s="85"/>
      <c r="RLO3334" s="125"/>
      <c r="RLP3334" s="149"/>
      <c r="RLQ3334" s="70"/>
      <c r="RLR3334" s="83"/>
      <c r="RLS3334" s="82"/>
      <c r="RLT3334" s="82"/>
      <c r="RLU3334" s="88"/>
      <c r="RLV3334" s="85"/>
      <c r="RLW3334" s="125"/>
      <c r="RLX3334" s="149"/>
      <c r="RLY3334" s="70"/>
      <c r="RLZ3334" s="83"/>
      <c r="RMA3334" s="82"/>
      <c r="RMB3334" s="82"/>
      <c r="RMC3334" s="88"/>
      <c r="RMD3334" s="85"/>
      <c r="RME3334" s="125"/>
      <c r="RMF3334" s="149"/>
      <c r="RMG3334" s="70"/>
      <c r="RMH3334" s="83"/>
      <c r="RMI3334" s="82"/>
      <c r="RMJ3334" s="82"/>
      <c r="RMK3334" s="88"/>
      <c r="RML3334" s="85"/>
      <c r="RMM3334" s="125"/>
      <c r="RMN3334" s="149"/>
      <c r="RMO3334" s="70"/>
      <c r="RMP3334" s="83"/>
      <c r="RMQ3334" s="82"/>
      <c r="RMR3334" s="82"/>
      <c r="RMS3334" s="88"/>
      <c r="RMT3334" s="85"/>
      <c r="RMU3334" s="125"/>
      <c r="RMV3334" s="149"/>
      <c r="RMW3334" s="70"/>
      <c r="RMX3334" s="83"/>
      <c r="RMY3334" s="82"/>
      <c r="RMZ3334" s="82"/>
      <c r="RNA3334" s="88"/>
      <c r="RNB3334" s="85"/>
      <c r="RNC3334" s="125"/>
      <c r="RND3334" s="149"/>
      <c r="RNE3334" s="70"/>
      <c r="RNF3334" s="83"/>
      <c r="RNG3334" s="82"/>
      <c r="RNH3334" s="82"/>
      <c r="RNI3334" s="88"/>
      <c r="RNJ3334" s="85"/>
      <c r="RNK3334" s="125"/>
      <c r="RNL3334" s="149"/>
      <c r="RNM3334" s="70"/>
      <c r="RNN3334" s="83"/>
      <c r="RNO3334" s="82"/>
      <c r="RNP3334" s="82"/>
      <c r="RNQ3334" s="88"/>
      <c r="RNR3334" s="85"/>
      <c r="RNS3334" s="125"/>
      <c r="RNT3334" s="149"/>
      <c r="RNU3334" s="70"/>
      <c r="RNV3334" s="83"/>
      <c r="RNW3334" s="82"/>
      <c r="RNX3334" s="82"/>
      <c r="RNY3334" s="88"/>
      <c r="RNZ3334" s="85"/>
      <c r="ROA3334" s="125"/>
      <c r="ROB3334" s="149"/>
      <c r="ROC3334" s="70"/>
      <c r="ROD3334" s="83"/>
      <c r="ROE3334" s="82"/>
      <c r="ROF3334" s="82"/>
      <c r="ROG3334" s="88"/>
      <c r="ROH3334" s="85"/>
      <c r="ROI3334" s="125"/>
      <c r="ROJ3334" s="149"/>
      <c r="ROK3334" s="70"/>
      <c r="ROL3334" s="83"/>
      <c r="ROM3334" s="82"/>
      <c r="RON3334" s="82"/>
      <c r="ROO3334" s="88"/>
      <c r="ROP3334" s="85"/>
      <c r="ROQ3334" s="125"/>
      <c r="ROR3334" s="149"/>
      <c r="ROS3334" s="70"/>
      <c r="ROT3334" s="83"/>
      <c r="ROU3334" s="82"/>
      <c r="ROV3334" s="82"/>
      <c r="ROW3334" s="88"/>
      <c r="ROX3334" s="85"/>
      <c r="ROY3334" s="125"/>
      <c r="ROZ3334" s="149"/>
      <c r="RPA3334" s="70"/>
      <c r="RPB3334" s="83"/>
      <c r="RPC3334" s="82"/>
      <c r="RPD3334" s="82"/>
      <c r="RPE3334" s="88"/>
      <c r="RPF3334" s="85"/>
      <c r="RPG3334" s="125"/>
      <c r="RPH3334" s="149"/>
      <c r="RPI3334" s="70"/>
      <c r="RPJ3334" s="83"/>
      <c r="RPK3334" s="82"/>
      <c r="RPL3334" s="82"/>
      <c r="RPM3334" s="88"/>
      <c r="RPN3334" s="85"/>
      <c r="RPO3334" s="125"/>
      <c r="RPP3334" s="149"/>
      <c r="RPQ3334" s="70"/>
      <c r="RPR3334" s="83"/>
      <c r="RPS3334" s="82"/>
      <c r="RPT3334" s="82"/>
      <c r="RPU3334" s="88"/>
      <c r="RPV3334" s="85"/>
      <c r="RPW3334" s="125"/>
      <c r="RPX3334" s="149"/>
      <c r="RPY3334" s="70"/>
      <c r="RPZ3334" s="83"/>
      <c r="RQA3334" s="82"/>
      <c r="RQB3334" s="82"/>
      <c r="RQC3334" s="88"/>
      <c r="RQD3334" s="85"/>
      <c r="RQE3334" s="125"/>
      <c r="RQF3334" s="149"/>
      <c r="RQG3334" s="70"/>
      <c r="RQH3334" s="83"/>
      <c r="RQI3334" s="82"/>
      <c r="RQJ3334" s="82"/>
      <c r="RQK3334" s="88"/>
      <c r="RQL3334" s="85"/>
      <c r="RQM3334" s="125"/>
      <c r="RQN3334" s="149"/>
      <c r="RQO3334" s="70"/>
      <c r="RQP3334" s="83"/>
      <c r="RQQ3334" s="82"/>
      <c r="RQR3334" s="82"/>
      <c r="RQS3334" s="88"/>
      <c r="RQT3334" s="85"/>
      <c r="RQU3334" s="125"/>
      <c r="RQV3334" s="149"/>
      <c r="RQW3334" s="70"/>
      <c r="RQX3334" s="83"/>
      <c r="RQY3334" s="82"/>
      <c r="RQZ3334" s="82"/>
      <c r="RRA3334" s="88"/>
      <c r="RRB3334" s="85"/>
      <c r="RRC3334" s="125"/>
      <c r="RRD3334" s="149"/>
      <c r="RRE3334" s="70"/>
      <c r="RRF3334" s="83"/>
      <c r="RRG3334" s="82"/>
      <c r="RRH3334" s="82"/>
      <c r="RRI3334" s="88"/>
      <c r="RRJ3334" s="85"/>
      <c r="RRK3334" s="125"/>
      <c r="RRL3334" s="149"/>
      <c r="RRM3334" s="70"/>
      <c r="RRN3334" s="83"/>
      <c r="RRO3334" s="82"/>
      <c r="RRP3334" s="82"/>
      <c r="RRQ3334" s="88"/>
      <c r="RRR3334" s="85"/>
      <c r="RRS3334" s="125"/>
      <c r="RRT3334" s="149"/>
      <c r="RRU3334" s="70"/>
      <c r="RRV3334" s="83"/>
      <c r="RRW3334" s="82"/>
      <c r="RRX3334" s="82"/>
      <c r="RRY3334" s="88"/>
      <c r="RRZ3334" s="85"/>
      <c r="RSA3334" s="125"/>
      <c r="RSB3334" s="149"/>
      <c r="RSC3334" s="70"/>
      <c r="RSD3334" s="83"/>
      <c r="RSE3334" s="82"/>
      <c r="RSF3334" s="82"/>
      <c r="RSG3334" s="88"/>
      <c r="RSH3334" s="85"/>
      <c r="RSI3334" s="125"/>
      <c r="RSJ3334" s="149"/>
      <c r="RSK3334" s="70"/>
      <c r="RSL3334" s="83"/>
      <c r="RSM3334" s="82"/>
      <c r="RSN3334" s="82"/>
      <c r="RSO3334" s="88"/>
      <c r="RSP3334" s="85"/>
      <c r="RSQ3334" s="125"/>
      <c r="RSR3334" s="149"/>
      <c r="RSS3334" s="70"/>
      <c r="RST3334" s="83"/>
      <c r="RSU3334" s="82"/>
      <c r="RSV3334" s="82"/>
      <c r="RSW3334" s="88"/>
      <c r="RSX3334" s="85"/>
      <c r="RSY3334" s="125"/>
      <c r="RSZ3334" s="149"/>
      <c r="RTA3334" s="70"/>
      <c r="RTB3334" s="83"/>
      <c r="RTC3334" s="82"/>
      <c r="RTD3334" s="82"/>
      <c r="RTE3334" s="88"/>
      <c r="RTF3334" s="85"/>
      <c r="RTG3334" s="125"/>
      <c r="RTH3334" s="149"/>
      <c r="RTI3334" s="70"/>
      <c r="RTJ3334" s="83"/>
      <c r="RTK3334" s="82"/>
      <c r="RTL3334" s="82"/>
      <c r="RTM3334" s="88"/>
      <c r="RTN3334" s="85"/>
      <c r="RTO3334" s="125"/>
      <c r="RTP3334" s="149"/>
      <c r="RTQ3334" s="70"/>
      <c r="RTR3334" s="83"/>
      <c r="RTS3334" s="82"/>
      <c r="RTT3334" s="82"/>
      <c r="RTU3334" s="88"/>
      <c r="RTV3334" s="85"/>
      <c r="RTW3334" s="125"/>
      <c r="RTX3334" s="149"/>
      <c r="RTY3334" s="70"/>
      <c r="RTZ3334" s="83"/>
      <c r="RUA3334" s="82"/>
      <c r="RUB3334" s="82"/>
      <c r="RUC3334" s="88"/>
      <c r="RUD3334" s="85"/>
      <c r="RUE3334" s="125"/>
      <c r="RUF3334" s="149"/>
      <c r="RUG3334" s="70"/>
      <c r="RUH3334" s="83"/>
      <c r="RUI3334" s="82"/>
      <c r="RUJ3334" s="82"/>
      <c r="RUK3334" s="88"/>
      <c r="RUL3334" s="85"/>
      <c r="RUM3334" s="125"/>
      <c r="RUN3334" s="149"/>
      <c r="RUO3334" s="70"/>
      <c r="RUP3334" s="83"/>
      <c r="RUQ3334" s="82"/>
      <c r="RUR3334" s="82"/>
      <c r="RUS3334" s="88"/>
      <c r="RUT3334" s="85"/>
      <c r="RUU3334" s="125"/>
      <c r="RUV3334" s="149"/>
      <c r="RUW3334" s="70"/>
      <c r="RUX3334" s="83"/>
      <c r="RUY3334" s="82"/>
      <c r="RUZ3334" s="82"/>
      <c r="RVA3334" s="88"/>
      <c r="RVB3334" s="85"/>
      <c r="RVC3334" s="125"/>
      <c r="RVD3334" s="149"/>
      <c r="RVE3334" s="70"/>
      <c r="RVF3334" s="83"/>
      <c r="RVG3334" s="82"/>
      <c r="RVH3334" s="82"/>
      <c r="RVI3334" s="88"/>
      <c r="RVJ3334" s="85"/>
      <c r="RVK3334" s="125"/>
      <c r="RVL3334" s="149"/>
      <c r="RVM3334" s="70"/>
      <c r="RVN3334" s="83"/>
      <c r="RVO3334" s="82"/>
      <c r="RVP3334" s="82"/>
      <c r="RVQ3334" s="88"/>
      <c r="RVR3334" s="85"/>
      <c r="RVS3334" s="125"/>
      <c r="RVT3334" s="149"/>
      <c r="RVU3334" s="70"/>
      <c r="RVV3334" s="83"/>
      <c r="RVW3334" s="82"/>
      <c r="RVX3334" s="82"/>
      <c r="RVY3334" s="88"/>
      <c r="RVZ3334" s="85"/>
      <c r="RWA3334" s="125"/>
      <c r="RWB3334" s="149"/>
      <c r="RWC3334" s="70"/>
      <c r="RWD3334" s="83"/>
      <c r="RWE3334" s="82"/>
      <c r="RWF3334" s="82"/>
      <c r="RWG3334" s="88"/>
      <c r="RWH3334" s="85"/>
      <c r="RWI3334" s="125"/>
      <c r="RWJ3334" s="149"/>
      <c r="RWK3334" s="70"/>
      <c r="RWL3334" s="83"/>
      <c r="RWM3334" s="82"/>
      <c r="RWN3334" s="82"/>
      <c r="RWO3334" s="88"/>
      <c r="RWP3334" s="85"/>
      <c r="RWQ3334" s="125"/>
      <c r="RWR3334" s="149"/>
      <c r="RWS3334" s="70"/>
      <c r="RWT3334" s="83"/>
      <c r="RWU3334" s="82"/>
      <c r="RWV3334" s="82"/>
      <c r="RWW3334" s="88"/>
      <c r="RWX3334" s="85"/>
      <c r="RWY3334" s="125"/>
      <c r="RWZ3334" s="149"/>
      <c r="RXA3334" s="70"/>
      <c r="RXB3334" s="83"/>
      <c r="RXC3334" s="82"/>
      <c r="RXD3334" s="82"/>
      <c r="RXE3334" s="88"/>
      <c r="RXF3334" s="85"/>
      <c r="RXG3334" s="125"/>
      <c r="RXH3334" s="149"/>
      <c r="RXI3334" s="70"/>
      <c r="RXJ3334" s="83"/>
      <c r="RXK3334" s="82"/>
      <c r="RXL3334" s="82"/>
      <c r="RXM3334" s="88"/>
      <c r="RXN3334" s="85"/>
      <c r="RXO3334" s="125"/>
      <c r="RXP3334" s="149"/>
      <c r="RXQ3334" s="70"/>
      <c r="RXR3334" s="83"/>
      <c r="RXS3334" s="82"/>
      <c r="RXT3334" s="82"/>
      <c r="RXU3334" s="88"/>
      <c r="RXV3334" s="85"/>
      <c r="RXW3334" s="125"/>
      <c r="RXX3334" s="149"/>
      <c r="RXY3334" s="70"/>
      <c r="RXZ3334" s="83"/>
      <c r="RYA3334" s="82"/>
      <c r="RYB3334" s="82"/>
      <c r="RYC3334" s="88"/>
      <c r="RYD3334" s="85"/>
      <c r="RYE3334" s="125"/>
      <c r="RYF3334" s="149"/>
      <c r="RYG3334" s="70"/>
      <c r="RYH3334" s="83"/>
      <c r="RYI3334" s="82"/>
      <c r="RYJ3334" s="82"/>
      <c r="RYK3334" s="88"/>
      <c r="RYL3334" s="85"/>
      <c r="RYM3334" s="125"/>
      <c r="RYN3334" s="149"/>
      <c r="RYO3334" s="70"/>
      <c r="RYP3334" s="83"/>
      <c r="RYQ3334" s="82"/>
      <c r="RYR3334" s="82"/>
      <c r="RYS3334" s="88"/>
      <c r="RYT3334" s="85"/>
      <c r="RYU3334" s="125"/>
      <c r="RYV3334" s="149"/>
      <c r="RYW3334" s="70"/>
      <c r="RYX3334" s="83"/>
      <c r="RYY3334" s="82"/>
      <c r="RYZ3334" s="82"/>
      <c r="RZA3334" s="88"/>
      <c r="RZB3334" s="85"/>
      <c r="RZC3334" s="125"/>
      <c r="RZD3334" s="149"/>
      <c r="RZE3334" s="70"/>
      <c r="RZF3334" s="83"/>
      <c r="RZG3334" s="82"/>
      <c r="RZH3334" s="82"/>
      <c r="RZI3334" s="88"/>
      <c r="RZJ3334" s="85"/>
      <c r="RZK3334" s="125"/>
      <c r="RZL3334" s="149"/>
      <c r="RZM3334" s="70"/>
      <c r="RZN3334" s="83"/>
      <c r="RZO3334" s="82"/>
      <c r="RZP3334" s="82"/>
      <c r="RZQ3334" s="88"/>
      <c r="RZR3334" s="85"/>
      <c r="RZS3334" s="125"/>
      <c r="RZT3334" s="149"/>
      <c r="RZU3334" s="70"/>
      <c r="RZV3334" s="83"/>
      <c r="RZW3334" s="82"/>
      <c r="RZX3334" s="82"/>
      <c r="RZY3334" s="88"/>
      <c r="RZZ3334" s="85"/>
      <c r="SAA3334" s="125"/>
      <c r="SAB3334" s="149"/>
      <c r="SAC3334" s="70"/>
      <c r="SAD3334" s="83"/>
      <c r="SAE3334" s="82"/>
      <c r="SAF3334" s="82"/>
      <c r="SAG3334" s="88"/>
      <c r="SAH3334" s="85"/>
      <c r="SAI3334" s="125"/>
      <c r="SAJ3334" s="149"/>
      <c r="SAK3334" s="70"/>
      <c r="SAL3334" s="83"/>
      <c r="SAM3334" s="82"/>
      <c r="SAN3334" s="82"/>
      <c r="SAO3334" s="88"/>
      <c r="SAP3334" s="85"/>
      <c r="SAQ3334" s="125"/>
      <c r="SAR3334" s="149"/>
      <c r="SAS3334" s="70"/>
      <c r="SAT3334" s="83"/>
      <c r="SAU3334" s="82"/>
      <c r="SAV3334" s="82"/>
      <c r="SAW3334" s="88"/>
      <c r="SAX3334" s="85"/>
      <c r="SAY3334" s="125"/>
      <c r="SAZ3334" s="149"/>
      <c r="SBA3334" s="70"/>
      <c r="SBB3334" s="83"/>
      <c r="SBC3334" s="82"/>
      <c r="SBD3334" s="82"/>
      <c r="SBE3334" s="88"/>
      <c r="SBF3334" s="85"/>
      <c r="SBG3334" s="125"/>
      <c r="SBH3334" s="149"/>
      <c r="SBI3334" s="70"/>
      <c r="SBJ3334" s="83"/>
      <c r="SBK3334" s="82"/>
      <c r="SBL3334" s="82"/>
      <c r="SBM3334" s="88"/>
      <c r="SBN3334" s="85"/>
      <c r="SBO3334" s="125"/>
      <c r="SBP3334" s="149"/>
      <c r="SBQ3334" s="70"/>
      <c r="SBR3334" s="83"/>
      <c r="SBS3334" s="82"/>
      <c r="SBT3334" s="82"/>
      <c r="SBU3334" s="88"/>
      <c r="SBV3334" s="85"/>
      <c r="SBW3334" s="125"/>
      <c r="SBX3334" s="149"/>
      <c r="SBY3334" s="70"/>
      <c r="SBZ3334" s="83"/>
      <c r="SCA3334" s="82"/>
      <c r="SCB3334" s="82"/>
      <c r="SCC3334" s="88"/>
      <c r="SCD3334" s="85"/>
      <c r="SCE3334" s="125"/>
      <c r="SCF3334" s="149"/>
      <c r="SCG3334" s="70"/>
      <c r="SCH3334" s="83"/>
      <c r="SCI3334" s="82"/>
      <c r="SCJ3334" s="82"/>
      <c r="SCK3334" s="88"/>
      <c r="SCL3334" s="85"/>
      <c r="SCM3334" s="125"/>
      <c r="SCN3334" s="149"/>
      <c r="SCO3334" s="70"/>
      <c r="SCP3334" s="83"/>
      <c r="SCQ3334" s="82"/>
      <c r="SCR3334" s="82"/>
      <c r="SCS3334" s="88"/>
      <c r="SCT3334" s="85"/>
      <c r="SCU3334" s="125"/>
      <c r="SCV3334" s="149"/>
      <c r="SCW3334" s="70"/>
      <c r="SCX3334" s="83"/>
      <c r="SCY3334" s="82"/>
      <c r="SCZ3334" s="82"/>
      <c r="SDA3334" s="88"/>
      <c r="SDB3334" s="85"/>
      <c r="SDC3334" s="125"/>
      <c r="SDD3334" s="149"/>
      <c r="SDE3334" s="70"/>
      <c r="SDF3334" s="83"/>
      <c r="SDG3334" s="82"/>
      <c r="SDH3334" s="82"/>
      <c r="SDI3334" s="88"/>
      <c r="SDJ3334" s="85"/>
      <c r="SDK3334" s="125"/>
      <c r="SDL3334" s="149"/>
      <c r="SDM3334" s="70"/>
      <c r="SDN3334" s="83"/>
      <c r="SDO3334" s="82"/>
      <c r="SDP3334" s="82"/>
      <c r="SDQ3334" s="88"/>
      <c r="SDR3334" s="85"/>
      <c r="SDS3334" s="125"/>
      <c r="SDT3334" s="149"/>
      <c r="SDU3334" s="70"/>
      <c r="SDV3334" s="83"/>
      <c r="SDW3334" s="82"/>
      <c r="SDX3334" s="82"/>
      <c r="SDY3334" s="88"/>
      <c r="SDZ3334" s="85"/>
      <c r="SEA3334" s="125"/>
      <c r="SEB3334" s="149"/>
      <c r="SEC3334" s="70"/>
      <c r="SED3334" s="83"/>
      <c r="SEE3334" s="82"/>
      <c r="SEF3334" s="82"/>
      <c r="SEG3334" s="88"/>
      <c r="SEH3334" s="85"/>
      <c r="SEI3334" s="125"/>
      <c r="SEJ3334" s="149"/>
      <c r="SEK3334" s="70"/>
      <c r="SEL3334" s="83"/>
      <c r="SEM3334" s="82"/>
      <c r="SEN3334" s="82"/>
      <c r="SEO3334" s="88"/>
      <c r="SEP3334" s="85"/>
      <c r="SEQ3334" s="125"/>
      <c r="SER3334" s="149"/>
      <c r="SES3334" s="70"/>
      <c r="SET3334" s="83"/>
      <c r="SEU3334" s="82"/>
      <c r="SEV3334" s="82"/>
      <c r="SEW3334" s="88"/>
      <c r="SEX3334" s="85"/>
      <c r="SEY3334" s="125"/>
      <c r="SEZ3334" s="149"/>
      <c r="SFA3334" s="70"/>
      <c r="SFB3334" s="83"/>
      <c r="SFC3334" s="82"/>
      <c r="SFD3334" s="82"/>
      <c r="SFE3334" s="88"/>
      <c r="SFF3334" s="85"/>
      <c r="SFG3334" s="125"/>
      <c r="SFH3334" s="149"/>
      <c r="SFI3334" s="70"/>
      <c r="SFJ3334" s="83"/>
      <c r="SFK3334" s="82"/>
      <c r="SFL3334" s="82"/>
      <c r="SFM3334" s="88"/>
      <c r="SFN3334" s="85"/>
      <c r="SFO3334" s="125"/>
      <c r="SFP3334" s="149"/>
      <c r="SFQ3334" s="70"/>
      <c r="SFR3334" s="83"/>
      <c r="SFS3334" s="82"/>
      <c r="SFT3334" s="82"/>
      <c r="SFU3334" s="88"/>
      <c r="SFV3334" s="85"/>
      <c r="SFW3334" s="125"/>
      <c r="SFX3334" s="149"/>
      <c r="SFY3334" s="70"/>
      <c r="SFZ3334" s="83"/>
      <c r="SGA3334" s="82"/>
      <c r="SGB3334" s="82"/>
      <c r="SGC3334" s="88"/>
      <c r="SGD3334" s="85"/>
      <c r="SGE3334" s="125"/>
      <c r="SGF3334" s="149"/>
      <c r="SGG3334" s="70"/>
      <c r="SGH3334" s="83"/>
      <c r="SGI3334" s="82"/>
      <c r="SGJ3334" s="82"/>
      <c r="SGK3334" s="88"/>
      <c r="SGL3334" s="85"/>
      <c r="SGM3334" s="125"/>
      <c r="SGN3334" s="149"/>
      <c r="SGO3334" s="70"/>
      <c r="SGP3334" s="83"/>
      <c r="SGQ3334" s="82"/>
      <c r="SGR3334" s="82"/>
      <c r="SGS3334" s="88"/>
      <c r="SGT3334" s="85"/>
      <c r="SGU3334" s="125"/>
      <c r="SGV3334" s="149"/>
      <c r="SGW3334" s="70"/>
      <c r="SGX3334" s="83"/>
      <c r="SGY3334" s="82"/>
      <c r="SGZ3334" s="82"/>
      <c r="SHA3334" s="88"/>
      <c r="SHB3334" s="85"/>
      <c r="SHC3334" s="125"/>
      <c r="SHD3334" s="149"/>
      <c r="SHE3334" s="70"/>
      <c r="SHF3334" s="83"/>
      <c r="SHG3334" s="82"/>
      <c r="SHH3334" s="82"/>
      <c r="SHI3334" s="88"/>
      <c r="SHJ3334" s="85"/>
      <c r="SHK3334" s="125"/>
      <c r="SHL3334" s="149"/>
      <c r="SHM3334" s="70"/>
      <c r="SHN3334" s="83"/>
      <c r="SHO3334" s="82"/>
      <c r="SHP3334" s="82"/>
      <c r="SHQ3334" s="88"/>
      <c r="SHR3334" s="85"/>
      <c r="SHS3334" s="125"/>
      <c r="SHT3334" s="149"/>
      <c r="SHU3334" s="70"/>
      <c r="SHV3334" s="83"/>
      <c r="SHW3334" s="82"/>
      <c r="SHX3334" s="82"/>
      <c r="SHY3334" s="88"/>
      <c r="SHZ3334" s="85"/>
      <c r="SIA3334" s="125"/>
      <c r="SIB3334" s="149"/>
      <c r="SIC3334" s="70"/>
      <c r="SID3334" s="83"/>
      <c r="SIE3334" s="82"/>
      <c r="SIF3334" s="82"/>
      <c r="SIG3334" s="88"/>
      <c r="SIH3334" s="85"/>
      <c r="SII3334" s="125"/>
      <c r="SIJ3334" s="149"/>
      <c r="SIK3334" s="70"/>
      <c r="SIL3334" s="83"/>
      <c r="SIM3334" s="82"/>
      <c r="SIN3334" s="82"/>
      <c r="SIO3334" s="88"/>
      <c r="SIP3334" s="85"/>
      <c r="SIQ3334" s="125"/>
      <c r="SIR3334" s="149"/>
      <c r="SIS3334" s="70"/>
      <c r="SIT3334" s="83"/>
      <c r="SIU3334" s="82"/>
      <c r="SIV3334" s="82"/>
      <c r="SIW3334" s="88"/>
      <c r="SIX3334" s="85"/>
      <c r="SIY3334" s="125"/>
      <c r="SIZ3334" s="149"/>
      <c r="SJA3334" s="70"/>
      <c r="SJB3334" s="83"/>
      <c r="SJC3334" s="82"/>
      <c r="SJD3334" s="82"/>
      <c r="SJE3334" s="88"/>
      <c r="SJF3334" s="85"/>
      <c r="SJG3334" s="125"/>
      <c r="SJH3334" s="149"/>
      <c r="SJI3334" s="70"/>
      <c r="SJJ3334" s="83"/>
      <c r="SJK3334" s="82"/>
      <c r="SJL3334" s="82"/>
      <c r="SJM3334" s="88"/>
      <c r="SJN3334" s="85"/>
      <c r="SJO3334" s="125"/>
      <c r="SJP3334" s="149"/>
      <c r="SJQ3334" s="70"/>
      <c r="SJR3334" s="83"/>
      <c r="SJS3334" s="82"/>
      <c r="SJT3334" s="82"/>
      <c r="SJU3334" s="88"/>
      <c r="SJV3334" s="85"/>
      <c r="SJW3334" s="125"/>
      <c r="SJX3334" s="149"/>
      <c r="SJY3334" s="70"/>
      <c r="SJZ3334" s="83"/>
      <c r="SKA3334" s="82"/>
      <c r="SKB3334" s="82"/>
      <c r="SKC3334" s="88"/>
      <c r="SKD3334" s="85"/>
      <c r="SKE3334" s="125"/>
      <c r="SKF3334" s="149"/>
      <c r="SKG3334" s="70"/>
      <c r="SKH3334" s="83"/>
      <c r="SKI3334" s="82"/>
      <c r="SKJ3334" s="82"/>
      <c r="SKK3334" s="88"/>
      <c r="SKL3334" s="85"/>
      <c r="SKM3334" s="125"/>
      <c r="SKN3334" s="149"/>
      <c r="SKO3334" s="70"/>
      <c r="SKP3334" s="83"/>
      <c r="SKQ3334" s="82"/>
      <c r="SKR3334" s="82"/>
      <c r="SKS3334" s="88"/>
      <c r="SKT3334" s="85"/>
      <c r="SKU3334" s="125"/>
      <c r="SKV3334" s="149"/>
      <c r="SKW3334" s="70"/>
      <c r="SKX3334" s="83"/>
      <c r="SKY3334" s="82"/>
      <c r="SKZ3334" s="82"/>
      <c r="SLA3334" s="88"/>
      <c r="SLB3334" s="85"/>
      <c r="SLC3334" s="125"/>
      <c r="SLD3334" s="149"/>
      <c r="SLE3334" s="70"/>
      <c r="SLF3334" s="83"/>
      <c r="SLG3334" s="82"/>
      <c r="SLH3334" s="82"/>
      <c r="SLI3334" s="88"/>
      <c r="SLJ3334" s="85"/>
      <c r="SLK3334" s="125"/>
      <c r="SLL3334" s="149"/>
      <c r="SLM3334" s="70"/>
      <c r="SLN3334" s="83"/>
      <c r="SLO3334" s="82"/>
      <c r="SLP3334" s="82"/>
      <c r="SLQ3334" s="88"/>
      <c r="SLR3334" s="85"/>
      <c r="SLS3334" s="125"/>
      <c r="SLT3334" s="149"/>
      <c r="SLU3334" s="70"/>
      <c r="SLV3334" s="83"/>
      <c r="SLW3334" s="82"/>
      <c r="SLX3334" s="82"/>
      <c r="SLY3334" s="88"/>
      <c r="SLZ3334" s="85"/>
      <c r="SMA3334" s="125"/>
      <c r="SMB3334" s="149"/>
      <c r="SMC3334" s="70"/>
      <c r="SMD3334" s="83"/>
      <c r="SME3334" s="82"/>
      <c r="SMF3334" s="82"/>
      <c r="SMG3334" s="88"/>
      <c r="SMH3334" s="85"/>
      <c r="SMI3334" s="125"/>
      <c r="SMJ3334" s="149"/>
      <c r="SMK3334" s="70"/>
      <c r="SML3334" s="83"/>
      <c r="SMM3334" s="82"/>
      <c r="SMN3334" s="82"/>
      <c r="SMO3334" s="88"/>
      <c r="SMP3334" s="85"/>
      <c r="SMQ3334" s="125"/>
      <c r="SMR3334" s="149"/>
      <c r="SMS3334" s="70"/>
      <c r="SMT3334" s="83"/>
      <c r="SMU3334" s="82"/>
      <c r="SMV3334" s="82"/>
      <c r="SMW3334" s="88"/>
      <c r="SMX3334" s="85"/>
      <c r="SMY3334" s="125"/>
      <c r="SMZ3334" s="149"/>
      <c r="SNA3334" s="70"/>
      <c r="SNB3334" s="83"/>
      <c r="SNC3334" s="82"/>
      <c r="SND3334" s="82"/>
      <c r="SNE3334" s="88"/>
      <c r="SNF3334" s="85"/>
      <c r="SNG3334" s="125"/>
      <c r="SNH3334" s="149"/>
      <c r="SNI3334" s="70"/>
      <c r="SNJ3334" s="83"/>
      <c r="SNK3334" s="82"/>
      <c r="SNL3334" s="82"/>
      <c r="SNM3334" s="88"/>
      <c r="SNN3334" s="85"/>
      <c r="SNO3334" s="125"/>
      <c r="SNP3334" s="149"/>
      <c r="SNQ3334" s="70"/>
      <c r="SNR3334" s="83"/>
      <c r="SNS3334" s="82"/>
      <c r="SNT3334" s="82"/>
      <c r="SNU3334" s="88"/>
      <c r="SNV3334" s="85"/>
      <c r="SNW3334" s="125"/>
      <c r="SNX3334" s="149"/>
      <c r="SNY3334" s="70"/>
      <c r="SNZ3334" s="83"/>
      <c r="SOA3334" s="82"/>
      <c r="SOB3334" s="82"/>
      <c r="SOC3334" s="88"/>
      <c r="SOD3334" s="85"/>
      <c r="SOE3334" s="125"/>
      <c r="SOF3334" s="149"/>
      <c r="SOG3334" s="70"/>
      <c r="SOH3334" s="83"/>
      <c r="SOI3334" s="82"/>
      <c r="SOJ3334" s="82"/>
      <c r="SOK3334" s="88"/>
      <c r="SOL3334" s="85"/>
      <c r="SOM3334" s="125"/>
      <c r="SON3334" s="149"/>
      <c r="SOO3334" s="70"/>
      <c r="SOP3334" s="83"/>
      <c r="SOQ3334" s="82"/>
      <c r="SOR3334" s="82"/>
      <c r="SOS3334" s="88"/>
      <c r="SOT3334" s="85"/>
      <c r="SOU3334" s="125"/>
      <c r="SOV3334" s="149"/>
      <c r="SOW3334" s="70"/>
      <c r="SOX3334" s="83"/>
      <c r="SOY3334" s="82"/>
      <c r="SOZ3334" s="82"/>
      <c r="SPA3334" s="88"/>
      <c r="SPB3334" s="85"/>
      <c r="SPC3334" s="125"/>
      <c r="SPD3334" s="149"/>
      <c r="SPE3334" s="70"/>
      <c r="SPF3334" s="83"/>
      <c r="SPG3334" s="82"/>
      <c r="SPH3334" s="82"/>
      <c r="SPI3334" s="88"/>
      <c r="SPJ3334" s="85"/>
      <c r="SPK3334" s="125"/>
      <c r="SPL3334" s="149"/>
      <c r="SPM3334" s="70"/>
      <c r="SPN3334" s="83"/>
      <c r="SPO3334" s="82"/>
      <c r="SPP3334" s="82"/>
      <c r="SPQ3334" s="88"/>
      <c r="SPR3334" s="85"/>
      <c r="SPS3334" s="125"/>
      <c r="SPT3334" s="149"/>
      <c r="SPU3334" s="70"/>
      <c r="SPV3334" s="83"/>
      <c r="SPW3334" s="82"/>
      <c r="SPX3334" s="82"/>
      <c r="SPY3334" s="88"/>
      <c r="SPZ3334" s="85"/>
      <c r="SQA3334" s="125"/>
      <c r="SQB3334" s="149"/>
      <c r="SQC3334" s="70"/>
      <c r="SQD3334" s="83"/>
      <c r="SQE3334" s="82"/>
      <c r="SQF3334" s="82"/>
      <c r="SQG3334" s="88"/>
      <c r="SQH3334" s="85"/>
      <c r="SQI3334" s="125"/>
      <c r="SQJ3334" s="149"/>
      <c r="SQK3334" s="70"/>
      <c r="SQL3334" s="83"/>
      <c r="SQM3334" s="82"/>
      <c r="SQN3334" s="82"/>
      <c r="SQO3334" s="88"/>
      <c r="SQP3334" s="85"/>
      <c r="SQQ3334" s="125"/>
      <c r="SQR3334" s="149"/>
      <c r="SQS3334" s="70"/>
      <c r="SQT3334" s="83"/>
      <c r="SQU3334" s="82"/>
      <c r="SQV3334" s="82"/>
      <c r="SQW3334" s="88"/>
      <c r="SQX3334" s="85"/>
      <c r="SQY3334" s="125"/>
      <c r="SQZ3334" s="149"/>
      <c r="SRA3334" s="70"/>
      <c r="SRB3334" s="83"/>
      <c r="SRC3334" s="82"/>
      <c r="SRD3334" s="82"/>
      <c r="SRE3334" s="88"/>
      <c r="SRF3334" s="85"/>
      <c r="SRG3334" s="125"/>
      <c r="SRH3334" s="149"/>
      <c r="SRI3334" s="70"/>
      <c r="SRJ3334" s="83"/>
      <c r="SRK3334" s="82"/>
      <c r="SRL3334" s="82"/>
      <c r="SRM3334" s="88"/>
      <c r="SRN3334" s="85"/>
      <c r="SRO3334" s="125"/>
      <c r="SRP3334" s="149"/>
      <c r="SRQ3334" s="70"/>
      <c r="SRR3334" s="83"/>
      <c r="SRS3334" s="82"/>
      <c r="SRT3334" s="82"/>
      <c r="SRU3334" s="88"/>
      <c r="SRV3334" s="85"/>
      <c r="SRW3334" s="125"/>
      <c r="SRX3334" s="149"/>
      <c r="SRY3334" s="70"/>
      <c r="SRZ3334" s="83"/>
      <c r="SSA3334" s="82"/>
      <c r="SSB3334" s="82"/>
      <c r="SSC3334" s="88"/>
      <c r="SSD3334" s="85"/>
      <c r="SSE3334" s="125"/>
      <c r="SSF3334" s="149"/>
      <c r="SSG3334" s="70"/>
      <c r="SSH3334" s="83"/>
      <c r="SSI3334" s="82"/>
      <c r="SSJ3334" s="82"/>
      <c r="SSK3334" s="88"/>
      <c r="SSL3334" s="85"/>
      <c r="SSM3334" s="125"/>
      <c r="SSN3334" s="149"/>
      <c r="SSO3334" s="70"/>
      <c r="SSP3334" s="83"/>
      <c r="SSQ3334" s="82"/>
      <c r="SSR3334" s="82"/>
      <c r="SSS3334" s="88"/>
      <c r="SST3334" s="85"/>
      <c r="SSU3334" s="125"/>
      <c r="SSV3334" s="149"/>
      <c r="SSW3334" s="70"/>
      <c r="SSX3334" s="83"/>
      <c r="SSY3334" s="82"/>
      <c r="SSZ3334" s="82"/>
      <c r="STA3334" s="88"/>
      <c r="STB3334" s="85"/>
      <c r="STC3334" s="125"/>
      <c r="STD3334" s="149"/>
      <c r="STE3334" s="70"/>
      <c r="STF3334" s="83"/>
      <c r="STG3334" s="82"/>
      <c r="STH3334" s="82"/>
      <c r="STI3334" s="88"/>
      <c r="STJ3334" s="85"/>
      <c r="STK3334" s="125"/>
      <c r="STL3334" s="149"/>
      <c r="STM3334" s="70"/>
      <c r="STN3334" s="83"/>
      <c r="STO3334" s="82"/>
      <c r="STP3334" s="82"/>
      <c r="STQ3334" s="88"/>
      <c r="STR3334" s="85"/>
      <c r="STS3334" s="125"/>
      <c r="STT3334" s="149"/>
      <c r="STU3334" s="70"/>
      <c r="STV3334" s="83"/>
      <c r="STW3334" s="82"/>
      <c r="STX3334" s="82"/>
      <c r="STY3334" s="88"/>
      <c r="STZ3334" s="85"/>
      <c r="SUA3334" s="125"/>
      <c r="SUB3334" s="149"/>
      <c r="SUC3334" s="70"/>
      <c r="SUD3334" s="83"/>
      <c r="SUE3334" s="82"/>
      <c r="SUF3334" s="82"/>
      <c r="SUG3334" s="88"/>
      <c r="SUH3334" s="85"/>
      <c r="SUI3334" s="125"/>
      <c r="SUJ3334" s="149"/>
      <c r="SUK3334" s="70"/>
      <c r="SUL3334" s="83"/>
      <c r="SUM3334" s="82"/>
      <c r="SUN3334" s="82"/>
      <c r="SUO3334" s="88"/>
      <c r="SUP3334" s="85"/>
      <c r="SUQ3334" s="125"/>
      <c r="SUR3334" s="149"/>
      <c r="SUS3334" s="70"/>
      <c r="SUT3334" s="83"/>
      <c r="SUU3334" s="82"/>
      <c r="SUV3334" s="82"/>
      <c r="SUW3334" s="88"/>
      <c r="SUX3334" s="85"/>
      <c r="SUY3334" s="125"/>
      <c r="SUZ3334" s="149"/>
      <c r="SVA3334" s="70"/>
      <c r="SVB3334" s="83"/>
      <c r="SVC3334" s="82"/>
      <c r="SVD3334" s="82"/>
      <c r="SVE3334" s="88"/>
      <c r="SVF3334" s="85"/>
      <c r="SVG3334" s="125"/>
      <c r="SVH3334" s="149"/>
      <c r="SVI3334" s="70"/>
      <c r="SVJ3334" s="83"/>
      <c r="SVK3334" s="82"/>
      <c r="SVL3334" s="82"/>
      <c r="SVM3334" s="88"/>
      <c r="SVN3334" s="85"/>
      <c r="SVO3334" s="125"/>
      <c r="SVP3334" s="149"/>
      <c r="SVQ3334" s="70"/>
      <c r="SVR3334" s="83"/>
      <c r="SVS3334" s="82"/>
      <c r="SVT3334" s="82"/>
      <c r="SVU3334" s="88"/>
      <c r="SVV3334" s="85"/>
      <c r="SVW3334" s="125"/>
      <c r="SVX3334" s="149"/>
      <c r="SVY3334" s="70"/>
      <c r="SVZ3334" s="83"/>
      <c r="SWA3334" s="82"/>
      <c r="SWB3334" s="82"/>
      <c r="SWC3334" s="88"/>
      <c r="SWD3334" s="85"/>
      <c r="SWE3334" s="125"/>
      <c r="SWF3334" s="149"/>
      <c r="SWG3334" s="70"/>
      <c r="SWH3334" s="83"/>
      <c r="SWI3334" s="82"/>
      <c r="SWJ3334" s="82"/>
      <c r="SWK3334" s="88"/>
      <c r="SWL3334" s="85"/>
      <c r="SWM3334" s="125"/>
      <c r="SWN3334" s="149"/>
      <c r="SWO3334" s="70"/>
      <c r="SWP3334" s="83"/>
      <c r="SWQ3334" s="82"/>
      <c r="SWR3334" s="82"/>
      <c r="SWS3334" s="88"/>
      <c r="SWT3334" s="85"/>
      <c r="SWU3334" s="125"/>
      <c r="SWV3334" s="149"/>
      <c r="SWW3334" s="70"/>
      <c r="SWX3334" s="83"/>
      <c r="SWY3334" s="82"/>
      <c r="SWZ3334" s="82"/>
      <c r="SXA3334" s="88"/>
      <c r="SXB3334" s="85"/>
      <c r="SXC3334" s="125"/>
      <c r="SXD3334" s="149"/>
      <c r="SXE3334" s="70"/>
      <c r="SXF3334" s="83"/>
      <c r="SXG3334" s="82"/>
      <c r="SXH3334" s="82"/>
      <c r="SXI3334" s="88"/>
      <c r="SXJ3334" s="85"/>
      <c r="SXK3334" s="125"/>
      <c r="SXL3334" s="149"/>
      <c r="SXM3334" s="70"/>
      <c r="SXN3334" s="83"/>
      <c r="SXO3334" s="82"/>
      <c r="SXP3334" s="82"/>
      <c r="SXQ3334" s="88"/>
      <c r="SXR3334" s="85"/>
      <c r="SXS3334" s="125"/>
      <c r="SXT3334" s="149"/>
      <c r="SXU3334" s="70"/>
      <c r="SXV3334" s="83"/>
      <c r="SXW3334" s="82"/>
      <c r="SXX3334" s="82"/>
      <c r="SXY3334" s="88"/>
      <c r="SXZ3334" s="85"/>
      <c r="SYA3334" s="125"/>
      <c r="SYB3334" s="149"/>
      <c r="SYC3334" s="70"/>
      <c r="SYD3334" s="83"/>
      <c r="SYE3334" s="82"/>
      <c r="SYF3334" s="82"/>
      <c r="SYG3334" s="88"/>
      <c r="SYH3334" s="85"/>
      <c r="SYI3334" s="125"/>
      <c r="SYJ3334" s="149"/>
      <c r="SYK3334" s="70"/>
      <c r="SYL3334" s="83"/>
      <c r="SYM3334" s="82"/>
      <c r="SYN3334" s="82"/>
      <c r="SYO3334" s="88"/>
      <c r="SYP3334" s="85"/>
      <c r="SYQ3334" s="125"/>
      <c r="SYR3334" s="149"/>
      <c r="SYS3334" s="70"/>
      <c r="SYT3334" s="83"/>
      <c r="SYU3334" s="82"/>
      <c r="SYV3334" s="82"/>
      <c r="SYW3334" s="88"/>
      <c r="SYX3334" s="85"/>
      <c r="SYY3334" s="125"/>
      <c r="SYZ3334" s="149"/>
      <c r="SZA3334" s="70"/>
      <c r="SZB3334" s="83"/>
      <c r="SZC3334" s="82"/>
      <c r="SZD3334" s="82"/>
      <c r="SZE3334" s="88"/>
      <c r="SZF3334" s="85"/>
      <c r="SZG3334" s="125"/>
      <c r="SZH3334" s="149"/>
      <c r="SZI3334" s="70"/>
      <c r="SZJ3334" s="83"/>
      <c r="SZK3334" s="82"/>
      <c r="SZL3334" s="82"/>
      <c r="SZM3334" s="88"/>
      <c r="SZN3334" s="85"/>
      <c r="SZO3334" s="125"/>
      <c r="SZP3334" s="149"/>
      <c r="SZQ3334" s="70"/>
      <c r="SZR3334" s="83"/>
      <c r="SZS3334" s="82"/>
      <c r="SZT3334" s="82"/>
      <c r="SZU3334" s="88"/>
      <c r="SZV3334" s="85"/>
      <c r="SZW3334" s="125"/>
      <c r="SZX3334" s="149"/>
      <c r="SZY3334" s="70"/>
      <c r="SZZ3334" s="83"/>
      <c r="TAA3334" s="82"/>
      <c r="TAB3334" s="82"/>
      <c r="TAC3334" s="88"/>
      <c r="TAD3334" s="85"/>
      <c r="TAE3334" s="125"/>
      <c r="TAF3334" s="149"/>
      <c r="TAG3334" s="70"/>
      <c r="TAH3334" s="83"/>
      <c r="TAI3334" s="82"/>
      <c r="TAJ3334" s="82"/>
      <c r="TAK3334" s="88"/>
      <c r="TAL3334" s="85"/>
      <c r="TAM3334" s="125"/>
      <c r="TAN3334" s="149"/>
      <c r="TAO3334" s="70"/>
      <c r="TAP3334" s="83"/>
      <c r="TAQ3334" s="82"/>
      <c r="TAR3334" s="82"/>
      <c r="TAS3334" s="88"/>
      <c r="TAT3334" s="85"/>
      <c r="TAU3334" s="125"/>
      <c r="TAV3334" s="149"/>
      <c r="TAW3334" s="70"/>
      <c r="TAX3334" s="83"/>
      <c r="TAY3334" s="82"/>
      <c r="TAZ3334" s="82"/>
      <c r="TBA3334" s="88"/>
      <c r="TBB3334" s="85"/>
      <c r="TBC3334" s="125"/>
      <c r="TBD3334" s="149"/>
      <c r="TBE3334" s="70"/>
      <c r="TBF3334" s="83"/>
      <c r="TBG3334" s="82"/>
      <c r="TBH3334" s="82"/>
      <c r="TBI3334" s="88"/>
      <c r="TBJ3334" s="85"/>
      <c r="TBK3334" s="125"/>
      <c r="TBL3334" s="149"/>
      <c r="TBM3334" s="70"/>
      <c r="TBN3334" s="83"/>
      <c r="TBO3334" s="82"/>
      <c r="TBP3334" s="82"/>
      <c r="TBQ3334" s="88"/>
      <c r="TBR3334" s="85"/>
      <c r="TBS3334" s="125"/>
      <c r="TBT3334" s="149"/>
      <c r="TBU3334" s="70"/>
      <c r="TBV3334" s="83"/>
      <c r="TBW3334" s="82"/>
      <c r="TBX3334" s="82"/>
      <c r="TBY3334" s="88"/>
      <c r="TBZ3334" s="85"/>
      <c r="TCA3334" s="125"/>
      <c r="TCB3334" s="149"/>
      <c r="TCC3334" s="70"/>
      <c r="TCD3334" s="83"/>
      <c r="TCE3334" s="82"/>
      <c r="TCF3334" s="82"/>
      <c r="TCG3334" s="88"/>
      <c r="TCH3334" s="85"/>
      <c r="TCI3334" s="125"/>
      <c r="TCJ3334" s="149"/>
      <c r="TCK3334" s="70"/>
      <c r="TCL3334" s="83"/>
      <c r="TCM3334" s="82"/>
      <c r="TCN3334" s="82"/>
      <c r="TCO3334" s="88"/>
      <c r="TCP3334" s="85"/>
      <c r="TCQ3334" s="125"/>
      <c r="TCR3334" s="149"/>
      <c r="TCS3334" s="70"/>
      <c r="TCT3334" s="83"/>
      <c r="TCU3334" s="82"/>
      <c r="TCV3334" s="82"/>
      <c r="TCW3334" s="88"/>
      <c r="TCX3334" s="85"/>
      <c r="TCY3334" s="125"/>
      <c r="TCZ3334" s="149"/>
      <c r="TDA3334" s="70"/>
      <c r="TDB3334" s="83"/>
      <c r="TDC3334" s="82"/>
      <c r="TDD3334" s="82"/>
      <c r="TDE3334" s="88"/>
      <c r="TDF3334" s="85"/>
      <c r="TDG3334" s="125"/>
      <c r="TDH3334" s="149"/>
      <c r="TDI3334" s="70"/>
      <c r="TDJ3334" s="83"/>
      <c r="TDK3334" s="82"/>
      <c r="TDL3334" s="82"/>
      <c r="TDM3334" s="88"/>
      <c r="TDN3334" s="85"/>
      <c r="TDO3334" s="125"/>
      <c r="TDP3334" s="149"/>
      <c r="TDQ3334" s="70"/>
      <c r="TDR3334" s="83"/>
      <c r="TDS3334" s="82"/>
      <c r="TDT3334" s="82"/>
      <c r="TDU3334" s="88"/>
      <c r="TDV3334" s="85"/>
      <c r="TDW3334" s="125"/>
      <c r="TDX3334" s="149"/>
      <c r="TDY3334" s="70"/>
      <c r="TDZ3334" s="83"/>
      <c r="TEA3334" s="82"/>
      <c r="TEB3334" s="82"/>
      <c r="TEC3334" s="88"/>
      <c r="TED3334" s="85"/>
      <c r="TEE3334" s="125"/>
      <c r="TEF3334" s="149"/>
      <c r="TEG3334" s="70"/>
      <c r="TEH3334" s="83"/>
      <c r="TEI3334" s="82"/>
      <c r="TEJ3334" s="82"/>
      <c r="TEK3334" s="88"/>
      <c r="TEL3334" s="85"/>
      <c r="TEM3334" s="125"/>
      <c r="TEN3334" s="149"/>
      <c r="TEO3334" s="70"/>
      <c r="TEP3334" s="83"/>
      <c r="TEQ3334" s="82"/>
      <c r="TER3334" s="82"/>
      <c r="TES3334" s="88"/>
      <c r="TET3334" s="85"/>
      <c r="TEU3334" s="125"/>
      <c r="TEV3334" s="149"/>
      <c r="TEW3334" s="70"/>
      <c r="TEX3334" s="83"/>
      <c r="TEY3334" s="82"/>
      <c r="TEZ3334" s="82"/>
      <c r="TFA3334" s="88"/>
      <c r="TFB3334" s="85"/>
      <c r="TFC3334" s="125"/>
      <c r="TFD3334" s="149"/>
      <c r="TFE3334" s="70"/>
      <c r="TFF3334" s="83"/>
      <c r="TFG3334" s="82"/>
      <c r="TFH3334" s="82"/>
      <c r="TFI3334" s="88"/>
      <c r="TFJ3334" s="85"/>
      <c r="TFK3334" s="125"/>
      <c r="TFL3334" s="149"/>
      <c r="TFM3334" s="70"/>
      <c r="TFN3334" s="83"/>
      <c r="TFO3334" s="82"/>
      <c r="TFP3334" s="82"/>
      <c r="TFQ3334" s="88"/>
      <c r="TFR3334" s="85"/>
      <c r="TFS3334" s="125"/>
      <c r="TFT3334" s="149"/>
      <c r="TFU3334" s="70"/>
      <c r="TFV3334" s="83"/>
      <c r="TFW3334" s="82"/>
      <c r="TFX3334" s="82"/>
      <c r="TFY3334" s="88"/>
      <c r="TFZ3334" s="85"/>
      <c r="TGA3334" s="125"/>
      <c r="TGB3334" s="149"/>
      <c r="TGC3334" s="70"/>
      <c r="TGD3334" s="83"/>
      <c r="TGE3334" s="82"/>
      <c r="TGF3334" s="82"/>
      <c r="TGG3334" s="88"/>
      <c r="TGH3334" s="85"/>
      <c r="TGI3334" s="125"/>
      <c r="TGJ3334" s="149"/>
      <c r="TGK3334" s="70"/>
      <c r="TGL3334" s="83"/>
      <c r="TGM3334" s="82"/>
      <c r="TGN3334" s="82"/>
      <c r="TGO3334" s="88"/>
      <c r="TGP3334" s="85"/>
      <c r="TGQ3334" s="125"/>
      <c r="TGR3334" s="149"/>
      <c r="TGS3334" s="70"/>
      <c r="TGT3334" s="83"/>
      <c r="TGU3334" s="82"/>
      <c r="TGV3334" s="82"/>
      <c r="TGW3334" s="88"/>
      <c r="TGX3334" s="85"/>
      <c r="TGY3334" s="125"/>
      <c r="TGZ3334" s="149"/>
      <c r="THA3334" s="70"/>
      <c r="THB3334" s="83"/>
      <c r="THC3334" s="82"/>
      <c r="THD3334" s="82"/>
      <c r="THE3334" s="88"/>
      <c r="THF3334" s="85"/>
      <c r="THG3334" s="125"/>
      <c r="THH3334" s="149"/>
      <c r="THI3334" s="70"/>
      <c r="THJ3334" s="83"/>
      <c r="THK3334" s="82"/>
      <c r="THL3334" s="82"/>
      <c r="THM3334" s="88"/>
      <c r="THN3334" s="85"/>
      <c r="THO3334" s="125"/>
      <c r="THP3334" s="149"/>
      <c r="THQ3334" s="70"/>
      <c r="THR3334" s="83"/>
      <c r="THS3334" s="82"/>
      <c r="THT3334" s="82"/>
      <c r="THU3334" s="88"/>
      <c r="THV3334" s="85"/>
      <c r="THW3334" s="125"/>
      <c r="THX3334" s="149"/>
      <c r="THY3334" s="70"/>
      <c r="THZ3334" s="83"/>
      <c r="TIA3334" s="82"/>
      <c r="TIB3334" s="82"/>
      <c r="TIC3334" s="88"/>
      <c r="TID3334" s="85"/>
      <c r="TIE3334" s="125"/>
      <c r="TIF3334" s="149"/>
      <c r="TIG3334" s="70"/>
      <c r="TIH3334" s="83"/>
      <c r="TII3334" s="82"/>
      <c r="TIJ3334" s="82"/>
      <c r="TIK3334" s="88"/>
      <c r="TIL3334" s="85"/>
      <c r="TIM3334" s="125"/>
      <c r="TIN3334" s="149"/>
      <c r="TIO3334" s="70"/>
      <c r="TIP3334" s="83"/>
      <c r="TIQ3334" s="82"/>
      <c r="TIR3334" s="82"/>
      <c r="TIS3334" s="88"/>
      <c r="TIT3334" s="85"/>
      <c r="TIU3334" s="125"/>
      <c r="TIV3334" s="149"/>
      <c r="TIW3334" s="70"/>
      <c r="TIX3334" s="83"/>
      <c r="TIY3334" s="82"/>
      <c r="TIZ3334" s="82"/>
      <c r="TJA3334" s="88"/>
      <c r="TJB3334" s="85"/>
      <c r="TJC3334" s="125"/>
      <c r="TJD3334" s="149"/>
      <c r="TJE3334" s="70"/>
      <c r="TJF3334" s="83"/>
      <c r="TJG3334" s="82"/>
      <c r="TJH3334" s="82"/>
      <c r="TJI3334" s="88"/>
      <c r="TJJ3334" s="85"/>
      <c r="TJK3334" s="125"/>
      <c r="TJL3334" s="149"/>
      <c r="TJM3334" s="70"/>
      <c r="TJN3334" s="83"/>
      <c r="TJO3334" s="82"/>
      <c r="TJP3334" s="82"/>
      <c r="TJQ3334" s="88"/>
      <c r="TJR3334" s="85"/>
      <c r="TJS3334" s="125"/>
      <c r="TJT3334" s="149"/>
      <c r="TJU3334" s="70"/>
      <c r="TJV3334" s="83"/>
      <c r="TJW3334" s="82"/>
      <c r="TJX3334" s="82"/>
      <c r="TJY3334" s="88"/>
      <c r="TJZ3334" s="85"/>
      <c r="TKA3334" s="125"/>
      <c r="TKB3334" s="149"/>
      <c r="TKC3334" s="70"/>
      <c r="TKD3334" s="83"/>
      <c r="TKE3334" s="82"/>
      <c r="TKF3334" s="82"/>
      <c r="TKG3334" s="88"/>
      <c r="TKH3334" s="85"/>
      <c r="TKI3334" s="125"/>
      <c r="TKJ3334" s="149"/>
      <c r="TKK3334" s="70"/>
      <c r="TKL3334" s="83"/>
      <c r="TKM3334" s="82"/>
      <c r="TKN3334" s="82"/>
      <c r="TKO3334" s="88"/>
      <c r="TKP3334" s="85"/>
      <c r="TKQ3334" s="125"/>
      <c r="TKR3334" s="149"/>
      <c r="TKS3334" s="70"/>
      <c r="TKT3334" s="83"/>
      <c r="TKU3334" s="82"/>
      <c r="TKV3334" s="82"/>
      <c r="TKW3334" s="88"/>
      <c r="TKX3334" s="85"/>
      <c r="TKY3334" s="125"/>
      <c r="TKZ3334" s="149"/>
      <c r="TLA3334" s="70"/>
      <c r="TLB3334" s="83"/>
      <c r="TLC3334" s="82"/>
      <c r="TLD3334" s="82"/>
      <c r="TLE3334" s="88"/>
      <c r="TLF3334" s="85"/>
      <c r="TLG3334" s="125"/>
      <c r="TLH3334" s="149"/>
      <c r="TLI3334" s="70"/>
      <c r="TLJ3334" s="83"/>
      <c r="TLK3334" s="82"/>
      <c r="TLL3334" s="82"/>
      <c r="TLM3334" s="88"/>
      <c r="TLN3334" s="85"/>
      <c r="TLO3334" s="125"/>
      <c r="TLP3334" s="149"/>
      <c r="TLQ3334" s="70"/>
      <c r="TLR3334" s="83"/>
      <c r="TLS3334" s="82"/>
      <c r="TLT3334" s="82"/>
      <c r="TLU3334" s="88"/>
      <c r="TLV3334" s="85"/>
      <c r="TLW3334" s="125"/>
      <c r="TLX3334" s="149"/>
      <c r="TLY3334" s="70"/>
      <c r="TLZ3334" s="83"/>
      <c r="TMA3334" s="82"/>
      <c r="TMB3334" s="82"/>
      <c r="TMC3334" s="88"/>
      <c r="TMD3334" s="85"/>
      <c r="TME3334" s="125"/>
      <c r="TMF3334" s="149"/>
      <c r="TMG3334" s="70"/>
      <c r="TMH3334" s="83"/>
      <c r="TMI3334" s="82"/>
      <c r="TMJ3334" s="82"/>
      <c r="TMK3334" s="88"/>
      <c r="TML3334" s="85"/>
      <c r="TMM3334" s="125"/>
      <c r="TMN3334" s="149"/>
      <c r="TMO3334" s="70"/>
      <c r="TMP3334" s="83"/>
      <c r="TMQ3334" s="82"/>
      <c r="TMR3334" s="82"/>
      <c r="TMS3334" s="88"/>
      <c r="TMT3334" s="85"/>
      <c r="TMU3334" s="125"/>
      <c r="TMV3334" s="149"/>
      <c r="TMW3334" s="70"/>
      <c r="TMX3334" s="83"/>
      <c r="TMY3334" s="82"/>
      <c r="TMZ3334" s="82"/>
      <c r="TNA3334" s="88"/>
      <c r="TNB3334" s="85"/>
      <c r="TNC3334" s="125"/>
      <c r="TND3334" s="149"/>
      <c r="TNE3334" s="70"/>
      <c r="TNF3334" s="83"/>
      <c r="TNG3334" s="82"/>
      <c r="TNH3334" s="82"/>
      <c r="TNI3334" s="88"/>
      <c r="TNJ3334" s="85"/>
      <c r="TNK3334" s="125"/>
      <c r="TNL3334" s="149"/>
      <c r="TNM3334" s="70"/>
      <c r="TNN3334" s="83"/>
      <c r="TNO3334" s="82"/>
      <c r="TNP3334" s="82"/>
      <c r="TNQ3334" s="88"/>
      <c r="TNR3334" s="85"/>
      <c r="TNS3334" s="125"/>
      <c r="TNT3334" s="149"/>
      <c r="TNU3334" s="70"/>
      <c r="TNV3334" s="83"/>
      <c r="TNW3334" s="82"/>
      <c r="TNX3334" s="82"/>
      <c r="TNY3334" s="88"/>
      <c r="TNZ3334" s="85"/>
      <c r="TOA3334" s="125"/>
      <c r="TOB3334" s="149"/>
      <c r="TOC3334" s="70"/>
      <c r="TOD3334" s="83"/>
      <c r="TOE3334" s="82"/>
      <c r="TOF3334" s="82"/>
      <c r="TOG3334" s="88"/>
      <c r="TOH3334" s="85"/>
      <c r="TOI3334" s="125"/>
      <c r="TOJ3334" s="149"/>
      <c r="TOK3334" s="70"/>
      <c r="TOL3334" s="83"/>
      <c r="TOM3334" s="82"/>
      <c r="TON3334" s="82"/>
      <c r="TOO3334" s="88"/>
      <c r="TOP3334" s="85"/>
      <c r="TOQ3334" s="125"/>
      <c r="TOR3334" s="149"/>
      <c r="TOS3334" s="70"/>
      <c r="TOT3334" s="83"/>
      <c r="TOU3334" s="82"/>
      <c r="TOV3334" s="82"/>
      <c r="TOW3334" s="88"/>
      <c r="TOX3334" s="85"/>
      <c r="TOY3334" s="125"/>
      <c r="TOZ3334" s="149"/>
      <c r="TPA3334" s="70"/>
      <c r="TPB3334" s="83"/>
      <c r="TPC3334" s="82"/>
      <c r="TPD3334" s="82"/>
      <c r="TPE3334" s="88"/>
      <c r="TPF3334" s="85"/>
      <c r="TPG3334" s="125"/>
      <c r="TPH3334" s="149"/>
      <c r="TPI3334" s="70"/>
      <c r="TPJ3334" s="83"/>
      <c r="TPK3334" s="82"/>
      <c r="TPL3334" s="82"/>
      <c r="TPM3334" s="88"/>
      <c r="TPN3334" s="85"/>
      <c r="TPO3334" s="125"/>
      <c r="TPP3334" s="149"/>
      <c r="TPQ3334" s="70"/>
      <c r="TPR3334" s="83"/>
      <c r="TPS3334" s="82"/>
      <c r="TPT3334" s="82"/>
      <c r="TPU3334" s="88"/>
      <c r="TPV3334" s="85"/>
      <c r="TPW3334" s="125"/>
      <c r="TPX3334" s="149"/>
      <c r="TPY3334" s="70"/>
      <c r="TPZ3334" s="83"/>
      <c r="TQA3334" s="82"/>
      <c r="TQB3334" s="82"/>
      <c r="TQC3334" s="88"/>
      <c r="TQD3334" s="85"/>
      <c r="TQE3334" s="125"/>
      <c r="TQF3334" s="149"/>
      <c r="TQG3334" s="70"/>
      <c r="TQH3334" s="83"/>
      <c r="TQI3334" s="82"/>
      <c r="TQJ3334" s="82"/>
      <c r="TQK3334" s="88"/>
      <c r="TQL3334" s="85"/>
      <c r="TQM3334" s="125"/>
      <c r="TQN3334" s="149"/>
      <c r="TQO3334" s="70"/>
      <c r="TQP3334" s="83"/>
      <c r="TQQ3334" s="82"/>
      <c r="TQR3334" s="82"/>
      <c r="TQS3334" s="88"/>
      <c r="TQT3334" s="85"/>
      <c r="TQU3334" s="125"/>
      <c r="TQV3334" s="149"/>
      <c r="TQW3334" s="70"/>
      <c r="TQX3334" s="83"/>
      <c r="TQY3334" s="82"/>
      <c r="TQZ3334" s="82"/>
      <c r="TRA3334" s="88"/>
      <c r="TRB3334" s="85"/>
      <c r="TRC3334" s="125"/>
      <c r="TRD3334" s="149"/>
      <c r="TRE3334" s="70"/>
      <c r="TRF3334" s="83"/>
      <c r="TRG3334" s="82"/>
      <c r="TRH3334" s="82"/>
      <c r="TRI3334" s="88"/>
      <c r="TRJ3334" s="85"/>
      <c r="TRK3334" s="125"/>
      <c r="TRL3334" s="149"/>
      <c r="TRM3334" s="70"/>
      <c r="TRN3334" s="83"/>
      <c r="TRO3334" s="82"/>
      <c r="TRP3334" s="82"/>
      <c r="TRQ3334" s="88"/>
      <c r="TRR3334" s="85"/>
      <c r="TRS3334" s="125"/>
      <c r="TRT3334" s="149"/>
      <c r="TRU3334" s="70"/>
      <c r="TRV3334" s="83"/>
      <c r="TRW3334" s="82"/>
      <c r="TRX3334" s="82"/>
      <c r="TRY3334" s="88"/>
      <c r="TRZ3334" s="85"/>
      <c r="TSA3334" s="125"/>
      <c r="TSB3334" s="149"/>
      <c r="TSC3334" s="70"/>
      <c r="TSD3334" s="83"/>
      <c r="TSE3334" s="82"/>
      <c r="TSF3334" s="82"/>
      <c r="TSG3334" s="88"/>
      <c r="TSH3334" s="85"/>
      <c r="TSI3334" s="125"/>
      <c r="TSJ3334" s="149"/>
      <c r="TSK3334" s="70"/>
      <c r="TSL3334" s="83"/>
      <c r="TSM3334" s="82"/>
      <c r="TSN3334" s="82"/>
      <c r="TSO3334" s="88"/>
      <c r="TSP3334" s="85"/>
      <c r="TSQ3334" s="125"/>
      <c r="TSR3334" s="149"/>
      <c r="TSS3334" s="70"/>
      <c r="TST3334" s="83"/>
      <c r="TSU3334" s="82"/>
      <c r="TSV3334" s="82"/>
      <c r="TSW3334" s="88"/>
      <c r="TSX3334" s="85"/>
      <c r="TSY3334" s="125"/>
      <c r="TSZ3334" s="149"/>
      <c r="TTA3334" s="70"/>
      <c r="TTB3334" s="83"/>
      <c r="TTC3334" s="82"/>
      <c r="TTD3334" s="82"/>
      <c r="TTE3334" s="88"/>
      <c r="TTF3334" s="85"/>
      <c r="TTG3334" s="125"/>
      <c r="TTH3334" s="149"/>
      <c r="TTI3334" s="70"/>
      <c r="TTJ3334" s="83"/>
      <c r="TTK3334" s="82"/>
      <c r="TTL3334" s="82"/>
      <c r="TTM3334" s="88"/>
      <c r="TTN3334" s="85"/>
      <c r="TTO3334" s="125"/>
      <c r="TTP3334" s="149"/>
      <c r="TTQ3334" s="70"/>
      <c r="TTR3334" s="83"/>
      <c r="TTS3334" s="82"/>
      <c r="TTT3334" s="82"/>
      <c r="TTU3334" s="88"/>
      <c r="TTV3334" s="85"/>
      <c r="TTW3334" s="125"/>
      <c r="TTX3334" s="149"/>
      <c r="TTY3334" s="70"/>
      <c r="TTZ3334" s="83"/>
      <c r="TUA3334" s="82"/>
      <c r="TUB3334" s="82"/>
      <c r="TUC3334" s="88"/>
      <c r="TUD3334" s="85"/>
      <c r="TUE3334" s="125"/>
      <c r="TUF3334" s="149"/>
      <c r="TUG3334" s="70"/>
      <c r="TUH3334" s="83"/>
      <c r="TUI3334" s="82"/>
      <c r="TUJ3334" s="82"/>
      <c r="TUK3334" s="88"/>
      <c r="TUL3334" s="85"/>
      <c r="TUM3334" s="125"/>
      <c r="TUN3334" s="149"/>
      <c r="TUO3334" s="70"/>
      <c r="TUP3334" s="83"/>
      <c r="TUQ3334" s="82"/>
      <c r="TUR3334" s="82"/>
      <c r="TUS3334" s="88"/>
      <c r="TUT3334" s="85"/>
      <c r="TUU3334" s="125"/>
      <c r="TUV3334" s="149"/>
      <c r="TUW3334" s="70"/>
      <c r="TUX3334" s="83"/>
      <c r="TUY3334" s="82"/>
      <c r="TUZ3334" s="82"/>
      <c r="TVA3334" s="88"/>
      <c r="TVB3334" s="85"/>
      <c r="TVC3334" s="125"/>
      <c r="TVD3334" s="149"/>
      <c r="TVE3334" s="70"/>
      <c r="TVF3334" s="83"/>
      <c r="TVG3334" s="82"/>
      <c r="TVH3334" s="82"/>
      <c r="TVI3334" s="88"/>
      <c r="TVJ3334" s="85"/>
      <c r="TVK3334" s="125"/>
      <c r="TVL3334" s="149"/>
      <c r="TVM3334" s="70"/>
      <c r="TVN3334" s="83"/>
      <c r="TVO3334" s="82"/>
      <c r="TVP3334" s="82"/>
      <c r="TVQ3334" s="88"/>
      <c r="TVR3334" s="85"/>
      <c r="TVS3334" s="125"/>
      <c r="TVT3334" s="149"/>
      <c r="TVU3334" s="70"/>
      <c r="TVV3334" s="83"/>
      <c r="TVW3334" s="82"/>
      <c r="TVX3334" s="82"/>
      <c r="TVY3334" s="88"/>
      <c r="TVZ3334" s="85"/>
      <c r="TWA3334" s="125"/>
      <c r="TWB3334" s="149"/>
      <c r="TWC3334" s="70"/>
      <c r="TWD3334" s="83"/>
      <c r="TWE3334" s="82"/>
      <c r="TWF3334" s="82"/>
      <c r="TWG3334" s="88"/>
      <c r="TWH3334" s="85"/>
      <c r="TWI3334" s="125"/>
      <c r="TWJ3334" s="149"/>
      <c r="TWK3334" s="70"/>
      <c r="TWL3334" s="83"/>
      <c r="TWM3334" s="82"/>
      <c r="TWN3334" s="82"/>
      <c r="TWO3334" s="88"/>
      <c r="TWP3334" s="85"/>
      <c r="TWQ3334" s="125"/>
      <c r="TWR3334" s="149"/>
      <c r="TWS3334" s="70"/>
      <c r="TWT3334" s="83"/>
      <c r="TWU3334" s="82"/>
      <c r="TWV3334" s="82"/>
      <c r="TWW3334" s="88"/>
      <c r="TWX3334" s="85"/>
      <c r="TWY3334" s="125"/>
      <c r="TWZ3334" s="149"/>
      <c r="TXA3334" s="70"/>
      <c r="TXB3334" s="83"/>
      <c r="TXC3334" s="82"/>
      <c r="TXD3334" s="82"/>
      <c r="TXE3334" s="88"/>
      <c r="TXF3334" s="85"/>
      <c r="TXG3334" s="125"/>
      <c r="TXH3334" s="149"/>
      <c r="TXI3334" s="70"/>
      <c r="TXJ3334" s="83"/>
      <c r="TXK3334" s="82"/>
      <c r="TXL3334" s="82"/>
      <c r="TXM3334" s="88"/>
      <c r="TXN3334" s="85"/>
      <c r="TXO3334" s="125"/>
      <c r="TXP3334" s="149"/>
      <c r="TXQ3334" s="70"/>
      <c r="TXR3334" s="83"/>
      <c r="TXS3334" s="82"/>
      <c r="TXT3334" s="82"/>
      <c r="TXU3334" s="88"/>
      <c r="TXV3334" s="85"/>
      <c r="TXW3334" s="125"/>
      <c r="TXX3334" s="149"/>
      <c r="TXY3334" s="70"/>
      <c r="TXZ3334" s="83"/>
      <c r="TYA3334" s="82"/>
      <c r="TYB3334" s="82"/>
      <c r="TYC3334" s="88"/>
      <c r="TYD3334" s="85"/>
      <c r="TYE3334" s="125"/>
      <c r="TYF3334" s="149"/>
      <c r="TYG3334" s="70"/>
      <c r="TYH3334" s="83"/>
      <c r="TYI3334" s="82"/>
      <c r="TYJ3334" s="82"/>
      <c r="TYK3334" s="88"/>
      <c r="TYL3334" s="85"/>
      <c r="TYM3334" s="125"/>
      <c r="TYN3334" s="149"/>
      <c r="TYO3334" s="70"/>
      <c r="TYP3334" s="83"/>
      <c r="TYQ3334" s="82"/>
      <c r="TYR3334" s="82"/>
      <c r="TYS3334" s="88"/>
      <c r="TYT3334" s="85"/>
      <c r="TYU3334" s="125"/>
      <c r="TYV3334" s="149"/>
      <c r="TYW3334" s="70"/>
      <c r="TYX3334" s="83"/>
      <c r="TYY3334" s="82"/>
      <c r="TYZ3334" s="82"/>
      <c r="TZA3334" s="88"/>
      <c r="TZB3334" s="85"/>
      <c r="TZC3334" s="125"/>
      <c r="TZD3334" s="149"/>
      <c r="TZE3334" s="70"/>
      <c r="TZF3334" s="83"/>
      <c r="TZG3334" s="82"/>
      <c r="TZH3334" s="82"/>
      <c r="TZI3334" s="88"/>
      <c r="TZJ3334" s="85"/>
      <c r="TZK3334" s="125"/>
      <c r="TZL3334" s="149"/>
      <c r="TZM3334" s="70"/>
      <c r="TZN3334" s="83"/>
      <c r="TZO3334" s="82"/>
      <c r="TZP3334" s="82"/>
      <c r="TZQ3334" s="88"/>
      <c r="TZR3334" s="85"/>
      <c r="TZS3334" s="125"/>
      <c r="TZT3334" s="149"/>
      <c r="TZU3334" s="70"/>
      <c r="TZV3334" s="83"/>
      <c r="TZW3334" s="82"/>
      <c r="TZX3334" s="82"/>
      <c r="TZY3334" s="88"/>
      <c r="TZZ3334" s="85"/>
      <c r="UAA3334" s="125"/>
      <c r="UAB3334" s="149"/>
      <c r="UAC3334" s="70"/>
      <c r="UAD3334" s="83"/>
      <c r="UAE3334" s="82"/>
      <c r="UAF3334" s="82"/>
      <c r="UAG3334" s="88"/>
      <c r="UAH3334" s="85"/>
      <c r="UAI3334" s="125"/>
      <c r="UAJ3334" s="149"/>
      <c r="UAK3334" s="70"/>
      <c r="UAL3334" s="83"/>
      <c r="UAM3334" s="82"/>
      <c r="UAN3334" s="82"/>
      <c r="UAO3334" s="88"/>
      <c r="UAP3334" s="85"/>
      <c r="UAQ3334" s="125"/>
      <c r="UAR3334" s="149"/>
      <c r="UAS3334" s="70"/>
      <c r="UAT3334" s="83"/>
      <c r="UAU3334" s="82"/>
      <c r="UAV3334" s="82"/>
      <c r="UAW3334" s="88"/>
      <c r="UAX3334" s="85"/>
      <c r="UAY3334" s="125"/>
      <c r="UAZ3334" s="149"/>
      <c r="UBA3334" s="70"/>
      <c r="UBB3334" s="83"/>
      <c r="UBC3334" s="82"/>
      <c r="UBD3334" s="82"/>
      <c r="UBE3334" s="88"/>
      <c r="UBF3334" s="85"/>
      <c r="UBG3334" s="125"/>
      <c r="UBH3334" s="149"/>
      <c r="UBI3334" s="70"/>
      <c r="UBJ3334" s="83"/>
      <c r="UBK3334" s="82"/>
      <c r="UBL3334" s="82"/>
      <c r="UBM3334" s="88"/>
      <c r="UBN3334" s="85"/>
      <c r="UBO3334" s="125"/>
      <c r="UBP3334" s="149"/>
      <c r="UBQ3334" s="70"/>
      <c r="UBR3334" s="83"/>
      <c r="UBS3334" s="82"/>
      <c r="UBT3334" s="82"/>
      <c r="UBU3334" s="88"/>
      <c r="UBV3334" s="85"/>
      <c r="UBW3334" s="125"/>
      <c r="UBX3334" s="149"/>
      <c r="UBY3334" s="70"/>
      <c r="UBZ3334" s="83"/>
      <c r="UCA3334" s="82"/>
      <c r="UCB3334" s="82"/>
      <c r="UCC3334" s="88"/>
      <c r="UCD3334" s="85"/>
      <c r="UCE3334" s="125"/>
      <c r="UCF3334" s="149"/>
      <c r="UCG3334" s="70"/>
      <c r="UCH3334" s="83"/>
      <c r="UCI3334" s="82"/>
      <c r="UCJ3334" s="82"/>
      <c r="UCK3334" s="88"/>
      <c r="UCL3334" s="85"/>
      <c r="UCM3334" s="125"/>
      <c r="UCN3334" s="149"/>
      <c r="UCO3334" s="70"/>
      <c r="UCP3334" s="83"/>
      <c r="UCQ3334" s="82"/>
      <c r="UCR3334" s="82"/>
      <c r="UCS3334" s="88"/>
      <c r="UCT3334" s="85"/>
      <c r="UCU3334" s="125"/>
      <c r="UCV3334" s="149"/>
      <c r="UCW3334" s="70"/>
      <c r="UCX3334" s="83"/>
      <c r="UCY3334" s="82"/>
      <c r="UCZ3334" s="82"/>
      <c r="UDA3334" s="88"/>
      <c r="UDB3334" s="85"/>
      <c r="UDC3334" s="125"/>
      <c r="UDD3334" s="149"/>
      <c r="UDE3334" s="70"/>
      <c r="UDF3334" s="83"/>
      <c r="UDG3334" s="82"/>
      <c r="UDH3334" s="82"/>
      <c r="UDI3334" s="88"/>
      <c r="UDJ3334" s="85"/>
      <c r="UDK3334" s="125"/>
      <c r="UDL3334" s="149"/>
      <c r="UDM3334" s="70"/>
      <c r="UDN3334" s="83"/>
      <c r="UDO3334" s="82"/>
      <c r="UDP3334" s="82"/>
      <c r="UDQ3334" s="88"/>
      <c r="UDR3334" s="85"/>
      <c r="UDS3334" s="125"/>
      <c r="UDT3334" s="149"/>
      <c r="UDU3334" s="70"/>
      <c r="UDV3334" s="83"/>
      <c r="UDW3334" s="82"/>
      <c r="UDX3334" s="82"/>
      <c r="UDY3334" s="88"/>
      <c r="UDZ3334" s="85"/>
      <c r="UEA3334" s="125"/>
      <c r="UEB3334" s="149"/>
      <c r="UEC3334" s="70"/>
      <c r="UED3334" s="83"/>
      <c r="UEE3334" s="82"/>
      <c r="UEF3334" s="82"/>
      <c r="UEG3334" s="88"/>
      <c r="UEH3334" s="85"/>
      <c r="UEI3334" s="125"/>
      <c r="UEJ3334" s="149"/>
      <c r="UEK3334" s="70"/>
      <c r="UEL3334" s="83"/>
      <c r="UEM3334" s="82"/>
      <c r="UEN3334" s="82"/>
      <c r="UEO3334" s="88"/>
      <c r="UEP3334" s="85"/>
      <c r="UEQ3334" s="125"/>
      <c r="UER3334" s="149"/>
      <c r="UES3334" s="70"/>
      <c r="UET3334" s="83"/>
      <c r="UEU3334" s="82"/>
      <c r="UEV3334" s="82"/>
      <c r="UEW3334" s="88"/>
      <c r="UEX3334" s="85"/>
      <c r="UEY3334" s="125"/>
      <c r="UEZ3334" s="149"/>
      <c r="UFA3334" s="70"/>
      <c r="UFB3334" s="83"/>
      <c r="UFC3334" s="82"/>
      <c r="UFD3334" s="82"/>
      <c r="UFE3334" s="88"/>
      <c r="UFF3334" s="85"/>
      <c r="UFG3334" s="125"/>
      <c r="UFH3334" s="149"/>
      <c r="UFI3334" s="70"/>
      <c r="UFJ3334" s="83"/>
      <c r="UFK3334" s="82"/>
      <c r="UFL3334" s="82"/>
      <c r="UFM3334" s="88"/>
      <c r="UFN3334" s="85"/>
      <c r="UFO3334" s="125"/>
      <c r="UFP3334" s="149"/>
      <c r="UFQ3334" s="70"/>
      <c r="UFR3334" s="83"/>
      <c r="UFS3334" s="82"/>
      <c r="UFT3334" s="82"/>
      <c r="UFU3334" s="88"/>
      <c r="UFV3334" s="85"/>
      <c r="UFW3334" s="125"/>
      <c r="UFX3334" s="149"/>
      <c r="UFY3334" s="70"/>
      <c r="UFZ3334" s="83"/>
      <c r="UGA3334" s="82"/>
      <c r="UGB3334" s="82"/>
      <c r="UGC3334" s="88"/>
      <c r="UGD3334" s="85"/>
      <c r="UGE3334" s="125"/>
      <c r="UGF3334" s="149"/>
      <c r="UGG3334" s="70"/>
      <c r="UGH3334" s="83"/>
      <c r="UGI3334" s="82"/>
      <c r="UGJ3334" s="82"/>
      <c r="UGK3334" s="88"/>
      <c r="UGL3334" s="85"/>
      <c r="UGM3334" s="125"/>
      <c r="UGN3334" s="149"/>
      <c r="UGO3334" s="70"/>
      <c r="UGP3334" s="83"/>
      <c r="UGQ3334" s="82"/>
      <c r="UGR3334" s="82"/>
      <c r="UGS3334" s="88"/>
      <c r="UGT3334" s="85"/>
      <c r="UGU3334" s="125"/>
      <c r="UGV3334" s="149"/>
      <c r="UGW3334" s="70"/>
      <c r="UGX3334" s="83"/>
      <c r="UGY3334" s="82"/>
      <c r="UGZ3334" s="82"/>
      <c r="UHA3334" s="88"/>
      <c r="UHB3334" s="85"/>
      <c r="UHC3334" s="125"/>
      <c r="UHD3334" s="149"/>
      <c r="UHE3334" s="70"/>
      <c r="UHF3334" s="83"/>
      <c r="UHG3334" s="82"/>
      <c r="UHH3334" s="82"/>
      <c r="UHI3334" s="88"/>
      <c r="UHJ3334" s="85"/>
      <c r="UHK3334" s="125"/>
      <c r="UHL3334" s="149"/>
      <c r="UHM3334" s="70"/>
      <c r="UHN3334" s="83"/>
      <c r="UHO3334" s="82"/>
      <c r="UHP3334" s="82"/>
      <c r="UHQ3334" s="88"/>
      <c r="UHR3334" s="85"/>
      <c r="UHS3334" s="125"/>
      <c r="UHT3334" s="149"/>
      <c r="UHU3334" s="70"/>
      <c r="UHV3334" s="83"/>
      <c r="UHW3334" s="82"/>
      <c r="UHX3334" s="82"/>
      <c r="UHY3334" s="88"/>
      <c r="UHZ3334" s="85"/>
      <c r="UIA3334" s="125"/>
      <c r="UIB3334" s="149"/>
      <c r="UIC3334" s="70"/>
      <c r="UID3334" s="83"/>
      <c r="UIE3334" s="82"/>
      <c r="UIF3334" s="82"/>
      <c r="UIG3334" s="88"/>
      <c r="UIH3334" s="85"/>
      <c r="UII3334" s="125"/>
      <c r="UIJ3334" s="149"/>
      <c r="UIK3334" s="70"/>
      <c r="UIL3334" s="83"/>
      <c r="UIM3334" s="82"/>
      <c r="UIN3334" s="82"/>
      <c r="UIO3334" s="88"/>
      <c r="UIP3334" s="85"/>
      <c r="UIQ3334" s="125"/>
      <c r="UIR3334" s="149"/>
      <c r="UIS3334" s="70"/>
      <c r="UIT3334" s="83"/>
      <c r="UIU3334" s="82"/>
      <c r="UIV3334" s="82"/>
      <c r="UIW3334" s="88"/>
      <c r="UIX3334" s="85"/>
      <c r="UIY3334" s="125"/>
      <c r="UIZ3334" s="149"/>
      <c r="UJA3334" s="70"/>
      <c r="UJB3334" s="83"/>
      <c r="UJC3334" s="82"/>
      <c r="UJD3334" s="82"/>
      <c r="UJE3334" s="88"/>
      <c r="UJF3334" s="85"/>
      <c r="UJG3334" s="125"/>
      <c r="UJH3334" s="149"/>
      <c r="UJI3334" s="70"/>
      <c r="UJJ3334" s="83"/>
      <c r="UJK3334" s="82"/>
      <c r="UJL3334" s="82"/>
      <c r="UJM3334" s="88"/>
      <c r="UJN3334" s="85"/>
      <c r="UJO3334" s="125"/>
      <c r="UJP3334" s="149"/>
      <c r="UJQ3334" s="70"/>
      <c r="UJR3334" s="83"/>
      <c r="UJS3334" s="82"/>
      <c r="UJT3334" s="82"/>
      <c r="UJU3334" s="88"/>
      <c r="UJV3334" s="85"/>
      <c r="UJW3334" s="125"/>
      <c r="UJX3334" s="149"/>
      <c r="UJY3334" s="70"/>
      <c r="UJZ3334" s="83"/>
      <c r="UKA3334" s="82"/>
      <c r="UKB3334" s="82"/>
      <c r="UKC3334" s="88"/>
      <c r="UKD3334" s="85"/>
      <c r="UKE3334" s="125"/>
      <c r="UKF3334" s="149"/>
      <c r="UKG3334" s="70"/>
      <c r="UKH3334" s="83"/>
      <c r="UKI3334" s="82"/>
      <c r="UKJ3334" s="82"/>
      <c r="UKK3334" s="88"/>
      <c r="UKL3334" s="85"/>
      <c r="UKM3334" s="125"/>
      <c r="UKN3334" s="149"/>
      <c r="UKO3334" s="70"/>
      <c r="UKP3334" s="83"/>
      <c r="UKQ3334" s="82"/>
      <c r="UKR3334" s="82"/>
      <c r="UKS3334" s="88"/>
      <c r="UKT3334" s="85"/>
      <c r="UKU3334" s="125"/>
      <c r="UKV3334" s="149"/>
      <c r="UKW3334" s="70"/>
      <c r="UKX3334" s="83"/>
      <c r="UKY3334" s="82"/>
      <c r="UKZ3334" s="82"/>
      <c r="ULA3334" s="88"/>
      <c r="ULB3334" s="85"/>
      <c r="ULC3334" s="125"/>
      <c r="ULD3334" s="149"/>
      <c r="ULE3334" s="70"/>
      <c r="ULF3334" s="83"/>
      <c r="ULG3334" s="82"/>
      <c r="ULH3334" s="82"/>
      <c r="ULI3334" s="88"/>
      <c r="ULJ3334" s="85"/>
      <c r="ULK3334" s="125"/>
      <c r="ULL3334" s="149"/>
      <c r="ULM3334" s="70"/>
      <c r="ULN3334" s="83"/>
      <c r="ULO3334" s="82"/>
      <c r="ULP3334" s="82"/>
      <c r="ULQ3334" s="88"/>
      <c r="ULR3334" s="85"/>
      <c r="ULS3334" s="125"/>
      <c r="ULT3334" s="149"/>
      <c r="ULU3334" s="70"/>
      <c r="ULV3334" s="83"/>
      <c r="ULW3334" s="82"/>
      <c r="ULX3334" s="82"/>
      <c r="ULY3334" s="88"/>
      <c r="ULZ3334" s="85"/>
      <c r="UMA3334" s="125"/>
      <c r="UMB3334" s="149"/>
      <c r="UMC3334" s="70"/>
      <c r="UMD3334" s="83"/>
      <c r="UME3334" s="82"/>
      <c r="UMF3334" s="82"/>
      <c r="UMG3334" s="88"/>
      <c r="UMH3334" s="85"/>
      <c r="UMI3334" s="125"/>
      <c r="UMJ3334" s="149"/>
      <c r="UMK3334" s="70"/>
      <c r="UML3334" s="83"/>
      <c r="UMM3334" s="82"/>
      <c r="UMN3334" s="82"/>
      <c r="UMO3334" s="88"/>
      <c r="UMP3334" s="85"/>
      <c r="UMQ3334" s="125"/>
      <c r="UMR3334" s="149"/>
      <c r="UMS3334" s="70"/>
      <c r="UMT3334" s="83"/>
      <c r="UMU3334" s="82"/>
      <c r="UMV3334" s="82"/>
      <c r="UMW3334" s="88"/>
      <c r="UMX3334" s="85"/>
      <c r="UMY3334" s="125"/>
      <c r="UMZ3334" s="149"/>
      <c r="UNA3334" s="70"/>
      <c r="UNB3334" s="83"/>
      <c r="UNC3334" s="82"/>
      <c r="UND3334" s="82"/>
      <c r="UNE3334" s="88"/>
      <c r="UNF3334" s="85"/>
      <c r="UNG3334" s="125"/>
      <c r="UNH3334" s="149"/>
      <c r="UNI3334" s="70"/>
      <c r="UNJ3334" s="83"/>
      <c r="UNK3334" s="82"/>
      <c r="UNL3334" s="82"/>
      <c r="UNM3334" s="88"/>
      <c r="UNN3334" s="85"/>
      <c r="UNO3334" s="125"/>
      <c r="UNP3334" s="149"/>
      <c r="UNQ3334" s="70"/>
      <c r="UNR3334" s="83"/>
      <c r="UNS3334" s="82"/>
      <c r="UNT3334" s="82"/>
      <c r="UNU3334" s="88"/>
      <c r="UNV3334" s="85"/>
      <c r="UNW3334" s="125"/>
      <c r="UNX3334" s="149"/>
      <c r="UNY3334" s="70"/>
      <c r="UNZ3334" s="83"/>
      <c r="UOA3334" s="82"/>
      <c r="UOB3334" s="82"/>
      <c r="UOC3334" s="88"/>
      <c r="UOD3334" s="85"/>
      <c r="UOE3334" s="125"/>
      <c r="UOF3334" s="149"/>
      <c r="UOG3334" s="70"/>
      <c r="UOH3334" s="83"/>
      <c r="UOI3334" s="82"/>
      <c r="UOJ3334" s="82"/>
      <c r="UOK3334" s="88"/>
      <c r="UOL3334" s="85"/>
      <c r="UOM3334" s="125"/>
      <c r="UON3334" s="149"/>
      <c r="UOO3334" s="70"/>
      <c r="UOP3334" s="83"/>
      <c r="UOQ3334" s="82"/>
      <c r="UOR3334" s="82"/>
      <c r="UOS3334" s="88"/>
      <c r="UOT3334" s="85"/>
      <c r="UOU3334" s="125"/>
      <c r="UOV3334" s="149"/>
      <c r="UOW3334" s="70"/>
      <c r="UOX3334" s="83"/>
      <c r="UOY3334" s="82"/>
      <c r="UOZ3334" s="82"/>
      <c r="UPA3334" s="88"/>
      <c r="UPB3334" s="85"/>
      <c r="UPC3334" s="125"/>
      <c r="UPD3334" s="149"/>
      <c r="UPE3334" s="70"/>
      <c r="UPF3334" s="83"/>
      <c r="UPG3334" s="82"/>
      <c r="UPH3334" s="82"/>
      <c r="UPI3334" s="88"/>
      <c r="UPJ3334" s="85"/>
      <c r="UPK3334" s="125"/>
      <c r="UPL3334" s="149"/>
      <c r="UPM3334" s="70"/>
      <c r="UPN3334" s="83"/>
      <c r="UPO3334" s="82"/>
      <c r="UPP3334" s="82"/>
      <c r="UPQ3334" s="88"/>
      <c r="UPR3334" s="85"/>
      <c r="UPS3334" s="125"/>
      <c r="UPT3334" s="149"/>
      <c r="UPU3334" s="70"/>
      <c r="UPV3334" s="83"/>
      <c r="UPW3334" s="82"/>
      <c r="UPX3334" s="82"/>
      <c r="UPY3334" s="88"/>
      <c r="UPZ3334" s="85"/>
      <c r="UQA3334" s="125"/>
      <c r="UQB3334" s="149"/>
      <c r="UQC3334" s="70"/>
      <c r="UQD3334" s="83"/>
      <c r="UQE3334" s="82"/>
      <c r="UQF3334" s="82"/>
      <c r="UQG3334" s="88"/>
      <c r="UQH3334" s="85"/>
      <c r="UQI3334" s="125"/>
      <c r="UQJ3334" s="149"/>
      <c r="UQK3334" s="70"/>
      <c r="UQL3334" s="83"/>
      <c r="UQM3334" s="82"/>
      <c r="UQN3334" s="82"/>
      <c r="UQO3334" s="88"/>
      <c r="UQP3334" s="85"/>
      <c r="UQQ3334" s="125"/>
      <c r="UQR3334" s="149"/>
      <c r="UQS3334" s="70"/>
      <c r="UQT3334" s="83"/>
      <c r="UQU3334" s="82"/>
      <c r="UQV3334" s="82"/>
      <c r="UQW3334" s="88"/>
      <c r="UQX3334" s="85"/>
      <c r="UQY3334" s="125"/>
      <c r="UQZ3334" s="149"/>
      <c r="URA3334" s="70"/>
      <c r="URB3334" s="83"/>
      <c r="URC3334" s="82"/>
      <c r="URD3334" s="82"/>
      <c r="URE3334" s="88"/>
      <c r="URF3334" s="85"/>
      <c r="URG3334" s="125"/>
      <c r="URH3334" s="149"/>
      <c r="URI3334" s="70"/>
      <c r="URJ3334" s="83"/>
      <c r="URK3334" s="82"/>
      <c r="URL3334" s="82"/>
      <c r="URM3334" s="88"/>
      <c r="URN3334" s="85"/>
      <c r="URO3334" s="125"/>
      <c r="URP3334" s="149"/>
      <c r="URQ3334" s="70"/>
      <c r="URR3334" s="83"/>
      <c r="URS3334" s="82"/>
      <c r="URT3334" s="82"/>
      <c r="URU3334" s="88"/>
      <c r="URV3334" s="85"/>
      <c r="URW3334" s="125"/>
      <c r="URX3334" s="149"/>
      <c r="URY3334" s="70"/>
      <c r="URZ3334" s="83"/>
      <c r="USA3334" s="82"/>
      <c r="USB3334" s="82"/>
      <c r="USC3334" s="88"/>
      <c r="USD3334" s="85"/>
      <c r="USE3334" s="125"/>
      <c r="USF3334" s="149"/>
      <c r="USG3334" s="70"/>
      <c r="USH3334" s="83"/>
      <c r="USI3334" s="82"/>
      <c r="USJ3334" s="82"/>
      <c r="USK3334" s="88"/>
      <c r="USL3334" s="85"/>
      <c r="USM3334" s="125"/>
      <c r="USN3334" s="149"/>
      <c r="USO3334" s="70"/>
      <c r="USP3334" s="83"/>
      <c r="USQ3334" s="82"/>
      <c r="USR3334" s="82"/>
      <c r="USS3334" s="88"/>
      <c r="UST3334" s="85"/>
      <c r="USU3334" s="125"/>
      <c r="USV3334" s="149"/>
      <c r="USW3334" s="70"/>
      <c r="USX3334" s="83"/>
      <c r="USY3334" s="82"/>
      <c r="USZ3334" s="82"/>
      <c r="UTA3334" s="88"/>
      <c r="UTB3334" s="85"/>
      <c r="UTC3334" s="125"/>
      <c r="UTD3334" s="149"/>
      <c r="UTE3334" s="70"/>
      <c r="UTF3334" s="83"/>
      <c r="UTG3334" s="82"/>
      <c r="UTH3334" s="82"/>
      <c r="UTI3334" s="88"/>
      <c r="UTJ3334" s="85"/>
      <c r="UTK3334" s="125"/>
      <c r="UTL3334" s="149"/>
      <c r="UTM3334" s="70"/>
      <c r="UTN3334" s="83"/>
      <c r="UTO3334" s="82"/>
      <c r="UTP3334" s="82"/>
      <c r="UTQ3334" s="88"/>
      <c r="UTR3334" s="85"/>
      <c r="UTS3334" s="125"/>
      <c r="UTT3334" s="149"/>
      <c r="UTU3334" s="70"/>
      <c r="UTV3334" s="83"/>
      <c r="UTW3334" s="82"/>
      <c r="UTX3334" s="82"/>
      <c r="UTY3334" s="88"/>
      <c r="UTZ3334" s="85"/>
      <c r="UUA3334" s="125"/>
      <c r="UUB3334" s="149"/>
      <c r="UUC3334" s="70"/>
      <c r="UUD3334" s="83"/>
      <c r="UUE3334" s="82"/>
      <c r="UUF3334" s="82"/>
      <c r="UUG3334" s="88"/>
      <c r="UUH3334" s="85"/>
      <c r="UUI3334" s="125"/>
      <c r="UUJ3334" s="149"/>
      <c r="UUK3334" s="70"/>
      <c r="UUL3334" s="83"/>
      <c r="UUM3334" s="82"/>
      <c r="UUN3334" s="82"/>
      <c r="UUO3334" s="88"/>
      <c r="UUP3334" s="85"/>
      <c r="UUQ3334" s="125"/>
      <c r="UUR3334" s="149"/>
      <c r="UUS3334" s="70"/>
      <c r="UUT3334" s="83"/>
      <c r="UUU3334" s="82"/>
      <c r="UUV3334" s="82"/>
      <c r="UUW3334" s="88"/>
      <c r="UUX3334" s="85"/>
      <c r="UUY3334" s="125"/>
      <c r="UUZ3334" s="149"/>
      <c r="UVA3334" s="70"/>
      <c r="UVB3334" s="83"/>
      <c r="UVC3334" s="82"/>
      <c r="UVD3334" s="82"/>
      <c r="UVE3334" s="88"/>
      <c r="UVF3334" s="85"/>
      <c r="UVG3334" s="125"/>
      <c r="UVH3334" s="149"/>
      <c r="UVI3334" s="70"/>
      <c r="UVJ3334" s="83"/>
      <c r="UVK3334" s="82"/>
      <c r="UVL3334" s="82"/>
      <c r="UVM3334" s="88"/>
      <c r="UVN3334" s="85"/>
      <c r="UVO3334" s="125"/>
      <c r="UVP3334" s="149"/>
      <c r="UVQ3334" s="70"/>
      <c r="UVR3334" s="83"/>
      <c r="UVS3334" s="82"/>
      <c r="UVT3334" s="82"/>
      <c r="UVU3334" s="88"/>
      <c r="UVV3334" s="85"/>
      <c r="UVW3334" s="125"/>
      <c r="UVX3334" s="149"/>
      <c r="UVY3334" s="70"/>
      <c r="UVZ3334" s="83"/>
      <c r="UWA3334" s="82"/>
      <c r="UWB3334" s="82"/>
      <c r="UWC3334" s="88"/>
      <c r="UWD3334" s="85"/>
      <c r="UWE3334" s="125"/>
      <c r="UWF3334" s="149"/>
      <c r="UWG3334" s="70"/>
      <c r="UWH3334" s="83"/>
      <c r="UWI3334" s="82"/>
      <c r="UWJ3334" s="82"/>
      <c r="UWK3334" s="88"/>
      <c r="UWL3334" s="85"/>
      <c r="UWM3334" s="125"/>
      <c r="UWN3334" s="149"/>
      <c r="UWO3334" s="70"/>
      <c r="UWP3334" s="83"/>
      <c r="UWQ3334" s="82"/>
      <c r="UWR3334" s="82"/>
      <c r="UWS3334" s="88"/>
      <c r="UWT3334" s="85"/>
      <c r="UWU3334" s="125"/>
      <c r="UWV3334" s="149"/>
      <c r="UWW3334" s="70"/>
      <c r="UWX3334" s="83"/>
      <c r="UWY3334" s="82"/>
      <c r="UWZ3334" s="82"/>
      <c r="UXA3334" s="88"/>
      <c r="UXB3334" s="85"/>
      <c r="UXC3334" s="125"/>
      <c r="UXD3334" s="149"/>
      <c r="UXE3334" s="70"/>
      <c r="UXF3334" s="83"/>
      <c r="UXG3334" s="82"/>
      <c r="UXH3334" s="82"/>
      <c r="UXI3334" s="88"/>
      <c r="UXJ3334" s="85"/>
      <c r="UXK3334" s="125"/>
      <c r="UXL3334" s="149"/>
      <c r="UXM3334" s="70"/>
      <c r="UXN3334" s="83"/>
      <c r="UXO3334" s="82"/>
      <c r="UXP3334" s="82"/>
      <c r="UXQ3334" s="88"/>
      <c r="UXR3334" s="85"/>
      <c r="UXS3334" s="125"/>
      <c r="UXT3334" s="149"/>
      <c r="UXU3334" s="70"/>
      <c r="UXV3334" s="83"/>
      <c r="UXW3334" s="82"/>
      <c r="UXX3334" s="82"/>
      <c r="UXY3334" s="88"/>
      <c r="UXZ3334" s="85"/>
      <c r="UYA3334" s="125"/>
      <c r="UYB3334" s="149"/>
      <c r="UYC3334" s="70"/>
      <c r="UYD3334" s="83"/>
      <c r="UYE3334" s="82"/>
      <c r="UYF3334" s="82"/>
      <c r="UYG3334" s="88"/>
      <c r="UYH3334" s="85"/>
      <c r="UYI3334" s="125"/>
      <c r="UYJ3334" s="149"/>
      <c r="UYK3334" s="70"/>
      <c r="UYL3334" s="83"/>
      <c r="UYM3334" s="82"/>
      <c r="UYN3334" s="82"/>
      <c r="UYO3334" s="88"/>
      <c r="UYP3334" s="85"/>
      <c r="UYQ3334" s="125"/>
      <c r="UYR3334" s="149"/>
      <c r="UYS3334" s="70"/>
      <c r="UYT3334" s="83"/>
      <c r="UYU3334" s="82"/>
      <c r="UYV3334" s="82"/>
      <c r="UYW3334" s="88"/>
      <c r="UYX3334" s="85"/>
      <c r="UYY3334" s="125"/>
      <c r="UYZ3334" s="149"/>
      <c r="UZA3334" s="70"/>
      <c r="UZB3334" s="83"/>
      <c r="UZC3334" s="82"/>
      <c r="UZD3334" s="82"/>
      <c r="UZE3334" s="88"/>
      <c r="UZF3334" s="85"/>
      <c r="UZG3334" s="125"/>
      <c r="UZH3334" s="149"/>
      <c r="UZI3334" s="70"/>
      <c r="UZJ3334" s="83"/>
      <c r="UZK3334" s="82"/>
      <c r="UZL3334" s="82"/>
      <c r="UZM3334" s="88"/>
      <c r="UZN3334" s="85"/>
      <c r="UZO3334" s="125"/>
      <c r="UZP3334" s="149"/>
      <c r="UZQ3334" s="70"/>
      <c r="UZR3334" s="83"/>
      <c r="UZS3334" s="82"/>
      <c r="UZT3334" s="82"/>
      <c r="UZU3334" s="88"/>
      <c r="UZV3334" s="85"/>
      <c r="UZW3334" s="125"/>
      <c r="UZX3334" s="149"/>
      <c r="UZY3334" s="70"/>
      <c r="UZZ3334" s="83"/>
      <c r="VAA3334" s="82"/>
      <c r="VAB3334" s="82"/>
      <c r="VAC3334" s="88"/>
      <c r="VAD3334" s="85"/>
      <c r="VAE3334" s="125"/>
      <c r="VAF3334" s="149"/>
      <c r="VAG3334" s="70"/>
      <c r="VAH3334" s="83"/>
      <c r="VAI3334" s="82"/>
      <c r="VAJ3334" s="82"/>
      <c r="VAK3334" s="88"/>
      <c r="VAL3334" s="85"/>
      <c r="VAM3334" s="125"/>
      <c r="VAN3334" s="149"/>
      <c r="VAO3334" s="70"/>
      <c r="VAP3334" s="83"/>
      <c r="VAQ3334" s="82"/>
      <c r="VAR3334" s="82"/>
      <c r="VAS3334" s="88"/>
      <c r="VAT3334" s="85"/>
      <c r="VAU3334" s="125"/>
      <c r="VAV3334" s="149"/>
      <c r="VAW3334" s="70"/>
      <c r="VAX3334" s="83"/>
      <c r="VAY3334" s="82"/>
      <c r="VAZ3334" s="82"/>
      <c r="VBA3334" s="88"/>
      <c r="VBB3334" s="85"/>
      <c r="VBC3334" s="125"/>
      <c r="VBD3334" s="149"/>
      <c r="VBE3334" s="70"/>
      <c r="VBF3334" s="83"/>
      <c r="VBG3334" s="82"/>
      <c r="VBH3334" s="82"/>
      <c r="VBI3334" s="88"/>
      <c r="VBJ3334" s="85"/>
      <c r="VBK3334" s="125"/>
      <c r="VBL3334" s="149"/>
      <c r="VBM3334" s="70"/>
      <c r="VBN3334" s="83"/>
      <c r="VBO3334" s="82"/>
      <c r="VBP3334" s="82"/>
      <c r="VBQ3334" s="88"/>
      <c r="VBR3334" s="85"/>
      <c r="VBS3334" s="125"/>
      <c r="VBT3334" s="149"/>
      <c r="VBU3334" s="70"/>
      <c r="VBV3334" s="83"/>
      <c r="VBW3334" s="82"/>
      <c r="VBX3334" s="82"/>
      <c r="VBY3334" s="88"/>
      <c r="VBZ3334" s="85"/>
      <c r="VCA3334" s="125"/>
      <c r="VCB3334" s="149"/>
      <c r="VCC3334" s="70"/>
      <c r="VCD3334" s="83"/>
      <c r="VCE3334" s="82"/>
      <c r="VCF3334" s="82"/>
      <c r="VCG3334" s="88"/>
      <c r="VCH3334" s="85"/>
      <c r="VCI3334" s="125"/>
      <c r="VCJ3334" s="149"/>
      <c r="VCK3334" s="70"/>
      <c r="VCL3334" s="83"/>
      <c r="VCM3334" s="82"/>
      <c r="VCN3334" s="82"/>
      <c r="VCO3334" s="88"/>
      <c r="VCP3334" s="85"/>
      <c r="VCQ3334" s="125"/>
      <c r="VCR3334" s="149"/>
      <c r="VCS3334" s="70"/>
      <c r="VCT3334" s="83"/>
      <c r="VCU3334" s="82"/>
      <c r="VCV3334" s="82"/>
      <c r="VCW3334" s="88"/>
      <c r="VCX3334" s="85"/>
      <c r="VCY3334" s="125"/>
      <c r="VCZ3334" s="149"/>
      <c r="VDA3334" s="70"/>
      <c r="VDB3334" s="83"/>
      <c r="VDC3334" s="82"/>
      <c r="VDD3334" s="82"/>
      <c r="VDE3334" s="88"/>
      <c r="VDF3334" s="85"/>
      <c r="VDG3334" s="125"/>
      <c r="VDH3334" s="149"/>
      <c r="VDI3334" s="70"/>
      <c r="VDJ3334" s="83"/>
      <c r="VDK3334" s="82"/>
      <c r="VDL3334" s="82"/>
      <c r="VDM3334" s="88"/>
      <c r="VDN3334" s="85"/>
      <c r="VDO3334" s="125"/>
      <c r="VDP3334" s="149"/>
      <c r="VDQ3334" s="70"/>
      <c r="VDR3334" s="83"/>
      <c r="VDS3334" s="82"/>
      <c r="VDT3334" s="82"/>
      <c r="VDU3334" s="88"/>
      <c r="VDV3334" s="85"/>
      <c r="VDW3334" s="125"/>
      <c r="VDX3334" s="149"/>
      <c r="VDY3334" s="70"/>
      <c r="VDZ3334" s="83"/>
      <c r="VEA3334" s="82"/>
      <c r="VEB3334" s="82"/>
      <c r="VEC3334" s="88"/>
      <c r="VED3334" s="85"/>
      <c r="VEE3334" s="125"/>
      <c r="VEF3334" s="149"/>
      <c r="VEG3334" s="70"/>
      <c r="VEH3334" s="83"/>
      <c r="VEI3334" s="82"/>
      <c r="VEJ3334" s="82"/>
      <c r="VEK3334" s="88"/>
      <c r="VEL3334" s="85"/>
      <c r="VEM3334" s="125"/>
      <c r="VEN3334" s="149"/>
      <c r="VEO3334" s="70"/>
      <c r="VEP3334" s="83"/>
      <c r="VEQ3334" s="82"/>
      <c r="VER3334" s="82"/>
      <c r="VES3334" s="88"/>
      <c r="VET3334" s="85"/>
      <c r="VEU3334" s="125"/>
      <c r="VEV3334" s="149"/>
      <c r="VEW3334" s="70"/>
      <c r="VEX3334" s="83"/>
      <c r="VEY3334" s="82"/>
      <c r="VEZ3334" s="82"/>
      <c r="VFA3334" s="88"/>
      <c r="VFB3334" s="85"/>
      <c r="VFC3334" s="125"/>
      <c r="VFD3334" s="149"/>
      <c r="VFE3334" s="70"/>
      <c r="VFF3334" s="83"/>
      <c r="VFG3334" s="82"/>
      <c r="VFH3334" s="82"/>
      <c r="VFI3334" s="88"/>
      <c r="VFJ3334" s="85"/>
      <c r="VFK3334" s="125"/>
      <c r="VFL3334" s="149"/>
      <c r="VFM3334" s="70"/>
      <c r="VFN3334" s="83"/>
      <c r="VFO3334" s="82"/>
      <c r="VFP3334" s="82"/>
      <c r="VFQ3334" s="88"/>
      <c r="VFR3334" s="85"/>
      <c r="VFS3334" s="125"/>
      <c r="VFT3334" s="149"/>
      <c r="VFU3334" s="70"/>
      <c r="VFV3334" s="83"/>
      <c r="VFW3334" s="82"/>
      <c r="VFX3334" s="82"/>
      <c r="VFY3334" s="88"/>
      <c r="VFZ3334" s="85"/>
      <c r="VGA3334" s="125"/>
      <c r="VGB3334" s="149"/>
      <c r="VGC3334" s="70"/>
      <c r="VGD3334" s="83"/>
      <c r="VGE3334" s="82"/>
      <c r="VGF3334" s="82"/>
      <c r="VGG3334" s="88"/>
      <c r="VGH3334" s="85"/>
      <c r="VGI3334" s="125"/>
      <c r="VGJ3334" s="149"/>
      <c r="VGK3334" s="70"/>
      <c r="VGL3334" s="83"/>
      <c r="VGM3334" s="82"/>
      <c r="VGN3334" s="82"/>
      <c r="VGO3334" s="88"/>
      <c r="VGP3334" s="85"/>
      <c r="VGQ3334" s="125"/>
      <c r="VGR3334" s="149"/>
      <c r="VGS3334" s="70"/>
      <c r="VGT3334" s="83"/>
      <c r="VGU3334" s="82"/>
      <c r="VGV3334" s="82"/>
      <c r="VGW3334" s="88"/>
      <c r="VGX3334" s="85"/>
      <c r="VGY3334" s="125"/>
      <c r="VGZ3334" s="149"/>
      <c r="VHA3334" s="70"/>
      <c r="VHB3334" s="83"/>
      <c r="VHC3334" s="82"/>
      <c r="VHD3334" s="82"/>
      <c r="VHE3334" s="88"/>
      <c r="VHF3334" s="85"/>
      <c r="VHG3334" s="125"/>
      <c r="VHH3334" s="149"/>
      <c r="VHI3334" s="70"/>
      <c r="VHJ3334" s="83"/>
      <c r="VHK3334" s="82"/>
      <c r="VHL3334" s="82"/>
      <c r="VHM3334" s="88"/>
      <c r="VHN3334" s="85"/>
      <c r="VHO3334" s="125"/>
      <c r="VHP3334" s="149"/>
      <c r="VHQ3334" s="70"/>
      <c r="VHR3334" s="83"/>
      <c r="VHS3334" s="82"/>
      <c r="VHT3334" s="82"/>
      <c r="VHU3334" s="88"/>
      <c r="VHV3334" s="85"/>
      <c r="VHW3334" s="125"/>
      <c r="VHX3334" s="149"/>
      <c r="VHY3334" s="70"/>
      <c r="VHZ3334" s="83"/>
      <c r="VIA3334" s="82"/>
      <c r="VIB3334" s="82"/>
      <c r="VIC3334" s="88"/>
      <c r="VID3334" s="85"/>
      <c r="VIE3334" s="125"/>
      <c r="VIF3334" s="149"/>
      <c r="VIG3334" s="70"/>
      <c r="VIH3334" s="83"/>
      <c r="VII3334" s="82"/>
      <c r="VIJ3334" s="82"/>
      <c r="VIK3334" s="88"/>
      <c r="VIL3334" s="85"/>
      <c r="VIM3334" s="125"/>
      <c r="VIN3334" s="149"/>
      <c r="VIO3334" s="70"/>
      <c r="VIP3334" s="83"/>
      <c r="VIQ3334" s="82"/>
      <c r="VIR3334" s="82"/>
      <c r="VIS3334" s="88"/>
      <c r="VIT3334" s="85"/>
      <c r="VIU3334" s="125"/>
      <c r="VIV3334" s="149"/>
      <c r="VIW3334" s="70"/>
      <c r="VIX3334" s="83"/>
      <c r="VIY3334" s="82"/>
      <c r="VIZ3334" s="82"/>
      <c r="VJA3334" s="88"/>
      <c r="VJB3334" s="85"/>
      <c r="VJC3334" s="125"/>
      <c r="VJD3334" s="149"/>
      <c r="VJE3334" s="70"/>
      <c r="VJF3334" s="83"/>
      <c r="VJG3334" s="82"/>
      <c r="VJH3334" s="82"/>
      <c r="VJI3334" s="88"/>
      <c r="VJJ3334" s="85"/>
      <c r="VJK3334" s="125"/>
      <c r="VJL3334" s="149"/>
      <c r="VJM3334" s="70"/>
      <c r="VJN3334" s="83"/>
      <c r="VJO3334" s="82"/>
      <c r="VJP3334" s="82"/>
      <c r="VJQ3334" s="88"/>
      <c r="VJR3334" s="85"/>
      <c r="VJS3334" s="125"/>
      <c r="VJT3334" s="149"/>
      <c r="VJU3334" s="70"/>
      <c r="VJV3334" s="83"/>
      <c r="VJW3334" s="82"/>
      <c r="VJX3334" s="82"/>
      <c r="VJY3334" s="88"/>
      <c r="VJZ3334" s="85"/>
      <c r="VKA3334" s="125"/>
      <c r="VKB3334" s="149"/>
      <c r="VKC3334" s="70"/>
      <c r="VKD3334" s="83"/>
      <c r="VKE3334" s="82"/>
      <c r="VKF3334" s="82"/>
      <c r="VKG3334" s="88"/>
      <c r="VKH3334" s="85"/>
      <c r="VKI3334" s="125"/>
      <c r="VKJ3334" s="149"/>
      <c r="VKK3334" s="70"/>
      <c r="VKL3334" s="83"/>
      <c r="VKM3334" s="82"/>
      <c r="VKN3334" s="82"/>
      <c r="VKO3334" s="88"/>
      <c r="VKP3334" s="85"/>
      <c r="VKQ3334" s="125"/>
      <c r="VKR3334" s="149"/>
      <c r="VKS3334" s="70"/>
      <c r="VKT3334" s="83"/>
      <c r="VKU3334" s="82"/>
      <c r="VKV3334" s="82"/>
      <c r="VKW3334" s="88"/>
      <c r="VKX3334" s="85"/>
      <c r="VKY3334" s="125"/>
      <c r="VKZ3334" s="149"/>
      <c r="VLA3334" s="70"/>
      <c r="VLB3334" s="83"/>
      <c r="VLC3334" s="82"/>
      <c r="VLD3334" s="82"/>
      <c r="VLE3334" s="88"/>
      <c r="VLF3334" s="85"/>
      <c r="VLG3334" s="125"/>
      <c r="VLH3334" s="149"/>
      <c r="VLI3334" s="70"/>
      <c r="VLJ3334" s="83"/>
      <c r="VLK3334" s="82"/>
      <c r="VLL3334" s="82"/>
      <c r="VLM3334" s="88"/>
      <c r="VLN3334" s="85"/>
      <c r="VLO3334" s="125"/>
      <c r="VLP3334" s="149"/>
      <c r="VLQ3334" s="70"/>
      <c r="VLR3334" s="83"/>
      <c r="VLS3334" s="82"/>
      <c r="VLT3334" s="82"/>
      <c r="VLU3334" s="88"/>
      <c r="VLV3334" s="85"/>
      <c r="VLW3334" s="125"/>
      <c r="VLX3334" s="149"/>
      <c r="VLY3334" s="70"/>
      <c r="VLZ3334" s="83"/>
      <c r="VMA3334" s="82"/>
      <c r="VMB3334" s="82"/>
      <c r="VMC3334" s="88"/>
      <c r="VMD3334" s="85"/>
      <c r="VME3334" s="125"/>
      <c r="VMF3334" s="149"/>
      <c r="VMG3334" s="70"/>
      <c r="VMH3334" s="83"/>
      <c r="VMI3334" s="82"/>
      <c r="VMJ3334" s="82"/>
      <c r="VMK3334" s="88"/>
      <c r="VML3334" s="85"/>
      <c r="VMM3334" s="125"/>
      <c r="VMN3334" s="149"/>
      <c r="VMO3334" s="70"/>
      <c r="VMP3334" s="83"/>
      <c r="VMQ3334" s="82"/>
      <c r="VMR3334" s="82"/>
      <c r="VMS3334" s="88"/>
      <c r="VMT3334" s="85"/>
      <c r="VMU3334" s="125"/>
      <c r="VMV3334" s="149"/>
      <c r="VMW3334" s="70"/>
      <c r="VMX3334" s="83"/>
      <c r="VMY3334" s="82"/>
      <c r="VMZ3334" s="82"/>
      <c r="VNA3334" s="88"/>
      <c r="VNB3334" s="85"/>
      <c r="VNC3334" s="125"/>
      <c r="VND3334" s="149"/>
      <c r="VNE3334" s="70"/>
      <c r="VNF3334" s="83"/>
      <c r="VNG3334" s="82"/>
      <c r="VNH3334" s="82"/>
      <c r="VNI3334" s="88"/>
      <c r="VNJ3334" s="85"/>
      <c r="VNK3334" s="125"/>
      <c r="VNL3334" s="149"/>
      <c r="VNM3334" s="70"/>
      <c r="VNN3334" s="83"/>
      <c r="VNO3334" s="82"/>
      <c r="VNP3334" s="82"/>
      <c r="VNQ3334" s="88"/>
      <c r="VNR3334" s="85"/>
      <c r="VNS3334" s="125"/>
      <c r="VNT3334" s="149"/>
      <c r="VNU3334" s="70"/>
      <c r="VNV3334" s="83"/>
      <c r="VNW3334" s="82"/>
      <c r="VNX3334" s="82"/>
      <c r="VNY3334" s="88"/>
      <c r="VNZ3334" s="85"/>
      <c r="VOA3334" s="125"/>
      <c r="VOB3334" s="149"/>
      <c r="VOC3334" s="70"/>
      <c r="VOD3334" s="83"/>
      <c r="VOE3334" s="82"/>
      <c r="VOF3334" s="82"/>
      <c r="VOG3334" s="88"/>
      <c r="VOH3334" s="85"/>
      <c r="VOI3334" s="125"/>
      <c r="VOJ3334" s="149"/>
      <c r="VOK3334" s="70"/>
      <c r="VOL3334" s="83"/>
      <c r="VOM3334" s="82"/>
      <c r="VON3334" s="82"/>
      <c r="VOO3334" s="88"/>
      <c r="VOP3334" s="85"/>
      <c r="VOQ3334" s="125"/>
      <c r="VOR3334" s="149"/>
      <c r="VOS3334" s="70"/>
      <c r="VOT3334" s="83"/>
      <c r="VOU3334" s="82"/>
      <c r="VOV3334" s="82"/>
      <c r="VOW3334" s="88"/>
      <c r="VOX3334" s="85"/>
      <c r="VOY3334" s="125"/>
      <c r="VOZ3334" s="149"/>
      <c r="VPA3334" s="70"/>
      <c r="VPB3334" s="83"/>
      <c r="VPC3334" s="82"/>
      <c r="VPD3334" s="82"/>
      <c r="VPE3334" s="88"/>
      <c r="VPF3334" s="85"/>
      <c r="VPG3334" s="125"/>
      <c r="VPH3334" s="149"/>
      <c r="VPI3334" s="70"/>
      <c r="VPJ3334" s="83"/>
      <c r="VPK3334" s="82"/>
      <c r="VPL3334" s="82"/>
      <c r="VPM3334" s="88"/>
      <c r="VPN3334" s="85"/>
      <c r="VPO3334" s="125"/>
      <c r="VPP3334" s="149"/>
      <c r="VPQ3334" s="70"/>
      <c r="VPR3334" s="83"/>
      <c r="VPS3334" s="82"/>
      <c r="VPT3334" s="82"/>
      <c r="VPU3334" s="88"/>
      <c r="VPV3334" s="85"/>
      <c r="VPW3334" s="125"/>
      <c r="VPX3334" s="149"/>
      <c r="VPY3334" s="70"/>
      <c r="VPZ3334" s="83"/>
      <c r="VQA3334" s="82"/>
      <c r="VQB3334" s="82"/>
      <c r="VQC3334" s="88"/>
      <c r="VQD3334" s="85"/>
      <c r="VQE3334" s="125"/>
      <c r="VQF3334" s="149"/>
      <c r="VQG3334" s="70"/>
      <c r="VQH3334" s="83"/>
      <c r="VQI3334" s="82"/>
      <c r="VQJ3334" s="82"/>
      <c r="VQK3334" s="88"/>
      <c r="VQL3334" s="85"/>
      <c r="VQM3334" s="125"/>
      <c r="VQN3334" s="149"/>
      <c r="VQO3334" s="70"/>
      <c r="VQP3334" s="83"/>
      <c r="VQQ3334" s="82"/>
      <c r="VQR3334" s="82"/>
      <c r="VQS3334" s="88"/>
      <c r="VQT3334" s="85"/>
      <c r="VQU3334" s="125"/>
      <c r="VQV3334" s="149"/>
      <c r="VQW3334" s="70"/>
      <c r="VQX3334" s="83"/>
      <c r="VQY3334" s="82"/>
      <c r="VQZ3334" s="82"/>
      <c r="VRA3334" s="88"/>
      <c r="VRB3334" s="85"/>
      <c r="VRC3334" s="125"/>
      <c r="VRD3334" s="149"/>
      <c r="VRE3334" s="70"/>
      <c r="VRF3334" s="83"/>
      <c r="VRG3334" s="82"/>
      <c r="VRH3334" s="82"/>
      <c r="VRI3334" s="88"/>
      <c r="VRJ3334" s="85"/>
      <c r="VRK3334" s="125"/>
      <c r="VRL3334" s="149"/>
      <c r="VRM3334" s="70"/>
      <c r="VRN3334" s="83"/>
      <c r="VRO3334" s="82"/>
      <c r="VRP3334" s="82"/>
      <c r="VRQ3334" s="88"/>
      <c r="VRR3334" s="85"/>
      <c r="VRS3334" s="125"/>
      <c r="VRT3334" s="149"/>
      <c r="VRU3334" s="70"/>
      <c r="VRV3334" s="83"/>
      <c r="VRW3334" s="82"/>
      <c r="VRX3334" s="82"/>
      <c r="VRY3334" s="88"/>
      <c r="VRZ3334" s="85"/>
      <c r="VSA3334" s="125"/>
      <c r="VSB3334" s="149"/>
      <c r="VSC3334" s="70"/>
      <c r="VSD3334" s="83"/>
      <c r="VSE3334" s="82"/>
      <c r="VSF3334" s="82"/>
      <c r="VSG3334" s="88"/>
      <c r="VSH3334" s="85"/>
      <c r="VSI3334" s="125"/>
      <c r="VSJ3334" s="149"/>
      <c r="VSK3334" s="70"/>
      <c r="VSL3334" s="83"/>
      <c r="VSM3334" s="82"/>
      <c r="VSN3334" s="82"/>
      <c r="VSO3334" s="88"/>
      <c r="VSP3334" s="85"/>
      <c r="VSQ3334" s="125"/>
      <c r="VSR3334" s="149"/>
      <c r="VSS3334" s="70"/>
      <c r="VST3334" s="83"/>
      <c r="VSU3334" s="82"/>
      <c r="VSV3334" s="82"/>
      <c r="VSW3334" s="88"/>
      <c r="VSX3334" s="85"/>
      <c r="VSY3334" s="125"/>
      <c r="VSZ3334" s="149"/>
      <c r="VTA3334" s="70"/>
      <c r="VTB3334" s="83"/>
      <c r="VTC3334" s="82"/>
      <c r="VTD3334" s="82"/>
      <c r="VTE3334" s="88"/>
      <c r="VTF3334" s="85"/>
      <c r="VTG3334" s="125"/>
      <c r="VTH3334" s="149"/>
      <c r="VTI3334" s="70"/>
      <c r="VTJ3334" s="83"/>
      <c r="VTK3334" s="82"/>
      <c r="VTL3334" s="82"/>
      <c r="VTM3334" s="88"/>
      <c r="VTN3334" s="85"/>
      <c r="VTO3334" s="125"/>
      <c r="VTP3334" s="149"/>
      <c r="VTQ3334" s="70"/>
      <c r="VTR3334" s="83"/>
      <c r="VTS3334" s="82"/>
      <c r="VTT3334" s="82"/>
      <c r="VTU3334" s="88"/>
      <c r="VTV3334" s="85"/>
      <c r="VTW3334" s="125"/>
      <c r="VTX3334" s="149"/>
      <c r="VTY3334" s="70"/>
      <c r="VTZ3334" s="83"/>
      <c r="VUA3334" s="82"/>
      <c r="VUB3334" s="82"/>
      <c r="VUC3334" s="88"/>
      <c r="VUD3334" s="85"/>
      <c r="VUE3334" s="125"/>
      <c r="VUF3334" s="149"/>
      <c r="VUG3334" s="70"/>
      <c r="VUH3334" s="83"/>
      <c r="VUI3334" s="82"/>
      <c r="VUJ3334" s="82"/>
      <c r="VUK3334" s="88"/>
      <c r="VUL3334" s="85"/>
      <c r="VUM3334" s="125"/>
      <c r="VUN3334" s="149"/>
      <c r="VUO3334" s="70"/>
      <c r="VUP3334" s="83"/>
      <c r="VUQ3334" s="82"/>
      <c r="VUR3334" s="82"/>
      <c r="VUS3334" s="88"/>
      <c r="VUT3334" s="85"/>
      <c r="VUU3334" s="125"/>
      <c r="VUV3334" s="149"/>
      <c r="VUW3334" s="70"/>
      <c r="VUX3334" s="83"/>
      <c r="VUY3334" s="82"/>
      <c r="VUZ3334" s="82"/>
      <c r="VVA3334" s="88"/>
      <c r="VVB3334" s="85"/>
      <c r="VVC3334" s="125"/>
      <c r="VVD3334" s="149"/>
      <c r="VVE3334" s="70"/>
      <c r="VVF3334" s="83"/>
      <c r="VVG3334" s="82"/>
      <c r="VVH3334" s="82"/>
      <c r="VVI3334" s="88"/>
      <c r="VVJ3334" s="85"/>
      <c r="VVK3334" s="125"/>
      <c r="VVL3334" s="149"/>
      <c r="VVM3334" s="70"/>
      <c r="VVN3334" s="83"/>
      <c r="VVO3334" s="82"/>
      <c r="VVP3334" s="82"/>
      <c r="VVQ3334" s="88"/>
      <c r="VVR3334" s="85"/>
      <c r="VVS3334" s="125"/>
      <c r="VVT3334" s="149"/>
      <c r="VVU3334" s="70"/>
      <c r="VVV3334" s="83"/>
      <c r="VVW3334" s="82"/>
      <c r="VVX3334" s="82"/>
      <c r="VVY3334" s="88"/>
      <c r="VVZ3334" s="85"/>
      <c r="VWA3334" s="125"/>
      <c r="VWB3334" s="149"/>
      <c r="VWC3334" s="70"/>
      <c r="VWD3334" s="83"/>
      <c r="VWE3334" s="82"/>
      <c r="VWF3334" s="82"/>
      <c r="VWG3334" s="88"/>
      <c r="VWH3334" s="85"/>
      <c r="VWI3334" s="125"/>
      <c r="VWJ3334" s="149"/>
      <c r="VWK3334" s="70"/>
      <c r="VWL3334" s="83"/>
      <c r="VWM3334" s="82"/>
      <c r="VWN3334" s="82"/>
      <c r="VWO3334" s="88"/>
      <c r="VWP3334" s="85"/>
      <c r="VWQ3334" s="125"/>
      <c r="VWR3334" s="149"/>
      <c r="VWS3334" s="70"/>
      <c r="VWT3334" s="83"/>
      <c r="VWU3334" s="82"/>
      <c r="VWV3334" s="82"/>
      <c r="VWW3334" s="88"/>
      <c r="VWX3334" s="85"/>
      <c r="VWY3334" s="125"/>
      <c r="VWZ3334" s="149"/>
      <c r="VXA3334" s="70"/>
      <c r="VXB3334" s="83"/>
      <c r="VXC3334" s="82"/>
      <c r="VXD3334" s="82"/>
      <c r="VXE3334" s="88"/>
      <c r="VXF3334" s="85"/>
      <c r="VXG3334" s="125"/>
      <c r="VXH3334" s="149"/>
      <c r="VXI3334" s="70"/>
      <c r="VXJ3334" s="83"/>
      <c r="VXK3334" s="82"/>
      <c r="VXL3334" s="82"/>
      <c r="VXM3334" s="88"/>
      <c r="VXN3334" s="85"/>
      <c r="VXO3334" s="125"/>
      <c r="VXP3334" s="149"/>
      <c r="VXQ3334" s="70"/>
      <c r="VXR3334" s="83"/>
      <c r="VXS3334" s="82"/>
      <c r="VXT3334" s="82"/>
      <c r="VXU3334" s="88"/>
      <c r="VXV3334" s="85"/>
      <c r="VXW3334" s="125"/>
      <c r="VXX3334" s="149"/>
      <c r="VXY3334" s="70"/>
      <c r="VXZ3334" s="83"/>
      <c r="VYA3334" s="82"/>
      <c r="VYB3334" s="82"/>
      <c r="VYC3334" s="88"/>
      <c r="VYD3334" s="85"/>
      <c r="VYE3334" s="125"/>
      <c r="VYF3334" s="149"/>
      <c r="VYG3334" s="70"/>
      <c r="VYH3334" s="83"/>
      <c r="VYI3334" s="82"/>
      <c r="VYJ3334" s="82"/>
      <c r="VYK3334" s="88"/>
      <c r="VYL3334" s="85"/>
      <c r="VYM3334" s="125"/>
      <c r="VYN3334" s="149"/>
      <c r="VYO3334" s="70"/>
      <c r="VYP3334" s="83"/>
      <c r="VYQ3334" s="82"/>
      <c r="VYR3334" s="82"/>
      <c r="VYS3334" s="88"/>
      <c r="VYT3334" s="85"/>
      <c r="VYU3334" s="125"/>
      <c r="VYV3334" s="149"/>
      <c r="VYW3334" s="70"/>
      <c r="VYX3334" s="83"/>
      <c r="VYY3334" s="82"/>
      <c r="VYZ3334" s="82"/>
      <c r="VZA3334" s="88"/>
      <c r="VZB3334" s="85"/>
      <c r="VZC3334" s="125"/>
      <c r="VZD3334" s="149"/>
      <c r="VZE3334" s="70"/>
      <c r="VZF3334" s="83"/>
      <c r="VZG3334" s="82"/>
      <c r="VZH3334" s="82"/>
      <c r="VZI3334" s="88"/>
      <c r="VZJ3334" s="85"/>
      <c r="VZK3334" s="125"/>
      <c r="VZL3334" s="149"/>
      <c r="VZM3334" s="70"/>
      <c r="VZN3334" s="83"/>
      <c r="VZO3334" s="82"/>
      <c r="VZP3334" s="82"/>
      <c r="VZQ3334" s="88"/>
      <c r="VZR3334" s="85"/>
      <c r="VZS3334" s="125"/>
      <c r="VZT3334" s="149"/>
      <c r="VZU3334" s="70"/>
      <c r="VZV3334" s="83"/>
      <c r="VZW3334" s="82"/>
      <c r="VZX3334" s="82"/>
      <c r="VZY3334" s="88"/>
      <c r="VZZ3334" s="85"/>
      <c r="WAA3334" s="125"/>
      <c r="WAB3334" s="149"/>
      <c r="WAC3334" s="70"/>
      <c r="WAD3334" s="83"/>
      <c r="WAE3334" s="82"/>
      <c r="WAF3334" s="82"/>
      <c r="WAG3334" s="88"/>
      <c r="WAH3334" s="85"/>
      <c r="WAI3334" s="125"/>
      <c r="WAJ3334" s="149"/>
      <c r="WAK3334" s="70"/>
      <c r="WAL3334" s="83"/>
      <c r="WAM3334" s="82"/>
      <c r="WAN3334" s="82"/>
      <c r="WAO3334" s="88"/>
      <c r="WAP3334" s="85"/>
      <c r="WAQ3334" s="125"/>
      <c r="WAR3334" s="149"/>
      <c r="WAS3334" s="70"/>
      <c r="WAT3334" s="83"/>
      <c r="WAU3334" s="82"/>
      <c r="WAV3334" s="82"/>
      <c r="WAW3334" s="88"/>
      <c r="WAX3334" s="85"/>
      <c r="WAY3334" s="125"/>
      <c r="WAZ3334" s="149"/>
      <c r="WBA3334" s="70"/>
      <c r="WBB3334" s="83"/>
      <c r="WBC3334" s="82"/>
      <c r="WBD3334" s="82"/>
      <c r="WBE3334" s="88"/>
      <c r="WBF3334" s="85"/>
      <c r="WBG3334" s="125"/>
      <c r="WBH3334" s="149"/>
      <c r="WBI3334" s="70"/>
      <c r="WBJ3334" s="83"/>
      <c r="WBK3334" s="82"/>
      <c r="WBL3334" s="82"/>
      <c r="WBM3334" s="88"/>
      <c r="WBN3334" s="85"/>
      <c r="WBO3334" s="125"/>
      <c r="WBP3334" s="149"/>
      <c r="WBQ3334" s="70"/>
      <c r="WBR3334" s="83"/>
      <c r="WBS3334" s="82"/>
      <c r="WBT3334" s="82"/>
      <c r="WBU3334" s="88"/>
      <c r="WBV3334" s="85"/>
      <c r="WBW3334" s="125"/>
      <c r="WBX3334" s="149"/>
      <c r="WBY3334" s="70"/>
      <c r="WBZ3334" s="83"/>
      <c r="WCA3334" s="82"/>
      <c r="WCB3334" s="82"/>
      <c r="WCC3334" s="88"/>
      <c r="WCD3334" s="85"/>
      <c r="WCE3334" s="125"/>
      <c r="WCF3334" s="149"/>
      <c r="WCG3334" s="70"/>
      <c r="WCH3334" s="83"/>
      <c r="WCI3334" s="82"/>
      <c r="WCJ3334" s="82"/>
      <c r="WCK3334" s="88"/>
      <c r="WCL3334" s="85"/>
      <c r="WCM3334" s="125"/>
      <c r="WCN3334" s="149"/>
      <c r="WCO3334" s="70"/>
      <c r="WCP3334" s="83"/>
      <c r="WCQ3334" s="82"/>
      <c r="WCR3334" s="82"/>
      <c r="WCS3334" s="88"/>
      <c r="WCT3334" s="85"/>
      <c r="WCU3334" s="125"/>
      <c r="WCV3334" s="149"/>
      <c r="WCW3334" s="70"/>
      <c r="WCX3334" s="83"/>
      <c r="WCY3334" s="82"/>
      <c r="WCZ3334" s="82"/>
      <c r="WDA3334" s="88"/>
      <c r="WDB3334" s="85"/>
      <c r="WDC3334" s="125"/>
      <c r="WDD3334" s="149"/>
      <c r="WDE3334" s="70"/>
      <c r="WDF3334" s="83"/>
      <c r="WDG3334" s="82"/>
      <c r="WDH3334" s="82"/>
      <c r="WDI3334" s="88"/>
      <c r="WDJ3334" s="85"/>
      <c r="WDK3334" s="125"/>
      <c r="WDL3334" s="149"/>
      <c r="WDM3334" s="70"/>
      <c r="WDN3334" s="83"/>
      <c r="WDO3334" s="82"/>
      <c r="WDP3334" s="82"/>
      <c r="WDQ3334" s="88"/>
      <c r="WDR3334" s="85"/>
      <c r="WDS3334" s="125"/>
      <c r="WDT3334" s="149"/>
      <c r="WDU3334" s="70"/>
      <c r="WDV3334" s="83"/>
      <c r="WDW3334" s="82"/>
      <c r="WDX3334" s="82"/>
      <c r="WDY3334" s="88"/>
      <c r="WDZ3334" s="85"/>
      <c r="WEA3334" s="125"/>
      <c r="WEB3334" s="149"/>
      <c r="WEC3334" s="70"/>
      <c r="WED3334" s="83"/>
      <c r="WEE3334" s="82"/>
      <c r="WEF3334" s="82"/>
      <c r="WEG3334" s="88"/>
      <c r="WEH3334" s="85"/>
      <c r="WEI3334" s="125"/>
      <c r="WEJ3334" s="149"/>
      <c r="WEK3334" s="70"/>
      <c r="WEL3334" s="83"/>
      <c r="WEM3334" s="82"/>
      <c r="WEN3334" s="82"/>
      <c r="WEO3334" s="88"/>
      <c r="WEP3334" s="85"/>
      <c r="WEQ3334" s="125"/>
      <c r="WER3334" s="149"/>
      <c r="WES3334" s="70"/>
      <c r="WET3334" s="83"/>
      <c r="WEU3334" s="82"/>
      <c r="WEV3334" s="82"/>
      <c r="WEW3334" s="88"/>
      <c r="WEX3334" s="85"/>
      <c r="WEY3334" s="125"/>
      <c r="WEZ3334" s="149"/>
      <c r="WFA3334" s="70"/>
      <c r="WFB3334" s="83"/>
      <c r="WFC3334" s="82"/>
      <c r="WFD3334" s="82"/>
      <c r="WFE3334" s="88"/>
      <c r="WFF3334" s="85"/>
      <c r="WFG3334" s="125"/>
      <c r="WFH3334" s="149"/>
      <c r="WFI3334" s="70"/>
      <c r="WFJ3334" s="83"/>
      <c r="WFK3334" s="82"/>
      <c r="WFL3334" s="82"/>
      <c r="WFM3334" s="88"/>
      <c r="WFN3334" s="85"/>
      <c r="WFO3334" s="125"/>
      <c r="WFP3334" s="149"/>
      <c r="WFQ3334" s="70"/>
      <c r="WFR3334" s="83"/>
      <c r="WFS3334" s="82"/>
      <c r="WFT3334" s="82"/>
      <c r="WFU3334" s="88"/>
      <c r="WFV3334" s="85"/>
      <c r="WFW3334" s="125"/>
      <c r="WFX3334" s="149"/>
      <c r="WFY3334" s="70"/>
      <c r="WFZ3334" s="83"/>
      <c r="WGA3334" s="82"/>
      <c r="WGB3334" s="82"/>
      <c r="WGC3334" s="88"/>
      <c r="WGD3334" s="85"/>
      <c r="WGE3334" s="125"/>
      <c r="WGF3334" s="149"/>
      <c r="WGG3334" s="70"/>
      <c r="WGH3334" s="83"/>
      <c r="WGI3334" s="82"/>
      <c r="WGJ3334" s="82"/>
      <c r="WGK3334" s="88"/>
      <c r="WGL3334" s="85"/>
      <c r="WGM3334" s="125"/>
      <c r="WGN3334" s="149"/>
      <c r="WGO3334" s="70"/>
      <c r="WGP3334" s="83"/>
      <c r="WGQ3334" s="82"/>
      <c r="WGR3334" s="82"/>
      <c r="WGS3334" s="88"/>
      <c r="WGT3334" s="85"/>
      <c r="WGU3334" s="125"/>
      <c r="WGV3334" s="149"/>
      <c r="WGW3334" s="70"/>
      <c r="WGX3334" s="83"/>
      <c r="WGY3334" s="82"/>
      <c r="WGZ3334" s="82"/>
      <c r="WHA3334" s="88"/>
      <c r="WHB3334" s="85"/>
      <c r="WHC3334" s="125"/>
      <c r="WHD3334" s="149"/>
      <c r="WHE3334" s="70"/>
      <c r="WHF3334" s="83"/>
      <c r="WHG3334" s="82"/>
      <c r="WHH3334" s="82"/>
      <c r="WHI3334" s="88"/>
      <c r="WHJ3334" s="85"/>
      <c r="WHK3334" s="125"/>
      <c r="WHL3334" s="149"/>
      <c r="WHM3334" s="70"/>
      <c r="WHN3334" s="83"/>
      <c r="WHO3334" s="82"/>
      <c r="WHP3334" s="82"/>
      <c r="WHQ3334" s="88"/>
      <c r="WHR3334" s="85"/>
      <c r="WHS3334" s="125"/>
      <c r="WHT3334" s="149"/>
      <c r="WHU3334" s="70"/>
      <c r="WHV3334" s="83"/>
      <c r="WHW3334" s="82"/>
      <c r="WHX3334" s="82"/>
      <c r="WHY3334" s="88"/>
      <c r="WHZ3334" s="85"/>
      <c r="WIA3334" s="125"/>
      <c r="WIB3334" s="149"/>
      <c r="WIC3334" s="70"/>
      <c r="WID3334" s="83"/>
      <c r="WIE3334" s="82"/>
      <c r="WIF3334" s="82"/>
      <c r="WIG3334" s="88"/>
      <c r="WIH3334" s="85"/>
      <c r="WII3334" s="125"/>
      <c r="WIJ3334" s="149"/>
      <c r="WIK3334" s="70"/>
      <c r="WIL3334" s="83"/>
      <c r="WIM3334" s="82"/>
      <c r="WIN3334" s="82"/>
      <c r="WIO3334" s="88"/>
      <c r="WIP3334" s="85"/>
      <c r="WIQ3334" s="125"/>
      <c r="WIR3334" s="149"/>
      <c r="WIS3334" s="70"/>
      <c r="WIT3334" s="83"/>
      <c r="WIU3334" s="82"/>
      <c r="WIV3334" s="82"/>
      <c r="WIW3334" s="88"/>
      <c r="WIX3334" s="85"/>
      <c r="WIY3334" s="125"/>
      <c r="WIZ3334" s="149"/>
      <c r="WJA3334" s="70"/>
      <c r="WJB3334" s="83"/>
      <c r="WJC3334" s="82"/>
      <c r="WJD3334" s="82"/>
      <c r="WJE3334" s="88"/>
      <c r="WJF3334" s="85"/>
      <c r="WJG3334" s="125"/>
      <c r="WJH3334" s="149"/>
      <c r="WJI3334" s="70"/>
      <c r="WJJ3334" s="83"/>
      <c r="WJK3334" s="82"/>
      <c r="WJL3334" s="82"/>
      <c r="WJM3334" s="88"/>
      <c r="WJN3334" s="85"/>
      <c r="WJO3334" s="125"/>
      <c r="WJP3334" s="149"/>
      <c r="WJQ3334" s="70"/>
      <c r="WJR3334" s="83"/>
      <c r="WJS3334" s="82"/>
      <c r="WJT3334" s="82"/>
      <c r="WJU3334" s="88"/>
      <c r="WJV3334" s="85"/>
      <c r="WJW3334" s="125"/>
      <c r="WJX3334" s="149"/>
      <c r="WJY3334" s="70"/>
      <c r="WJZ3334" s="83"/>
      <c r="WKA3334" s="82"/>
      <c r="WKB3334" s="82"/>
      <c r="WKC3334" s="88"/>
      <c r="WKD3334" s="85"/>
      <c r="WKE3334" s="125"/>
      <c r="WKF3334" s="149"/>
      <c r="WKG3334" s="70"/>
      <c r="WKH3334" s="83"/>
      <c r="WKI3334" s="82"/>
      <c r="WKJ3334" s="82"/>
      <c r="WKK3334" s="88"/>
      <c r="WKL3334" s="85"/>
      <c r="WKM3334" s="125"/>
      <c r="WKN3334" s="149"/>
      <c r="WKO3334" s="70"/>
      <c r="WKP3334" s="83"/>
      <c r="WKQ3334" s="82"/>
      <c r="WKR3334" s="82"/>
      <c r="WKS3334" s="88"/>
      <c r="WKT3334" s="85"/>
      <c r="WKU3334" s="125"/>
      <c r="WKV3334" s="149"/>
      <c r="WKW3334" s="70"/>
      <c r="WKX3334" s="83"/>
      <c r="WKY3334" s="82"/>
      <c r="WKZ3334" s="82"/>
      <c r="WLA3334" s="88"/>
      <c r="WLB3334" s="85"/>
      <c r="WLC3334" s="125"/>
      <c r="WLD3334" s="149"/>
      <c r="WLE3334" s="70"/>
      <c r="WLF3334" s="83"/>
      <c r="WLG3334" s="82"/>
      <c r="WLH3334" s="82"/>
      <c r="WLI3334" s="88"/>
      <c r="WLJ3334" s="85"/>
      <c r="WLK3334" s="125"/>
      <c r="WLL3334" s="149"/>
      <c r="WLM3334" s="70"/>
      <c r="WLN3334" s="83"/>
      <c r="WLO3334" s="82"/>
      <c r="WLP3334" s="82"/>
      <c r="WLQ3334" s="88"/>
      <c r="WLR3334" s="85"/>
      <c r="WLS3334" s="125"/>
      <c r="WLT3334" s="149"/>
      <c r="WLU3334" s="70"/>
      <c r="WLV3334" s="83"/>
      <c r="WLW3334" s="82"/>
      <c r="WLX3334" s="82"/>
      <c r="WLY3334" s="88"/>
      <c r="WLZ3334" s="85"/>
      <c r="WMA3334" s="125"/>
      <c r="WMB3334" s="149"/>
      <c r="WMC3334" s="70"/>
      <c r="WMD3334" s="83"/>
      <c r="WME3334" s="82"/>
      <c r="WMF3334" s="82"/>
      <c r="WMG3334" s="88"/>
      <c r="WMH3334" s="85"/>
      <c r="WMI3334" s="125"/>
      <c r="WMJ3334" s="149"/>
      <c r="WMK3334" s="70"/>
      <c r="WML3334" s="83"/>
      <c r="WMM3334" s="82"/>
      <c r="WMN3334" s="82"/>
      <c r="WMO3334" s="88"/>
      <c r="WMP3334" s="85"/>
      <c r="WMQ3334" s="125"/>
      <c r="WMR3334" s="149"/>
      <c r="WMS3334" s="70"/>
      <c r="WMT3334" s="83"/>
      <c r="WMU3334" s="82"/>
      <c r="WMV3334" s="82"/>
      <c r="WMW3334" s="88"/>
      <c r="WMX3334" s="85"/>
      <c r="WMY3334" s="125"/>
      <c r="WMZ3334" s="149"/>
      <c r="WNA3334" s="70"/>
      <c r="WNB3334" s="83"/>
      <c r="WNC3334" s="82"/>
      <c r="WND3334" s="82"/>
      <c r="WNE3334" s="88"/>
      <c r="WNF3334" s="85"/>
      <c r="WNG3334" s="125"/>
      <c r="WNH3334" s="149"/>
      <c r="WNI3334" s="70"/>
      <c r="WNJ3334" s="83"/>
      <c r="WNK3334" s="82"/>
      <c r="WNL3334" s="82"/>
      <c r="WNM3334" s="88"/>
      <c r="WNN3334" s="85"/>
      <c r="WNO3334" s="125"/>
      <c r="WNP3334" s="149"/>
      <c r="WNQ3334" s="70"/>
      <c r="WNR3334" s="83"/>
      <c r="WNS3334" s="82"/>
      <c r="WNT3334" s="82"/>
      <c r="WNU3334" s="88"/>
      <c r="WNV3334" s="85"/>
      <c r="WNW3334" s="125"/>
      <c r="WNX3334" s="149"/>
      <c r="WNY3334" s="70"/>
      <c r="WNZ3334" s="83"/>
      <c r="WOA3334" s="82"/>
      <c r="WOB3334" s="82"/>
      <c r="WOC3334" s="88"/>
      <c r="WOD3334" s="85"/>
      <c r="WOE3334" s="125"/>
      <c r="WOF3334" s="149"/>
      <c r="WOG3334" s="70"/>
      <c r="WOH3334" s="83"/>
      <c r="WOI3334" s="82"/>
      <c r="WOJ3334" s="82"/>
      <c r="WOK3334" s="88"/>
      <c r="WOL3334" s="85"/>
      <c r="WOM3334" s="125"/>
      <c r="WON3334" s="149"/>
      <c r="WOO3334" s="70"/>
      <c r="WOP3334" s="83"/>
      <c r="WOQ3334" s="82"/>
      <c r="WOR3334" s="82"/>
      <c r="WOS3334" s="88"/>
      <c r="WOT3334" s="85"/>
      <c r="WOU3334" s="125"/>
      <c r="WOV3334" s="149"/>
      <c r="WOW3334" s="70"/>
      <c r="WOX3334" s="83"/>
      <c r="WOY3334" s="82"/>
      <c r="WOZ3334" s="82"/>
      <c r="WPA3334" s="88"/>
      <c r="WPB3334" s="85"/>
      <c r="WPC3334" s="125"/>
      <c r="WPD3334" s="149"/>
      <c r="WPE3334" s="70"/>
      <c r="WPF3334" s="83"/>
      <c r="WPG3334" s="82"/>
      <c r="WPH3334" s="82"/>
      <c r="WPI3334" s="88"/>
      <c r="WPJ3334" s="85"/>
      <c r="WPK3334" s="125"/>
      <c r="WPL3334" s="149"/>
      <c r="WPM3334" s="70"/>
      <c r="WPN3334" s="83"/>
      <c r="WPO3334" s="82"/>
      <c r="WPP3334" s="82"/>
      <c r="WPQ3334" s="88"/>
      <c r="WPR3334" s="85"/>
      <c r="WPS3334" s="125"/>
      <c r="WPT3334" s="149"/>
      <c r="WPU3334" s="70"/>
      <c r="WPV3334" s="83"/>
      <c r="WPW3334" s="82"/>
      <c r="WPX3334" s="82"/>
      <c r="WPY3334" s="88"/>
      <c r="WPZ3334" s="85"/>
      <c r="WQA3334" s="125"/>
      <c r="WQB3334" s="149"/>
      <c r="WQC3334" s="70"/>
      <c r="WQD3334" s="83"/>
      <c r="WQE3334" s="82"/>
      <c r="WQF3334" s="82"/>
      <c r="WQG3334" s="88"/>
      <c r="WQH3334" s="85"/>
      <c r="WQI3334" s="125"/>
      <c r="WQJ3334" s="149"/>
      <c r="WQK3334" s="70"/>
      <c r="WQL3334" s="83"/>
      <c r="WQM3334" s="82"/>
      <c r="WQN3334" s="82"/>
      <c r="WQO3334" s="88"/>
      <c r="WQP3334" s="85"/>
      <c r="WQQ3334" s="125"/>
      <c r="WQR3334" s="149"/>
      <c r="WQS3334" s="70"/>
      <c r="WQT3334" s="83"/>
      <c r="WQU3334" s="82"/>
      <c r="WQV3334" s="82"/>
      <c r="WQW3334" s="88"/>
      <c r="WQX3334" s="85"/>
      <c r="WQY3334" s="125"/>
      <c r="WQZ3334" s="149"/>
      <c r="WRA3334" s="70"/>
      <c r="WRB3334" s="83"/>
      <c r="WRC3334" s="82"/>
      <c r="WRD3334" s="82"/>
      <c r="WRE3334" s="88"/>
      <c r="WRF3334" s="85"/>
      <c r="WRG3334" s="125"/>
      <c r="WRH3334" s="149"/>
      <c r="WRI3334" s="70"/>
      <c r="WRJ3334" s="83"/>
      <c r="WRK3334" s="82"/>
      <c r="WRL3334" s="82"/>
      <c r="WRM3334" s="88"/>
      <c r="WRN3334" s="85"/>
      <c r="WRO3334" s="125"/>
      <c r="WRP3334" s="149"/>
      <c r="WRQ3334" s="70"/>
      <c r="WRR3334" s="83"/>
      <c r="WRS3334" s="82"/>
      <c r="WRT3334" s="82"/>
      <c r="WRU3334" s="88"/>
      <c r="WRV3334" s="85"/>
      <c r="WRW3334" s="125"/>
      <c r="WRX3334" s="149"/>
      <c r="WRY3334" s="70"/>
      <c r="WRZ3334" s="83"/>
      <c r="WSA3334" s="82"/>
      <c r="WSB3334" s="82"/>
      <c r="WSC3334" s="88"/>
      <c r="WSD3334" s="85"/>
      <c r="WSE3334" s="125"/>
      <c r="WSF3334" s="149"/>
      <c r="WSG3334" s="70"/>
      <c r="WSH3334" s="83"/>
      <c r="WSI3334" s="82"/>
      <c r="WSJ3334" s="82"/>
      <c r="WSK3334" s="88"/>
      <c r="WSL3334" s="85"/>
      <c r="WSM3334" s="125"/>
      <c r="WSN3334" s="149"/>
      <c r="WSO3334" s="70"/>
      <c r="WSP3334" s="83"/>
      <c r="WSQ3334" s="82"/>
      <c r="WSR3334" s="82"/>
      <c r="WSS3334" s="88"/>
      <c r="WST3334" s="85"/>
      <c r="WSU3334" s="125"/>
      <c r="WSV3334" s="149"/>
      <c r="WSW3334" s="70"/>
      <c r="WSX3334" s="83"/>
      <c r="WSY3334" s="82"/>
      <c r="WSZ3334" s="82"/>
      <c r="WTA3334" s="88"/>
      <c r="WTB3334" s="85"/>
      <c r="WTC3334" s="125"/>
      <c r="WTD3334" s="149"/>
      <c r="WTE3334" s="70"/>
      <c r="WTF3334" s="83"/>
      <c r="WTG3334" s="82"/>
      <c r="WTH3334" s="82"/>
      <c r="WTI3334" s="88"/>
      <c r="WTJ3334" s="85"/>
      <c r="WTK3334" s="125"/>
      <c r="WTL3334" s="149"/>
      <c r="WTM3334" s="70"/>
      <c r="WTN3334" s="83"/>
      <c r="WTO3334" s="82"/>
      <c r="WTP3334" s="82"/>
      <c r="WTQ3334" s="88"/>
      <c r="WTR3334" s="85"/>
      <c r="WTS3334" s="125"/>
      <c r="WTT3334" s="149"/>
      <c r="WTU3334" s="70"/>
      <c r="WTV3334" s="83"/>
      <c r="WTW3334" s="82"/>
      <c r="WTX3334" s="82"/>
      <c r="WTY3334" s="88"/>
      <c r="WTZ3334" s="85"/>
      <c r="WUA3334" s="125"/>
      <c r="WUB3334" s="149"/>
      <c r="WUC3334" s="70"/>
      <c r="WUD3334" s="83"/>
      <c r="WUE3334" s="82"/>
      <c r="WUF3334" s="82"/>
      <c r="WUG3334" s="88"/>
      <c r="WUH3334" s="85"/>
      <c r="WUI3334" s="125"/>
      <c r="WUJ3334" s="149"/>
      <c r="WUK3334" s="70"/>
      <c r="WUL3334" s="83"/>
      <c r="WUM3334" s="82"/>
      <c r="WUN3334" s="82"/>
      <c r="WUO3334" s="88"/>
      <c r="WUP3334" s="85"/>
      <c r="WUQ3334" s="125"/>
      <c r="WUR3334" s="149"/>
      <c r="WUS3334" s="70"/>
      <c r="WUT3334" s="83"/>
      <c r="WUU3334" s="82"/>
      <c r="WUV3334" s="82"/>
      <c r="WUW3334" s="88"/>
      <c r="WUX3334" s="85"/>
      <c r="WUY3334" s="125"/>
      <c r="WUZ3334" s="149"/>
      <c r="WVA3334" s="70"/>
      <c r="WVB3334" s="83"/>
      <c r="WVC3334" s="82"/>
      <c r="WVD3334" s="82"/>
      <c r="WVE3334" s="88"/>
      <c r="WVF3334" s="85"/>
      <c r="WVG3334" s="125"/>
      <c r="WVH3334" s="149"/>
      <c r="WVI3334" s="70"/>
      <c r="WVJ3334" s="83"/>
      <c r="WVK3334" s="82"/>
      <c r="WVL3334" s="82"/>
      <c r="WVM3334" s="88"/>
      <c r="WVN3334" s="85"/>
      <c r="WVO3334" s="125"/>
      <c r="WVP3334" s="149"/>
      <c r="WVQ3334" s="70"/>
      <c r="WVR3334" s="83"/>
      <c r="WVS3334" s="82"/>
      <c r="WVT3334" s="82"/>
      <c r="WVU3334" s="88"/>
      <c r="WVV3334" s="85"/>
      <c r="WVW3334" s="125"/>
      <c r="WVX3334" s="149"/>
      <c r="WVY3334" s="70"/>
      <c r="WVZ3334" s="83"/>
      <c r="WWA3334" s="82"/>
      <c r="WWB3334" s="82"/>
      <c r="WWC3334" s="88"/>
      <c r="WWD3334" s="85"/>
      <c r="WWE3334" s="125"/>
      <c r="WWF3334" s="149"/>
      <c r="WWG3334" s="70"/>
      <c r="WWH3334" s="83"/>
      <c r="WWI3334" s="82"/>
      <c r="WWJ3334" s="82"/>
      <c r="WWK3334" s="88"/>
      <c r="WWL3334" s="85"/>
      <c r="WWM3334" s="125"/>
      <c r="WWN3334" s="149"/>
      <c r="WWO3334" s="70"/>
      <c r="WWP3334" s="83"/>
      <c r="WWQ3334" s="82"/>
      <c r="WWR3334" s="82"/>
      <c r="WWS3334" s="88"/>
      <c r="WWT3334" s="85"/>
      <c r="WWU3334" s="125"/>
      <c r="WWV3334" s="149"/>
      <c r="WWW3334" s="70"/>
      <c r="WWX3334" s="83"/>
      <c r="WWY3334" s="82"/>
      <c r="WWZ3334" s="82"/>
      <c r="WXA3334" s="88"/>
      <c r="WXB3334" s="85"/>
      <c r="WXC3334" s="125"/>
      <c r="WXD3334" s="149"/>
      <c r="WXE3334" s="70"/>
      <c r="WXF3334" s="83"/>
      <c r="WXG3334" s="82"/>
      <c r="WXH3334" s="82"/>
      <c r="WXI3334" s="88"/>
      <c r="WXJ3334" s="85"/>
      <c r="WXK3334" s="125"/>
      <c r="WXL3334" s="149"/>
      <c r="WXM3334" s="70"/>
      <c r="WXN3334" s="83"/>
      <c r="WXO3334" s="82"/>
      <c r="WXP3334" s="82"/>
      <c r="WXQ3334" s="88"/>
      <c r="WXR3334" s="85"/>
      <c r="WXS3334" s="125"/>
      <c r="WXT3334" s="149"/>
      <c r="WXU3334" s="70"/>
      <c r="WXV3334" s="83"/>
      <c r="WXW3334" s="82"/>
      <c r="WXX3334" s="82"/>
      <c r="WXY3334" s="88"/>
      <c r="WXZ3334" s="85"/>
      <c r="WYA3334" s="125"/>
      <c r="WYB3334" s="149"/>
      <c r="WYC3334" s="70"/>
      <c r="WYD3334" s="83"/>
      <c r="WYE3334" s="82"/>
      <c r="WYF3334" s="82"/>
      <c r="WYG3334" s="88"/>
      <c r="WYH3334" s="85"/>
      <c r="WYI3334" s="125"/>
      <c r="WYJ3334" s="149"/>
      <c r="WYK3334" s="70"/>
      <c r="WYL3334" s="83"/>
      <c r="WYM3334" s="82"/>
      <c r="WYN3334" s="82"/>
      <c r="WYO3334" s="88"/>
      <c r="WYP3334" s="85"/>
      <c r="WYQ3334" s="125"/>
      <c r="WYR3334" s="149"/>
      <c r="WYS3334" s="70"/>
      <c r="WYT3334" s="83"/>
      <c r="WYU3334" s="82"/>
      <c r="WYV3334" s="82"/>
      <c r="WYW3334" s="88"/>
      <c r="WYX3334" s="85"/>
      <c r="WYY3334" s="125"/>
      <c r="WYZ3334" s="149"/>
      <c r="WZA3334" s="70"/>
      <c r="WZB3334" s="83"/>
      <c r="WZC3334" s="82"/>
      <c r="WZD3334" s="82"/>
      <c r="WZE3334" s="88"/>
      <c r="WZF3334" s="85"/>
      <c r="WZG3334" s="125"/>
      <c r="WZH3334" s="149"/>
      <c r="WZI3334" s="70"/>
      <c r="WZJ3334" s="83"/>
      <c r="WZK3334" s="82"/>
      <c r="WZL3334" s="82"/>
      <c r="WZM3334" s="88"/>
      <c r="WZN3334" s="85"/>
      <c r="WZO3334" s="125"/>
      <c r="WZP3334" s="149"/>
      <c r="WZQ3334" s="70"/>
      <c r="WZR3334" s="83"/>
      <c r="WZS3334" s="82"/>
      <c r="WZT3334" s="82"/>
      <c r="WZU3334" s="88"/>
      <c r="WZV3334" s="85"/>
      <c r="WZW3334" s="125"/>
      <c r="WZX3334" s="149"/>
      <c r="WZY3334" s="70"/>
      <c r="WZZ3334" s="83"/>
      <c r="XAA3334" s="82"/>
      <c r="XAB3334" s="82"/>
      <c r="XAC3334" s="88"/>
      <c r="XAD3334" s="85"/>
      <c r="XAE3334" s="125"/>
      <c r="XAF3334" s="149"/>
      <c r="XAG3334" s="70"/>
      <c r="XAH3334" s="83"/>
      <c r="XAI3334" s="82"/>
      <c r="XAJ3334" s="82"/>
      <c r="XAK3334" s="88"/>
      <c r="XAL3334" s="85"/>
      <c r="XAM3334" s="125"/>
      <c r="XAN3334" s="149"/>
      <c r="XAO3334" s="70"/>
      <c r="XAP3334" s="83"/>
      <c r="XAQ3334" s="82"/>
      <c r="XAR3334" s="82"/>
      <c r="XAS3334" s="88"/>
      <c r="XAT3334" s="85"/>
      <c r="XAU3334" s="125"/>
      <c r="XAV3334" s="149"/>
      <c r="XAW3334" s="70"/>
      <c r="XAX3334" s="83"/>
      <c r="XAY3334" s="82"/>
      <c r="XAZ3334" s="82"/>
      <c r="XBA3334" s="88"/>
      <c r="XBB3334" s="85"/>
      <c r="XBC3334" s="125"/>
      <c r="XBD3334" s="149"/>
      <c r="XBE3334" s="70"/>
      <c r="XBF3334" s="83"/>
      <c r="XBG3334" s="82"/>
      <c r="XBH3334" s="82"/>
      <c r="XBI3334" s="88"/>
      <c r="XBJ3334" s="85"/>
      <c r="XBK3334" s="125"/>
      <c r="XBL3334" s="149"/>
      <c r="XBM3334" s="70"/>
      <c r="XBN3334" s="83"/>
      <c r="XBO3334" s="82"/>
      <c r="XBP3334" s="82"/>
      <c r="XBQ3334" s="88"/>
      <c r="XBR3334" s="85"/>
      <c r="XBS3334" s="125"/>
      <c r="XBT3334" s="149"/>
      <c r="XBU3334" s="70"/>
      <c r="XBV3334" s="83"/>
      <c r="XBW3334" s="82"/>
      <c r="XBX3334" s="82"/>
      <c r="XBY3334" s="88"/>
      <c r="XBZ3334" s="85"/>
      <c r="XCA3334" s="125"/>
      <c r="XCB3334" s="149"/>
      <c r="XCC3334" s="70"/>
      <c r="XCD3334" s="83"/>
      <c r="XCE3334" s="82"/>
      <c r="XCF3334" s="82"/>
      <c r="XCG3334" s="88"/>
      <c r="XCH3334" s="85"/>
      <c r="XCI3334" s="125"/>
      <c r="XCJ3334" s="149"/>
      <c r="XCK3334" s="70"/>
      <c r="XCL3334" s="83"/>
      <c r="XCM3334" s="82"/>
      <c r="XCN3334" s="82"/>
      <c r="XCO3334" s="88"/>
      <c r="XCP3334" s="85"/>
      <c r="XCQ3334" s="125"/>
      <c r="XCR3334" s="149"/>
      <c r="XCS3334" s="70"/>
      <c r="XCT3334" s="83"/>
      <c r="XCU3334" s="82"/>
      <c r="XCV3334" s="82"/>
      <c r="XCW3334" s="88"/>
      <c r="XCX3334" s="85"/>
      <c r="XCY3334" s="125"/>
      <c r="XCZ3334" s="149"/>
      <c r="XDA3334" s="70"/>
      <c r="XDB3334" s="83"/>
      <c r="XDC3334" s="82"/>
      <c r="XDD3334" s="82"/>
      <c r="XDE3334" s="88"/>
      <c r="XDF3334" s="85"/>
      <c r="XDG3334" s="125"/>
      <c r="XDH3334" s="149"/>
      <c r="XDI3334" s="70"/>
      <c r="XDJ3334" s="83"/>
      <c r="XDK3334" s="82"/>
      <c r="XDL3334" s="82"/>
      <c r="XDM3334" s="88"/>
      <c r="XDN3334" s="85"/>
      <c r="XDO3334" s="125"/>
      <c r="XDP3334" s="149"/>
      <c r="XDQ3334" s="70"/>
      <c r="XDR3334" s="83"/>
      <c r="XDS3334" s="82"/>
      <c r="XDT3334" s="82"/>
      <c r="XDU3334" s="88"/>
      <c r="XDV3334" s="85"/>
      <c r="XDW3334" s="125"/>
      <c r="XDX3334" s="149"/>
      <c r="XDY3334" s="70"/>
      <c r="XDZ3334" s="83"/>
      <c r="XEA3334" s="82"/>
      <c r="XEB3334" s="82"/>
      <c r="XEC3334" s="88"/>
      <c r="XED3334" s="85"/>
      <c r="XEE3334" s="125"/>
      <c r="XEF3334" s="149"/>
      <c r="XEG3334" s="70"/>
      <c r="XEH3334" s="83"/>
      <c r="XEI3334" s="82"/>
      <c r="XEJ3334" s="82"/>
      <c r="XEK3334" s="88"/>
      <c r="XEL3334" s="85"/>
      <c r="XEM3334" s="125"/>
      <c r="XEN3334" s="149"/>
      <c r="XEO3334" s="70"/>
      <c r="XEP3334" s="83"/>
      <c r="XEQ3334" s="82"/>
      <c r="XER3334" s="82"/>
      <c r="XES3334" s="88"/>
      <c r="XET3334" s="85"/>
      <c r="XEU3334" s="125"/>
      <c r="XEV3334" s="149"/>
      <c r="XEW3334" s="70"/>
      <c r="XEX3334" s="83"/>
      <c r="XEY3334" s="82"/>
      <c r="XEZ3334" s="82"/>
      <c r="XFA3334" s="88"/>
      <c r="XFB3334" s="85"/>
      <c r="XFC3334" s="125"/>
      <c r="XFD3334" s="149"/>
    </row>
    <row r="3335" spans="1:16384" ht="15" x14ac:dyDescent="0.25">
      <c r="A3335" s="83" t="str">
        <f t="shared" si="61"/>
        <v>LCrash-16</v>
      </c>
      <c r="B3335" s="83" t="s">
        <v>129</v>
      </c>
      <c r="C3335" s="82">
        <f>IF(ISBLANK(D3335),_xlfn.AGGREGATE(2,5,C$3317:C3334),"")</f>
        <v>16</v>
      </c>
      <c r="D3335" s="82"/>
      <c r="E3335" s="88" t="s">
        <v>3080</v>
      </c>
      <c r="F3335" s="85" t="s">
        <v>12</v>
      </c>
      <c r="G3335" s="260" t="s">
        <v>9</v>
      </c>
      <c r="H3335" s="149"/>
      <c r="I3335" s="70"/>
      <c r="J3335" s="83"/>
      <c r="K3335" s="82"/>
      <c r="L3335" s="82"/>
      <c r="M3335" s="88"/>
      <c r="N3335" s="85"/>
      <c r="O3335" s="125"/>
      <c r="P3335" s="149"/>
      <c r="Q3335" s="70"/>
      <c r="R3335" s="83"/>
      <c r="S3335" s="82"/>
      <c r="T3335" s="82"/>
      <c r="U3335" s="88"/>
      <c r="V3335" s="85"/>
      <c r="W3335" s="125"/>
      <c r="X3335" s="149"/>
      <c r="Y3335" s="70"/>
      <c r="Z3335" s="83"/>
      <c r="AA3335" s="82"/>
      <c r="AB3335" s="82"/>
      <c r="AC3335" s="88"/>
      <c r="AD3335" s="85"/>
      <c r="AE3335" s="125"/>
      <c r="AF3335" s="149"/>
      <c r="AG3335" s="70"/>
      <c r="AH3335" s="83"/>
      <c r="AI3335" s="82"/>
      <c r="AJ3335" s="82"/>
      <c r="AK3335" s="88"/>
      <c r="AL3335" s="85"/>
      <c r="AM3335" s="125"/>
      <c r="AN3335" s="149"/>
      <c r="AO3335" s="70"/>
      <c r="AP3335" s="83"/>
      <c r="AQ3335" s="82"/>
      <c r="AR3335" s="82"/>
      <c r="AS3335" s="88"/>
      <c r="AT3335" s="85"/>
      <c r="AU3335" s="125"/>
      <c r="AV3335" s="149"/>
      <c r="AW3335" s="70"/>
      <c r="AX3335" s="83"/>
      <c r="AY3335" s="82"/>
      <c r="AZ3335" s="82"/>
      <c r="BA3335" s="88"/>
      <c r="BB3335" s="85"/>
      <c r="BC3335" s="125"/>
      <c r="BD3335" s="149"/>
      <c r="BE3335" s="70"/>
      <c r="BF3335" s="83"/>
      <c r="BG3335" s="82"/>
      <c r="BH3335" s="82"/>
      <c r="BI3335" s="88"/>
      <c r="BJ3335" s="85"/>
      <c r="BK3335" s="125"/>
      <c r="BL3335" s="149"/>
      <c r="BM3335" s="70"/>
      <c r="BN3335" s="83"/>
      <c r="BO3335" s="82"/>
      <c r="BP3335" s="82"/>
      <c r="BQ3335" s="88"/>
      <c r="BR3335" s="85"/>
      <c r="BS3335" s="125"/>
      <c r="BT3335" s="149"/>
      <c r="BU3335" s="70"/>
      <c r="BV3335" s="83"/>
      <c r="BW3335" s="82"/>
      <c r="BX3335" s="82"/>
      <c r="BY3335" s="88"/>
      <c r="BZ3335" s="85"/>
      <c r="CA3335" s="125"/>
      <c r="CB3335" s="149"/>
      <c r="CC3335" s="70"/>
      <c r="CD3335" s="83"/>
      <c r="CE3335" s="82"/>
      <c r="CF3335" s="82"/>
      <c r="CG3335" s="88"/>
      <c r="CH3335" s="85"/>
      <c r="CI3335" s="125"/>
      <c r="CJ3335" s="149"/>
      <c r="CK3335" s="70"/>
      <c r="CL3335" s="83"/>
      <c r="CM3335" s="82"/>
      <c r="CN3335" s="82"/>
      <c r="CO3335" s="88"/>
      <c r="CP3335" s="85"/>
      <c r="CQ3335" s="125"/>
      <c r="CR3335" s="149"/>
      <c r="CS3335" s="70"/>
      <c r="CT3335" s="83"/>
      <c r="CU3335" s="82"/>
      <c r="CV3335" s="82"/>
      <c r="CW3335" s="88"/>
      <c r="CX3335" s="85"/>
      <c r="CY3335" s="125"/>
      <c r="CZ3335" s="149"/>
      <c r="DA3335" s="70"/>
      <c r="DB3335" s="83"/>
      <c r="DC3335" s="82"/>
      <c r="DD3335" s="82"/>
      <c r="DE3335" s="88"/>
      <c r="DF3335" s="85"/>
      <c r="DG3335" s="125"/>
      <c r="DH3335" s="149"/>
      <c r="DI3335" s="70"/>
      <c r="DJ3335" s="83"/>
      <c r="DK3335" s="82"/>
      <c r="DL3335" s="82"/>
      <c r="DM3335" s="88"/>
      <c r="DN3335" s="85"/>
      <c r="DO3335" s="125"/>
      <c r="DP3335" s="149"/>
      <c r="DQ3335" s="70"/>
      <c r="DR3335" s="83"/>
      <c r="DS3335" s="82"/>
      <c r="DT3335" s="82"/>
      <c r="DU3335" s="88"/>
      <c r="DV3335" s="85"/>
      <c r="DW3335" s="125"/>
      <c r="DX3335" s="149"/>
      <c r="DY3335" s="70"/>
      <c r="DZ3335" s="83"/>
      <c r="EA3335" s="82"/>
      <c r="EB3335" s="82"/>
      <c r="EC3335" s="88"/>
      <c r="ED3335" s="85"/>
      <c r="EE3335" s="125"/>
      <c r="EF3335" s="149"/>
      <c r="EG3335" s="70"/>
      <c r="EH3335" s="83"/>
      <c r="EI3335" s="82"/>
      <c r="EJ3335" s="82"/>
      <c r="EK3335" s="88"/>
      <c r="EL3335" s="85"/>
      <c r="EM3335" s="125"/>
      <c r="EN3335" s="149"/>
      <c r="EO3335" s="70"/>
      <c r="EP3335" s="83"/>
      <c r="EQ3335" s="82"/>
      <c r="ER3335" s="82"/>
      <c r="ES3335" s="88"/>
      <c r="ET3335" s="85"/>
      <c r="EU3335" s="125"/>
      <c r="EV3335" s="149"/>
      <c r="EW3335" s="70"/>
      <c r="EX3335" s="83"/>
      <c r="EY3335" s="82"/>
      <c r="EZ3335" s="82"/>
      <c r="FA3335" s="88"/>
      <c r="FB3335" s="85"/>
      <c r="FC3335" s="125"/>
      <c r="FD3335" s="149"/>
      <c r="FE3335" s="70"/>
      <c r="FF3335" s="83"/>
      <c r="FG3335" s="82"/>
      <c r="FH3335" s="82"/>
      <c r="FI3335" s="88"/>
      <c r="FJ3335" s="85"/>
      <c r="FK3335" s="125"/>
      <c r="FL3335" s="149"/>
      <c r="FM3335" s="70"/>
      <c r="FN3335" s="83"/>
      <c r="FO3335" s="82"/>
      <c r="FP3335" s="82"/>
      <c r="FQ3335" s="88"/>
      <c r="FR3335" s="85"/>
      <c r="FS3335" s="125"/>
      <c r="FT3335" s="149"/>
      <c r="FU3335" s="70"/>
      <c r="FV3335" s="83"/>
      <c r="FW3335" s="82"/>
      <c r="FX3335" s="82"/>
      <c r="FY3335" s="88"/>
      <c r="FZ3335" s="85"/>
      <c r="GA3335" s="125"/>
      <c r="GB3335" s="149"/>
      <c r="GC3335" s="70"/>
      <c r="GD3335" s="83"/>
      <c r="GE3335" s="82"/>
      <c r="GF3335" s="82"/>
      <c r="GG3335" s="88"/>
      <c r="GH3335" s="85"/>
      <c r="GI3335" s="125"/>
      <c r="GJ3335" s="149"/>
      <c r="GK3335" s="70"/>
      <c r="GL3335" s="83"/>
      <c r="GM3335" s="82"/>
      <c r="GN3335" s="82"/>
      <c r="GO3335" s="88"/>
      <c r="GP3335" s="85"/>
      <c r="GQ3335" s="125"/>
      <c r="GR3335" s="149"/>
      <c r="GS3335" s="70"/>
      <c r="GT3335" s="83"/>
      <c r="GU3335" s="82"/>
      <c r="GV3335" s="82"/>
      <c r="GW3335" s="88"/>
      <c r="GX3335" s="85"/>
      <c r="GY3335" s="125"/>
      <c r="GZ3335" s="149"/>
      <c r="HA3335" s="70"/>
      <c r="HB3335" s="83"/>
      <c r="HC3335" s="82"/>
      <c r="HD3335" s="82"/>
      <c r="HE3335" s="88"/>
      <c r="HF3335" s="85"/>
      <c r="HG3335" s="125"/>
      <c r="HH3335" s="149"/>
      <c r="HI3335" s="70"/>
      <c r="HJ3335" s="83"/>
      <c r="HK3335" s="82"/>
      <c r="HL3335" s="82"/>
      <c r="HM3335" s="88"/>
      <c r="HN3335" s="85"/>
      <c r="HO3335" s="125"/>
      <c r="HP3335" s="149"/>
      <c r="HQ3335" s="70"/>
      <c r="HR3335" s="83"/>
      <c r="HS3335" s="82"/>
      <c r="HT3335" s="82"/>
      <c r="HU3335" s="88"/>
      <c r="HV3335" s="85"/>
      <c r="HW3335" s="125"/>
      <c r="HX3335" s="149"/>
      <c r="HY3335" s="70"/>
      <c r="HZ3335" s="83"/>
      <c r="IA3335" s="82"/>
      <c r="IB3335" s="82"/>
      <c r="IC3335" s="88"/>
      <c r="ID3335" s="85"/>
      <c r="IE3335" s="125"/>
      <c r="IF3335" s="149"/>
      <c r="IG3335" s="70"/>
      <c r="IH3335" s="83"/>
      <c r="II3335" s="82"/>
      <c r="IJ3335" s="82"/>
      <c r="IK3335" s="88"/>
      <c r="IL3335" s="85"/>
      <c r="IM3335" s="125"/>
      <c r="IN3335" s="149"/>
      <c r="IO3335" s="70"/>
      <c r="IP3335" s="83"/>
      <c r="IQ3335" s="82"/>
      <c r="IR3335" s="82"/>
      <c r="IS3335" s="88"/>
      <c r="IT3335" s="85"/>
      <c r="IU3335" s="125"/>
      <c r="IV3335" s="149"/>
      <c r="IW3335" s="70"/>
      <c r="IX3335" s="83"/>
      <c r="IY3335" s="82"/>
      <c r="IZ3335" s="82"/>
      <c r="JA3335" s="88"/>
      <c r="JB3335" s="85"/>
      <c r="JC3335" s="125"/>
      <c r="JD3335" s="149"/>
      <c r="JE3335" s="70"/>
      <c r="JF3335" s="83"/>
      <c r="JG3335" s="82"/>
      <c r="JH3335" s="82"/>
      <c r="JI3335" s="88"/>
      <c r="JJ3335" s="85"/>
      <c r="JK3335" s="125"/>
      <c r="JL3335" s="149"/>
      <c r="JM3335" s="70"/>
      <c r="JN3335" s="83"/>
      <c r="JO3335" s="82"/>
      <c r="JP3335" s="82"/>
      <c r="JQ3335" s="88"/>
      <c r="JR3335" s="85"/>
      <c r="JS3335" s="125"/>
      <c r="JT3335" s="149"/>
      <c r="JU3335" s="70"/>
      <c r="JV3335" s="83"/>
      <c r="JW3335" s="82"/>
      <c r="JX3335" s="82"/>
      <c r="JY3335" s="88"/>
      <c r="JZ3335" s="85"/>
      <c r="KA3335" s="125"/>
      <c r="KB3335" s="149"/>
      <c r="KC3335" s="70"/>
      <c r="KD3335" s="83"/>
      <c r="KE3335" s="82"/>
      <c r="KF3335" s="82"/>
      <c r="KG3335" s="88"/>
      <c r="KH3335" s="85"/>
      <c r="KI3335" s="125"/>
      <c r="KJ3335" s="149"/>
      <c r="KK3335" s="70"/>
      <c r="KL3335" s="83"/>
      <c r="KM3335" s="82"/>
      <c r="KN3335" s="82"/>
      <c r="KO3335" s="88"/>
      <c r="KP3335" s="85"/>
      <c r="KQ3335" s="125"/>
      <c r="KR3335" s="149"/>
      <c r="KS3335" s="70"/>
      <c r="KT3335" s="83"/>
      <c r="KU3335" s="82"/>
      <c r="KV3335" s="82"/>
      <c r="KW3335" s="88"/>
      <c r="KX3335" s="85"/>
      <c r="KY3335" s="125"/>
      <c r="KZ3335" s="149"/>
      <c r="LA3335" s="70"/>
      <c r="LB3335" s="83"/>
      <c r="LC3335" s="82"/>
      <c r="LD3335" s="82"/>
      <c r="LE3335" s="88"/>
      <c r="LF3335" s="85"/>
      <c r="LG3335" s="125"/>
      <c r="LH3335" s="149"/>
      <c r="LI3335" s="70"/>
      <c r="LJ3335" s="83"/>
      <c r="LK3335" s="82"/>
      <c r="LL3335" s="82"/>
      <c r="LM3335" s="88"/>
      <c r="LN3335" s="85"/>
      <c r="LO3335" s="125"/>
      <c r="LP3335" s="149"/>
      <c r="LQ3335" s="70"/>
      <c r="LR3335" s="83"/>
      <c r="LS3335" s="82"/>
      <c r="LT3335" s="82"/>
      <c r="LU3335" s="88"/>
      <c r="LV3335" s="85"/>
      <c r="LW3335" s="125"/>
      <c r="LX3335" s="149"/>
      <c r="LY3335" s="70"/>
      <c r="LZ3335" s="83"/>
      <c r="MA3335" s="82"/>
      <c r="MB3335" s="82"/>
      <c r="MC3335" s="88"/>
      <c r="MD3335" s="85"/>
      <c r="ME3335" s="125"/>
      <c r="MF3335" s="149"/>
      <c r="MG3335" s="70"/>
      <c r="MH3335" s="83"/>
      <c r="MI3335" s="82"/>
      <c r="MJ3335" s="82"/>
      <c r="MK3335" s="88"/>
      <c r="ML3335" s="85"/>
      <c r="MM3335" s="125"/>
      <c r="MN3335" s="149"/>
      <c r="MO3335" s="70"/>
      <c r="MP3335" s="83"/>
      <c r="MQ3335" s="82"/>
      <c r="MR3335" s="82"/>
      <c r="MS3335" s="88"/>
      <c r="MT3335" s="85"/>
      <c r="MU3335" s="125"/>
      <c r="MV3335" s="149"/>
      <c r="MW3335" s="70"/>
      <c r="MX3335" s="83"/>
      <c r="MY3335" s="82"/>
      <c r="MZ3335" s="82"/>
      <c r="NA3335" s="88"/>
      <c r="NB3335" s="85"/>
      <c r="NC3335" s="125"/>
      <c r="ND3335" s="149"/>
      <c r="NE3335" s="70"/>
      <c r="NF3335" s="83"/>
      <c r="NG3335" s="82"/>
      <c r="NH3335" s="82"/>
      <c r="NI3335" s="88"/>
      <c r="NJ3335" s="85"/>
      <c r="NK3335" s="125"/>
      <c r="NL3335" s="149"/>
      <c r="NM3335" s="70"/>
      <c r="NN3335" s="83"/>
      <c r="NO3335" s="82"/>
      <c r="NP3335" s="82"/>
      <c r="NQ3335" s="88"/>
      <c r="NR3335" s="85"/>
      <c r="NS3335" s="125"/>
      <c r="NT3335" s="149"/>
      <c r="NU3335" s="70"/>
      <c r="NV3335" s="83"/>
      <c r="NW3335" s="82"/>
      <c r="NX3335" s="82"/>
      <c r="NY3335" s="88"/>
      <c r="NZ3335" s="85"/>
      <c r="OA3335" s="125"/>
      <c r="OB3335" s="149"/>
      <c r="OC3335" s="70"/>
      <c r="OD3335" s="83"/>
      <c r="OE3335" s="82"/>
      <c r="OF3335" s="82"/>
      <c r="OG3335" s="88"/>
      <c r="OH3335" s="85"/>
      <c r="OI3335" s="125"/>
      <c r="OJ3335" s="149"/>
      <c r="OK3335" s="70"/>
      <c r="OL3335" s="83"/>
      <c r="OM3335" s="82"/>
      <c r="ON3335" s="82"/>
      <c r="OO3335" s="88"/>
      <c r="OP3335" s="85"/>
      <c r="OQ3335" s="125"/>
      <c r="OR3335" s="149"/>
      <c r="OS3335" s="70"/>
      <c r="OT3335" s="83"/>
      <c r="OU3335" s="82"/>
      <c r="OV3335" s="82"/>
      <c r="OW3335" s="88"/>
      <c r="OX3335" s="85"/>
      <c r="OY3335" s="125"/>
      <c r="OZ3335" s="149"/>
      <c r="PA3335" s="70"/>
      <c r="PB3335" s="83"/>
      <c r="PC3335" s="82"/>
      <c r="PD3335" s="82"/>
      <c r="PE3335" s="88"/>
      <c r="PF3335" s="85"/>
      <c r="PG3335" s="125"/>
      <c r="PH3335" s="149"/>
      <c r="PI3335" s="70"/>
      <c r="PJ3335" s="83"/>
      <c r="PK3335" s="82"/>
      <c r="PL3335" s="82"/>
      <c r="PM3335" s="88"/>
      <c r="PN3335" s="85"/>
      <c r="PO3335" s="125"/>
      <c r="PP3335" s="149"/>
      <c r="PQ3335" s="70"/>
      <c r="PR3335" s="83"/>
      <c r="PS3335" s="82"/>
      <c r="PT3335" s="82"/>
      <c r="PU3335" s="88"/>
      <c r="PV3335" s="85"/>
      <c r="PW3335" s="125"/>
      <c r="PX3335" s="149"/>
      <c r="PY3335" s="70"/>
      <c r="PZ3335" s="83"/>
      <c r="QA3335" s="82"/>
      <c r="QB3335" s="82"/>
      <c r="QC3335" s="88"/>
      <c r="QD3335" s="85"/>
      <c r="QE3335" s="125"/>
      <c r="QF3335" s="149"/>
      <c r="QG3335" s="70"/>
      <c r="QH3335" s="83"/>
      <c r="QI3335" s="82"/>
      <c r="QJ3335" s="82"/>
      <c r="QK3335" s="88"/>
      <c r="QL3335" s="85"/>
      <c r="QM3335" s="125"/>
      <c r="QN3335" s="149"/>
      <c r="QO3335" s="70"/>
      <c r="QP3335" s="83"/>
      <c r="QQ3335" s="82"/>
      <c r="QR3335" s="82"/>
      <c r="QS3335" s="88"/>
      <c r="QT3335" s="85"/>
      <c r="QU3335" s="125"/>
      <c r="QV3335" s="149"/>
      <c r="QW3335" s="70"/>
      <c r="QX3335" s="83"/>
      <c r="QY3335" s="82"/>
      <c r="QZ3335" s="82"/>
      <c r="RA3335" s="88"/>
      <c r="RB3335" s="85"/>
      <c r="RC3335" s="125"/>
      <c r="RD3335" s="149"/>
      <c r="RE3335" s="70"/>
      <c r="RF3335" s="83"/>
      <c r="RG3335" s="82"/>
      <c r="RH3335" s="82"/>
      <c r="RI3335" s="88"/>
      <c r="RJ3335" s="85"/>
      <c r="RK3335" s="125"/>
      <c r="RL3335" s="149"/>
      <c r="RM3335" s="70"/>
      <c r="RN3335" s="83"/>
      <c r="RO3335" s="82"/>
      <c r="RP3335" s="82"/>
      <c r="RQ3335" s="88"/>
      <c r="RR3335" s="85"/>
      <c r="RS3335" s="125"/>
      <c r="RT3335" s="149"/>
      <c r="RU3335" s="70"/>
      <c r="RV3335" s="83"/>
      <c r="RW3335" s="82"/>
      <c r="RX3335" s="82"/>
      <c r="RY3335" s="88"/>
      <c r="RZ3335" s="85"/>
      <c r="SA3335" s="125"/>
      <c r="SB3335" s="149"/>
      <c r="SC3335" s="70"/>
      <c r="SD3335" s="83"/>
      <c r="SE3335" s="82"/>
      <c r="SF3335" s="82"/>
      <c r="SG3335" s="88"/>
      <c r="SH3335" s="85"/>
      <c r="SI3335" s="125"/>
      <c r="SJ3335" s="149"/>
      <c r="SK3335" s="70"/>
      <c r="SL3335" s="83"/>
      <c r="SM3335" s="82"/>
      <c r="SN3335" s="82"/>
      <c r="SO3335" s="88"/>
      <c r="SP3335" s="85"/>
      <c r="SQ3335" s="125"/>
      <c r="SR3335" s="149"/>
      <c r="SS3335" s="70"/>
      <c r="ST3335" s="83"/>
      <c r="SU3335" s="82"/>
      <c r="SV3335" s="82"/>
      <c r="SW3335" s="88"/>
      <c r="SX3335" s="85"/>
      <c r="SY3335" s="125"/>
      <c r="SZ3335" s="149"/>
      <c r="TA3335" s="70"/>
      <c r="TB3335" s="83"/>
      <c r="TC3335" s="82"/>
      <c r="TD3335" s="82"/>
      <c r="TE3335" s="88"/>
      <c r="TF3335" s="85"/>
      <c r="TG3335" s="125"/>
      <c r="TH3335" s="149"/>
      <c r="TI3335" s="70"/>
      <c r="TJ3335" s="83"/>
      <c r="TK3335" s="82"/>
      <c r="TL3335" s="82"/>
      <c r="TM3335" s="88"/>
      <c r="TN3335" s="85"/>
      <c r="TO3335" s="125"/>
      <c r="TP3335" s="149"/>
      <c r="TQ3335" s="70"/>
      <c r="TR3335" s="83"/>
      <c r="TS3335" s="82"/>
      <c r="TT3335" s="82"/>
      <c r="TU3335" s="88"/>
      <c r="TV3335" s="85"/>
      <c r="TW3335" s="125"/>
      <c r="TX3335" s="149"/>
      <c r="TY3335" s="70"/>
      <c r="TZ3335" s="83"/>
      <c r="UA3335" s="82"/>
      <c r="UB3335" s="82"/>
      <c r="UC3335" s="88"/>
      <c r="UD3335" s="85"/>
      <c r="UE3335" s="125"/>
      <c r="UF3335" s="149"/>
      <c r="UG3335" s="70"/>
      <c r="UH3335" s="83"/>
      <c r="UI3335" s="82"/>
      <c r="UJ3335" s="82"/>
      <c r="UK3335" s="88"/>
      <c r="UL3335" s="85"/>
      <c r="UM3335" s="125"/>
      <c r="UN3335" s="149"/>
      <c r="UO3335" s="70"/>
      <c r="UP3335" s="83"/>
      <c r="UQ3335" s="82"/>
      <c r="UR3335" s="82"/>
      <c r="US3335" s="88"/>
      <c r="UT3335" s="85"/>
      <c r="UU3335" s="125"/>
      <c r="UV3335" s="149"/>
      <c r="UW3335" s="70"/>
      <c r="UX3335" s="83"/>
      <c r="UY3335" s="82"/>
      <c r="UZ3335" s="82"/>
      <c r="VA3335" s="88"/>
      <c r="VB3335" s="85"/>
      <c r="VC3335" s="125"/>
      <c r="VD3335" s="149"/>
      <c r="VE3335" s="70"/>
      <c r="VF3335" s="83"/>
      <c r="VG3335" s="82"/>
      <c r="VH3335" s="82"/>
      <c r="VI3335" s="88"/>
      <c r="VJ3335" s="85"/>
      <c r="VK3335" s="125"/>
      <c r="VL3335" s="149"/>
      <c r="VM3335" s="70"/>
      <c r="VN3335" s="83"/>
      <c r="VO3335" s="82"/>
      <c r="VP3335" s="82"/>
      <c r="VQ3335" s="88"/>
      <c r="VR3335" s="85"/>
      <c r="VS3335" s="125"/>
      <c r="VT3335" s="149"/>
      <c r="VU3335" s="70"/>
      <c r="VV3335" s="83"/>
      <c r="VW3335" s="82"/>
      <c r="VX3335" s="82"/>
      <c r="VY3335" s="88"/>
      <c r="VZ3335" s="85"/>
      <c r="WA3335" s="125"/>
      <c r="WB3335" s="149"/>
      <c r="WC3335" s="70"/>
      <c r="WD3335" s="83"/>
      <c r="WE3335" s="82"/>
      <c r="WF3335" s="82"/>
      <c r="WG3335" s="88"/>
      <c r="WH3335" s="85"/>
      <c r="WI3335" s="125"/>
      <c r="WJ3335" s="149"/>
      <c r="WK3335" s="70"/>
      <c r="WL3335" s="83"/>
      <c r="WM3335" s="82"/>
      <c r="WN3335" s="82"/>
      <c r="WO3335" s="88"/>
      <c r="WP3335" s="85"/>
      <c r="WQ3335" s="125"/>
      <c r="WR3335" s="149"/>
      <c r="WS3335" s="70"/>
      <c r="WT3335" s="83"/>
      <c r="WU3335" s="82"/>
      <c r="WV3335" s="82"/>
      <c r="WW3335" s="88"/>
      <c r="WX3335" s="85"/>
      <c r="WY3335" s="125"/>
      <c r="WZ3335" s="149"/>
      <c r="XA3335" s="70"/>
      <c r="XB3335" s="83"/>
      <c r="XC3335" s="82"/>
      <c r="XD3335" s="82"/>
      <c r="XE3335" s="88"/>
      <c r="XF3335" s="85"/>
      <c r="XG3335" s="125"/>
      <c r="XH3335" s="149"/>
      <c r="XI3335" s="70"/>
      <c r="XJ3335" s="83"/>
      <c r="XK3335" s="82"/>
      <c r="XL3335" s="82"/>
      <c r="XM3335" s="88"/>
      <c r="XN3335" s="85"/>
      <c r="XO3335" s="125"/>
      <c r="XP3335" s="149"/>
      <c r="XQ3335" s="70"/>
      <c r="XR3335" s="83"/>
      <c r="XS3335" s="82"/>
      <c r="XT3335" s="82"/>
      <c r="XU3335" s="88"/>
      <c r="XV3335" s="85"/>
      <c r="XW3335" s="125"/>
      <c r="XX3335" s="149"/>
      <c r="XY3335" s="70"/>
      <c r="XZ3335" s="83"/>
      <c r="YA3335" s="82"/>
      <c r="YB3335" s="82"/>
      <c r="YC3335" s="88"/>
      <c r="YD3335" s="85"/>
      <c r="YE3335" s="125"/>
      <c r="YF3335" s="149"/>
      <c r="YG3335" s="70"/>
      <c r="YH3335" s="83"/>
      <c r="YI3335" s="82"/>
      <c r="YJ3335" s="82"/>
      <c r="YK3335" s="88"/>
      <c r="YL3335" s="85"/>
      <c r="YM3335" s="125"/>
      <c r="YN3335" s="149"/>
      <c r="YO3335" s="70"/>
      <c r="YP3335" s="83"/>
      <c r="YQ3335" s="82"/>
      <c r="YR3335" s="82"/>
      <c r="YS3335" s="88"/>
      <c r="YT3335" s="85"/>
      <c r="YU3335" s="125"/>
      <c r="YV3335" s="149"/>
      <c r="YW3335" s="70"/>
      <c r="YX3335" s="83"/>
      <c r="YY3335" s="82"/>
      <c r="YZ3335" s="82"/>
      <c r="ZA3335" s="88"/>
      <c r="ZB3335" s="85"/>
      <c r="ZC3335" s="125"/>
      <c r="ZD3335" s="149"/>
      <c r="ZE3335" s="70"/>
      <c r="ZF3335" s="83"/>
      <c r="ZG3335" s="82"/>
      <c r="ZH3335" s="82"/>
      <c r="ZI3335" s="88"/>
      <c r="ZJ3335" s="85"/>
      <c r="ZK3335" s="125"/>
      <c r="ZL3335" s="149"/>
      <c r="ZM3335" s="70"/>
      <c r="ZN3335" s="83"/>
      <c r="ZO3335" s="82"/>
      <c r="ZP3335" s="82"/>
      <c r="ZQ3335" s="88"/>
      <c r="ZR3335" s="85"/>
      <c r="ZS3335" s="125"/>
      <c r="ZT3335" s="149"/>
      <c r="ZU3335" s="70"/>
      <c r="ZV3335" s="83"/>
      <c r="ZW3335" s="82"/>
      <c r="ZX3335" s="82"/>
      <c r="ZY3335" s="88"/>
      <c r="ZZ3335" s="85"/>
      <c r="AAA3335" s="125"/>
      <c r="AAB3335" s="149"/>
      <c r="AAC3335" s="70"/>
      <c r="AAD3335" s="83"/>
      <c r="AAE3335" s="82"/>
      <c r="AAF3335" s="82"/>
      <c r="AAG3335" s="88"/>
      <c r="AAH3335" s="85"/>
      <c r="AAI3335" s="125"/>
      <c r="AAJ3335" s="149"/>
      <c r="AAK3335" s="70"/>
      <c r="AAL3335" s="83"/>
      <c r="AAM3335" s="82"/>
      <c r="AAN3335" s="82"/>
      <c r="AAO3335" s="88"/>
      <c r="AAP3335" s="85"/>
      <c r="AAQ3335" s="125"/>
      <c r="AAR3335" s="149"/>
      <c r="AAS3335" s="70"/>
      <c r="AAT3335" s="83"/>
      <c r="AAU3335" s="82"/>
      <c r="AAV3335" s="82"/>
      <c r="AAW3335" s="88"/>
      <c r="AAX3335" s="85"/>
      <c r="AAY3335" s="125"/>
      <c r="AAZ3335" s="149"/>
      <c r="ABA3335" s="70"/>
      <c r="ABB3335" s="83"/>
      <c r="ABC3335" s="82"/>
      <c r="ABD3335" s="82"/>
      <c r="ABE3335" s="88"/>
      <c r="ABF3335" s="85"/>
      <c r="ABG3335" s="125"/>
      <c r="ABH3335" s="149"/>
      <c r="ABI3335" s="70"/>
      <c r="ABJ3335" s="83"/>
      <c r="ABK3335" s="82"/>
      <c r="ABL3335" s="82"/>
      <c r="ABM3335" s="88"/>
      <c r="ABN3335" s="85"/>
      <c r="ABO3335" s="125"/>
      <c r="ABP3335" s="149"/>
      <c r="ABQ3335" s="70"/>
      <c r="ABR3335" s="83"/>
      <c r="ABS3335" s="82"/>
      <c r="ABT3335" s="82"/>
      <c r="ABU3335" s="88"/>
      <c r="ABV3335" s="85"/>
      <c r="ABW3335" s="125"/>
      <c r="ABX3335" s="149"/>
      <c r="ABY3335" s="70"/>
      <c r="ABZ3335" s="83"/>
      <c r="ACA3335" s="82"/>
      <c r="ACB3335" s="82"/>
      <c r="ACC3335" s="88"/>
      <c r="ACD3335" s="85"/>
      <c r="ACE3335" s="125"/>
      <c r="ACF3335" s="149"/>
      <c r="ACG3335" s="70"/>
      <c r="ACH3335" s="83"/>
      <c r="ACI3335" s="82"/>
      <c r="ACJ3335" s="82"/>
      <c r="ACK3335" s="88"/>
      <c r="ACL3335" s="85"/>
      <c r="ACM3335" s="125"/>
      <c r="ACN3335" s="149"/>
      <c r="ACO3335" s="70"/>
      <c r="ACP3335" s="83"/>
      <c r="ACQ3335" s="82"/>
      <c r="ACR3335" s="82"/>
      <c r="ACS3335" s="88"/>
      <c r="ACT3335" s="85"/>
      <c r="ACU3335" s="125"/>
      <c r="ACV3335" s="149"/>
      <c r="ACW3335" s="70"/>
      <c r="ACX3335" s="83"/>
      <c r="ACY3335" s="82"/>
      <c r="ACZ3335" s="82"/>
      <c r="ADA3335" s="88"/>
      <c r="ADB3335" s="85"/>
      <c r="ADC3335" s="125"/>
      <c r="ADD3335" s="149"/>
      <c r="ADE3335" s="70"/>
      <c r="ADF3335" s="83"/>
      <c r="ADG3335" s="82"/>
      <c r="ADH3335" s="82"/>
      <c r="ADI3335" s="88"/>
      <c r="ADJ3335" s="85"/>
      <c r="ADK3335" s="125"/>
      <c r="ADL3335" s="149"/>
      <c r="ADM3335" s="70"/>
      <c r="ADN3335" s="83"/>
      <c r="ADO3335" s="82"/>
      <c r="ADP3335" s="82"/>
      <c r="ADQ3335" s="88"/>
      <c r="ADR3335" s="85"/>
      <c r="ADS3335" s="125"/>
      <c r="ADT3335" s="149"/>
      <c r="ADU3335" s="70"/>
      <c r="ADV3335" s="83"/>
      <c r="ADW3335" s="82"/>
      <c r="ADX3335" s="82"/>
      <c r="ADY3335" s="88"/>
      <c r="ADZ3335" s="85"/>
      <c r="AEA3335" s="125"/>
      <c r="AEB3335" s="149"/>
      <c r="AEC3335" s="70"/>
      <c r="AED3335" s="83"/>
      <c r="AEE3335" s="82"/>
      <c r="AEF3335" s="82"/>
      <c r="AEG3335" s="88"/>
      <c r="AEH3335" s="85"/>
      <c r="AEI3335" s="125"/>
      <c r="AEJ3335" s="149"/>
      <c r="AEK3335" s="70"/>
      <c r="AEL3335" s="83"/>
      <c r="AEM3335" s="82"/>
      <c r="AEN3335" s="82"/>
      <c r="AEO3335" s="88"/>
      <c r="AEP3335" s="85"/>
      <c r="AEQ3335" s="125"/>
      <c r="AER3335" s="149"/>
      <c r="AES3335" s="70"/>
      <c r="AET3335" s="83"/>
      <c r="AEU3335" s="82"/>
      <c r="AEV3335" s="82"/>
      <c r="AEW3335" s="88"/>
      <c r="AEX3335" s="85"/>
      <c r="AEY3335" s="125"/>
      <c r="AEZ3335" s="149"/>
      <c r="AFA3335" s="70"/>
      <c r="AFB3335" s="83"/>
      <c r="AFC3335" s="82"/>
      <c r="AFD3335" s="82"/>
      <c r="AFE3335" s="88"/>
      <c r="AFF3335" s="85"/>
      <c r="AFG3335" s="125"/>
      <c r="AFH3335" s="149"/>
      <c r="AFI3335" s="70"/>
      <c r="AFJ3335" s="83"/>
      <c r="AFK3335" s="82"/>
      <c r="AFL3335" s="82"/>
      <c r="AFM3335" s="88"/>
      <c r="AFN3335" s="85"/>
      <c r="AFO3335" s="125"/>
      <c r="AFP3335" s="149"/>
      <c r="AFQ3335" s="70"/>
      <c r="AFR3335" s="83"/>
      <c r="AFS3335" s="82"/>
      <c r="AFT3335" s="82"/>
      <c r="AFU3335" s="88"/>
      <c r="AFV3335" s="85"/>
      <c r="AFW3335" s="125"/>
      <c r="AFX3335" s="149"/>
      <c r="AFY3335" s="70"/>
      <c r="AFZ3335" s="83"/>
      <c r="AGA3335" s="82"/>
      <c r="AGB3335" s="82"/>
      <c r="AGC3335" s="88"/>
      <c r="AGD3335" s="85"/>
      <c r="AGE3335" s="125"/>
      <c r="AGF3335" s="149"/>
      <c r="AGG3335" s="70"/>
      <c r="AGH3335" s="83"/>
      <c r="AGI3335" s="82"/>
      <c r="AGJ3335" s="82"/>
      <c r="AGK3335" s="88"/>
      <c r="AGL3335" s="85"/>
      <c r="AGM3335" s="125"/>
      <c r="AGN3335" s="149"/>
      <c r="AGO3335" s="70"/>
      <c r="AGP3335" s="83"/>
      <c r="AGQ3335" s="82"/>
      <c r="AGR3335" s="82"/>
      <c r="AGS3335" s="88"/>
      <c r="AGT3335" s="85"/>
      <c r="AGU3335" s="125"/>
      <c r="AGV3335" s="149"/>
      <c r="AGW3335" s="70"/>
      <c r="AGX3335" s="83"/>
      <c r="AGY3335" s="82"/>
      <c r="AGZ3335" s="82"/>
      <c r="AHA3335" s="88"/>
      <c r="AHB3335" s="85"/>
      <c r="AHC3335" s="125"/>
      <c r="AHD3335" s="149"/>
      <c r="AHE3335" s="70"/>
      <c r="AHF3335" s="83"/>
      <c r="AHG3335" s="82"/>
      <c r="AHH3335" s="82"/>
      <c r="AHI3335" s="88"/>
      <c r="AHJ3335" s="85"/>
      <c r="AHK3335" s="125"/>
      <c r="AHL3335" s="149"/>
      <c r="AHM3335" s="70"/>
      <c r="AHN3335" s="83"/>
      <c r="AHO3335" s="82"/>
      <c r="AHP3335" s="82"/>
      <c r="AHQ3335" s="88"/>
      <c r="AHR3335" s="85"/>
      <c r="AHS3335" s="125"/>
      <c r="AHT3335" s="149"/>
      <c r="AHU3335" s="70"/>
      <c r="AHV3335" s="83"/>
      <c r="AHW3335" s="82"/>
      <c r="AHX3335" s="82"/>
      <c r="AHY3335" s="88"/>
      <c r="AHZ3335" s="85"/>
      <c r="AIA3335" s="125"/>
      <c r="AIB3335" s="149"/>
      <c r="AIC3335" s="70"/>
      <c r="AID3335" s="83"/>
      <c r="AIE3335" s="82"/>
      <c r="AIF3335" s="82"/>
      <c r="AIG3335" s="88"/>
      <c r="AIH3335" s="85"/>
      <c r="AII3335" s="125"/>
      <c r="AIJ3335" s="149"/>
      <c r="AIK3335" s="70"/>
      <c r="AIL3335" s="83"/>
      <c r="AIM3335" s="82"/>
      <c r="AIN3335" s="82"/>
      <c r="AIO3335" s="88"/>
      <c r="AIP3335" s="85"/>
      <c r="AIQ3335" s="125"/>
      <c r="AIR3335" s="149"/>
      <c r="AIS3335" s="70"/>
      <c r="AIT3335" s="83"/>
      <c r="AIU3335" s="82"/>
      <c r="AIV3335" s="82"/>
      <c r="AIW3335" s="88"/>
      <c r="AIX3335" s="85"/>
      <c r="AIY3335" s="125"/>
      <c r="AIZ3335" s="149"/>
      <c r="AJA3335" s="70"/>
      <c r="AJB3335" s="83"/>
      <c r="AJC3335" s="82"/>
      <c r="AJD3335" s="82"/>
      <c r="AJE3335" s="88"/>
      <c r="AJF3335" s="85"/>
      <c r="AJG3335" s="125"/>
      <c r="AJH3335" s="149"/>
      <c r="AJI3335" s="70"/>
      <c r="AJJ3335" s="83"/>
      <c r="AJK3335" s="82"/>
      <c r="AJL3335" s="82"/>
      <c r="AJM3335" s="88"/>
      <c r="AJN3335" s="85"/>
      <c r="AJO3335" s="125"/>
      <c r="AJP3335" s="149"/>
      <c r="AJQ3335" s="70"/>
      <c r="AJR3335" s="83"/>
      <c r="AJS3335" s="82"/>
      <c r="AJT3335" s="82"/>
      <c r="AJU3335" s="88"/>
      <c r="AJV3335" s="85"/>
      <c r="AJW3335" s="125"/>
      <c r="AJX3335" s="149"/>
      <c r="AJY3335" s="70"/>
      <c r="AJZ3335" s="83"/>
      <c r="AKA3335" s="82"/>
      <c r="AKB3335" s="82"/>
      <c r="AKC3335" s="88"/>
      <c r="AKD3335" s="85"/>
      <c r="AKE3335" s="125"/>
      <c r="AKF3335" s="149"/>
      <c r="AKG3335" s="70"/>
      <c r="AKH3335" s="83"/>
      <c r="AKI3335" s="82"/>
      <c r="AKJ3335" s="82"/>
      <c r="AKK3335" s="88"/>
      <c r="AKL3335" s="85"/>
      <c r="AKM3335" s="125"/>
      <c r="AKN3335" s="149"/>
      <c r="AKO3335" s="70"/>
      <c r="AKP3335" s="83"/>
      <c r="AKQ3335" s="82"/>
      <c r="AKR3335" s="82"/>
      <c r="AKS3335" s="88"/>
      <c r="AKT3335" s="85"/>
      <c r="AKU3335" s="125"/>
      <c r="AKV3335" s="149"/>
      <c r="AKW3335" s="70"/>
      <c r="AKX3335" s="83"/>
      <c r="AKY3335" s="82"/>
      <c r="AKZ3335" s="82"/>
      <c r="ALA3335" s="88"/>
      <c r="ALB3335" s="85"/>
      <c r="ALC3335" s="125"/>
      <c r="ALD3335" s="149"/>
      <c r="ALE3335" s="70"/>
      <c r="ALF3335" s="83"/>
      <c r="ALG3335" s="82"/>
      <c r="ALH3335" s="82"/>
      <c r="ALI3335" s="88"/>
      <c r="ALJ3335" s="85"/>
      <c r="ALK3335" s="125"/>
      <c r="ALL3335" s="149"/>
      <c r="ALM3335" s="70"/>
      <c r="ALN3335" s="83"/>
      <c r="ALO3335" s="82"/>
      <c r="ALP3335" s="82"/>
      <c r="ALQ3335" s="88"/>
      <c r="ALR3335" s="85"/>
      <c r="ALS3335" s="125"/>
      <c r="ALT3335" s="149"/>
      <c r="ALU3335" s="70"/>
      <c r="ALV3335" s="83"/>
      <c r="ALW3335" s="82"/>
      <c r="ALX3335" s="82"/>
      <c r="ALY3335" s="88"/>
      <c r="ALZ3335" s="85"/>
      <c r="AMA3335" s="125"/>
      <c r="AMB3335" s="149"/>
      <c r="AMC3335" s="70"/>
      <c r="AMD3335" s="83"/>
      <c r="AME3335" s="82"/>
      <c r="AMF3335" s="82"/>
      <c r="AMG3335" s="88"/>
      <c r="AMH3335" s="85"/>
      <c r="AMI3335" s="125"/>
      <c r="AMJ3335" s="149"/>
      <c r="AMK3335" s="70"/>
      <c r="AML3335" s="83"/>
      <c r="AMM3335" s="82"/>
      <c r="AMN3335" s="82"/>
      <c r="AMO3335" s="88"/>
      <c r="AMP3335" s="85"/>
      <c r="AMQ3335" s="125"/>
      <c r="AMR3335" s="149"/>
      <c r="AMS3335" s="70"/>
      <c r="AMT3335" s="83"/>
      <c r="AMU3335" s="82"/>
      <c r="AMV3335" s="82"/>
      <c r="AMW3335" s="88"/>
      <c r="AMX3335" s="85"/>
      <c r="AMY3335" s="125"/>
      <c r="AMZ3335" s="149"/>
      <c r="ANA3335" s="70"/>
      <c r="ANB3335" s="83"/>
      <c r="ANC3335" s="82"/>
      <c r="AND3335" s="82"/>
      <c r="ANE3335" s="88"/>
      <c r="ANF3335" s="85"/>
      <c r="ANG3335" s="125"/>
      <c r="ANH3335" s="149"/>
      <c r="ANI3335" s="70"/>
      <c r="ANJ3335" s="83"/>
      <c r="ANK3335" s="82"/>
      <c r="ANL3335" s="82"/>
      <c r="ANM3335" s="88"/>
      <c r="ANN3335" s="85"/>
      <c r="ANO3335" s="125"/>
      <c r="ANP3335" s="149"/>
      <c r="ANQ3335" s="70"/>
      <c r="ANR3335" s="83"/>
      <c r="ANS3335" s="82"/>
      <c r="ANT3335" s="82"/>
      <c r="ANU3335" s="88"/>
      <c r="ANV3335" s="85"/>
      <c r="ANW3335" s="125"/>
      <c r="ANX3335" s="149"/>
      <c r="ANY3335" s="70"/>
      <c r="ANZ3335" s="83"/>
      <c r="AOA3335" s="82"/>
      <c r="AOB3335" s="82"/>
      <c r="AOC3335" s="88"/>
      <c r="AOD3335" s="85"/>
      <c r="AOE3335" s="125"/>
      <c r="AOF3335" s="149"/>
      <c r="AOG3335" s="70"/>
      <c r="AOH3335" s="83"/>
      <c r="AOI3335" s="82"/>
      <c r="AOJ3335" s="82"/>
      <c r="AOK3335" s="88"/>
      <c r="AOL3335" s="85"/>
      <c r="AOM3335" s="125"/>
      <c r="AON3335" s="149"/>
      <c r="AOO3335" s="70"/>
      <c r="AOP3335" s="83"/>
      <c r="AOQ3335" s="82"/>
      <c r="AOR3335" s="82"/>
      <c r="AOS3335" s="88"/>
      <c r="AOT3335" s="85"/>
      <c r="AOU3335" s="125"/>
      <c r="AOV3335" s="149"/>
      <c r="AOW3335" s="70"/>
      <c r="AOX3335" s="83"/>
      <c r="AOY3335" s="82"/>
      <c r="AOZ3335" s="82"/>
      <c r="APA3335" s="88"/>
      <c r="APB3335" s="85"/>
      <c r="APC3335" s="125"/>
      <c r="APD3335" s="149"/>
      <c r="APE3335" s="70"/>
      <c r="APF3335" s="83"/>
      <c r="APG3335" s="82"/>
      <c r="APH3335" s="82"/>
      <c r="API3335" s="88"/>
      <c r="APJ3335" s="85"/>
      <c r="APK3335" s="125"/>
      <c r="APL3335" s="149"/>
      <c r="APM3335" s="70"/>
      <c r="APN3335" s="83"/>
      <c r="APO3335" s="82"/>
      <c r="APP3335" s="82"/>
      <c r="APQ3335" s="88"/>
      <c r="APR3335" s="85"/>
      <c r="APS3335" s="125"/>
      <c r="APT3335" s="149"/>
      <c r="APU3335" s="70"/>
      <c r="APV3335" s="83"/>
      <c r="APW3335" s="82"/>
      <c r="APX3335" s="82"/>
      <c r="APY3335" s="88"/>
      <c r="APZ3335" s="85"/>
      <c r="AQA3335" s="125"/>
      <c r="AQB3335" s="149"/>
      <c r="AQC3335" s="70"/>
      <c r="AQD3335" s="83"/>
      <c r="AQE3335" s="82"/>
      <c r="AQF3335" s="82"/>
      <c r="AQG3335" s="88"/>
      <c r="AQH3335" s="85"/>
      <c r="AQI3335" s="125"/>
      <c r="AQJ3335" s="149"/>
      <c r="AQK3335" s="70"/>
      <c r="AQL3335" s="83"/>
      <c r="AQM3335" s="82"/>
      <c r="AQN3335" s="82"/>
      <c r="AQO3335" s="88"/>
      <c r="AQP3335" s="85"/>
      <c r="AQQ3335" s="125"/>
      <c r="AQR3335" s="149"/>
      <c r="AQS3335" s="70"/>
      <c r="AQT3335" s="83"/>
      <c r="AQU3335" s="82"/>
      <c r="AQV3335" s="82"/>
      <c r="AQW3335" s="88"/>
      <c r="AQX3335" s="85"/>
      <c r="AQY3335" s="125"/>
      <c r="AQZ3335" s="149"/>
      <c r="ARA3335" s="70"/>
      <c r="ARB3335" s="83"/>
      <c r="ARC3335" s="82"/>
      <c r="ARD3335" s="82"/>
      <c r="ARE3335" s="88"/>
      <c r="ARF3335" s="85"/>
      <c r="ARG3335" s="125"/>
      <c r="ARH3335" s="149"/>
      <c r="ARI3335" s="70"/>
      <c r="ARJ3335" s="83"/>
      <c r="ARK3335" s="82"/>
      <c r="ARL3335" s="82"/>
      <c r="ARM3335" s="88"/>
      <c r="ARN3335" s="85"/>
      <c r="ARO3335" s="125"/>
      <c r="ARP3335" s="149"/>
      <c r="ARQ3335" s="70"/>
      <c r="ARR3335" s="83"/>
      <c r="ARS3335" s="82"/>
      <c r="ART3335" s="82"/>
      <c r="ARU3335" s="88"/>
      <c r="ARV3335" s="85"/>
      <c r="ARW3335" s="125"/>
      <c r="ARX3335" s="149"/>
      <c r="ARY3335" s="70"/>
      <c r="ARZ3335" s="83"/>
      <c r="ASA3335" s="82"/>
      <c r="ASB3335" s="82"/>
      <c r="ASC3335" s="88"/>
      <c r="ASD3335" s="85"/>
      <c r="ASE3335" s="125"/>
      <c r="ASF3335" s="149"/>
      <c r="ASG3335" s="70"/>
      <c r="ASH3335" s="83"/>
      <c r="ASI3335" s="82"/>
      <c r="ASJ3335" s="82"/>
      <c r="ASK3335" s="88"/>
      <c r="ASL3335" s="85"/>
      <c r="ASM3335" s="125"/>
      <c r="ASN3335" s="149"/>
      <c r="ASO3335" s="70"/>
      <c r="ASP3335" s="83"/>
      <c r="ASQ3335" s="82"/>
      <c r="ASR3335" s="82"/>
      <c r="ASS3335" s="88"/>
      <c r="AST3335" s="85"/>
      <c r="ASU3335" s="125"/>
      <c r="ASV3335" s="149"/>
      <c r="ASW3335" s="70"/>
      <c r="ASX3335" s="83"/>
      <c r="ASY3335" s="82"/>
      <c r="ASZ3335" s="82"/>
      <c r="ATA3335" s="88"/>
      <c r="ATB3335" s="85"/>
      <c r="ATC3335" s="125"/>
      <c r="ATD3335" s="149"/>
      <c r="ATE3335" s="70"/>
      <c r="ATF3335" s="83"/>
      <c r="ATG3335" s="82"/>
      <c r="ATH3335" s="82"/>
      <c r="ATI3335" s="88"/>
      <c r="ATJ3335" s="85"/>
      <c r="ATK3335" s="125"/>
      <c r="ATL3335" s="149"/>
      <c r="ATM3335" s="70"/>
      <c r="ATN3335" s="83"/>
      <c r="ATO3335" s="82"/>
      <c r="ATP3335" s="82"/>
      <c r="ATQ3335" s="88"/>
      <c r="ATR3335" s="85"/>
      <c r="ATS3335" s="125"/>
      <c r="ATT3335" s="149"/>
      <c r="ATU3335" s="70"/>
      <c r="ATV3335" s="83"/>
      <c r="ATW3335" s="82"/>
      <c r="ATX3335" s="82"/>
      <c r="ATY3335" s="88"/>
      <c r="ATZ3335" s="85"/>
      <c r="AUA3335" s="125"/>
      <c r="AUB3335" s="149"/>
      <c r="AUC3335" s="70"/>
      <c r="AUD3335" s="83"/>
      <c r="AUE3335" s="82"/>
      <c r="AUF3335" s="82"/>
      <c r="AUG3335" s="88"/>
      <c r="AUH3335" s="85"/>
      <c r="AUI3335" s="125"/>
      <c r="AUJ3335" s="149"/>
      <c r="AUK3335" s="70"/>
      <c r="AUL3335" s="83"/>
      <c r="AUM3335" s="82"/>
      <c r="AUN3335" s="82"/>
      <c r="AUO3335" s="88"/>
      <c r="AUP3335" s="85"/>
      <c r="AUQ3335" s="125"/>
      <c r="AUR3335" s="149"/>
      <c r="AUS3335" s="70"/>
      <c r="AUT3335" s="83"/>
      <c r="AUU3335" s="82"/>
      <c r="AUV3335" s="82"/>
      <c r="AUW3335" s="88"/>
      <c r="AUX3335" s="85"/>
      <c r="AUY3335" s="125"/>
      <c r="AUZ3335" s="149"/>
      <c r="AVA3335" s="70"/>
      <c r="AVB3335" s="83"/>
      <c r="AVC3335" s="82"/>
      <c r="AVD3335" s="82"/>
      <c r="AVE3335" s="88"/>
      <c r="AVF3335" s="85"/>
      <c r="AVG3335" s="125"/>
      <c r="AVH3335" s="149"/>
      <c r="AVI3335" s="70"/>
      <c r="AVJ3335" s="83"/>
      <c r="AVK3335" s="82"/>
      <c r="AVL3335" s="82"/>
      <c r="AVM3335" s="88"/>
      <c r="AVN3335" s="85"/>
      <c r="AVO3335" s="125"/>
      <c r="AVP3335" s="149"/>
      <c r="AVQ3335" s="70"/>
      <c r="AVR3335" s="83"/>
      <c r="AVS3335" s="82"/>
      <c r="AVT3335" s="82"/>
      <c r="AVU3335" s="88"/>
      <c r="AVV3335" s="85"/>
      <c r="AVW3335" s="125"/>
      <c r="AVX3335" s="149"/>
      <c r="AVY3335" s="70"/>
      <c r="AVZ3335" s="83"/>
      <c r="AWA3335" s="82"/>
      <c r="AWB3335" s="82"/>
      <c r="AWC3335" s="88"/>
      <c r="AWD3335" s="85"/>
      <c r="AWE3335" s="125"/>
      <c r="AWF3335" s="149"/>
      <c r="AWG3335" s="70"/>
      <c r="AWH3335" s="83"/>
      <c r="AWI3335" s="82"/>
      <c r="AWJ3335" s="82"/>
      <c r="AWK3335" s="88"/>
      <c r="AWL3335" s="85"/>
      <c r="AWM3335" s="125"/>
      <c r="AWN3335" s="149"/>
      <c r="AWO3335" s="70"/>
      <c r="AWP3335" s="83"/>
      <c r="AWQ3335" s="82"/>
      <c r="AWR3335" s="82"/>
      <c r="AWS3335" s="88"/>
      <c r="AWT3335" s="85"/>
      <c r="AWU3335" s="125"/>
      <c r="AWV3335" s="149"/>
      <c r="AWW3335" s="70"/>
      <c r="AWX3335" s="83"/>
      <c r="AWY3335" s="82"/>
      <c r="AWZ3335" s="82"/>
      <c r="AXA3335" s="88"/>
      <c r="AXB3335" s="85"/>
      <c r="AXC3335" s="125"/>
      <c r="AXD3335" s="149"/>
      <c r="AXE3335" s="70"/>
      <c r="AXF3335" s="83"/>
      <c r="AXG3335" s="82"/>
      <c r="AXH3335" s="82"/>
      <c r="AXI3335" s="88"/>
      <c r="AXJ3335" s="85"/>
      <c r="AXK3335" s="125"/>
      <c r="AXL3335" s="149"/>
      <c r="AXM3335" s="70"/>
      <c r="AXN3335" s="83"/>
      <c r="AXO3335" s="82"/>
      <c r="AXP3335" s="82"/>
      <c r="AXQ3335" s="88"/>
      <c r="AXR3335" s="85"/>
      <c r="AXS3335" s="125"/>
      <c r="AXT3335" s="149"/>
      <c r="AXU3335" s="70"/>
      <c r="AXV3335" s="83"/>
      <c r="AXW3335" s="82"/>
      <c r="AXX3335" s="82"/>
      <c r="AXY3335" s="88"/>
      <c r="AXZ3335" s="85"/>
      <c r="AYA3335" s="125"/>
      <c r="AYB3335" s="149"/>
      <c r="AYC3335" s="70"/>
      <c r="AYD3335" s="83"/>
      <c r="AYE3335" s="82"/>
      <c r="AYF3335" s="82"/>
      <c r="AYG3335" s="88"/>
      <c r="AYH3335" s="85"/>
      <c r="AYI3335" s="125"/>
      <c r="AYJ3335" s="149"/>
      <c r="AYK3335" s="70"/>
      <c r="AYL3335" s="83"/>
      <c r="AYM3335" s="82"/>
      <c r="AYN3335" s="82"/>
      <c r="AYO3335" s="88"/>
      <c r="AYP3335" s="85"/>
      <c r="AYQ3335" s="125"/>
      <c r="AYR3335" s="149"/>
      <c r="AYS3335" s="70"/>
      <c r="AYT3335" s="83"/>
      <c r="AYU3335" s="82"/>
      <c r="AYV3335" s="82"/>
      <c r="AYW3335" s="88"/>
      <c r="AYX3335" s="85"/>
      <c r="AYY3335" s="125"/>
      <c r="AYZ3335" s="149"/>
      <c r="AZA3335" s="70"/>
      <c r="AZB3335" s="83"/>
      <c r="AZC3335" s="82"/>
      <c r="AZD3335" s="82"/>
      <c r="AZE3335" s="88"/>
      <c r="AZF3335" s="85"/>
      <c r="AZG3335" s="125"/>
      <c r="AZH3335" s="149"/>
      <c r="AZI3335" s="70"/>
      <c r="AZJ3335" s="83"/>
      <c r="AZK3335" s="82"/>
      <c r="AZL3335" s="82"/>
      <c r="AZM3335" s="88"/>
      <c r="AZN3335" s="85"/>
      <c r="AZO3335" s="125"/>
      <c r="AZP3335" s="149"/>
      <c r="AZQ3335" s="70"/>
      <c r="AZR3335" s="83"/>
      <c r="AZS3335" s="82"/>
      <c r="AZT3335" s="82"/>
      <c r="AZU3335" s="88"/>
      <c r="AZV3335" s="85"/>
      <c r="AZW3335" s="125"/>
      <c r="AZX3335" s="149"/>
      <c r="AZY3335" s="70"/>
      <c r="AZZ3335" s="83"/>
      <c r="BAA3335" s="82"/>
      <c r="BAB3335" s="82"/>
      <c r="BAC3335" s="88"/>
      <c r="BAD3335" s="85"/>
      <c r="BAE3335" s="125"/>
      <c r="BAF3335" s="149"/>
      <c r="BAG3335" s="70"/>
      <c r="BAH3335" s="83"/>
      <c r="BAI3335" s="82"/>
      <c r="BAJ3335" s="82"/>
      <c r="BAK3335" s="88"/>
      <c r="BAL3335" s="85"/>
      <c r="BAM3335" s="125"/>
      <c r="BAN3335" s="149"/>
      <c r="BAO3335" s="70"/>
      <c r="BAP3335" s="83"/>
      <c r="BAQ3335" s="82"/>
      <c r="BAR3335" s="82"/>
      <c r="BAS3335" s="88"/>
      <c r="BAT3335" s="85"/>
      <c r="BAU3335" s="125"/>
      <c r="BAV3335" s="149"/>
      <c r="BAW3335" s="70"/>
      <c r="BAX3335" s="83"/>
      <c r="BAY3335" s="82"/>
      <c r="BAZ3335" s="82"/>
      <c r="BBA3335" s="88"/>
      <c r="BBB3335" s="85"/>
      <c r="BBC3335" s="125"/>
      <c r="BBD3335" s="149"/>
      <c r="BBE3335" s="70"/>
      <c r="BBF3335" s="83"/>
      <c r="BBG3335" s="82"/>
      <c r="BBH3335" s="82"/>
      <c r="BBI3335" s="88"/>
      <c r="BBJ3335" s="85"/>
      <c r="BBK3335" s="125"/>
      <c r="BBL3335" s="149"/>
      <c r="BBM3335" s="70"/>
      <c r="BBN3335" s="83"/>
      <c r="BBO3335" s="82"/>
      <c r="BBP3335" s="82"/>
      <c r="BBQ3335" s="88"/>
      <c r="BBR3335" s="85"/>
      <c r="BBS3335" s="125"/>
      <c r="BBT3335" s="149"/>
      <c r="BBU3335" s="70"/>
      <c r="BBV3335" s="83"/>
      <c r="BBW3335" s="82"/>
      <c r="BBX3335" s="82"/>
      <c r="BBY3335" s="88"/>
      <c r="BBZ3335" s="85"/>
      <c r="BCA3335" s="125"/>
      <c r="BCB3335" s="149"/>
      <c r="BCC3335" s="70"/>
      <c r="BCD3335" s="83"/>
      <c r="BCE3335" s="82"/>
      <c r="BCF3335" s="82"/>
      <c r="BCG3335" s="88"/>
      <c r="BCH3335" s="85"/>
      <c r="BCI3335" s="125"/>
      <c r="BCJ3335" s="149"/>
      <c r="BCK3335" s="70"/>
      <c r="BCL3335" s="83"/>
      <c r="BCM3335" s="82"/>
      <c r="BCN3335" s="82"/>
      <c r="BCO3335" s="88"/>
      <c r="BCP3335" s="85"/>
      <c r="BCQ3335" s="125"/>
      <c r="BCR3335" s="149"/>
      <c r="BCS3335" s="70"/>
      <c r="BCT3335" s="83"/>
      <c r="BCU3335" s="82"/>
      <c r="BCV3335" s="82"/>
      <c r="BCW3335" s="88"/>
      <c r="BCX3335" s="85"/>
      <c r="BCY3335" s="125"/>
      <c r="BCZ3335" s="149"/>
      <c r="BDA3335" s="70"/>
      <c r="BDB3335" s="83"/>
      <c r="BDC3335" s="82"/>
      <c r="BDD3335" s="82"/>
      <c r="BDE3335" s="88"/>
      <c r="BDF3335" s="85"/>
      <c r="BDG3335" s="125"/>
      <c r="BDH3335" s="149"/>
      <c r="BDI3335" s="70"/>
      <c r="BDJ3335" s="83"/>
      <c r="BDK3335" s="82"/>
      <c r="BDL3335" s="82"/>
      <c r="BDM3335" s="88"/>
      <c r="BDN3335" s="85"/>
      <c r="BDO3335" s="125"/>
      <c r="BDP3335" s="149"/>
      <c r="BDQ3335" s="70"/>
      <c r="BDR3335" s="83"/>
      <c r="BDS3335" s="82"/>
      <c r="BDT3335" s="82"/>
      <c r="BDU3335" s="88"/>
      <c r="BDV3335" s="85"/>
      <c r="BDW3335" s="125"/>
      <c r="BDX3335" s="149"/>
      <c r="BDY3335" s="70"/>
      <c r="BDZ3335" s="83"/>
      <c r="BEA3335" s="82"/>
      <c r="BEB3335" s="82"/>
      <c r="BEC3335" s="88"/>
      <c r="BED3335" s="85"/>
      <c r="BEE3335" s="125"/>
      <c r="BEF3335" s="149"/>
      <c r="BEG3335" s="70"/>
      <c r="BEH3335" s="83"/>
      <c r="BEI3335" s="82"/>
      <c r="BEJ3335" s="82"/>
      <c r="BEK3335" s="88"/>
      <c r="BEL3335" s="85"/>
      <c r="BEM3335" s="125"/>
      <c r="BEN3335" s="149"/>
      <c r="BEO3335" s="70"/>
      <c r="BEP3335" s="83"/>
      <c r="BEQ3335" s="82"/>
      <c r="BER3335" s="82"/>
      <c r="BES3335" s="88"/>
      <c r="BET3335" s="85"/>
      <c r="BEU3335" s="125"/>
      <c r="BEV3335" s="149"/>
      <c r="BEW3335" s="70"/>
      <c r="BEX3335" s="83"/>
      <c r="BEY3335" s="82"/>
      <c r="BEZ3335" s="82"/>
      <c r="BFA3335" s="88"/>
      <c r="BFB3335" s="85"/>
      <c r="BFC3335" s="125"/>
      <c r="BFD3335" s="149"/>
      <c r="BFE3335" s="70"/>
      <c r="BFF3335" s="83"/>
      <c r="BFG3335" s="82"/>
      <c r="BFH3335" s="82"/>
      <c r="BFI3335" s="88"/>
      <c r="BFJ3335" s="85"/>
      <c r="BFK3335" s="125"/>
      <c r="BFL3335" s="149"/>
      <c r="BFM3335" s="70"/>
      <c r="BFN3335" s="83"/>
      <c r="BFO3335" s="82"/>
      <c r="BFP3335" s="82"/>
      <c r="BFQ3335" s="88"/>
      <c r="BFR3335" s="85"/>
      <c r="BFS3335" s="125"/>
      <c r="BFT3335" s="149"/>
      <c r="BFU3335" s="70"/>
      <c r="BFV3335" s="83"/>
      <c r="BFW3335" s="82"/>
      <c r="BFX3335" s="82"/>
      <c r="BFY3335" s="88"/>
      <c r="BFZ3335" s="85"/>
      <c r="BGA3335" s="125"/>
      <c r="BGB3335" s="149"/>
      <c r="BGC3335" s="70"/>
      <c r="BGD3335" s="83"/>
      <c r="BGE3335" s="82"/>
      <c r="BGF3335" s="82"/>
      <c r="BGG3335" s="88"/>
      <c r="BGH3335" s="85"/>
      <c r="BGI3335" s="125"/>
      <c r="BGJ3335" s="149"/>
      <c r="BGK3335" s="70"/>
      <c r="BGL3335" s="83"/>
      <c r="BGM3335" s="82"/>
      <c r="BGN3335" s="82"/>
      <c r="BGO3335" s="88"/>
      <c r="BGP3335" s="85"/>
      <c r="BGQ3335" s="125"/>
      <c r="BGR3335" s="149"/>
      <c r="BGS3335" s="70"/>
      <c r="BGT3335" s="83"/>
      <c r="BGU3335" s="82"/>
      <c r="BGV3335" s="82"/>
      <c r="BGW3335" s="88"/>
      <c r="BGX3335" s="85"/>
      <c r="BGY3335" s="125"/>
      <c r="BGZ3335" s="149"/>
      <c r="BHA3335" s="70"/>
      <c r="BHB3335" s="83"/>
      <c r="BHC3335" s="82"/>
      <c r="BHD3335" s="82"/>
      <c r="BHE3335" s="88"/>
      <c r="BHF3335" s="85"/>
      <c r="BHG3335" s="125"/>
      <c r="BHH3335" s="149"/>
      <c r="BHI3335" s="70"/>
      <c r="BHJ3335" s="83"/>
      <c r="BHK3335" s="82"/>
      <c r="BHL3335" s="82"/>
      <c r="BHM3335" s="88"/>
      <c r="BHN3335" s="85"/>
      <c r="BHO3335" s="125"/>
      <c r="BHP3335" s="149"/>
      <c r="BHQ3335" s="70"/>
      <c r="BHR3335" s="83"/>
      <c r="BHS3335" s="82"/>
      <c r="BHT3335" s="82"/>
      <c r="BHU3335" s="88"/>
      <c r="BHV3335" s="85"/>
      <c r="BHW3335" s="125"/>
      <c r="BHX3335" s="149"/>
      <c r="BHY3335" s="70"/>
      <c r="BHZ3335" s="83"/>
      <c r="BIA3335" s="82"/>
      <c r="BIB3335" s="82"/>
      <c r="BIC3335" s="88"/>
      <c r="BID3335" s="85"/>
      <c r="BIE3335" s="125"/>
      <c r="BIF3335" s="149"/>
      <c r="BIG3335" s="70"/>
      <c r="BIH3335" s="83"/>
      <c r="BII3335" s="82"/>
      <c r="BIJ3335" s="82"/>
      <c r="BIK3335" s="88"/>
      <c r="BIL3335" s="85"/>
      <c r="BIM3335" s="125"/>
      <c r="BIN3335" s="149"/>
      <c r="BIO3335" s="70"/>
      <c r="BIP3335" s="83"/>
      <c r="BIQ3335" s="82"/>
      <c r="BIR3335" s="82"/>
      <c r="BIS3335" s="88"/>
      <c r="BIT3335" s="85"/>
      <c r="BIU3335" s="125"/>
      <c r="BIV3335" s="149"/>
      <c r="BIW3335" s="70"/>
      <c r="BIX3335" s="83"/>
      <c r="BIY3335" s="82"/>
      <c r="BIZ3335" s="82"/>
      <c r="BJA3335" s="88"/>
      <c r="BJB3335" s="85"/>
      <c r="BJC3335" s="125"/>
      <c r="BJD3335" s="149"/>
      <c r="BJE3335" s="70"/>
      <c r="BJF3335" s="83"/>
      <c r="BJG3335" s="82"/>
      <c r="BJH3335" s="82"/>
      <c r="BJI3335" s="88"/>
      <c r="BJJ3335" s="85"/>
      <c r="BJK3335" s="125"/>
      <c r="BJL3335" s="149"/>
      <c r="BJM3335" s="70"/>
      <c r="BJN3335" s="83"/>
      <c r="BJO3335" s="82"/>
      <c r="BJP3335" s="82"/>
      <c r="BJQ3335" s="88"/>
      <c r="BJR3335" s="85"/>
      <c r="BJS3335" s="125"/>
      <c r="BJT3335" s="149"/>
      <c r="BJU3335" s="70"/>
      <c r="BJV3335" s="83"/>
      <c r="BJW3335" s="82"/>
      <c r="BJX3335" s="82"/>
      <c r="BJY3335" s="88"/>
      <c r="BJZ3335" s="85"/>
      <c r="BKA3335" s="125"/>
      <c r="BKB3335" s="149"/>
      <c r="BKC3335" s="70"/>
      <c r="BKD3335" s="83"/>
      <c r="BKE3335" s="82"/>
      <c r="BKF3335" s="82"/>
      <c r="BKG3335" s="88"/>
      <c r="BKH3335" s="85"/>
      <c r="BKI3335" s="125"/>
      <c r="BKJ3335" s="149"/>
      <c r="BKK3335" s="70"/>
      <c r="BKL3335" s="83"/>
      <c r="BKM3335" s="82"/>
      <c r="BKN3335" s="82"/>
      <c r="BKO3335" s="88"/>
      <c r="BKP3335" s="85"/>
      <c r="BKQ3335" s="125"/>
      <c r="BKR3335" s="149"/>
      <c r="BKS3335" s="70"/>
      <c r="BKT3335" s="83"/>
      <c r="BKU3335" s="82"/>
      <c r="BKV3335" s="82"/>
      <c r="BKW3335" s="88"/>
      <c r="BKX3335" s="85"/>
      <c r="BKY3335" s="125"/>
      <c r="BKZ3335" s="149"/>
      <c r="BLA3335" s="70"/>
      <c r="BLB3335" s="83"/>
      <c r="BLC3335" s="82"/>
      <c r="BLD3335" s="82"/>
      <c r="BLE3335" s="88"/>
      <c r="BLF3335" s="85"/>
      <c r="BLG3335" s="125"/>
      <c r="BLH3335" s="149"/>
      <c r="BLI3335" s="70"/>
      <c r="BLJ3335" s="83"/>
      <c r="BLK3335" s="82"/>
      <c r="BLL3335" s="82"/>
      <c r="BLM3335" s="88"/>
      <c r="BLN3335" s="85"/>
      <c r="BLO3335" s="125"/>
      <c r="BLP3335" s="149"/>
      <c r="BLQ3335" s="70"/>
      <c r="BLR3335" s="83"/>
      <c r="BLS3335" s="82"/>
      <c r="BLT3335" s="82"/>
      <c r="BLU3335" s="88"/>
      <c r="BLV3335" s="85"/>
      <c r="BLW3335" s="125"/>
      <c r="BLX3335" s="149"/>
      <c r="BLY3335" s="70"/>
      <c r="BLZ3335" s="83"/>
      <c r="BMA3335" s="82"/>
      <c r="BMB3335" s="82"/>
      <c r="BMC3335" s="88"/>
      <c r="BMD3335" s="85"/>
      <c r="BME3335" s="125"/>
      <c r="BMF3335" s="149"/>
      <c r="BMG3335" s="70"/>
      <c r="BMH3335" s="83"/>
      <c r="BMI3335" s="82"/>
      <c r="BMJ3335" s="82"/>
      <c r="BMK3335" s="88"/>
      <c r="BML3335" s="85"/>
      <c r="BMM3335" s="125"/>
      <c r="BMN3335" s="149"/>
      <c r="BMO3335" s="70"/>
      <c r="BMP3335" s="83"/>
      <c r="BMQ3335" s="82"/>
      <c r="BMR3335" s="82"/>
      <c r="BMS3335" s="88"/>
      <c r="BMT3335" s="85"/>
      <c r="BMU3335" s="125"/>
      <c r="BMV3335" s="149"/>
      <c r="BMW3335" s="70"/>
      <c r="BMX3335" s="83"/>
      <c r="BMY3335" s="82"/>
      <c r="BMZ3335" s="82"/>
      <c r="BNA3335" s="88"/>
      <c r="BNB3335" s="85"/>
      <c r="BNC3335" s="125"/>
      <c r="BND3335" s="149"/>
      <c r="BNE3335" s="70"/>
      <c r="BNF3335" s="83"/>
      <c r="BNG3335" s="82"/>
      <c r="BNH3335" s="82"/>
      <c r="BNI3335" s="88"/>
      <c r="BNJ3335" s="85"/>
      <c r="BNK3335" s="125"/>
      <c r="BNL3335" s="149"/>
      <c r="BNM3335" s="70"/>
      <c r="BNN3335" s="83"/>
      <c r="BNO3335" s="82"/>
      <c r="BNP3335" s="82"/>
      <c r="BNQ3335" s="88"/>
      <c r="BNR3335" s="85"/>
      <c r="BNS3335" s="125"/>
      <c r="BNT3335" s="149"/>
      <c r="BNU3335" s="70"/>
      <c r="BNV3335" s="83"/>
      <c r="BNW3335" s="82"/>
      <c r="BNX3335" s="82"/>
      <c r="BNY3335" s="88"/>
      <c r="BNZ3335" s="85"/>
      <c r="BOA3335" s="125"/>
      <c r="BOB3335" s="149"/>
      <c r="BOC3335" s="70"/>
      <c r="BOD3335" s="83"/>
      <c r="BOE3335" s="82"/>
      <c r="BOF3335" s="82"/>
      <c r="BOG3335" s="88"/>
      <c r="BOH3335" s="85"/>
      <c r="BOI3335" s="125"/>
      <c r="BOJ3335" s="149"/>
      <c r="BOK3335" s="70"/>
      <c r="BOL3335" s="83"/>
      <c r="BOM3335" s="82"/>
      <c r="BON3335" s="82"/>
      <c r="BOO3335" s="88"/>
      <c r="BOP3335" s="85"/>
      <c r="BOQ3335" s="125"/>
      <c r="BOR3335" s="149"/>
      <c r="BOS3335" s="70"/>
      <c r="BOT3335" s="83"/>
      <c r="BOU3335" s="82"/>
      <c r="BOV3335" s="82"/>
      <c r="BOW3335" s="88"/>
      <c r="BOX3335" s="85"/>
      <c r="BOY3335" s="125"/>
      <c r="BOZ3335" s="149"/>
      <c r="BPA3335" s="70"/>
      <c r="BPB3335" s="83"/>
      <c r="BPC3335" s="82"/>
      <c r="BPD3335" s="82"/>
      <c r="BPE3335" s="88"/>
      <c r="BPF3335" s="85"/>
      <c r="BPG3335" s="125"/>
      <c r="BPH3335" s="149"/>
      <c r="BPI3335" s="70"/>
      <c r="BPJ3335" s="83"/>
      <c r="BPK3335" s="82"/>
      <c r="BPL3335" s="82"/>
      <c r="BPM3335" s="88"/>
      <c r="BPN3335" s="85"/>
      <c r="BPO3335" s="125"/>
      <c r="BPP3335" s="149"/>
      <c r="BPQ3335" s="70"/>
      <c r="BPR3335" s="83"/>
      <c r="BPS3335" s="82"/>
      <c r="BPT3335" s="82"/>
      <c r="BPU3335" s="88"/>
      <c r="BPV3335" s="85"/>
      <c r="BPW3335" s="125"/>
      <c r="BPX3335" s="149"/>
      <c r="BPY3335" s="70"/>
      <c r="BPZ3335" s="83"/>
      <c r="BQA3335" s="82"/>
      <c r="BQB3335" s="82"/>
      <c r="BQC3335" s="88"/>
      <c r="BQD3335" s="85"/>
      <c r="BQE3335" s="125"/>
      <c r="BQF3335" s="149"/>
      <c r="BQG3335" s="70"/>
      <c r="BQH3335" s="83"/>
      <c r="BQI3335" s="82"/>
      <c r="BQJ3335" s="82"/>
      <c r="BQK3335" s="88"/>
      <c r="BQL3335" s="85"/>
      <c r="BQM3335" s="125"/>
      <c r="BQN3335" s="149"/>
      <c r="BQO3335" s="70"/>
      <c r="BQP3335" s="83"/>
      <c r="BQQ3335" s="82"/>
      <c r="BQR3335" s="82"/>
      <c r="BQS3335" s="88"/>
      <c r="BQT3335" s="85"/>
      <c r="BQU3335" s="125"/>
      <c r="BQV3335" s="149"/>
      <c r="BQW3335" s="70"/>
      <c r="BQX3335" s="83"/>
      <c r="BQY3335" s="82"/>
      <c r="BQZ3335" s="82"/>
      <c r="BRA3335" s="88"/>
      <c r="BRB3335" s="85"/>
      <c r="BRC3335" s="125"/>
      <c r="BRD3335" s="149"/>
      <c r="BRE3335" s="70"/>
      <c r="BRF3335" s="83"/>
      <c r="BRG3335" s="82"/>
      <c r="BRH3335" s="82"/>
      <c r="BRI3335" s="88"/>
      <c r="BRJ3335" s="85"/>
      <c r="BRK3335" s="125"/>
      <c r="BRL3335" s="149"/>
      <c r="BRM3335" s="70"/>
      <c r="BRN3335" s="83"/>
      <c r="BRO3335" s="82"/>
      <c r="BRP3335" s="82"/>
      <c r="BRQ3335" s="88"/>
      <c r="BRR3335" s="85"/>
      <c r="BRS3335" s="125"/>
      <c r="BRT3335" s="149"/>
      <c r="BRU3335" s="70"/>
      <c r="BRV3335" s="83"/>
      <c r="BRW3335" s="82"/>
      <c r="BRX3335" s="82"/>
      <c r="BRY3335" s="88"/>
      <c r="BRZ3335" s="85"/>
      <c r="BSA3335" s="125"/>
      <c r="BSB3335" s="149"/>
      <c r="BSC3335" s="70"/>
      <c r="BSD3335" s="83"/>
      <c r="BSE3335" s="82"/>
      <c r="BSF3335" s="82"/>
      <c r="BSG3335" s="88"/>
      <c r="BSH3335" s="85"/>
      <c r="BSI3335" s="125"/>
      <c r="BSJ3335" s="149"/>
      <c r="BSK3335" s="70"/>
      <c r="BSL3335" s="83"/>
      <c r="BSM3335" s="82"/>
      <c r="BSN3335" s="82"/>
      <c r="BSO3335" s="88"/>
      <c r="BSP3335" s="85"/>
      <c r="BSQ3335" s="125"/>
      <c r="BSR3335" s="149"/>
      <c r="BSS3335" s="70"/>
      <c r="BST3335" s="83"/>
      <c r="BSU3335" s="82"/>
      <c r="BSV3335" s="82"/>
      <c r="BSW3335" s="88"/>
      <c r="BSX3335" s="85"/>
      <c r="BSY3335" s="125"/>
      <c r="BSZ3335" s="149"/>
      <c r="BTA3335" s="70"/>
      <c r="BTB3335" s="83"/>
      <c r="BTC3335" s="82"/>
      <c r="BTD3335" s="82"/>
      <c r="BTE3335" s="88"/>
      <c r="BTF3335" s="85"/>
      <c r="BTG3335" s="125"/>
      <c r="BTH3335" s="149"/>
      <c r="BTI3335" s="70"/>
      <c r="BTJ3335" s="83"/>
      <c r="BTK3335" s="82"/>
      <c r="BTL3335" s="82"/>
      <c r="BTM3335" s="88"/>
      <c r="BTN3335" s="85"/>
      <c r="BTO3335" s="125"/>
      <c r="BTP3335" s="149"/>
      <c r="BTQ3335" s="70"/>
      <c r="BTR3335" s="83"/>
      <c r="BTS3335" s="82"/>
      <c r="BTT3335" s="82"/>
      <c r="BTU3335" s="88"/>
      <c r="BTV3335" s="85"/>
      <c r="BTW3335" s="125"/>
      <c r="BTX3335" s="149"/>
      <c r="BTY3335" s="70"/>
      <c r="BTZ3335" s="83"/>
      <c r="BUA3335" s="82"/>
      <c r="BUB3335" s="82"/>
      <c r="BUC3335" s="88"/>
      <c r="BUD3335" s="85"/>
      <c r="BUE3335" s="125"/>
      <c r="BUF3335" s="149"/>
      <c r="BUG3335" s="70"/>
      <c r="BUH3335" s="83"/>
      <c r="BUI3335" s="82"/>
      <c r="BUJ3335" s="82"/>
      <c r="BUK3335" s="88"/>
      <c r="BUL3335" s="85"/>
      <c r="BUM3335" s="125"/>
      <c r="BUN3335" s="149"/>
      <c r="BUO3335" s="70"/>
      <c r="BUP3335" s="83"/>
      <c r="BUQ3335" s="82"/>
      <c r="BUR3335" s="82"/>
      <c r="BUS3335" s="88"/>
      <c r="BUT3335" s="85"/>
      <c r="BUU3335" s="125"/>
      <c r="BUV3335" s="149"/>
      <c r="BUW3335" s="70"/>
      <c r="BUX3335" s="83"/>
      <c r="BUY3335" s="82"/>
      <c r="BUZ3335" s="82"/>
      <c r="BVA3335" s="88"/>
      <c r="BVB3335" s="85"/>
      <c r="BVC3335" s="125"/>
      <c r="BVD3335" s="149"/>
      <c r="BVE3335" s="70"/>
      <c r="BVF3335" s="83"/>
      <c r="BVG3335" s="82"/>
      <c r="BVH3335" s="82"/>
      <c r="BVI3335" s="88"/>
      <c r="BVJ3335" s="85"/>
      <c r="BVK3335" s="125"/>
      <c r="BVL3335" s="149"/>
      <c r="BVM3335" s="70"/>
      <c r="BVN3335" s="83"/>
      <c r="BVO3335" s="82"/>
      <c r="BVP3335" s="82"/>
      <c r="BVQ3335" s="88"/>
      <c r="BVR3335" s="85"/>
      <c r="BVS3335" s="125"/>
      <c r="BVT3335" s="149"/>
      <c r="BVU3335" s="70"/>
      <c r="BVV3335" s="83"/>
      <c r="BVW3335" s="82"/>
      <c r="BVX3335" s="82"/>
      <c r="BVY3335" s="88"/>
      <c r="BVZ3335" s="85"/>
      <c r="BWA3335" s="125"/>
      <c r="BWB3335" s="149"/>
      <c r="BWC3335" s="70"/>
      <c r="BWD3335" s="83"/>
      <c r="BWE3335" s="82"/>
      <c r="BWF3335" s="82"/>
      <c r="BWG3335" s="88"/>
      <c r="BWH3335" s="85"/>
      <c r="BWI3335" s="125"/>
      <c r="BWJ3335" s="149"/>
      <c r="BWK3335" s="70"/>
      <c r="BWL3335" s="83"/>
      <c r="BWM3335" s="82"/>
      <c r="BWN3335" s="82"/>
      <c r="BWO3335" s="88"/>
      <c r="BWP3335" s="85"/>
      <c r="BWQ3335" s="125"/>
      <c r="BWR3335" s="149"/>
      <c r="BWS3335" s="70"/>
      <c r="BWT3335" s="83"/>
      <c r="BWU3335" s="82"/>
      <c r="BWV3335" s="82"/>
      <c r="BWW3335" s="88"/>
      <c r="BWX3335" s="85"/>
      <c r="BWY3335" s="125"/>
      <c r="BWZ3335" s="149"/>
      <c r="BXA3335" s="70"/>
      <c r="BXB3335" s="83"/>
      <c r="BXC3335" s="82"/>
      <c r="BXD3335" s="82"/>
      <c r="BXE3335" s="88"/>
      <c r="BXF3335" s="85"/>
      <c r="BXG3335" s="125"/>
      <c r="BXH3335" s="149"/>
      <c r="BXI3335" s="70"/>
      <c r="BXJ3335" s="83"/>
      <c r="BXK3335" s="82"/>
      <c r="BXL3335" s="82"/>
      <c r="BXM3335" s="88"/>
      <c r="BXN3335" s="85"/>
      <c r="BXO3335" s="125"/>
      <c r="BXP3335" s="149"/>
      <c r="BXQ3335" s="70"/>
      <c r="BXR3335" s="83"/>
      <c r="BXS3335" s="82"/>
      <c r="BXT3335" s="82"/>
      <c r="BXU3335" s="88"/>
      <c r="BXV3335" s="85"/>
      <c r="BXW3335" s="125"/>
      <c r="BXX3335" s="149"/>
      <c r="BXY3335" s="70"/>
      <c r="BXZ3335" s="83"/>
      <c r="BYA3335" s="82"/>
      <c r="BYB3335" s="82"/>
      <c r="BYC3335" s="88"/>
      <c r="BYD3335" s="85"/>
      <c r="BYE3335" s="125"/>
      <c r="BYF3335" s="149"/>
      <c r="BYG3335" s="70"/>
      <c r="BYH3335" s="83"/>
      <c r="BYI3335" s="82"/>
      <c r="BYJ3335" s="82"/>
      <c r="BYK3335" s="88"/>
      <c r="BYL3335" s="85"/>
      <c r="BYM3335" s="125"/>
      <c r="BYN3335" s="149"/>
      <c r="BYO3335" s="70"/>
      <c r="BYP3335" s="83"/>
      <c r="BYQ3335" s="82"/>
      <c r="BYR3335" s="82"/>
      <c r="BYS3335" s="88"/>
      <c r="BYT3335" s="85"/>
      <c r="BYU3335" s="125"/>
      <c r="BYV3335" s="149"/>
      <c r="BYW3335" s="70"/>
      <c r="BYX3335" s="83"/>
      <c r="BYY3335" s="82"/>
      <c r="BYZ3335" s="82"/>
      <c r="BZA3335" s="88"/>
      <c r="BZB3335" s="85"/>
      <c r="BZC3335" s="125"/>
      <c r="BZD3335" s="149"/>
      <c r="BZE3335" s="70"/>
      <c r="BZF3335" s="83"/>
      <c r="BZG3335" s="82"/>
      <c r="BZH3335" s="82"/>
      <c r="BZI3335" s="88"/>
      <c r="BZJ3335" s="85"/>
      <c r="BZK3335" s="125"/>
      <c r="BZL3335" s="149"/>
      <c r="BZM3335" s="70"/>
      <c r="BZN3335" s="83"/>
      <c r="BZO3335" s="82"/>
      <c r="BZP3335" s="82"/>
      <c r="BZQ3335" s="88"/>
      <c r="BZR3335" s="85"/>
      <c r="BZS3335" s="125"/>
      <c r="BZT3335" s="149"/>
      <c r="BZU3335" s="70"/>
      <c r="BZV3335" s="83"/>
      <c r="BZW3335" s="82"/>
      <c r="BZX3335" s="82"/>
      <c r="BZY3335" s="88"/>
      <c r="BZZ3335" s="85"/>
      <c r="CAA3335" s="125"/>
      <c r="CAB3335" s="149"/>
      <c r="CAC3335" s="70"/>
      <c r="CAD3335" s="83"/>
      <c r="CAE3335" s="82"/>
      <c r="CAF3335" s="82"/>
      <c r="CAG3335" s="88"/>
      <c r="CAH3335" s="85"/>
      <c r="CAI3335" s="125"/>
      <c r="CAJ3335" s="149"/>
      <c r="CAK3335" s="70"/>
      <c r="CAL3335" s="83"/>
      <c r="CAM3335" s="82"/>
      <c r="CAN3335" s="82"/>
      <c r="CAO3335" s="88"/>
      <c r="CAP3335" s="85"/>
      <c r="CAQ3335" s="125"/>
      <c r="CAR3335" s="149"/>
      <c r="CAS3335" s="70"/>
      <c r="CAT3335" s="83"/>
      <c r="CAU3335" s="82"/>
      <c r="CAV3335" s="82"/>
      <c r="CAW3335" s="88"/>
      <c r="CAX3335" s="85"/>
      <c r="CAY3335" s="125"/>
      <c r="CAZ3335" s="149"/>
      <c r="CBA3335" s="70"/>
      <c r="CBB3335" s="83"/>
      <c r="CBC3335" s="82"/>
      <c r="CBD3335" s="82"/>
      <c r="CBE3335" s="88"/>
      <c r="CBF3335" s="85"/>
      <c r="CBG3335" s="125"/>
      <c r="CBH3335" s="149"/>
      <c r="CBI3335" s="70"/>
      <c r="CBJ3335" s="83"/>
      <c r="CBK3335" s="82"/>
      <c r="CBL3335" s="82"/>
      <c r="CBM3335" s="88"/>
      <c r="CBN3335" s="85"/>
      <c r="CBO3335" s="125"/>
      <c r="CBP3335" s="149"/>
      <c r="CBQ3335" s="70"/>
      <c r="CBR3335" s="83"/>
      <c r="CBS3335" s="82"/>
      <c r="CBT3335" s="82"/>
      <c r="CBU3335" s="88"/>
      <c r="CBV3335" s="85"/>
      <c r="CBW3335" s="125"/>
      <c r="CBX3335" s="149"/>
      <c r="CBY3335" s="70"/>
      <c r="CBZ3335" s="83"/>
      <c r="CCA3335" s="82"/>
      <c r="CCB3335" s="82"/>
      <c r="CCC3335" s="88"/>
      <c r="CCD3335" s="85"/>
      <c r="CCE3335" s="125"/>
      <c r="CCF3335" s="149"/>
      <c r="CCG3335" s="70"/>
      <c r="CCH3335" s="83"/>
      <c r="CCI3335" s="82"/>
      <c r="CCJ3335" s="82"/>
      <c r="CCK3335" s="88"/>
      <c r="CCL3335" s="85"/>
      <c r="CCM3335" s="125"/>
      <c r="CCN3335" s="149"/>
      <c r="CCO3335" s="70"/>
      <c r="CCP3335" s="83"/>
      <c r="CCQ3335" s="82"/>
      <c r="CCR3335" s="82"/>
      <c r="CCS3335" s="88"/>
      <c r="CCT3335" s="85"/>
      <c r="CCU3335" s="125"/>
      <c r="CCV3335" s="149"/>
      <c r="CCW3335" s="70"/>
      <c r="CCX3335" s="83"/>
      <c r="CCY3335" s="82"/>
      <c r="CCZ3335" s="82"/>
      <c r="CDA3335" s="88"/>
      <c r="CDB3335" s="85"/>
      <c r="CDC3335" s="125"/>
      <c r="CDD3335" s="149"/>
      <c r="CDE3335" s="70"/>
      <c r="CDF3335" s="83"/>
      <c r="CDG3335" s="82"/>
      <c r="CDH3335" s="82"/>
      <c r="CDI3335" s="88"/>
      <c r="CDJ3335" s="85"/>
      <c r="CDK3335" s="125"/>
      <c r="CDL3335" s="149"/>
      <c r="CDM3335" s="70"/>
      <c r="CDN3335" s="83"/>
      <c r="CDO3335" s="82"/>
      <c r="CDP3335" s="82"/>
      <c r="CDQ3335" s="88"/>
      <c r="CDR3335" s="85"/>
      <c r="CDS3335" s="125"/>
      <c r="CDT3335" s="149"/>
      <c r="CDU3335" s="70"/>
      <c r="CDV3335" s="83"/>
      <c r="CDW3335" s="82"/>
      <c r="CDX3335" s="82"/>
      <c r="CDY3335" s="88"/>
      <c r="CDZ3335" s="85"/>
      <c r="CEA3335" s="125"/>
      <c r="CEB3335" s="149"/>
      <c r="CEC3335" s="70"/>
      <c r="CED3335" s="83"/>
      <c r="CEE3335" s="82"/>
      <c r="CEF3335" s="82"/>
      <c r="CEG3335" s="88"/>
      <c r="CEH3335" s="85"/>
      <c r="CEI3335" s="125"/>
      <c r="CEJ3335" s="149"/>
      <c r="CEK3335" s="70"/>
      <c r="CEL3335" s="83"/>
      <c r="CEM3335" s="82"/>
      <c r="CEN3335" s="82"/>
      <c r="CEO3335" s="88"/>
      <c r="CEP3335" s="85"/>
      <c r="CEQ3335" s="125"/>
      <c r="CER3335" s="149"/>
      <c r="CES3335" s="70"/>
      <c r="CET3335" s="83"/>
      <c r="CEU3335" s="82"/>
      <c r="CEV3335" s="82"/>
      <c r="CEW3335" s="88"/>
      <c r="CEX3335" s="85"/>
      <c r="CEY3335" s="125"/>
      <c r="CEZ3335" s="149"/>
      <c r="CFA3335" s="70"/>
      <c r="CFB3335" s="83"/>
      <c r="CFC3335" s="82"/>
      <c r="CFD3335" s="82"/>
      <c r="CFE3335" s="88"/>
      <c r="CFF3335" s="85"/>
      <c r="CFG3335" s="125"/>
      <c r="CFH3335" s="149"/>
      <c r="CFI3335" s="70"/>
      <c r="CFJ3335" s="83"/>
      <c r="CFK3335" s="82"/>
      <c r="CFL3335" s="82"/>
      <c r="CFM3335" s="88"/>
      <c r="CFN3335" s="85"/>
      <c r="CFO3335" s="125"/>
      <c r="CFP3335" s="149"/>
      <c r="CFQ3335" s="70"/>
      <c r="CFR3335" s="83"/>
      <c r="CFS3335" s="82"/>
      <c r="CFT3335" s="82"/>
      <c r="CFU3335" s="88"/>
      <c r="CFV3335" s="85"/>
      <c r="CFW3335" s="125"/>
      <c r="CFX3335" s="149"/>
      <c r="CFY3335" s="70"/>
      <c r="CFZ3335" s="83"/>
      <c r="CGA3335" s="82"/>
      <c r="CGB3335" s="82"/>
      <c r="CGC3335" s="88"/>
      <c r="CGD3335" s="85"/>
      <c r="CGE3335" s="125"/>
      <c r="CGF3335" s="149"/>
      <c r="CGG3335" s="70"/>
      <c r="CGH3335" s="83"/>
      <c r="CGI3335" s="82"/>
      <c r="CGJ3335" s="82"/>
      <c r="CGK3335" s="88"/>
      <c r="CGL3335" s="85"/>
      <c r="CGM3335" s="125"/>
      <c r="CGN3335" s="149"/>
      <c r="CGO3335" s="70"/>
      <c r="CGP3335" s="83"/>
      <c r="CGQ3335" s="82"/>
      <c r="CGR3335" s="82"/>
      <c r="CGS3335" s="88"/>
      <c r="CGT3335" s="85"/>
      <c r="CGU3335" s="125"/>
      <c r="CGV3335" s="149"/>
      <c r="CGW3335" s="70"/>
      <c r="CGX3335" s="83"/>
      <c r="CGY3335" s="82"/>
      <c r="CGZ3335" s="82"/>
      <c r="CHA3335" s="88"/>
      <c r="CHB3335" s="85"/>
      <c r="CHC3335" s="125"/>
      <c r="CHD3335" s="149"/>
      <c r="CHE3335" s="70"/>
      <c r="CHF3335" s="83"/>
      <c r="CHG3335" s="82"/>
      <c r="CHH3335" s="82"/>
      <c r="CHI3335" s="88"/>
      <c r="CHJ3335" s="85"/>
      <c r="CHK3335" s="125"/>
      <c r="CHL3335" s="149"/>
      <c r="CHM3335" s="70"/>
      <c r="CHN3335" s="83"/>
      <c r="CHO3335" s="82"/>
      <c r="CHP3335" s="82"/>
      <c r="CHQ3335" s="88"/>
      <c r="CHR3335" s="85"/>
      <c r="CHS3335" s="125"/>
      <c r="CHT3335" s="149"/>
      <c r="CHU3335" s="70"/>
      <c r="CHV3335" s="83"/>
      <c r="CHW3335" s="82"/>
      <c r="CHX3335" s="82"/>
      <c r="CHY3335" s="88"/>
      <c r="CHZ3335" s="85"/>
      <c r="CIA3335" s="125"/>
      <c r="CIB3335" s="149"/>
      <c r="CIC3335" s="70"/>
      <c r="CID3335" s="83"/>
      <c r="CIE3335" s="82"/>
      <c r="CIF3335" s="82"/>
      <c r="CIG3335" s="88"/>
      <c r="CIH3335" s="85"/>
      <c r="CII3335" s="125"/>
      <c r="CIJ3335" s="149"/>
      <c r="CIK3335" s="70"/>
      <c r="CIL3335" s="83"/>
      <c r="CIM3335" s="82"/>
      <c r="CIN3335" s="82"/>
      <c r="CIO3335" s="88"/>
      <c r="CIP3335" s="85"/>
      <c r="CIQ3335" s="125"/>
      <c r="CIR3335" s="149"/>
      <c r="CIS3335" s="70"/>
      <c r="CIT3335" s="83"/>
      <c r="CIU3335" s="82"/>
      <c r="CIV3335" s="82"/>
      <c r="CIW3335" s="88"/>
      <c r="CIX3335" s="85"/>
      <c r="CIY3335" s="125"/>
      <c r="CIZ3335" s="149"/>
      <c r="CJA3335" s="70"/>
      <c r="CJB3335" s="83"/>
      <c r="CJC3335" s="82"/>
      <c r="CJD3335" s="82"/>
      <c r="CJE3335" s="88"/>
      <c r="CJF3335" s="85"/>
      <c r="CJG3335" s="125"/>
      <c r="CJH3335" s="149"/>
      <c r="CJI3335" s="70"/>
      <c r="CJJ3335" s="83"/>
      <c r="CJK3335" s="82"/>
      <c r="CJL3335" s="82"/>
      <c r="CJM3335" s="88"/>
      <c r="CJN3335" s="85"/>
      <c r="CJO3335" s="125"/>
      <c r="CJP3335" s="149"/>
      <c r="CJQ3335" s="70"/>
      <c r="CJR3335" s="83"/>
      <c r="CJS3335" s="82"/>
      <c r="CJT3335" s="82"/>
      <c r="CJU3335" s="88"/>
      <c r="CJV3335" s="85"/>
      <c r="CJW3335" s="125"/>
      <c r="CJX3335" s="149"/>
      <c r="CJY3335" s="70"/>
      <c r="CJZ3335" s="83"/>
      <c r="CKA3335" s="82"/>
      <c r="CKB3335" s="82"/>
      <c r="CKC3335" s="88"/>
      <c r="CKD3335" s="85"/>
      <c r="CKE3335" s="125"/>
      <c r="CKF3335" s="149"/>
      <c r="CKG3335" s="70"/>
      <c r="CKH3335" s="83"/>
      <c r="CKI3335" s="82"/>
      <c r="CKJ3335" s="82"/>
      <c r="CKK3335" s="88"/>
      <c r="CKL3335" s="85"/>
      <c r="CKM3335" s="125"/>
      <c r="CKN3335" s="149"/>
      <c r="CKO3335" s="70"/>
      <c r="CKP3335" s="83"/>
      <c r="CKQ3335" s="82"/>
      <c r="CKR3335" s="82"/>
      <c r="CKS3335" s="88"/>
      <c r="CKT3335" s="85"/>
      <c r="CKU3335" s="125"/>
      <c r="CKV3335" s="149"/>
      <c r="CKW3335" s="70"/>
      <c r="CKX3335" s="83"/>
      <c r="CKY3335" s="82"/>
      <c r="CKZ3335" s="82"/>
      <c r="CLA3335" s="88"/>
      <c r="CLB3335" s="85"/>
      <c r="CLC3335" s="125"/>
      <c r="CLD3335" s="149"/>
      <c r="CLE3335" s="70"/>
      <c r="CLF3335" s="83"/>
      <c r="CLG3335" s="82"/>
      <c r="CLH3335" s="82"/>
      <c r="CLI3335" s="88"/>
      <c r="CLJ3335" s="85"/>
      <c r="CLK3335" s="125"/>
      <c r="CLL3335" s="149"/>
      <c r="CLM3335" s="70"/>
      <c r="CLN3335" s="83"/>
      <c r="CLO3335" s="82"/>
      <c r="CLP3335" s="82"/>
      <c r="CLQ3335" s="88"/>
      <c r="CLR3335" s="85"/>
      <c r="CLS3335" s="125"/>
      <c r="CLT3335" s="149"/>
      <c r="CLU3335" s="70"/>
      <c r="CLV3335" s="83"/>
      <c r="CLW3335" s="82"/>
      <c r="CLX3335" s="82"/>
      <c r="CLY3335" s="88"/>
      <c r="CLZ3335" s="85"/>
      <c r="CMA3335" s="125"/>
      <c r="CMB3335" s="149"/>
      <c r="CMC3335" s="70"/>
      <c r="CMD3335" s="83"/>
      <c r="CME3335" s="82"/>
      <c r="CMF3335" s="82"/>
      <c r="CMG3335" s="88"/>
      <c r="CMH3335" s="85"/>
      <c r="CMI3335" s="125"/>
      <c r="CMJ3335" s="149"/>
      <c r="CMK3335" s="70"/>
      <c r="CML3335" s="83"/>
      <c r="CMM3335" s="82"/>
      <c r="CMN3335" s="82"/>
      <c r="CMO3335" s="88"/>
      <c r="CMP3335" s="85"/>
      <c r="CMQ3335" s="125"/>
      <c r="CMR3335" s="149"/>
      <c r="CMS3335" s="70"/>
      <c r="CMT3335" s="83"/>
      <c r="CMU3335" s="82"/>
      <c r="CMV3335" s="82"/>
      <c r="CMW3335" s="88"/>
      <c r="CMX3335" s="85"/>
      <c r="CMY3335" s="125"/>
      <c r="CMZ3335" s="149"/>
      <c r="CNA3335" s="70"/>
      <c r="CNB3335" s="83"/>
      <c r="CNC3335" s="82"/>
      <c r="CND3335" s="82"/>
      <c r="CNE3335" s="88"/>
      <c r="CNF3335" s="85"/>
      <c r="CNG3335" s="125"/>
      <c r="CNH3335" s="149"/>
      <c r="CNI3335" s="70"/>
      <c r="CNJ3335" s="83"/>
      <c r="CNK3335" s="82"/>
      <c r="CNL3335" s="82"/>
      <c r="CNM3335" s="88"/>
      <c r="CNN3335" s="85"/>
      <c r="CNO3335" s="125"/>
      <c r="CNP3335" s="149"/>
      <c r="CNQ3335" s="70"/>
      <c r="CNR3335" s="83"/>
      <c r="CNS3335" s="82"/>
      <c r="CNT3335" s="82"/>
      <c r="CNU3335" s="88"/>
      <c r="CNV3335" s="85"/>
      <c r="CNW3335" s="125"/>
      <c r="CNX3335" s="149"/>
      <c r="CNY3335" s="70"/>
      <c r="CNZ3335" s="83"/>
      <c r="COA3335" s="82"/>
      <c r="COB3335" s="82"/>
      <c r="COC3335" s="88"/>
      <c r="COD3335" s="85"/>
      <c r="COE3335" s="125"/>
      <c r="COF3335" s="149"/>
      <c r="COG3335" s="70"/>
      <c r="COH3335" s="83"/>
      <c r="COI3335" s="82"/>
      <c r="COJ3335" s="82"/>
      <c r="COK3335" s="88"/>
      <c r="COL3335" s="85"/>
      <c r="COM3335" s="125"/>
      <c r="CON3335" s="149"/>
      <c r="COO3335" s="70"/>
      <c r="COP3335" s="83"/>
      <c r="COQ3335" s="82"/>
      <c r="COR3335" s="82"/>
      <c r="COS3335" s="88"/>
      <c r="COT3335" s="85"/>
      <c r="COU3335" s="125"/>
      <c r="COV3335" s="149"/>
      <c r="COW3335" s="70"/>
      <c r="COX3335" s="83"/>
      <c r="COY3335" s="82"/>
      <c r="COZ3335" s="82"/>
      <c r="CPA3335" s="88"/>
      <c r="CPB3335" s="85"/>
      <c r="CPC3335" s="125"/>
      <c r="CPD3335" s="149"/>
      <c r="CPE3335" s="70"/>
      <c r="CPF3335" s="83"/>
      <c r="CPG3335" s="82"/>
      <c r="CPH3335" s="82"/>
      <c r="CPI3335" s="88"/>
      <c r="CPJ3335" s="85"/>
      <c r="CPK3335" s="125"/>
      <c r="CPL3335" s="149"/>
      <c r="CPM3335" s="70"/>
      <c r="CPN3335" s="83"/>
      <c r="CPO3335" s="82"/>
      <c r="CPP3335" s="82"/>
      <c r="CPQ3335" s="88"/>
      <c r="CPR3335" s="85"/>
      <c r="CPS3335" s="125"/>
      <c r="CPT3335" s="149"/>
      <c r="CPU3335" s="70"/>
      <c r="CPV3335" s="83"/>
      <c r="CPW3335" s="82"/>
      <c r="CPX3335" s="82"/>
      <c r="CPY3335" s="88"/>
      <c r="CPZ3335" s="85"/>
      <c r="CQA3335" s="125"/>
      <c r="CQB3335" s="149"/>
      <c r="CQC3335" s="70"/>
      <c r="CQD3335" s="83"/>
      <c r="CQE3335" s="82"/>
      <c r="CQF3335" s="82"/>
      <c r="CQG3335" s="88"/>
      <c r="CQH3335" s="85"/>
      <c r="CQI3335" s="125"/>
      <c r="CQJ3335" s="149"/>
      <c r="CQK3335" s="70"/>
      <c r="CQL3335" s="83"/>
      <c r="CQM3335" s="82"/>
      <c r="CQN3335" s="82"/>
      <c r="CQO3335" s="88"/>
      <c r="CQP3335" s="85"/>
      <c r="CQQ3335" s="125"/>
      <c r="CQR3335" s="149"/>
      <c r="CQS3335" s="70"/>
      <c r="CQT3335" s="83"/>
      <c r="CQU3335" s="82"/>
      <c r="CQV3335" s="82"/>
      <c r="CQW3335" s="88"/>
      <c r="CQX3335" s="85"/>
      <c r="CQY3335" s="125"/>
      <c r="CQZ3335" s="149"/>
      <c r="CRA3335" s="70"/>
      <c r="CRB3335" s="83"/>
      <c r="CRC3335" s="82"/>
      <c r="CRD3335" s="82"/>
      <c r="CRE3335" s="88"/>
      <c r="CRF3335" s="85"/>
      <c r="CRG3335" s="125"/>
      <c r="CRH3335" s="149"/>
      <c r="CRI3335" s="70"/>
      <c r="CRJ3335" s="83"/>
      <c r="CRK3335" s="82"/>
      <c r="CRL3335" s="82"/>
      <c r="CRM3335" s="88"/>
      <c r="CRN3335" s="85"/>
      <c r="CRO3335" s="125"/>
      <c r="CRP3335" s="149"/>
      <c r="CRQ3335" s="70"/>
      <c r="CRR3335" s="83"/>
      <c r="CRS3335" s="82"/>
      <c r="CRT3335" s="82"/>
      <c r="CRU3335" s="88"/>
      <c r="CRV3335" s="85"/>
      <c r="CRW3335" s="125"/>
      <c r="CRX3335" s="149"/>
      <c r="CRY3335" s="70"/>
      <c r="CRZ3335" s="83"/>
      <c r="CSA3335" s="82"/>
      <c r="CSB3335" s="82"/>
      <c r="CSC3335" s="88"/>
      <c r="CSD3335" s="85"/>
      <c r="CSE3335" s="125"/>
      <c r="CSF3335" s="149"/>
      <c r="CSG3335" s="70"/>
      <c r="CSH3335" s="83"/>
      <c r="CSI3335" s="82"/>
      <c r="CSJ3335" s="82"/>
      <c r="CSK3335" s="88"/>
      <c r="CSL3335" s="85"/>
      <c r="CSM3335" s="125"/>
      <c r="CSN3335" s="149"/>
      <c r="CSO3335" s="70"/>
      <c r="CSP3335" s="83"/>
      <c r="CSQ3335" s="82"/>
      <c r="CSR3335" s="82"/>
      <c r="CSS3335" s="88"/>
      <c r="CST3335" s="85"/>
      <c r="CSU3335" s="125"/>
      <c r="CSV3335" s="149"/>
      <c r="CSW3335" s="70"/>
      <c r="CSX3335" s="83"/>
      <c r="CSY3335" s="82"/>
      <c r="CSZ3335" s="82"/>
      <c r="CTA3335" s="88"/>
      <c r="CTB3335" s="85"/>
      <c r="CTC3335" s="125"/>
      <c r="CTD3335" s="149"/>
      <c r="CTE3335" s="70"/>
      <c r="CTF3335" s="83"/>
      <c r="CTG3335" s="82"/>
      <c r="CTH3335" s="82"/>
      <c r="CTI3335" s="88"/>
      <c r="CTJ3335" s="85"/>
      <c r="CTK3335" s="125"/>
      <c r="CTL3335" s="149"/>
      <c r="CTM3335" s="70"/>
      <c r="CTN3335" s="83"/>
      <c r="CTO3335" s="82"/>
      <c r="CTP3335" s="82"/>
      <c r="CTQ3335" s="88"/>
      <c r="CTR3335" s="85"/>
      <c r="CTS3335" s="125"/>
      <c r="CTT3335" s="149"/>
      <c r="CTU3335" s="70"/>
      <c r="CTV3335" s="83"/>
      <c r="CTW3335" s="82"/>
      <c r="CTX3335" s="82"/>
      <c r="CTY3335" s="88"/>
      <c r="CTZ3335" s="85"/>
      <c r="CUA3335" s="125"/>
      <c r="CUB3335" s="149"/>
      <c r="CUC3335" s="70"/>
      <c r="CUD3335" s="83"/>
      <c r="CUE3335" s="82"/>
      <c r="CUF3335" s="82"/>
      <c r="CUG3335" s="88"/>
      <c r="CUH3335" s="85"/>
      <c r="CUI3335" s="125"/>
      <c r="CUJ3335" s="149"/>
      <c r="CUK3335" s="70"/>
      <c r="CUL3335" s="83"/>
      <c r="CUM3335" s="82"/>
      <c r="CUN3335" s="82"/>
      <c r="CUO3335" s="88"/>
      <c r="CUP3335" s="85"/>
      <c r="CUQ3335" s="125"/>
      <c r="CUR3335" s="149"/>
      <c r="CUS3335" s="70"/>
      <c r="CUT3335" s="83"/>
      <c r="CUU3335" s="82"/>
      <c r="CUV3335" s="82"/>
      <c r="CUW3335" s="88"/>
      <c r="CUX3335" s="85"/>
      <c r="CUY3335" s="125"/>
      <c r="CUZ3335" s="149"/>
      <c r="CVA3335" s="70"/>
      <c r="CVB3335" s="83"/>
      <c r="CVC3335" s="82"/>
      <c r="CVD3335" s="82"/>
      <c r="CVE3335" s="88"/>
      <c r="CVF3335" s="85"/>
      <c r="CVG3335" s="125"/>
      <c r="CVH3335" s="149"/>
      <c r="CVI3335" s="70"/>
      <c r="CVJ3335" s="83"/>
      <c r="CVK3335" s="82"/>
      <c r="CVL3335" s="82"/>
      <c r="CVM3335" s="88"/>
      <c r="CVN3335" s="85"/>
      <c r="CVO3335" s="125"/>
      <c r="CVP3335" s="149"/>
      <c r="CVQ3335" s="70"/>
      <c r="CVR3335" s="83"/>
      <c r="CVS3335" s="82"/>
      <c r="CVT3335" s="82"/>
      <c r="CVU3335" s="88"/>
      <c r="CVV3335" s="85"/>
      <c r="CVW3335" s="125"/>
      <c r="CVX3335" s="149"/>
      <c r="CVY3335" s="70"/>
      <c r="CVZ3335" s="83"/>
      <c r="CWA3335" s="82"/>
      <c r="CWB3335" s="82"/>
      <c r="CWC3335" s="88"/>
      <c r="CWD3335" s="85"/>
      <c r="CWE3335" s="125"/>
      <c r="CWF3335" s="149"/>
      <c r="CWG3335" s="70"/>
      <c r="CWH3335" s="83"/>
      <c r="CWI3335" s="82"/>
      <c r="CWJ3335" s="82"/>
      <c r="CWK3335" s="88"/>
      <c r="CWL3335" s="85"/>
      <c r="CWM3335" s="125"/>
      <c r="CWN3335" s="149"/>
      <c r="CWO3335" s="70"/>
      <c r="CWP3335" s="83"/>
      <c r="CWQ3335" s="82"/>
      <c r="CWR3335" s="82"/>
      <c r="CWS3335" s="88"/>
      <c r="CWT3335" s="85"/>
      <c r="CWU3335" s="125"/>
      <c r="CWV3335" s="149"/>
      <c r="CWW3335" s="70"/>
      <c r="CWX3335" s="83"/>
      <c r="CWY3335" s="82"/>
      <c r="CWZ3335" s="82"/>
      <c r="CXA3335" s="88"/>
      <c r="CXB3335" s="85"/>
      <c r="CXC3335" s="125"/>
      <c r="CXD3335" s="149"/>
      <c r="CXE3335" s="70"/>
      <c r="CXF3335" s="83"/>
      <c r="CXG3335" s="82"/>
      <c r="CXH3335" s="82"/>
      <c r="CXI3335" s="88"/>
      <c r="CXJ3335" s="85"/>
      <c r="CXK3335" s="125"/>
      <c r="CXL3335" s="149"/>
      <c r="CXM3335" s="70"/>
      <c r="CXN3335" s="83"/>
      <c r="CXO3335" s="82"/>
      <c r="CXP3335" s="82"/>
      <c r="CXQ3335" s="88"/>
      <c r="CXR3335" s="85"/>
      <c r="CXS3335" s="125"/>
      <c r="CXT3335" s="149"/>
      <c r="CXU3335" s="70"/>
      <c r="CXV3335" s="83"/>
      <c r="CXW3335" s="82"/>
      <c r="CXX3335" s="82"/>
      <c r="CXY3335" s="88"/>
      <c r="CXZ3335" s="85"/>
      <c r="CYA3335" s="125"/>
      <c r="CYB3335" s="149"/>
      <c r="CYC3335" s="70"/>
      <c r="CYD3335" s="83"/>
      <c r="CYE3335" s="82"/>
      <c r="CYF3335" s="82"/>
      <c r="CYG3335" s="88"/>
      <c r="CYH3335" s="85"/>
      <c r="CYI3335" s="125"/>
      <c r="CYJ3335" s="149"/>
      <c r="CYK3335" s="70"/>
      <c r="CYL3335" s="83"/>
      <c r="CYM3335" s="82"/>
      <c r="CYN3335" s="82"/>
      <c r="CYO3335" s="88"/>
      <c r="CYP3335" s="85"/>
      <c r="CYQ3335" s="125"/>
      <c r="CYR3335" s="149"/>
      <c r="CYS3335" s="70"/>
      <c r="CYT3335" s="83"/>
      <c r="CYU3335" s="82"/>
      <c r="CYV3335" s="82"/>
      <c r="CYW3335" s="88"/>
      <c r="CYX3335" s="85"/>
      <c r="CYY3335" s="125"/>
      <c r="CYZ3335" s="149"/>
      <c r="CZA3335" s="70"/>
      <c r="CZB3335" s="83"/>
      <c r="CZC3335" s="82"/>
      <c r="CZD3335" s="82"/>
      <c r="CZE3335" s="88"/>
      <c r="CZF3335" s="85"/>
      <c r="CZG3335" s="125"/>
      <c r="CZH3335" s="149"/>
      <c r="CZI3335" s="70"/>
      <c r="CZJ3335" s="83"/>
      <c r="CZK3335" s="82"/>
      <c r="CZL3335" s="82"/>
      <c r="CZM3335" s="88"/>
      <c r="CZN3335" s="85"/>
      <c r="CZO3335" s="125"/>
      <c r="CZP3335" s="149"/>
      <c r="CZQ3335" s="70"/>
      <c r="CZR3335" s="83"/>
      <c r="CZS3335" s="82"/>
      <c r="CZT3335" s="82"/>
      <c r="CZU3335" s="88"/>
      <c r="CZV3335" s="85"/>
      <c r="CZW3335" s="125"/>
      <c r="CZX3335" s="149"/>
      <c r="CZY3335" s="70"/>
      <c r="CZZ3335" s="83"/>
      <c r="DAA3335" s="82"/>
      <c r="DAB3335" s="82"/>
      <c r="DAC3335" s="88"/>
      <c r="DAD3335" s="85"/>
      <c r="DAE3335" s="125"/>
      <c r="DAF3335" s="149"/>
      <c r="DAG3335" s="70"/>
      <c r="DAH3335" s="83"/>
      <c r="DAI3335" s="82"/>
      <c r="DAJ3335" s="82"/>
      <c r="DAK3335" s="88"/>
      <c r="DAL3335" s="85"/>
      <c r="DAM3335" s="125"/>
      <c r="DAN3335" s="149"/>
      <c r="DAO3335" s="70"/>
      <c r="DAP3335" s="83"/>
      <c r="DAQ3335" s="82"/>
      <c r="DAR3335" s="82"/>
      <c r="DAS3335" s="88"/>
      <c r="DAT3335" s="85"/>
      <c r="DAU3335" s="125"/>
      <c r="DAV3335" s="149"/>
      <c r="DAW3335" s="70"/>
      <c r="DAX3335" s="83"/>
      <c r="DAY3335" s="82"/>
      <c r="DAZ3335" s="82"/>
      <c r="DBA3335" s="88"/>
      <c r="DBB3335" s="85"/>
      <c r="DBC3335" s="125"/>
      <c r="DBD3335" s="149"/>
      <c r="DBE3335" s="70"/>
      <c r="DBF3335" s="83"/>
      <c r="DBG3335" s="82"/>
      <c r="DBH3335" s="82"/>
      <c r="DBI3335" s="88"/>
      <c r="DBJ3335" s="85"/>
      <c r="DBK3335" s="125"/>
      <c r="DBL3335" s="149"/>
      <c r="DBM3335" s="70"/>
      <c r="DBN3335" s="83"/>
      <c r="DBO3335" s="82"/>
      <c r="DBP3335" s="82"/>
      <c r="DBQ3335" s="88"/>
      <c r="DBR3335" s="85"/>
      <c r="DBS3335" s="125"/>
      <c r="DBT3335" s="149"/>
      <c r="DBU3335" s="70"/>
      <c r="DBV3335" s="83"/>
      <c r="DBW3335" s="82"/>
      <c r="DBX3335" s="82"/>
      <c r="DBY3335" s="88"/>
      <c r="DBZ3335" s="85"/>
      <c r="DCA3335" s="125"/>
      <c r="DCB3335" s="149"/>
      <c r="DCC3335" s="70"/>
      <c r="DCD3335" s="83"/>
      <c r="DCE3335" s="82"/>
      <c r="DCF3335" s="82"/>
      <c r="DCG3335" s="88"/>
      <c r="DCH3335" s="85"/>
      <c r="DCI3335" s="125"/>
      <c r="DCJ3335" s="149"/>
      <c r="DCK3335" s="70"/>
      <c r="DCL3335" s="83"/>
      <c r="DCM3335" s="82"/>
      <c r="DCN3335" s="82"/>
      <c r="DCO3335" s="88"/>
      <c r="DCP3335" s="85"/>
      <c r="DCQ3335" s="125"/>
      <c r="DCR3335" s="149"/>
      <c r="DCS3335" s="70"/>
      <c r="DCT3335" s="83"/>
      <c r="DCU3335" s="82"/>
      <c r="DCV3335" s="82"/>
      <c r="DCW3335" s="88"/>
      <c r="DCX3335" s="85"/>
      <c r="DCY3335" s="125"/>
      <c r="DCZ3335" s="149"/>
      <c r="DDA3335" s="70"/>
      <c r="DDB3335" s="83"/>
      <c r="DDC3335" s="82"/>
      <c r="DDD3335" s="82"/>
      <c r="DDE3335" s="88"/>
      <c r="DDF3335" s="85"/>
      <c r="DDG3335" s="125"/>
      <c r="DDH3335" s="149"/>
      <c r="DDI3335" s="70"/>
      <c r="DDJ3335" s="83"/>
      <c r="DDK3335" s="82"/>
      <c r="DDL3335" s="82"/>
      <c r="DDM3335" s="88"/>
      <c r="DDN3335" s="85"/>
      <c r="DDO3335" s="125"/>
      <c r="DDP3335" s="149"/>
      <c r="DDQ3335" s="70"/>
      <c r="DDR3335" s="83"/>
      <c r="DDS3335" s="82"/>
      <c r="DDT3335" s="82"/>
      <c r="DDU3335" s="88"/>
      <c r="DDV3335" s="85"/>
      <c r="DDW3335" s="125"/>
      <c r="DDX3335" s="149"/>
      <c r="DDY3335" s="70"/>
      <c r="DDZ3335" s="83"/>
      <c r="DEA3335" s="82"/>
      <c r="DEB3335" s="82"/>
      <c r="DEC3335" s="88"/>
      <c r="DED3335" s="85"/>
      <c r="DEE3335" s="125"/>
      <c r="DEF3335" s="149"/>
      <c r="DEG3335" s="70"/>
      <c r="DEH3335" s="83"/>
      <c r="DEI3335" s="82"/>
      <c r="DEJ3335" s="82"/>
      <c r="DEK3335" s="88"/>
      <c r="DEL3335" s="85"/>
      <c r="DEM3335" s="125"/>
      <c r="DEN3335" s="149"/>
      <c r="DEO3335" s="70"/>
      <c r="DEP3335" s="83"/>
      <c r="DEQ3335" s="82"/>
      <c r="DER3335" s="82"/>
      <c r="DES3335" s="88"/>
      <c r="DET3335" s="85"/>
      <c r="DEU3335" s="125"/>
      <c r="DEV3335" s="149"/>
      <c r="DEW3335" s="70"/>
      <c r="DEX3335" s="83"/>
      <c r="DEY3335" s="82"/>
      <c r="DEZ3335" s="82"/>
      <c r="DFA3335" s="88"/>
      <c r="DFB3335" s="85"/>
      <c r="DFC3335" s="125"/>
      <c r="DFD3335" s="149"/>
      <c r="DFE3335" s="70"/>
      <c r="DFF3335" s="83"/>
      <c r="DFG3335" s="82"/>
      <c r="DFH3335" s="82"/>
      <c r="DFI3335" s="88"/>
      <c r="DFJ3335" s="85"/>
      <c r="DFK3335" s="125"/>
      <c r="DFL3335" s="149"/>
      <c r="DFM3335" s="70"/>
      <c r="DFN3335" s="83"/>
      <c r="DFO3335" s="82"/>
      <c r="DFP3335" s="82"/>
      <c r="DFQ3335" s="88"/>
      <c r="DFR3335" s="85"/>
      <c r="DFS3335" s="125"/>
      <c r="DFT3335" s="149"/>
      <c r="DFU3335" s="70"/>
      <c r="DFV3335" s="83"/>
      <c r="DFW3335" s="82"/>
      <c r="DFX3335" s="82"/>
      <c r="DFY3335" s="88"/>
      <c r="DFZ3335" s="85"/>
      <c r="DGA3335" s="125"/>
      <c r="DGB3335" s="149"/>
      <c r="DGC3335" s="70"/>
      <c r="DGD3335" s="83"/>
      <c r="DGE3335" s="82"/>
      <c r="DGF3335" s="82"/>
      <c r="DGG3335" s="88"/>
      <c r="DGH3335" s="85"/>
      <c r="DGI3335" s="125"/>
      <c r="DGJ3335" s="149"/>
      <c r="DGK3335" s="70"/>
      <c r="DGL3335" s="83"/>
      <c r="DGM3335" s="82"/>
      <c r="DGN3335" s="82"/>
      <c r="DGO3335" s="88"/>
      <c r="DGP3335" s="85"/>
      <c r="DGQ3335" s="125"/>
      <c r="DGR3335" s="149"/>
      <c r="DGS3335" s="70"/>
      <c r="DGT3335" s="83"/>
      <c r="DGU3335" s="82"/>
      <c r="DGV3335" s="82"/>
      <c r="DGW3335" s="88"/>
      <c r="DGX3335" s="85"/>
      <c r="DGY3335" s="125"/>
      <c r="DGZ3335" s="149"/>
      <c r="DHA3335" s="70"/>
      <c r="DHB3335" s="83"/>
      <c r="DHC3335" s="82"/>
      <c r="DHD3335" s="82"/>
      <c r="DHE3335" s="88"/>
      <c r="DHF3335" s="85"/>
      <c r="DHG3335" s="125"/>
      <c r="DHH3335" s="149"/>
      <c r="DHI3335" s="70"/>
      <c r="DHJ3335" s="83"/>
      <c r="DHK3335" s="82"/>
      <c r="DHL3335" s="82"/>
      <c r="DHM3335" s="88"/>
      <c r="DHN3335" s="85"/>
      <c r="DHO3335" s="125"/>
      <c r="DHP3335" s="149"/>
      <c r="DHQ3335" s="70"/>
      <c r="DHR3335" s="83"/>
      <c r="DHS3335" s="82"/>
      <c r="DHT3335" s="82"/>
      <c r="DHU3335" s="88"/>
      <c r="DHV3335" s="85"/>
      <c r="DHW3335" s="125"/>
      <c r="DHX3335" s="149"/>
      <c r="DHY3335" s="70"/>
      <c r="DHZ3335" s="83"/>
      <c r="DIA3335" s="82"/>
      <c r="DIB3335" s="82"/>
      <c r="DIC3335" s="88"/>
      <c r="DID3335" s="85"/>
      <c r="DIE3335" s="125"/>
      <c r="DIF3335" s="149"/>
      <c r="DIG3335" s="70"/>
      <c r="DIH3335" s="83"/>
      <c r="DII3335" s="82"/>
      <c r="DIJ3335" s="82"/>
      <c r="DIK3335" s="88"/>
      <c r="DIL3335" s="85"/>
      <c r="DIM3335" s="125"/>
      <c r="DIN3335" s="149"/>
      <c r="DIO3335" s="70"/>
      <c r="DIP3335" s="83"/>
      <c r="DIQ3335" s="82"/>
      <c r="DIR3335" s="82"/>
      <c r="DIS3335" s="88"/>
      <c r="DIT3335" s="85"/>
      <c r="DIU3335" s="125"/>
      <c r="DIV3335" s="149"/>
      <c r="DIW3335" s="70"/>
      <c r="DIX3335" s="83"/>
      <c r="DIY3335" s="82"/>
      <c r="DIZ3335" s="82"/>
      <c r="DJA3335" s="88"/>
      <c r="DJB3335" s="85"/>
      <c r="DJC3335" s="125"/>
      <c r="DJD3335" s="149"/>
      <c r="DJE3335" s="70"/>
      <c r="DJF3335" s="83"/>
      <c r="DJG3335" s="82"/>
      <c r="DJH3335" s="82"/>
      <c r="DJI3335" s="88"/>
      <c r="DJJ3335" s="85"/>
      <c r="DJK3335" s="125"/>
      <c r="DJL3335" s="149"/>
      <c r="DJM3335" s="70"/>
      <c r="DJN3335" s="83"/>
      <c r="DJO3335" s="82"/>
      <c r="DJP3335" s="82"/>
      <c r="DJQ3335" s="88"/>
      <c r="DJR3335" s="85"/>
      <c r="DJS3335" s="125"/>
      <c r="DJT3335" s="149"/>
      <c r="DJU3335" s="70"/>
      <c r="DJV3335" s="83"/>
      <c r="DJW3335" s="82"/>
      <c r="DJX3335" s="82"/>
      <c r="DJY3335" s="88"/>
      <c r="DJZ3335" s="85"/>
      <c r="DKA3335" s="125"/>
      <c r="DKB3335" s="149"/>
      <c r="DKC3335" s="70"/>
      <c r="DKD3335" s="83"/>
      <c r="DKE3335" s="82"/>
      <c r="DKF3335" s="82"/>
      <c r="DKG3335" s="88"/>
      <c r="DKH3335" s="85"/>
      <c r="DKI3335" s="125"/>
      <c r="DKJ3335" s="149"/>
      <c r="DKK3335" s="70"/>
      <c r="DKL3335" s="83"/>
      <c r="DKM3335" s="82"/>
      <c r="DKN3335" s="82"/>
      <c r="DKO3335" s="88"/>
      <c r="DKP3335" s="85"/>
      <c r="DKQ3335" s="125"/>
      <c r="DKR3335" s="149"/>
      <c r="DKS3335" s="70"/>
      <c r="DKT3335" s="83"/>
      <c r="DKU3335" s="82"/>
      <c r="DKV3335" s="82"/>
      <c r="DKW3335" s="88"/>
      <c r="DKX3335" s="85"/>
      <c r="DKY3335" s="125"/>
      <c r="DKZ3335" s="149"/>
      <c r="DLA3335" s="70"/>
      <c r="DLB3335" s="83"/>
      <c r="DLC3335" s="82"/>
      <c r="DLD3335" s="82"/>
      <c r="DLE3335" s="88"/>
      <c r="DLF3335" s="85"/>
      <c r="DLG3335" s="125"/>
      <c r="DLH3335" s="149"/>
      <c r="DLI3335" s="70"/>
      <c r="DLJ3335" s="83"/>
      <c r="DLK3335" s="82"/>
      <c r="DLL3335" s="82"/>
      <c r="DLM3335" s="88"/>
      <c r="DLN3335" s="85"/>
      <c r="DLO3335" s="125"/>
      <c r="DLP3335" s="149"/>
      <c r="DLQ3335" s="70"/>
      <c r="DLR3335" s="83"/>
      <c r="DLS3335" s="82"/>
      <c r="DLT3335" s="82"/>
      <c r="DLU3335" s="88"/>
      <c r="DLV3335" s="85"/>
      <c r="DLW3335" s="125"/>
      <c r="DLX3335" s="149"/>
      <c r="DLY3335" s="70"/>
      <c r="DLZ3335" s="83"/>
      <c r="DMA3335" s="82"/>
      <c r="DMB3335" s="82"/>
      <c r="DMC3335" s="88"/>
      <c r="DMD3335" s="85"/>
      <c r="DME3335" s="125"/>
      <c r="DMF3335" s="149"/>
      <c r="DMG3335" s="70"/>
      <c r="DMH3335" s="83"/>
      <c r="DMI3335" s="82"/>
      <c r="DMJ3335" s="82"/>
      <c r="DMK3335" s="88"/>
      <c r="DML3335" s="85"/>
      <c r="DMM3335" s="125"/>
      <c r="DMN3335" s="149"/>
      <c r="DMO3335" s="70"/>
      <c r="DMP3335" s="83"/>
      <c r="DMQ3335" s="82"/>
      <c r="DMR3335" s="82"/>
      <c r="DMS3335" s="88"/>
      <c r="DMT3335" s="85"/>
      <c r="DMU3335" s="125"/>
      <c r="DMV3335" s="149"/>
      <c r="DMW3335" s="70"/>
      <c r="DMX3335" s="83"/>
      <c r="DMY3335" s="82"/>
      <c r="DMZ3335" s="82"/>
      <c r="DNA3335" s="88"/>
      <c r="DNB3335" s="85"/>
      <c r="DNC3335" s="125"/>
      <c r="DND3335" s="149"/>
      <c r="DNE3335" s="70"/>
      <c r="DNF3335" s="83"/>
      <c r="DNG3335" s="82"/>
      <c r="DNH3335" s="82"/>
      <c r="DNI3335" s="88"/>
      <c r="DNJ3335" s="85"/>
      <c r="DNK3335" s="125"/>
      <c r="DNL3335" s="149"/>
      <c r="DNM3335" s="70"/>
      <c r="DNN3335" s="83"/>
      <c r="DNO3335" s="82"/>
      <c r="DNP3335" s="82"/>
      <c r="DNQ3335" s="88"/>
      <c r="DNR3335" s="85"/>
      <c r="DNS3335" s="125"/>
      <c r="DNT3335" s="149"/>
      <c r="DNU3335" s="70"/>
      <c r="DNV3335" s="83"/>
      <c r="DNW3335" s="82"/>
      <c r="DNX3335" s="82"/>
      <c r="DNY3335" s="88"/>
      <c r="DNZ3335" s="85"/>
      <c r="DOA3335" s="125"/>
      <c r="DOB3335" s="149"/>
      <c r="DOC3335" s="70"/>
      <c r="DOD3335" s="83"/>
      <c r="DOE3335" s="82"/>
      <c r="DOF3335" s="82"/>
      <c r="DOG3335" s="88"/>
      <c r="DOH3335" s="85"/>
      <c r="DOI3335" s="125"/>
      <c r="DOJ3335" s="149"/>
      <c r="DOK3335" s="70"/>
      <c r="DOL3335" s="83"/>
      <c r="DOM3335" s="82"/>
      <c r="DON3335" s="82"/>
      <c r="DOO3335" s="88"/>
      <c r="DOP3335" s="85"/>
      <c r="DOQ3335" s="125"/>
      <c r="DOR3335" s="149"/>
      <c r="DOS3335" s="70"/>
      <c r="DOT3335" s="83"/>
      <c r="DOU3335" s="82"/>
      <c r="DOV3335" s="82"/>
      <c r="DOW3335" s="88"/>
      <c r="DOX3335" s="85"/>
      <c r="DOY3335" s="125"/>
      <c r="DOZ3335" s="149"/>
      <c r="DPA3335" s="70"/>
      <c r="DPB3335" s="83"/>
      <c r="DPC3335" s="82"/>
      <c r="DPD3335" s="82"/>
      <c r="DPE3335" s="88"/>
      <c r="DPF3335" s="85"/>
      <c r="DPG3335" s="125"/>
      <c r="DPH3335" s="149"/>
      <c r="DPI3335" s="70"/>
      <c r="DPJ3335" s="83"/>
      <c r="DPK3335" s="82"/>
      <c r="DPL3335" s="82"/>
      <c r="DPM3335" s="88"/>
      <c r="DPN3335" s="85"/>
      <c r="DPO3335" s="125"/>
      <c r="DPP3335" s="149"/>
      <c r="DPQ3335" s="70"/>
      <c r="DPR3335" s="83"/>
      <c r="DPS3335" s="82"/>
      <c r="DPT3335" s="82"/>
      <c r="DPU3335" s="88"/>
      <c r="DPV3335" s="85"/>
      <c r="DPW3335" s="125"/>
      <c r="DPX3335" s="149"/>
      <c r="DPY3335" s="70"/>
      <c r="DPZ3335" s="83"/>
      <c r="DQA3335" s="82"/>
      <c r="DQB3335" s="82"/>
      <c r="DQC3335" s="88"/>
      <c r="DQD3335" s="85"/>
      <c r="DQE3335" s="125"/>
      <c r="DQF3335" s="149"/>
      <c r="DQG3335" s="70"/>
      <c r="DQH3335" s="83"/>
      <c r="DQI3335" s="82"/>
      <c r="DQJ3335" s="82"/>
      <c r="DQK3335" s="88"/>
      <c r="DQL3335" s="85"/>
      <c r="DQM3335" s="125"/>
      <c r="DQN3335" s="149"/>
      <c r="DQO3335" s="70"/>
      <c r="DQP3335" s="83"/>
      <c r="DQQ3335" s="82"/>
      <c r="DQR3335" s="82"/>
      <c r="DQS3335" s="88"/>
      <c r="DQT3335" s="85"/>
      <c r="DQU3335" s="125"/>
      <c r="DQV3335" s="149"/>
      <c r="DQW3335" s="70"/>
      <c r="DQX3335" s="83"/>
      <c r="DQY3335" s="82"/>
      <c r="DQZ3335" s="82"/>
      <c r="DRA3335" s="88"/>
      <c r="DRB3335" s="85"/>
      <c r="DRC3335" s="125"/>
      <c r="DRD3335" s="149"/>
      <c r="DRE3335" s="70"/>
      <c r="DRF3335" s="83"/>
      <c r="DRG3335" s="82"/>
      <c r="DRH3335" s="82"/>
      <c r="DRI3335" s="88"/>
      <c r="DRJ3335" s="85"/>
      <c r="DRK3335" s="125"/>
      <c r="DRL3335" s="149"/>
      <c r="DRM3335" s="70"/>
      <c r="DRN3335" s="83"/>
      <c r="DRO3335" s="82"/>
      <c r="DRP3335" s="82"/>
      <c r="DRQ3335" s="88"/>
      <c r="DRR3335" s="85"/>
      <c r="DRS3335" s="125"/>
      <c r="DRT3335" s="149"/>
      <c r="DRU3335" s="70"/>
      <c r="DRV3335" s="83"/>
      <c r="DRW3335" s="82"/>
      <c r="DRX3335" s="82"/>
      <c r="DRY3335" s="88"/>
      <c r="DRZ3335" s="85"/>
      <c r="DSA3335" s="125"/>
      <c r="DSB3335" s="149"/>
      <c r="DSC3335" s="70"/>
      <c r="DSD3335" s="83"/>
      <c r="DSE3335" s="82"/>
      <c r="DSF3335" s="82"/>
      <c r="DSG3335" s="88"/>
      <c r="DSH3335" s="85"/>
      <c r="DSI3335" s="125"/>
      <c r="DSJ3335" s="149"/>
      <c r="DSK3335" s="70"/>
      <c r="DSL3335" s="83"/>
      <c r="DSM3335" s="82"/>
      <c r="DSN3335" s="82"/>
      <c r="DSO3335" s="88"/>
      <c r="DSP3335" s="85"/>
      <c r="DSQ3335" s="125"/>
      <c r="DSR3335" s="149"/>
      <c r="DSS3335" s="70"/>
      <c r="DST3335" s="83"/>
      <c r="DSU3335" s="82"/>
      <c r="DSV3335" s="82"/>
      <c r="DSW3335" s="88"/>
      <c r="DSX3335" s="85"/>
      <c r="DSY3335" s="125"/>
      <c r="DSZ3335" s="149"/>
      <c r="DTA3335" s="70"/>
      <c r="DTB3335" s="83"/>
      <c r="DTC3335" s="82"/>
      <c r="DTD3335" s="82"/>
      <c r="DTE3335" s="88"/>
      <c r="DTF3335" s="85"/>
      <c r="DTG3335" s="125"/>
      <c r="DTH3335" s="149"/>
      <c r="DTI3335" s="70"/>
      <c r="DTJ3335" s="83"/>
      <c r="DTK3335" s="82"/>
      <c r="DTL3335" s="82"/>
      <c r="DTM3335" s="88"/>
      <c r="DTN3335" s="85"/>
      <c r="DTO3335" s="125"/>
      <c r="DTP3335" s="149"/>
      <c r="DTQ3335" s="70"/>
      <c r="DTR3335" s="83"/>
      <c r="DTS3335" s="82"/>
      <c r="DTT3335" s="82"/>
      <c r="DTU3335" s="88"/>
      <c r="DTV3335" s="85"/>
      <c r="DTW3335" s="125"/>
      <c r="DTX3335" s="149"/>
      <c r="DTY3335" s="70"/>
      <c r="DTZ3335" s="83"/>
      <c r="DUA3335" s="82"/>
      <c r="DUB3335" s="82"/>
      <c r="DUC3335" s="88"/>
      <c r="DUD3335" s="85"/>
      <c r="DUE3335" s="125"/>
      <c r="DUF3335" s="149"/>
      <c r="DUG3335" s="70"/>
      <c r="DUH3335" s="83"/>
      <c r="DUI3335" s="82"/>
      <c r="DUJ3335" s="82"/>
      <c r="DUK3335" s="88"/>
      <c r="DUL3335" s="85"/>
      <c r="DUM3335" s="125"/>
      <c r="DUN3335" s="149"/>
      <c r="DUO3335" s="70"/>
      <c r="DUP3335" s="83"/>
      <c r="DUQ3335" s="82"/>
      <c r="DUR3335" s="82"/>
      <c r="DUS3335" s="88"/>
      <c r="DUT3335" s="85"/>
      <c r="DUU3335" s="125"/>
      <c r="DUV3335" s="149"/>
      <c r="DUW3335" s="70"/>
      <c r="DUX3335" s="83"/>
      <c r="DUY3335" s="82"/>
      <c r="DUZ3335" s="82"/>
      <c r="DVA3335" s="88"/>
      <c r="DVB3335" s="85"/>
      <c r="DVC3335" s="125"/>
      <c r="DVD3335" s="149"/>
      <c r="DVE3335" s="70"/>
      <c r="DVF3335" s="83"/>
      <c r="DVG3335" s="82"/>
      <c r="DVH3335" s="82"/>
      <c r="DVI3335" s="88"/>
      <c r="DVJ3335" s="85"/>
      <c r="DVK3335" s="125"/>
      <c r="DVL3335" s="149"/>
      <c r="DVM3335" s="70"/>
      <c r="DVN3335" s="83"/>
      <c r="DVO3335" s="82"/>
      <c r="DVP3335" s="82"/>
      <c r="DVQ3335" s="88"/>
      <c r="DVR3335" s="85"/>
      <c r="DVS3335" s="125"/>
      <c r="DVT3335" s="149"/>
      <c r="DVU3335" s="70"/>
      <c r="DVV3335" s="83"/>
      <c r="DVW3335" s="82"/>
      <c r="DVX3335" s="82"/>
      <c r="DVY3335" s="88"/>
      <c r="DVZ3335" s="85"/>
      <c r="DWA3335" s="125"/>
      <c r="DWB3335" s="149"/>
      <c r="DWC3335" s="70"/>
      <c r="DWD3335" s="83"/>
      <c r="DWE3335" s="82"/>
      <c r="DWF3335" s="82"/>
      <c r="DWG3335" s="88"/>
      <c r="DWH3335" s="85"/>
      <c r="DWI3335" s="125"/>
      <c r="DWJ3335" s="149"/>
      <c r="DWK3335" s="70"/>
      <c r="DWL3335" s="83"/>
      <c r="DWM3335" s="82"/>
      <c r="DWN3335" s="82"/>
      <c r="DWO3335" s="88"/>
      <c r="DWP3335" s="85"/>
      <c r="DWQ3335" s="125"/>
      <c r="DWR3335" s="149"/>
      <c r="DWS3335" s="70"/>
      <c r="DWT3335" s="83"/>
      <c r="DWU3335" s="82"/>
      <c r="DWV3335" s="82"/>
      <c r="DWW3335" s="88"/>
      <c r="DWX3335" s="85"/>
      <c r="DWY3335" s="125"/>
      <c r="DWZ3335" s="149"/>
      <c r="DXA3335" s="70"/>
      <c r="DXB3335" s="83"/>
      <c r="DXC3335" s="82"/>
      <c r="DXD3335" s="82"/>
      <c r="DXE3335" s="88"/>
      <c r="DXF3335" s="85"/>
      <c r="DXG3335" s="125"/>
      <c r="DXH3335" s="149"/>
      <c r="DXI3335" s="70"/>
      <c r="DXJ3335" s="83"/>
      <c r="DXK3335" s="82"/>
      <c r="DXL3335" s="82"/>
      <c r="DXM3335" s="88"/>
      <c r="DXN3335" s="85"/>
      <c r="DXO3335" s="125"/>
      <c r="DXP3335" s="149"/>
      <c r="DXQ3335" s="70"/>
      <c r="DXR3335" s="83"/>
      <c r="DXS3335" s="82"/>
      <c r="DXT3335" s="82"/>
      <c r="DXU3335" s="88"/>
      <c r="DXV3335" s="85"/>
      <c r="DXW3335" s="125"/>
      <c r="DXX3335" s="149"/>
      <c r="DXY3335" s="70"/>
      <c r="DXZ3335" s="83"/>
      <c r="DYA3335" s="82"/>
      <c r="DYB3335" s="82"/>
      <c r="DYC3335" s="88"/>
      <c r="DYD3335" s="85"/>
      <c r="DYE3335" s="125"/>
      <c r="DYF3335" s="149"/>
      <c r="DYG3335" s="70"/>
      <c r="DYH3335" s="83"/>
      <c r="DYI3335" s="82"/>
      <c r="DYJ3335" s="82"/>
      <c r="DYK3335" s="88"/>
      <c r="DYL3335" s="85"/>
      <c r="DYM3335" s="125"/>
      <c r="DYN3335" s="149"/>
      <c r="DYO3335" s="70"/>
      <c r="DYP3335" s="83"/>
      <c r="DYQ3335" s="82"/>
      <c r="DYR3335" s="82"/>
      <c r="DYS3335" s="88"/>
      <c r="DYT3335" s="85"/>
      <c r="DYU3335" s="125"/>
      <c r="DYV3335" s="149"/>
      <c r="DYW3335" s="70"/>
      <c r="DYX3335" s="83"/>
      <c r="DYY3335" s="82"/>
      <c r="DYZ3335" s="82"/>
      <c r="DZA3335" s="88"/>
      <c r="DZB3335" s="85"/>
      <c r="DZC3335" s="125"/>
      <c r="DZD3335" s="149"/>
      <c r="DZE3335" s="70"/>
      <c r="DZF3335" s="83"/>
      <c r="DZG3335" s="82"/>
      <c r="DZH3335" s="82"/>
      <c r="DZI3335" s="88"/>
      <c r="DZJ3335" s="85"/>
      <c r="DZK3335" s="125"/>
      <c r="DZL3335" s="149"/>
      <c r="DZM3335" s="70"/>
      <c r="DZN3335" s="83"/>
      <c r="DZO3335" s="82"/>
      <c r="DZP3335" s="82"/>
      <c r="DZQ3335" s="88"/>
      <c r="DZR3335" s="85"/>
      <c r="DZS3335" s="125"/>
      <c r="DZT3335" s="149"/>
      <c r="DZU3335" s="70"/>
      <c r="DZV3335" s="83"/>
      <c r="DZW3335" s="82"/>
      <c r="DZX3335" s="82"/>
      <c r="DZY3335" s="88"/>
      <c r="DZZ3335" s="85"/>
      <c r="EAA3335" s="125"/>
      <c r="EAB3335" s="149"/>
      <c r="EAC3335" s="70"/>
      <c r="EAD3335" s="83"/>
      <c r="EAE3335" s="82"/>
      <c r="EAF3335" s="82"/>
      <c r="EAG3335" s="88"/>
      <c r="EAH3335" s="85"/>
      <c r="EAI3335" s="125"/>
      <c r="EAJ3335" s="149"/>
      <c r="EAK3335" s="70"/>
      <c r="EAL3335" s="83"/>
      <c r="EAM3335" s="82"/>
      <c r="EAN3335" s="82"/>
      <c r="EAO3335" s="88"/>
      <c r="EAP3335" s="85"/>
      <c r="EAQ3335" s="125"/>
      <c r="EAR3335" s="149"/>
      <c r="EAS3335" s="70"/>
      <c r="EAT3335" s="83"/>
      <c r="EAU3335" s="82"/>
      <c r="EAV3335" s="82"/>
      <c r="EAW3335" s="88"/>
      <c r="EAX3335" s="85"/>
      <c r="EAY3335" s="125"/>
      <c r="EAZ3335" s="149"/>
      <c r="EBA3335" s="70"/>
      <c r="EBB3335" s="83"/>
      <c r="EBC3335" s="82"/>
      <c r="EBD3335" s="82"/>
      <c r="EBE3335" s="88"/>
      <c r="EBF3335" s="85"/>
      <c r="EBG3335" s="125"/>
      <c r="EBH3335" s="149"/>
      <c r="EBI3335" s="70"/>
      <c r="EBJ3335" s="83"/>
      <c r="EBK3335" s="82"/>
      <c r="EBL3335" s="82"/>
      <c r="EBM3335" s="88"/>
      <c r="EBN3335" s="85"/>
      <c r="EBO3335" s="125"/>
      <c r="EBP3335" s="149"/>
      <c r="EBQ3335" s="70"/>
      <c r="EBR3335" s="83"/>
      <c r="EBS3335" s="82"/>
      <c r="EBT3335" s="82"/>
      <c r="EBU3335" s="88"/>
      <c r="EBV3335" s="85"/>
      <c r="EBW3335" s="125"/>
      <c r="EBX3335" s="149"/>
      <c r="EBY3335" s="70"/>
      <c r="EBZ3335" s="83"/>
      <c r="ECA3335" s="82"/>
      <c r="ECB3335" s="82"/>
      <c r="ECC3335" s="88"/>
      <c r="ECD3335" s="85"/>
      <c r="ECE3335" s="125"/>
      <c r="ECF3335" s="149"/>
      <c r="ECG3335" s="70"/>
      <c r="ECH3335" s="83"/>
      <c r="ECI3335" s="82"/>
      <c r="ECJ3335" s="82"/>
      <c r="ECK3335" s="88"/>
      <c r="ECL3335" s="85"/>
      <c r="ECM3335" s="125"/>
      <c r="ECN3335" s="149"/>
      <c r="ECO3335" s="70"/>
      <c r="ECP3335" s="83"/>
      <c r="ECQ3335" s="82"/>
      <c r="ECR3335" s="82"/>
      <c r="ECS3335" s="88"/>
      <c r="ECT3335" s="85"/>
      <c r="ECU3335" s="125"/>
      <c r="ECV3335" s="149"/>
      <c r="ECW3335" s="70"/>
      <c r="ECX3335" s="83"/>
      <c r="ECY3335" s="82"/>
      <c r="ECZ3335" s="82"/>
      <c r="EDA3335" s="88"/>
      <c r="EDB3335" s="85"/>
      <c r="EDC3335" s="125"/>
      <c r="EDD3335" s="149"/>
      <c r="EDE3335" s="70"/>
      <c r="EDF3335" s="83"/>
      <c r="EDG3335" s="82"/>
      <c r="EDH3335" s="82"/>
      <c r="EDI3335" s="88"/>
      <c r="EDJ3335" s="85"/>
      <c r="EDK3335" s="125"/>
      <c r="EDL3335" s="149"/>
      <c r="EDM3335" s="70"/>
      <c r="EDN3335" s="83"/>
      <c r="EDO3335" s="82"/>
      <c r="EDP3335" s="82"/>
      <c r="EDQ3335" s="88"/>
      <c r="EDR3335" s="85"/>
      <c r="EDS3335" s="125"/>
      <c r="EDT3335" s="149"/>
      <c r="EDU3335" s="70"/>
      <c r="EDV3335" s="83"/>
      <c r="EDW3335" s="82"/>
      <c r="EDX3335" s="82"/>
      <c r="EDY3335" s="88"/>
      <c r="EDZ3335" s="85"/>
      <c r="EEA3335" s="125"/>
      <c r="EEB3335" s="149"/>
      <c r="EEC3335" s="70"/>
      <c r="EED3335" s="83"/>
      <c r="EEE3335" s="82"/>
      <c r="EEF3335" s="82"/>
      <c r="EEG3335" s="88"/>
      <c r="EEH3335" s="85"/>
      <c r="EEI3335" s="125"/>
      <c r="EEJ3335" s="149"/>
      <c r="EEK3335" s="70"/>
      <c r="EEL3335" s="83"/>
      <c r="EEM3335" s="82"/>
      <c r="EEN3335" s="82"/>
      <c r="EEO3335" s="88"/>
      <c r="EEP3335" s="85"/>
      <c r="EEQ3335" s="125"/>
      <c r="EER3335" s="149"/>
      <c r="EES3335" s="70"/>
      <c r="EET3335" s="83"/>
      <c r="EEU3335" s="82"/>
      <c r="EEV3335" s="82"/>
      <c r="EEW3335" s="88"/>
      <c r="EEX3335" s="85"/>
      <c r="EEY3335" s="125"/>
      <c r="EEZ3335" s="149"/>
      <c r="EFA3335" s="70"/>
      <c r="EFB3335" s="83"/>
      <c r="EFC3335" s="82"/>
      <c r="EFD3335" s="82"/>
      <c r="EFE3335" s="88"/>
      <c r="EFF3335" s="85"/>
      <c r="EFG3335" s="125"/>
      <c r="EFH3335" s="149"/>
      <c r="EFI3335" s="70"/>
      <c r="EFJ3335" s="83"/>
      <c r="EFK3335" s="82"/>
      <c r="EFL3335" s="82"/>
      <c r="EFM3335" s="88"/>
      <c r="EFN3335" s="85"/>
      <c r="EFO3335" s="125"/>
      <c r="EFP3335" s="149"/>
      <c r="EFQ3335" s="70"/>
      <c r="EFR3335" s="83"/>
      <c r="EFS3335" s="82"/>
      <c r="EFT3335" s="82"/>
      <c r="EFU3335" s="88"/>
      <c r="EFV3335" s="85"/>
      <c r="EFW3335" s="125"/>
      <c r="EFX3335" s="149"/>
      <c r="EFY3335" s="70"/>
      <c r="EFZ3335" s="83"/>
      <c r="EGA3335" s="82"/>
      <c r="EGB3335" s="82"/>
      <c r="EGC3335" s="88"/>
      <c r="EGD3335" s="85"/>
      <c r="EGE3335" s="125"/>
      <c r="EGF3335" s="149"/>
      <c r="EGG3335" s="70"/>
      <c r="EGH3335" s="83"/>
      <c r="EGI3335" s="82"/>
      <c r="EGJ3335" s="82"/>
      <c r="EGK3335" s="88"/>
      <c r="EGL3335" s="85"/>
      <c r="EGM3335" s="125"/>
      <c r="EGN3335" s="149"/>
      <c r="EGO3335" s="70"/>
      <c r="EGP3335" s="83"/>
      <c r="EGQ3335" s="82"/>
      <c r="EGR3335" s="82"/>
      <c r="EGS3335" s="88"/>
      <c r="EGT3335" s="85"/>
      <c r="EGU3335" s="125"/>
      <c r="EGV3335" s="149"/>
      <c r="EGW3335" s="70"/>
      <c r="EGX3335" s="83"/>
      <c r="EGY3335" s="82"/>
      <c r="EGZ3335" s="82"/>
      <c r="EHA3335" s="88"/>
      <c r="EHB3335" s="85"/>
      <c r="EHC3335" s="125"/>
      <c r="EHD3335" s="149"/>
      <c r="EHE3335" s="70"/>
      <c r="EHF3335" s="83"/>
      <c r="EHG3335" s="82"/>
      <c r="EHH3335" s="82"/>
      <c r="EHI3335" s="88"/>
      <c r="EHJ3335" s="85"/>
      <c r="EHK3335" s="125"/>
      <c r="EHL3335" s="149"/>
      <c r="EHM3335" s="70"/>
      <c r="EHN3335" s="83"/>
      <c r="EHO3335" s="82"/>
      <c r="EHP3335" s="82"/>
      <c r="EHQ3335" s="88"/>
      <c r="EHR3335" s="85"/>
      <c r="EHS3335" s="125"/>
      <c r="EHT3335" s="149"/>
      <c r="EHU3335" s="70"/>
      <c r="EHV3335" s="83"/>
      <c r="EHW3335" s="82"/>
      <c r="EHX3335" s="82"/>
      <c r="EHY3335" s="88"/>
      <c r="EHZ3335" s="85"/>
      <c r="EIA3335" s="125"/>
      <c r="EIB3335" s="149"/>
      <c r="EIC3335" s="70"/>
      <c r="EID3335" s="83"/>
      <c r="EIE3335" s="82"/>
      <c r="EIF3335" s="82"/>
      <c r="EIG3335" s="88"/>
      <c r="EIH3335" s="85"/>
      <c r="EII3335" s="125"/>
      <c r="EIJ3335" s="149"/>
      <c r="EIK3335" s="70"/>
      <c r="EIL3335" s="83"/>
      <c r="EIM3335" s="82"/>
      <c r="EIN3335" s="82"/>
      <c r="EIO3335" s="88"/>
      <c r="EIP3335" s="85"/>
      <c r="EIQ3335" s="125"/>
      <c r="EIR3335" s="149"/>
      <c r="EIS3335" s="70"/>
      <c r="EIT3335" s="83"/>
      <c r="EIU3335" s="82"/>
      <c r="EIV3335" s="82"/>
      <c r="EIW3335" s="88"/>
      <c r="EIX3335" s="85"/>
      <c r="EIY3335" s="125"/>
      <c r="EIZ3335" s="149"/>
      <c r="EJA3335" s="70"/>
      <c r="EJB3335" s="83"/>
      <c r="EJC3335" s="82"/>
      <c r="EJD3335" s="82"/>
      <c r="EJE3335" s="88"/>
      <c r="EJF3335" s="85"/>
      <c r="EJG3335" s="125"/>
      <c r="EJH3335" s="149"/>
      <c r="EJI3335" s="70"/>
      <c r="EJJ3335" s="83"/>
      <c r="EJK3335" s="82"/>
      <c r="EJL3335" s="82"/>
      <c r="EJM3335" s="88"/>
      <c r="EJN3335" s="85"/>
      <c r="EJO3335" s="125"/>
      <c r="EJP3335" s="149"/>
      <c r="EJQ3335" s="70"/>
      <c r="EJR3335" s="83"/>
      <c r="EJS3335" s="82"/>
      <c r="EJT3335" s="82"/>
      <c r="EJU3335" s="88"/>
      <c r="EJV3335" s="85"/>
      <c r="EJW3335" s="125"/>
      <c r="EJX3335" s="149"/>
      <c r="EJY3335" s="70"/>
      <c r="EJZ3335" s="83"/>
      <c r="EKA3335" s="82"/>
      <c r="EKB3335" s="82"/>
      <c r="EKC3335" s="88"/>
      <c r="EKD3335" s="85"/>
      <c r="EKE3335" s="125"/>
      <c r="EKF3335" s="149"/>
      <c r="EKG3335" s="70"/>
      <c r="EKH3335" s="83"/>
      <c r="EKI3335" s="82"/>
      <c r="EKJ3335" s="82"/>
      <c r="EKK3335" s="88"/>
      <c r="EKL3335" s="85"/>
      <c r="EKM3335" s="125"/>
      <c r="EKN3335" s="149"/>
      <c r="EKO3335" s="70"/>
      <c r="EKP3335" s="83"/>
      <c r="EKQ3335" s="82"/>
      <c r="EKR3335" s="82"/>
      <c r="EKS3335" s="88"/>
      <c r="EKT3335" s="85"/>
      <c r="EKU3335" s="125"/>
      <c r="EKV3335" s="149"/>
      <c r="EKW3335" s="70"/>
      <c r="EKX3335" s="83"/>
      <c r="EKY3335" s="82"/>
      <c r="EKZ3335" s="82"/>
      <c r="ELA3335" s="88"/>
      <c r="ELB3335" s="85"/>
      <c r="ELC3335" s="125"/>
      <c r="ELD3335" s="149"/>
      <c r="ELE3335" s="70"/>
      <c r="ELF3335" s="83"/>
      <c r="ELG3335" s="82"/>
      <c r="ELH3335" s="82"/>
      <c r="ELI3335" s="88"/>
      <c r="ELJ3335" s="85"/>
      <c r="ELK3335" s="125"/>
      <c r="ELL3335" s="149"/>
      <c r="ELM3335" s="70"/>
      <c r="ELN3335" s="83"/>
      <c r="ELO3335" s="82"/>
      <c r="ELP3335" s="82"/>
      <c r="ELQ3335" s="88"/>
      <c r="ELR3335" s="85"/>
      <c r="ELS3335" s="125"/>
      <c r="ELT3335" s="149"/>
      <c r="ELU3335" s="70"/>
      <c r="ELV3335" s="83"/>
      <c r="ELW3335" s="82"/>
      <c r="ELX3335" s="82"/>
      <c r="ELY3335" s="88"/>
      <c r="ELZ3335" s="85"/>
      <c r="EMA3335" s="125"/>
      <c r="EMB3335" s="149"/>
      <c r="EMC3335" s="70"/>
      <c r="EMD3335" s="83"/>
      <c r="EME3335" s="82"/>
      <c r="EMF3335" s="82"/>
      <c r="EMG3335" s="88"/>
      <c r="EMH3335" s="85"/>
      <c r="EMI3335" s="125"/>
      <c r="EMJ3335" s="149"/>
      <c r="EMK3335" s="70"/>
      <c r="EML3335" s="83"/>
      <c r="EMM3335" s="82"/>
      <c r="EMN3335" s="82"/>
      <c r="EMO3335" s="88"/>
      <c r="EMP3335" s="85"/>
      <c r="EMQ3335" s="125"/>
      <c r="EMR3335" s="149"/>
      <c r="EMS3335" s="70"/>
      <c r="EMT3335" s="83"/>
      <c r="EMU3335" s="82"/>
      <c r="EMV3335" s="82"/>
      <c r="EMW3335" s="88"/>
      <c r="EMX3335" s="85"/>
      <c r="EMY3335" s="125"/>
      <c r="EMZ3335" s="149"/>
      <c r="ENA3335" s="70"/>
      <c r="ENB3335" s="83"/>
      <c r="ENC3335" s="82"/>
      <c r="END3335" s="82"/>
      <c r="ENE3335" s="88"/>
      <c r="ENF3335" s="85"/>
      <c r="ENG3335" s="125"/>
      <c r="ENH3335" s="149"/>
      <c r="ENI3335" s="70"/>
      <c r="ENJ3335" s="83"/>
      <c r="ENK3335" s="82"/>
      <c r="ENL3335" s="82"/>
      <c r="ENM3335" s="88"/>
      <c r="ENN3335" s="85"/>
      <c r="ENO3335" s="125"/>
      <c r="ENP3335" s="149"/>
      <c r="ENQ3335" s="70"/>
      <c r="ENR3335" s="83"/>
      <c r="ENS3335" s="82"/>
      <c r="ENT3335" s="82"/>
      <c r="ENU3335" s="88"/>
      <c r="ENV3335" s="85"/>
      <c r="ENW3335" s="125"/>
      <c r="ENX3335" s="149"/>
      <c r="ENY3335" s="70"/>
      <c r="ENZ3335" s="83"/>
      <c r="EOA3335" s="82"/>
      <c r="EOB3335" s="82"/>
      <c r="EOC3335" s="88"/>
      <c r="EOD3335" s="85"/>
      <c r="EOE3335" s="125"/>
      <c r="EOF3335" s="149"/>
      <c r="EOG3335" s="70"/>
      <c r="EOH3335" s="83"/>
      <c r="EOI3335" s="82"/>
      <c r="EOJ3335" s="82"/>
      <c r="EOK3335" s="88"/>
      <c r="EOL3335" s="85"/>
      <c r="EOM3335" s="125"/>
      <c r="EON3335" s="149"/>
      <c r="EOO3335" s="70"/>
      <c r="EOP3335" s="83"/>
      <c r="EOQ3335" s="82"/>
      <c r="EOR3335" s="82"/>
      <c r="EOS3335" s="88"/>
      <c r="EOT3335" s="85"/>
      <c r="EOU3335" s="125"/>
      <c r="EOV3335" s="149"/>
      <c r="EOW3335" s="70"/>
      <c r="EOX3335" s="83"/>
      <c r="EOY3335" s="82"/>
      <c r="EOZ3335" s="82"/>
      <c r="EPA3335" s="88"/>
      <c r="EPB3335" s="85"/>
      <c r="EPC3335" s="125"/>
      <c r="EPD3335" s="149"/>
      <c r="EPE3335" s="70"/>
      <c r="EPF3335" s="83"/>
      <c r="EPG3335" s="82"/>
      <c r="EPH3335" s="82"/>
      <c r="EPI3335" s="88"/>
      <c r="EPJ3335" s="85"/>
      <c r="EPK3335" s="125"/>
      <c r="EPL3335" s="149"/>
      <c r="EPM3335" s="70"/>
      <c r="EPN3335" s="83"/>
      <c r="EPO3335" s="82"/>
      <c r="EPP3335" s="82"/>
      <c r="EPQ3335" s="88"/>
      <c r="EPR3335" s="85"/>
      <c r="EPS3335" s="125"/>
      <c r="EPT3335" s="149"/>
      <c r="EPU3335" s="70"/>
      <c r="EPV3335" s="83"/>
      <c r="EPW3335" s="82"/>
      <c r="EPX3335" s="82"/>
      <c r="EPY3335" s="88"/>
      <c r="EPZ3335" s="85"/>
      <c r="EQA3335" s="125"/>
      <c r="EQB3335" s="149"/>
      <c r="EQC3335" s="70"/>
      <c r="EQD3335" s="83"/>
      <c r="EQE3335" s="82"/>
      <c r="EQF3335" s="82"/>
      <c r="EQG3335" s="88"/>
      <c r="EQH3335" s="85"/>
      <c r="EQI3335" s="125"/>
      <c r="EQJ3335" s="149"/>
      <c r="EQK3335" s="70"/>
      <c r="EQL3335" s="83"/>
      <c r="EQM3335" s="82"/>
      <c r="EQN3335" s="82"/>
      <c r="EQO3335" s="88"/>
      <c r="EQP3335" s="85"/>
      <c r="EQQ3335" s="125"/>
      <c r="EQR3335" s="149"/>
      <c r="EQS3335" s="70"/>
      <c r="EQT3335" s="83"/>
      <c r="EQU3335" s="82"/>
      <c r="EQV3335" s="82"/>
      <c r="EQW3335" s="88"/>
      <c r="EQX3335" s="85"/>
      <c r="EQY3335" s="125"/>
      <c r="EQZ3335" s="149"/>
      <c r="ERA3335" s="70"/>
      <c r="ERB3335" s="83"/>
      <c r="ERC3335" s="82"/>
      <c r="ERD3335" s="82"/>
      <c r="ERE3335" s="88"/>
      <c r="ERF3335" s="85"/>
      <c r="ERG3335" s="125"/>
      <c r="ERH3335" s="149"/>
      <c r="ERI3335" s="70"/>
      <c r="ERJ3335" s="83"/>
      <c r="ERK3335" s="82"/>
      <c r="ERL3335" s="82"/>
      <c r="ERM3335" s="88"/>
      <c r="ERN3335" s="85"/>
      <c r="ERO3335" s="125"/>
      <c r="ERP3335" s="149"/>
      <c r="ERQ3335" s="70"/>
      <c r="ERR3335" s="83"/>
      <c r="ERS3335" s="82"/>
      <c r="ERT3335" s="82"/>
      <c r="ERU3335" s="88"/>
      <c r="ERV3335" s="85"/>
      <c r="ERW3335" s="125"/>
      <c r="ERX3335" s="149"/>
      <c r="ERY3335" s="70"/>
      <c r="ERZ3335" s="83"/>
      <c r="ESA3335" s="82"/>
      <c r="ESB3335" s="82"/>
      <c r="ESC3335" s="88"/>
      <c r="ESD3335" s="85"/>
      <c r="ESE3335" s="125"/>
      <c r="ESF3335" s="149"/>
      <c r="ESG3335" s="70"/>
      <c r="ESH3335" s="83"/>
      <c r="ESI3335" s="82"/>
      <c r="ESJ3335" s="82"/>
      <c r="ESK3335" s="88"/>
      <c r="ESL3335" s="85"/>
      <c r="ESM3335" s="125"/>
      <c r="ESN3335" s="149"/>
      <c r="ESO3335" s="70"/>
      <c r="ESP3335" s="83"/>
      <c r="ESQ3335" s="82"/>
      <c r="ESR3335" s="82"/>
      <c r="ESS3335" s="88"/>
      <c r="EST3335" s="85"/>
      <c r="ESU3335" s="125"/>
      <c r="ESV3335" s="149"/>
      <c r="ESW3335" s="70"/>
      <c r="ESX3335" s="83"/>
      <c r="ESY3335" s="82"/>
      <c r="ESZ3335" s="82"/>
      <c r="ETA3335" s="88"/>
      <c r="ETB3335" s="85"/>
      <c r="ETC3335" s="125"/>
      <c r="ETD3335" s="149"/>
      <c r="ETE3335" s="70"/>
      <c r="ETF3335" s="83"/>
      <c r="ETG3335" s="82"/>
      <c r="ETH3335" s="82"/>
      <c r="ETI3335" s="88"/>
      <c r="ETJ3335" s="85"/>
      <c r="ETK3335" s="125"/>
      <c r="ETL3335" s="149"/>
      <c r="ETM3335" s="70"/>
      <c r="ETN3335" s="83"/>
      <c r="ETO3335" s="82"/>
      <c r="ETP3335" s="82"/>
      <c r="ETQ3335" s="88"/>
      <c r="ETR3335" s="85"/>
      <c r="ETS3335" s="125"/>
      <c r="ETT3335" s="149"/>
      <c r="ETU3335" s="70"/>
      <c r="ETV3335" s="83"/>
      <c r="ETW3335" s="82"/>
      <c r="ETX3335" s="82"/>
      <c r="ETY3335" s="88"/>
      <c r="ETZ3335" s="85"/>
      <c r="EUA3335" s="125"/>
      <c r="EUB3335" s="149"/>
      <c r="EUC3335" s="70"/>
      <c r="EUD3335" s="83"/>
      <c r="EUE3335" s="82"/>
      <c r="EUF3335" s="82"/>
      <c r="EUG3335" s="88"/>
      <c r="EUH3335" s="85"/>
      <c r="EUI3335" s="125"/>
      <c r="EUJ3335" s="149"/>
      <c r="EUK3335" s="70"/>
      <c r="EUL3335" s="83"/>
      <c r="EUM3335" s="82"/>
      <c r="EUN3335" s="82"/>
      <c r="EUO3335" s="88"/>
      <c r="EUP3335" s="85"/>
      <c r="EUQ3335" s="125"/>
      <c r="EUR3335" s="149"/>
      <c r="EUS3335" s="70"/>
      <c r="EUT3335" s="83"/>
      <c r="EUU3335" s="82"/>
      <c r="EUV3335" s="82"/>
      <c r="EUW3335" s="88"/>
      <c r="EUX3335" s="85"/>
      <c r="EUY3335" s="125"/>
      <c r="EUZ3335" s="149"/>
      <c r="EVA3335" s="70"/>
      <c r="EVB3335" s="83"/>
      <c r="EVC3335" s="82"/>
      <c r="EVD3335" s="82"/>
      <c r="EVE3335" s="88"/>
      <c r="EVF3335" s="85"/>
      <c r="EVG3335" s="125"/>
      <c r="EVH3335" s="149"/>
      <c r="EVI3335" s="70"/>
      <c r="EVJ3335" s="83"/>
      <c r="EVK3335" s="82"/>
      <c r="EVL3335" s="82"/>
      <c r="EVM3335" s="88"/>
      <c r="EVN3335" s="85"/>
      <c r="EVO3335" s="125"/>
      <c r="EVP3335" s="149"/>
      <c r="EVQ3335" s="70"/>
      <c r="EVR3335" s="83"/>
      <c r="EVS3335" s="82"/>
      <c r="EVT3335" s="82"/>
      <c r="EVU3335" s="88"/>
      <c r="EVV3335" s="85"/>
      <c r="EVW3335" s="125"/>
      <c r="EVX3335" s="149"/>
      <c r="EVY3335" s="70"/>
      <c r="EVZ3335" s="83"/>
      <c r="EWA3335" s="82"/>
      <c r="EWB3335" s="82"/>
      <c r="EWC3335" s="88"/>
      <c r="EWD3335" s="85"/>
      <c r="EWE3335" s="125"/>
      <c r="EWF3335" s="149"/>
      <c r="EWG3335" s="70"/>
      <c r="EWH3335" s="83"/>
      <c r="EWI3335" s="82"/>
      <c r="EWJ3335" s="82"/>
      <c r="EWK3335" s="88"/>
      <c r="EWL3335" s="85"/>
      <c r="EWM3335" s="125"/>
      <c r="EWN3335" s="149"/>
      <c r="EWO3335" s="70"/>
      <c r="EWP3335" s="83"/>
      <c r="EWQ3335" s="82"/>
      <c r="EWR3335" s="82"/>
      <c r="EWS3335" s="88"/>
      <c r="EWT3335" s="85"/>
      <c r="EWU3335" s="125"/>
      <c r="EWV3335" s="149"/>
      <c r="EWW3335" s="70"/>
      <c r="EWX3335" s="83"/>
      <c r="EWY3335" s="82"/>
      <c r="EWZ3335" s="82"/>
      <c r="EXA3335" s="88"/>
      <c r="EXB3335" s="85"/>
      <c r="EXC3335" s="125"/>
      <c r="EXD3335" s="149"/>
      <c r="EXE3335" s="70"/>
      <c r="EXF3335" s="83"/>
      <c r="EXG3335" s="82"/>
      <c r="EXH3335" s="82"/>
      <c r="EXI3335" s="88"/>
      <c r="EXJ3335" s="85"/>
      <c r="EXK3335" s="125"/>
      <c r="EXL3335" s="149"/>
      <c r="EXM3335" s="70"/>
      <c r="EXN3335" s="83"/>
      <c r="EXO3335" s="82"/>
      <c r="EXP3335" s="82"/>
      <c r="EXQ3335" s="88"/>
      <c r="EXR3335" s="85"/>
      <c r="EXS3335" s="125"/>
      <c r="EXT3335" s="149"/>
      <c r="EXU3335" s="70"/>
      <c r="EXV3335" s="83"/>
      <c r="EXW3335" s="82"/>
      <c r="EXX3335" s="82"/>
      <c r="EXY3335" s="88"/>
      <c r="EXZ3335" s="85"/>
      <c r="EYA3335" s="125"/>
      <c r="EYB3335" s="149"/>
      <c r="EYC3335" s="70"/>
      <c r="EYD3335" s="83"/>
      <c r="EYE3335" s="82"/>
      <c r="EYF3335" s="82"/>
      <c r="EYG3335" s="88"/>
      <c r="EYH3335" s="85"/>
      <c r="EYI3335" s="125"/>
      <c r="EYJ3335" s="149"/>
      <c r="EYK3335" s="70"/>
      <c r="EYL3335" s="83"/>
      <c r="EYM3335" s="82"/>
      <c r="EYN3335" s="82"/>
      <c r="EYO3335" s="88"/>
      <c r="EYP3335" s="85"/>
      <c r="EYQ3335" s="125"/>
      <c r="EYR3335" s="149"/>
      <c r="EYS3335" s="70"/>
      <c r="EYT3335" s="83"/>
      <c r="EYU3335" s="82"/>
      <c r="EYV3335" s="82"/>
      <c r="EYW3335" s="88"/>
      <c r="EYX3335" s="85"/>
      <c r="EYY3335" s="125"/>
      <c r="EYZ3335" s="149"/>
      <c r="EZA3335" s="70"/>
      <c r="EZB3335" s="83"/>
      <c r="EZC3335" s="82"/>
      <c r="EZD3335" s="82"/>
      <c r="EZE3335" s="88"/>
      <c r="EZF3335" s="85"/>
      <c r="EZG3335" s="125"/>
      <c r="EZH3335" s="149"/>
      <c r="EZI3335" s="70"/>
      <c r="EZJ3335" s="83"/>
      <c r="EZK3335" s="82"/>
      <c r="EZL3335" s="82"/>
      <c r="EZM3335" s="88"/>
      <c r="EZN3335" s="85"/>
      <c r="EZO3335" s="125"/>
      <c r="EZP3335" s="149"/>
      <c r="EZQ3335" s="70"/>
      <c r="EZR3335" s="83"/>
      <c r="EZS3335" s="82"/>
      <c r="EZT3335" s="82"/>
      <c r="EZU3335" s="88"/>
      <c r="EZV3335" s="85"/>
      <c r="EZW3335" s="125"/>
      <c r="EZX3335" s="149"/>
      <c r="EZY3335" s="70"/>
      <c r="EZZ3335" s="83"/>
      <c r="FAA3335" s="82"/>
      <c r="FAB3335" s="82"/>
      <c r="FAC3335" s="88"/>
      <c r="FAD3335" s="85"/>
      <c r="FAE3335" s="125"/>
      <c r="FAF3335" s="149"/>
      <c r="FAG3335" s="70"/>
      <c r="FAH3335" s="83"/>
      <c r="FAI3335" s="82"/>
      <c r="FAJ3335" s="82"/>
      <c r="FAK3335" s="88"/>
      <c r="FAL3335" s="85"/>
      <c r="FAM3335" s="125"/>
      <c r="FAN3335" s="149"/>
      <c r="FAO3335" s="70"/>
      <c r="FAP3335" s="83"/>
      <c r="FAQ3335" s="82"/>
      <c r="FAR3335" s="82"/>
      <c r="FAS3335" s="88"/>
      <c r="FAT3335" s="85"/>
      <c r="FAU3335" s="125"/>
      <c r="FAV3335" s="149"/>
      <c r="FAW3335" s="70"/>
      <c r="FAX3335" s="83"/>
      <c r="FAY3335" s="82"/>
      <c r="FAZ3335" s="82"/>
      <c r="FBA3335" s="88"/>
      <c r="FBB3335" s="85"/>
      <c r="FBC3335" s="125"/>
      <c r="FBD3335" s="149"/>
      <c r="FBE3335" s="70"/>
      <c r="FBF3335" s="83"/>
      <c r="FBG3335" s="82"/>
      <c r="FBH3335" s="82"/>
      <c r="FBI3335" s="88"/>
      <c r="FBJ3335" s="85"/>
      <c r="FBK3335" s="125"/>
      <c r="FBL3335" s="149"/>
      <c r="FBM3335" s="70"/>
      <c r="FBN3335" s="83"/>
      <c r="FBO3335" s="82"/>
      <c r="FBP3335" s="82"/>
      <c r="FBQ3335" s="88"/>
      <c r="FBR3335" s="85"/>
      <c r="FBS3335" s="125"/>
      <c r="FBT3335" s="149"/>
      <c r="FBU3335" s="70"/>
      <c r="FBV3335" s="83"/>
      <c r="FBW3335" s="82"/>
      <c r="FBX3335" s="82"/>
      <c r="FBY3335" s="88"/>
      <c r="FBZ3335" s="85"/>
      <c r="FCA3335" s="125"/>
      <c r="FCB3335" s="149"/>
      <c r="FCC3335" s="70"/>
      <c r="FCD3335" s="83"/>
      <c r="FCE3335" s="82"/>
      <c r="FCF3335" s="82"/>
      <c r="FCG3335" s="88"/>
      <c r="FCH3335" s="85"/>
      <c r="FCI3335" s="125"/>
      <c r="FCJ3335" s="149"/>
      <c r="FCK3335" s="70"/>
      <c r="FCL3335" s="83"/>
      <c r="FCM3335" s="82"/>
      <c r="FCN3335" s="82"/>
      <c r="FCO3335" s="88"/>
      <c r="FCP3335" s="85"/>
      <c r="FCQ3335" s="125"/>
      <c r="FCR3335" s="149"/>
      <c r="FCS3335" s="70"/>
      <c r="FCT3335" s="83"/>
      <c r="FCU3335" s="82"/>
      <c r="FCV3335" s="82"/>
      <c r="FCW3335" s="88"/>
      <c r="FCX3335" s="85"/>
      <c r="FCY3335" s="125"/>
      <c r="FCZ3335" s="149"/>
      <c r="FDA3335" s="70"/>
      <c r="FDB3335" s="83"/>
      <c r="FDC3335" s="82"/>
      <c r="FDD3335" s="82"/>
      <c r="FDE3335" s="88"/>
      <c r="FDF3335" s="85"/>
      <c r="FDG3335" s="125"/>
      <c r="FDH3335" s="149"/>
      <c r="FDI3335" s="70"/>
      <c r="FDJ3335" s="83"/>
      <c r="FDK3335" s="82"/>
      <c r="FDL3335" s="82"/>
      <c r="FDM3335" s="88"/>
      <c r="FDN3335" s="85"/>
      <c r="FDO3335" s="125"/>
      <c r="FDP3335" s="149"/>
      <c r="FDQ3335" s="70"/>
      <c r="FDR3335" s="83"/>
      <c r="FDS3335" s="82"/>
      <c r="FDT3335" s="82"/>
      <c r="FDU3335" s="88"/>
      <c r="FDV3335" s="85"/>
      <c r="FDW3335" s="125"/>
      <c r="FDX3335" s="149"/>
      <c r="FDY3335" s="70"/>
      <c r="FDZ3335" s="83"/>
      <c r="FEA3335" s="82"/>
      <c r="FEB3335" s="82"/>
      <c r="FEC3335" s="88"/>
      <c r="FED3335" s="85"/>
      <c r="FEE3335" s="125"/>
      <c r="FEF3335" s="149"/>
      <c r="FEG3335" s="70"/>
      <c r="FEH3335" s="83"/>
      <c r="FEI3335" s="82"/>
      <c r="FEJ3335" s="82"/>
      <c r="FEK3335" s="88"/>
      <c r="FEL3335" s="85"/>
      <c r="FEM3335" s="125"/>
      <c r="FEN3335" s="149"/>
      <c r="FEO3335" s="70"/>
      <c r="FEP3335" s="83"/>
      <c r="FEQ3335" s="82"/>
      <c r="FER3335" s="82"/>
      <c r="FES3335" s="88"/>
      <c r="FET3335" s="85"/>
      <c r="FEU3335" s="125"/>
      <c r="FEV3335" s="149"/>
      <c r="FEW3335" s="70"/>
      <c r="FEX3335" s="83"/>
      <c r="FEY3335" s="82"/>
      <c r="FEZ3335" s="82"/>
      <c r="FFA3335" s="88"/>
      <c r="FFB3335" s="85"/>
      <c r="FFC3335" s="125"/>
      <c r="FFD3335" s="149"/>
      <c r="FFE3335" s="70"/>
      <c r="FFF3335" s="83"/>
      <c r="FFG3335" s="82"/>
      <c r="FFH3335" s="82"/>
      <c r="FFI3335" s="88"/>
      <c r="FFJ3335" s="85"/>
      <c r="FFK3335" s="125"/>
      <c r="FFL3335" s="149"/>
      <c r="FFM3335" s="70"/>
      <c r="FFN3335" s="83"/>
      <c r="FFO3335" s="82"/>
      <c r="FFP3335" s="82"/>
      <c r="FFQ3335" s="88"/>
      <c r="FFR3335" s="85"/>
      <c r="FFS3335" s="125"/>
      <c r="FFT3335" s="149"/>
      <c r="FFU3335" s="70"/>
      <c r="FFV3335" s="83"/>
      <c r="FFW3335" s="82"/>
      <c r="FFX3335" s="82"/>
      <c r="FFY3335" s="88"/>
      <c r="FFZ3335" s="85"/>
      <c r="FGA3335" s="125"/>
      <c r="FGB3335" s="149"/>
      <c r="FGC3335" s="70"/>
      <c r="FGD3335" s="83"/>
      <c r="FGE3335" s="82"/>
      <c r="FGF3335" s="82"/>
      <c r="FGG3335" s="88"/>
      <c r="FGH3335" s="85"/>
      <c r="FGI3335" s="125"/>
      <c r="FGJ3335" s="149"/>
      <c r="FGK3335" s="70"/>
      <c r="FGL3335" s="83"/>
      <c r="FGM3335" s="82"/>
      <c r="FGN3335" s="82"/>
      <c r="FGO3335" s="88"/>
      <c r="FGP3335" s="85"/>
      <c r="FGQ3335" s="125"/>
      <c r="FGR3335" s="149"/>
      <c r="FGS3335" s="70"/>
      <c r="FGT3335" s="83"/>
      <c r="FGU3335" s="82"/>
      <c r="FGV3335" s="82"/>
      <c r="FGW3335" s="88"/>
      <c r="FGX3335" s="85"/>
      <c r="FGY3335" s="125"/>
      <c r="FGZ3335" s="149"/>
      <c r="FHA3335" s="70"/>
      <c r="FHB3335" s="83"/>
      <c r="FHC3335" s="82"/>
      <c r="FHD3335" s="82"/>
      <c r="FHE3335" s="88"/>
      <c r="FHF3335" s="85"/>
      <c r="FHG3335" s="125"/>
      <c r="FHH3335" s="149"/>
      <c r="FHI3335" s="70"/>
      <c r="FHJ3335" s="83"/>
      <c r="FHK3335" s="82"/>
      <c r="FHL3335" s="82"/>
      <c r="FHM3335" s="88"/>
      <c r="FHN3335" s="85"/>
      <c r="FHO3335" s="125"/>
      <c r="FHP3335" s="149"/>
      <c r="FHQ3335" s="70"/>
      <c r="FHR3335" s="83"/>
      <c r="FHS3335" s="82"/>
      <c r="FHT3335" s="82"/>
      <c r="FHU3335" s="88"/>
      <c r="FHV3335" s="85"/>
      <c r="FHW3335" s="125"/>
      <c r="FHX3335" s="149"/>
      <c r="FHY3335" s="70"/>
      <c r="FHZ3335" s="83"/>
      <c r="FIA3335" s="82"/>
      <c r="FIB3335" s="82"/>
      <c r="FIC3335" s="88"/>
      <c r="FID3335" s="85"/>
      <c r="FIE3335" s="125"/>
      <c r="FIF3335" s="149"/>
      <c r="FIG3335" s="70"/>
      <c r="FIH3335" s="83"/>
      <c r="FII3335" s="82"/>
      <c r="FIJ3335" s="82"/>
      <c r="FIK3335" s="88"/>
      <c r="FIL3335" s="85"/>
      <c r="FIM3335" s="125"/>
      <c r="FIN3335" s="149"/>
      <c r="FIO3335" s="70"/>
      <c r="FIP3335" s="83"/>
      <c r="FIQ3335" s="82"/>
      <c r="FIR3335" s="82"/>
      <c r="FIS3335" s="88"/>
      <c r="FIT3335" s="85"/>
      <c r="FIU3335" s="125"/>
      <c r="FIV3335" s="149"/>
      <c r="FIW3335" s="70"/>
      <c r="FIX3335" s="83"/>
      <c r="FIY3335" s="82"/>
      <c r="FIZ3335" s="82"/>
      <c r="FJA3335" s="88"/>
      <c r="FJB3335" s="85"/>
      <c r="FJC3335" s="125"/>
      <c r="FJD3335" s="149"/>
      <c r="FJE3335" s="70"/>
      <c r="FJF3335" s="83"/>
      <c r="FJG3335" s="82"/>
      <c r="FJH3335" s="82"/>
      <c r="FJI3335" s="88"/>
      <c r="FJJ3335" s="85"/>
      <c r="FJK3335" s="125"/>
      <c r="FJL3335" s="149"/>
      <c r="FJM3335" s="70"/>
      <c r="FJN3335" s="83"/>
      <c r="FJO3335" s="82"/>
      <c r="FJP3335" s="82"/>
      <c r="FJQ3335" s="88"/>
      <c r="FJR3335" s="85"/>
      <c r="FJS3335" s="125"/>
      <c r="FJT3335" s="149"/>
      <c r="FJU3335" s="70"/>
      <c r="FJV3335" s="83"/>
      <c r="FJW3335" s="82"/>
      <c r="FJX3335" s="82"/>
      <c r="FJY3335" s="88"/>
      <c r="FJZ3335" s="85"/>
      <c r="FKA3335" s="125"/>
      <c r="FKB3335" s="149"/>
      <c r="FKC3335" s="70"/>
      <c r="FKD3335" s="83"/>
      <c r="FKE3335" s="82"/>
      <c r="FKF3335" s="82"/>
      <c r="FKG3335" s="88"/>
      <c r="FKH3335" s="85"/>
      <c r="FKI3335" s="125"/>
      <c r="FKJ3335" s="149"/>
      <c r="FKK3335" s="70"/>
      <c r="FKL3335" s="83"/>
      <c r="FKM3335" s="82"/>
      <c r="FKN3335" s="82"/>
      <c r="FKO3335" s="88"/>
      <c r="FKP3335" s="85"/>
      <c r="FKQ3335" s="125"/>
      <c r="FKR3335" s="149"/>
      <c r="FKS3335" s="70"/>
      <c r="FKT3335" s="83"/>
      <c r="FKU3335" s="82"/>
      <c r="FKV3335" s="82"/>
      <c r="FKW3335" s="88"/>
      <c r="FKX3335" s="85"/>
      <c r="FKY3335" s="125"/>
      <c r="FKZ3335" s="149"/>
      <c r="FLA3335" s="70"/>
      <c r="FLB3335" s="83"/>
      <c r="FLC3335" s="82"/>
      <c r="FLD3335" s="82"/>
      <c r="FLE3335" s="88"/>
      <c r="FLF3335" s="85"/>
      <c r="FLG3335" s="125"/>
      <c r="FLH3335" s="149"/>
      <c r="FLI3335" s="70"/>
      <c r="FLJ3335" s="83"/>
      <c r="FLK3335" s="82"/>
      <c r="FLL3335" s="82"/>
      <c r="FLM3335" s="88"/>
      <c r="FLN3335" s="85"/>
      <c r="FLO3335" s="125"/>
      <c r="FLP3335" s="149"/>
      <c r="FLQ3335" s="70"/>
      <c r="FLR3335" s="83"/>
      <c r="FLS3335" s="82"/>
      <c r="FLT3335" s="82"/>
      <c r="FLU3335" s="88"/>
      <c r="FLV3335" s="85"/>
      <c r="FLW3335" s="125"/>
      <c r="FLX3335" s="149"/>
      <c r="FLY3335" s="70"/>
      <c r="FLZ3335" s="83"/>
      <c r="FMA3335" s="82"/>
      <c r="FMB3335" s="82"/>
      <c r="FMC3335" s="88"/>
      <c r="FMD3335" s="85"/>
      <c r="FME3335" s="125"/>
      <c r="FMF3335" s="149"/>
      <c r="FMG3335" s="70"/>
      <c r="FMH3335" s="83"/>
      <c r="FMI3335" s="82"/>
      <c r="FMJ3335" s="82"/>
      <c r="FMK3335" s="88"/>
      <c r="FML3335" s="85"/>
      <c r="FMM3335" s="125"/>
      <c r="FMN3335" s="149"/>
      <c r="FMO3335" s="70"/>
      <c r="FMP3335" s="83"/>
      <c r="FMQ3335" s="82"/>
      <c r="FMR3335" s="82"/>
      <c r="FMS3335" s="88"/>
      <c r="FMT3335" s="85"/>
      <c r="FMU3335" s="125"/>
      <c r="FMV3335" s="149"/>
      <c r="FMW3335" s="70"/>
      <c r="FMX3335" s="83"/>
      <c r="FMY3335" s="82"/>
      <c r="FMZ3335" s="82"/>
      <c r="FNA3335" s="88"/>
      <c r="FNB3335" s="85"/>
      <c r="FNC3335" s="125"/>
      <c r="FND3335" s="149"/>
      <c r="FNE3335" s="70"/>
      <c r="FNF3335" s="83"/>
      <c r="FNG3335" s="82"/>
      <c r="FNH3335" s="82"/>
      <c r="FNI3335" s="88"/>
      <c r="FNJ3335" s="85"/>
      <c r="FNK3335" s="125"/>
      <c r="FNL3335" s="149"/>
      <c r="FNM3335" s="70"/>
      <c r="FNN3335" s="83"/>
      <c r="FNO3335" s="82"/>
      <c r="FNP3335" s="82"/>
      <c r="FNQ3335" s="88"/>
      <c r="FNR3335" s="85"/>
      <c r="FNS3335" s="125"/>
      <c r="FNT3335" s="149"/>
      <c r="FNU3335" s="70"/>
      <c r="FNV3335" s="83"/>
      <c r="FNW3335" s="82"/>
      <c r="FNX3335" s="82"/>
      <c r="FNY3335" s="88"/>
      <c r="FNZ3335" s="85"/>
      <c r="FOA3335" s="125"/>
      <c r="FOB3335" s="149"/>
      <c r="FOC3335" s="70"/>
      <c r="FOD3335" s="83"/>
      <c r="FOE3335" s="82"/>
      <c r="FOF3335" s="82"/>
      <c r="FOG3335" s="88"/>
      <c r="FOH3335" s="85"/>
      <c r="FOI3335" s="125"/>
      <c r="FOJ3335" s="149"/>
      <c r="FOK3335" s="70"/>
      <c r="FOL3335" s="83"/>
      <c r="FOM3335" s="82"/>
      <c r="FON3335" s="82"/>
      <c r="FOO3335" s="88"/>
      <c r="FOP3335" s="85"/>
      <c r="FOQ3335" s="125"/>
      <c r="FOR3335" s="149"/>
      <c r="FOS3335" s="70"/>
      <c r="FOT3335" s="83"/>
      <c r="FOU3335" s="82"/>
      <c r="FOV3335" s="82"/>
      <c r="FOW3335" s="88"/>
      <c r="FOX3335" s="85"/>
      <c r="FOY3335" s="125"/>
      <c r="FOZ3335" s="149"/>
      <c r="FPA3335" s="70"/>
      <c r="FPB3335" s="83"/>
      <c r="FPC3335" s="82"/>
      <c r="FPD3335" s="82"/>
      <c r="FPE3335" s="88"/>
      <c r="FPF3335" s="85"/>
      <c r="FPG3335" s="125"/>
      <c r="FPH3335" s="149"/>
      <c r="FPI3335" s="70"/>
      <c r="FPJ3335" s="83"/>
      <c r="FPK3335" s="82"/>
      <c r="FPL3335" s="82"/>
      <c r="FPM3335" s="88"/>
      <c r="FPN3335" s="85"/>
      <c r="FPO3335" s="125"/>
      <c r="FPP3335" s="149"/>
      <c r="FPQ3335" s="70"/>
      <c r="FPR3335" s="83"/>
      <c r="FPS3335" s="82"/>
      <c r="FPT3335" s="82"/>
      <c r="FPU3335" s="88"/>
      <c r="FPV3335" s="85"/>
      <c r="FPW3335" s="125"/>
      <c r="FPX3335" s="149"/>
      <c r="FPY3335" s="70"/>
      <c r="FPZ3335" s="83"/>
      <c r="FQA3335" s="82"/>
      <c r="FQB3335" s="82"/>
      <c r="FQC3335" s="88"/>
      <c r="FQD3335" s="85"/>
      <c r="FQE3335" s="125"/>
      <c r="FQF3335" s="149"/>
      <c r="FQG3335" s="70"/>
      <c r="FQH3335" s="83"/>
      <c r="FQI3335" s="82"/>
      <c r="FQJ3335" s="82"/>
      <c r="FQK3335" s="88"/>
      <c r="FQL3335" s="85"/>
      <c r="FQM3335" s="125"/>
      <c r="FQN3335" s="149"/>
      <c r="FQO3335" s="70"/>
      <c r="FQP3335" s="83"/>
      <c r="FQQ3335" s="82"/>
      <c r="FQR3335" s="82"/>
      <c r="FQS3335" s="88"/>
      <c r="FQT3335" s="85"/>
      <c r="FQU3335" s="125"/>
      <c r="FQV3335" s="149"/>
      <c r="FQW3335" s="70"/>
      <c r="FQX3335" s="83"/>
      <c r="FQY3335" s="82"/>
      <c r="FQZ3335" s="82"/>
      <c r="FRA3335" s="88"/>
      <c r="FRB3335" s="85"/>
      <c r="FRC3335" s="125"/>
      <c r="FRD3335" s="149"/>
      <c r="FRE3335" s="70"/>
      <c r="FRF3335" s="83"/>
      <c r="FRG3335" s="82"/>
      <c r="FRH3335" s="82"/>
      <c r="FRI3335" s="88"/>
      <c r="FRJ3335" s="85"/>
      <c r="FRK3335" s="125"/>
      <c r="FRL3335" s="149"/>
      <c r="FRM3335" s="70"/>
      <c r="FRN3335" s="83"/>
      <c r="FRO3335" s="82"/>
      <c r="FRP3335" s="82"/>
      <c r="FRQ3335" s="88"/>
      <c r="FRR3335" s="85"/>
      <c r="FRS3335" s="125"/>
      <c r="FRT3335" s="149"/>
      <c r="FRU3335" s="70"/>
      <c r="FRV3335" s="83"/>
      <c r="FRW3335" s="82"/>
      <c r="FRX3335" s="82"/>
      <c r="FRY3335" s="88"/>
      <c r="FRZ3335" s="85"/>
      <c r="FSA3335" s="125"/>
      <c r="FSB3335" s="149"/>
      <c r="FSC3335" s="70"/>
      <c r="FSD3335" s="83"/>
      <c r="FSE3335" s="82"/>
      <c r="FSF3335" s="82"/>
      <c r="FSG3335" s="88"/>
      <c r="FSH3335" s="85"/>
      <c r="FSI3335" s="125"/>
      <c r="FSJ3335" s="149"/>
      <c r="FSK3335" s="70"/>
      <c r="FSL3335" s="83"/>
      <c r="FSM3335" s="82"/>
      <c r="FSN3335" s="82"/>
      <c r="FSO3335" s="88"/>
      <c r="FSP3335" s="85"/>
      <c r="FSQ3335" s="125"/>
      <c r="FSR3335" s="149"/>
      <c r="FSS3335" s="70"/>
      <c r="FST3335" s="83"/>
      <c r="FSU3335" s="82"/>
      <c r="FSV3335" s="82"/>
      <c r="FSW3335" s="88"/>
      <c r="FSX3335" s="85"/>
      <c r="FSY3335" s="125"/>
      <c r="FSZ3335" s="149"/>
      <c r="FTA3335" s="70"/>
      <c r="FTB3335" s="83"/>
      <c r="FTC3335" s="82"/>
      <c r="FTD3335" s="82"/>
      <c r="FTE3335" s="88"/>
      <c r="FTF3335" s="85"/>
      <c r="FTG3335" s="125"/>
      <c r="FTH3335" s="149"/>
      <c r="FTI3335" s="70"/>
      <c r="FTJ3335" s="83"/>
      <c r="FTK3335" s="82"/>
      <c r="FTL3335" s="82"/>
      <c r="FTM3335" s="88"/>
      <c r="FTN3335" s="85"/>
      <c r="FTO3335" s="125"/>
      <c r="FTP3335" s="149"/>
      <c r="FTQ3335" s="70"/>
      <c r="FTR3335" s="83"/>
      <c r="FTS3335" s="82"/>
      <c r="FTT3335" s="82"/>
      <c r="FTU3335" s="88"/>
      <c r="FTV3335" s="85"/>
      <c r="FTW3335" s="125"/>
      <c r="FTX3335" s="149"/>
      <c r="FTY3335" s="70"/>
      <c r="FTZ3335" s="83"/>
      <c r="FUA3335" s="82"/>
      <c r="FUB3335" s="82"/>
      <c r="FUC3335" s="88"/>
      <c r="FUD3335" s="85"/>
      <c r="FUE3335" s="125"/>
      <c r="FUF3335" s="149"/>
      <c r="FUG3335" s="70"/>
      <c r="FUH3335" s="83"/>
      <c r="FUI3335" s="82"/>
      <c r="FUJ3335" s="82"/>
      <c r="FUK3335" s="88"/>
      <c r="FUL3335" s="85"/>
      <c r="FUM3335" s="125"/>
      <c r="FUN3335" s="149"/>
      <c r="FUO3335" s="70"/>
      <c r="FUP3335" s="83"/>
      <c r="FUQ3335" s="82"/>
      <c r="FUR3335" s="82"/>
      <c r="FUS3335" s="88"/>
      <c r="FUT3335" s="85"/>
      <c r="FUU3335" s="125"/>
      <c r="FUV3335" s="149"/>
      <c r="FUW3335" s="70"/>
      <c r="FUX3335" s="83"/>
      <c r="FUY3335" s="82"/>
      <c r="FUZ3335" s="82"/>
      <c r="FVA3335" s="88"/>
      <c r="FVB3335" s="85"/>
      <c r="FVC3335" s="125"/>
      <c r="FVD3335" s="149"/>
      <c r="FVE3335" s="70"/>
      <c r="FVF3335" s="83"/>
      <c r="FVG3335" s="82"/>
      <c r="FVH3335" s="82"/>
      <c r="FVI3335" s="88"/>
      <c r="FVJ3335" s="85"/>
      <c r="FVK3335" s="125"/>
      <c r="FVL3335" s="149"/>
      <c r="FVM3335" s="70"/>
      <c r="FVN3335" s="83"/>
      <c r="FVO3335" s="82"/>
      <c r="FVP3335" s="82"/>
      <c r="FVQ3335" s="88"/>
      <c r="FVR3335" s="85"/>
      <c r="FVS3335" s="125"/>
      <c r="FVT3335" s="149"/>
      <c r="FVU3335" s="70"/>
      <c r="FVV3335" s="83"/>
      <c r="FVW3335" s="82"/>
      <c r="FVX3335" s="82"/>
      <c r="FVY3335" s="88"/>
      <c r="FVZ3335" s="85"/>
      <c r="FWA3335" s="125"/>
      <c r="FWB3335" s="149"/>
      <c r="FWC3335" s="70"/>
      <c r="FWD3335" s="83"/>
      <c r="FWE3335" s="82"/>
      <c r="FWF3335" s="82"/>
      <c r="FWG3335" s="88"/>
      <c r="FWH3335" s="85"/>
      <c r="FWI3335" s="125"/>
      <c r="FWJ3335" s="149"/>
      <c r="FWK3335" s="70"/>
      <c r="FWL3335" s="83"/>
      <c r="FWM3335" s="82"/>
      <c r="FWN3335" s="82"/>
      <c r="FWO3335" s="88"/>
      <c r="FWP3335" s="85"/>
      <c r="FWQ3335" s="125"/>
      <c r="FWR3335" s="149"/>
      <c r="FWS3335" s="70"/>
      <c r="FWT3335" s="83"/>
      <c r="FWU3335" s="82"/>
      <c r="FWV3335" s="82"/>
      <c r="FWW3335" s="88"/>
      <c r="FWX3335" s="85"/>
      <c r="FWY3335" s="125"/>
      <c r="FWZ3335" s="149"/>
      <c r="FXA3335" s="70"/>
      <c r="FXB3335" s="83"/>
      <c r="FXC3335" s="82"/>
      <c r="FXD3335" s="82"/>
      <c r="FXE3335" s="88"/>
      <c r="FXF3335" s="85"/>
      <c r="FXG3335" s="125"/>
      <c r="FXH3335" s="149"/>
      <c r="FXI3335" s="70"/>
      <c r="FXJ3335" s="83"/>
      <c r="FXK3335" s="82"/>
      <c r="FXL3335" s="82"/>
      <c r="FXM3335" s="88"/>
      <c r="FXN3335" s="85"/>
      <c r="FXO3335" s="125"/>
      <c r="FXP3335" s="149"/>
      <c r="FXQ3335" s="70"/>
      <c r="FXR3335" s="83"/>
      <c r="FXS3335" s="82"/>
      <c r="FXT3335" s="82"/>
      <c r="FXU3335" s="88"/>
      <c r="FXV3335" s="85"/>
      <c r="FXW3335" s="125"/>
      <c r="FXX3335" s="149"/>
      <c r="FXY3335" s="70"/>
      <c r="FXZ3335" s="83"/>
      <c r="FYA3335" s="82"/>
      <c r="FYB3335" s="82"/>
      <c r="FYC3335" s="88"/>
      <c r="FYD3335" s="85"/>
      <c r="FYE3335" s="125"/>
      <c r="FYF3335" s="149"/>
      <c r="FYG3335" s="70"/>
      <c r="FYH3335" s="83"/>
      <c r="FYI3335" s="82"/>
      <c r="FYJ3335" s="82"/>
      <c r="FYK3335" s="88"/>
      <c r="FYL3335" s="85"/>
      <c r="FYM3335" s="125"/>
      <c r="FYN3335" s="149"/>
      <c r="FYO3335" s="70"/>
      <c r="FYP3335" s="83"/>
      <c r="FYQ3335" s="82"/>
      <c r="FYR3335" s="82"/>
      <c r="FYS3335" s="88"/>
      <c r="FYT3335" s="85"/>
      <c r="FYU3335" s="125"/>
      <c r="FYV3335" s="149"/>
      <c r="FYW3335" s="70"/>
      <c r="FYX3335" s="83"/>
      <c r="FYY3335" s="82"/>
      <c r="FYZ3335" s="82"/>
      <c r="FZA3335" s="88"/>
      <c r="FZB3335" s="85"/>
      <c r="FZC3335" s="125"/>
      <c r="FZD3335" s="149"/>
      <c r="FZE3335" s="70"/>
      <c r="FZF3335" s="83"/>
      <c r="FZG3335" s="82"/>
      <c r="FZH3335" s="82"/>
      <c r="FZI3335" s="88"/>
      <c r="FZJ3335" s="85"/>
      <c r="FZK3335" s="125"/>
      <c r="FZL3335" s="149"/>
      <c r="FZM3335" s="70"/>
      <c r="FZN3335" s="83"/>
      <c r="FZO3335" s="82"/>
      <c r="FZP3335" s="82"/>
      <c r="FZQ3335" s="88"/>
      <c r="FZR3335" s="85"/>
      <c r="FZS3335" s="125"/>
      <c r="FZT3335" s="149"/>
      <c r="FZU3335" s="70"/>
      <c r="FZV3335" s="83"/>
      <c r="FZW3335" s="82"/>
      <c r="FZX3335" s="82"/>
      <c r="FZY3335" s="88"/>
      <c r="FZZ3335" s="85"/>
      <c r="GAA3335" s="125"/>
      <c r="GAB3335" s="149"/>
      <c r="GAC3335" s="70"/>
      <c r="GAD3335" s="83"/>
      <c r="GAE3335" s="82"/>
      <c r="GAF3335" s="82"/>
      <c r="GAG3335" s="88"/>
      <c r="GAH3335" s="85"/>
      <c r="GAI3335" s="125"/>
      <c r="GAJ3335" s="149"/>
      <c r="GAK3335" s="70"/>
      <c r="GAL3335" s="83"/>
      <c r="GAM3335" s="82"/>
      <c r="GAN3335" s="82"/>
      <c r="GAO3335" s="88"/>
      <c r="GAP3335" s="85"/>
      <c r="GAQ3335" s="125"/>
      <c r="GAR3335" s="149"/>
      <c r="GAS3335" s="70"/>
      <c r="GAT3335" s="83"/>
      <c r="GAU3335" s="82"/>
      <c r="GAV3335" s="82"/>
      <c r="GAW3335" s="88"/>
      <c r="GAX3335" s="85"/>
      <c r="GAY3335" s="125"/>
      <c r="GAZ3335" s="149"/>
      <c r="GBA3335" s="70"/>
      <c r="GBB3335" s="83"/>
      <c r="GBC3335" s="82"/>
      <c r="GBD3335" s="82"/>
      <c r="GBE3335" s="88"/>
      <c r="GBF3335" s="85"/>
      <c r="GBG3335" s="125"/>
      <c r="GBH3335" s="149"/>
      <c r="GBI3335" s="70"/>
      <c r="GBJ3335" s="83"/>
      <c r="GBK3335" s="82"/>
      <c r="GBL3335" s="82"/>
      <c r="GBM3335" s="88"/>
      <c r="GBN3335" s="85"/>
      <c r="GBO3335" s="125"/>
      <c r="GBP3335" s="149"/>
      <c r="GBQ3335" s="70"/>
      <c r="GBR3335" s="83"/>
      <c r="GBS3335" s="82"/>
      <c r="GBT3335" s="82"/>
      <c r="GBU3335" s="88"/>
      <c r="GBV3335" s="85"/>
      <c r="GBW3335" s="125"/>
      <c r="GBX3335" s="149"/>
      <c r="GBY3335" s="70"/>
      <c r="GBZ3335" s="83"/>
      <c r="GCA3335" s="82"/>
      <c r="GCB3335" s="82"/>
      <c r="GCC3335" s="88"/>
      <c r="GCD3335" s="85"/>
      <c r="GCE3335" s="125"/>
      <c r="GCF3335" s="149"/>
      <c r="GCG3335" s="70"/>
      <c r="GCH3335" s="83"/>
      <c r="GCI3335" s="82"/>
      <c r="GCJ3335" s="82"/>
      <c r="GCK3335" s="88"/>
      <c r="GCL3335" s="85"/>
      <c r="GCM3335" s="125"/>
      <c r="GCN3335" s="149"/>
      <c r="GCO3335" s="70"/>
      <c r="GCP3335" s="83"/>
      <c r="GCQ3335" s="82"/>
      <c r="GCR3335" s="82"/>
      <c r="GCS3335" s="88"/>
      <c r="GCT3335" s="85"/>
      <c r="GCU3335" s="125"/>
      <c r="GCV3335" s="149"/>
      <c r="GCW3335" s="70"/>
      <c r="GCX3335" s="83"/>
      <c r="GCY3335" s="82"/>
      <c r="GCZ3335" s="82"/>
      <c r="GDA3335" s="88"/>
      <c r="GDB3335" s="85"/>
      <c r="GDC3335" s="125"/>
      <c r="GDD3335" s="149"/>
      <c r="GDE3335" s="70"/>
      <c r="GDF3335" s="83"/>
      <c r="GDG3335" s="82"/>
      <c r="GDH3335" s="82"/>
      <c r="GDI3335" s="88"/>
      <c r="GDJ3335" s="85"/>
      <c r="GDK3335" s="125"/>
      <c r="GDL3335" s="149"/>
      <c r="GDM3335" s="70"/>
      <c r="GDN3335" s="83"/>
      <c r="GDO3335" s="82"/>
      <c r="GDP3335" s="82"/>
      <c r="GDQ3335" s="88"/>
      <c r="GDR3335" s="85"/>
      <c r="GDS3335" s="125"/>
      <c r="GDT3335" s="149"/>
      <c r="GDU3335" s="70"/>
      <c r="GDV3335" s="83"/>
      <c r="GDW3335" s="82"/>
      <c r="GDX3335" s="82"/>
      <c r="GDY3335" s="88"/>
      <c r="GDZ3335" s="85"/>
      <c r="GEA3335" s="125"/>
      <c r="GEB3335" s="149"/>
      <c r="GEC3335" s="70"/>
      <c r="GED3335" s="83"/>
      <c r="GEE3335" s="82"/>
      <c r="GEF3335" s="82"/>
      <c r="GEG3335" s="88"/>
      <c r="GEH3335" s="85"/>
      <c r="GEI3335" s="125"/>
      <c r="GEJ3335" s="149"/>
      <c r="GEK3335" s="70"/>
      <c r="GEL3335" s="83"/>
      <c r="GEM3335" s="82"/>
      <c r="GEN3335" s="82"/>
      <c r="GEO3335" s="88"/>
      <c r="GEP3335" s="85"/>
      <c r="GEQ3335" s="125"/>
      <c r="GER3335" s="149"/>
      <c r="GES3335" s="70"/>
      <c r="GET3335" s="83"/>
      <c r="GEU3335" s="82"/>
      <c r="GEV3335" s="82"/>
      <c r="GEW3335" s="88"/>
      <c r="GEX3335" s="85"/>
      <c r="GEY3335" s="125"/>
      <c r="GEZ3335" s="149"/>
      <c r="GFA3335" s="70"/>
      <c r="GFB3335" s="83"/>
      <c r="GFC3335" s="82"/>
      <c r="GFD3335" s="82"/>
      <c r="GFE3335" s="88"/>
      <c r="GFF3335" s="85"/>
      <c r="GFG3335" s="125"/>
      <c r="GFH3335" s="149"/>
      <c r="GFI3335" s="70"/>
      <c r="GFJ3335" s="83"/>
      <c r="GFK3335" s="82"/>
      <c r="GFL3335" s="82"/>
      <c r="GFM3335" s="88"/>
      <c r="GFN3335" s="85"/>
      <c r="GFO3335" s="125"/>
      <c r="GFP3335" s="149"/>
      <c r="GFQ3335" s="70"/>
      <c r="GFR3335" s="83"/>
      <c r="GFS3335" s="82"/>
      <c r="GFT3335" s="82"/>
      <c r="GFU3335" s="88"/>
      <c r="GFV3335" s="85"/>
      <c r="GFW3335" s="125"/>
      <c r="GFX3335" s="149"/>
      <c r="GFY3335" s="70"/>
      <c r="GFZ3335" s="83"/>
      <c r="GGA3335" s="82"/>
      <c r="GGB3335" s="82"/>
      <c r="GGC3335" s="88"/>
      <c r="GGD3335" s="85"/>
      <c r="GGE3335" s="125"/>
      <c r="GGF3335" s="149"/>
      <c r="GGG3335" s="70"/>
      <c r="GGH3335" s="83"/>
      <c r="GGI3335" s="82"/>
      <c r="GGJ3335" s="82"/>
      <c r="GGK3335" s="88"/>
      <c r="GGL3335" s="85"/>
      <c r="GGM3335" s="125"/>
      <c r="GGN3335" s="149"/>
      <c r="GGO3335" s="70"/>
      <c r="GGP3335" s="83"/>
      <c r="GGQ3335" s="82"/>
      <c r="GGR3335" s="82"/>
      <c r="GGS3335" s="88"/>
      <c r="GGT3335" s="85"/>
      <c r="GGU3335" s="125"/>
      <c r="GGV3335" s="149"/>
      <c r="GGW3335" s="70"/>
      <c r="GGX3335" s="83"/>
      <c r="GGY3335" s="82"/>
      <c r="GGZ3335" s="82"/>
      <c r="GHA3335" s="88"/>
      <c r="GHB3335" s="85"/>
      <c r="GHC3335" s="125"/>
      <c r="GHD3335" s="149"/>
      <c r="GHE3335" s="70"/>
      <c r="GHF3335" s="83"/>
      <c r="GHG3335" s="82"/>
      <c r="GHH3335" s="82"/>
      <c r="GHI3335" s="88"/>
      <c r="GHJ3335" s="85"/>
      <c r="GHK3335" s="125"/>
      <c r="GHL3335" s="149"/>
      <c r="GHM3335" s="70"/>
      <c r="GHN3335" s="83"/>
      <c r="GHO3335" s="82"/>
      <c r="GHP3335" s="82"/>
      <c r="GHQ3335" s="88"/>
      <c r="GHR3335" s="85"/>
      <c r="GHS3335" s="125"/>
      <c r="GHT3335" s="149"/>
      <c r="GHU3335" s="70"/>
      <c r="GHV3335" s="83"/>
      <c r="GHW3335" s="82"/>
      <c r="GHX3335" s="82"/>
      <c r="GHY3335" s="88"/>
      <c r="GHZ3335" s="85"/>
      <c r="GIA3335" s="125"/>
      <c r="GIB3335" s="149"/>
      <c r="GIC3335" s="70"/>
      <c r="GID3335" s="83"/>
      <c r="GIE3335" s="82"/>
      <c r="GIF3335" s="82"/>
      <c r="GIG3335" s="88"/>
      <c r="GIH3335" s="85"/>
      <c r="GII3335" s="125"/>
      <c r="GIJ3335" s="149"/>
      <c r="GIK3335" s="70"/>
      <c r="GIL3335" s="83"/>
      <c r="GIM3335" s="82"/>
      <c r="GIN3335" s="82"/>
      <c r="GIO3335" s="88"/>
      <c r="GIP3335" s="85"/>
      <c r="GIQ3335" s="125"/>
      <c r="GIR3335" s="149"/>
      <c r="GIS3335" s="70"/>
      <c r="GIT3335" s="83"/>
      <c r="GIU3335" s="82"/>
      <c r="GIV3335" s="82"/>
      <c r="GIW3335" s="88"/>
      <c r="GIX3335" s="85"/>
      <c r="GIY3335" s="125"/>
      <c r="GIZ3335" s="149"/>
      <c r="GJA3335" s="70"/>
      <c r="GJB3335" s="83"/>
      <c r="GJC3335" s="82"/>
      <c r="GJD3335" s="82"/>
      <c r="GJE3335" s="88"/>
      <c r="GJF3335" s="85"/>
      <c r="GJG3335" s="125"/>
      <c r="GJH3335" s="149"/>
      <c r="GJI3335" s="70"/>
      <c r="GJJ3335" s="83"/>
      <c r="GJK3335" s="82"/>
      <c r="GJL3335" s="82"/>
      <c r="GJM3335" s="88"/>
      <c r="GJN3335" s="85"/>
      <c r="GJO3335" s="125"/>
      <c r="GJP3335" s="149"/>
      <c r="GJQ3335" s="70"/>
      <c r="GJR3335" s="83"/>
      <c r="GJS3335" s="82"/>
      <c r="GJT3335" s="82"/>
      <c r="GJU3335" s="88"/>
      <c r="GJV3335" s="85"/>
      <c r="GJW3335" s="125"/>
      <c r="GJX3335" s="149"/>
      <c r="GJY3335" s="70"/>
      <c r="GJZ3335" s="83"/>
      <c r="GKA3335" s="82"/>
      <c r="GKB3335" s="82"/>
      <c r="GKC3335" s="88"/>
      <c r="GKD3335" s="85"/>
      <c r="GKE3335" s="125"/>
      <c r="GKF3335" s="149"/>
      <c r="GKG3335" s="70"/>
      <c r="GKH3335" s="83"/>
      <c r="GKI3335" s="82"/>
      <c r="GKJ3335" s="82"/>
      <c r="GKK3335" s="88"/>
      <c r="GKL3335" s="85"/>
      <c r="GKM3335" s="125"/>
      <c r="GKN3335" s="149"/>
      <c r="GKO3335" s="70"/>
      <c r="GKP3335" s="83"/>
      <c r="GKQ3335" s="82"/>
      <c r="GKR3335" s="82"/>
      <c r="GKS3335" s="88"/>
      <c r="GKT3335" s="85"/>
      <c r="GKU3335" s="125"/>
      <c r="GKV3335" s="149"/>
      <c r="GKW3335" s="70"/>
      <c r="GKX3335" s="83"/>
      <c r="GKY3335" s="82"/>
      <c r="GKZ3335" s="82"/>
      <c r="GLA3335" s="88"/>
      <c r="GLB3335" s="85"/>
      <c r="GLC3335" s="125"/>
      <c r="GLD3335" s="149"/>
      <c r="GLE3335" s="70"/>
      <c r="GLF3335" s="83"/>
      <c r="GLG3335" s="82"/>
      <c r="GLH3335" s="82"/>
      <c r="GLI3335" s="88"/>
      <c r="GLJ3335" s="85"/>
      <c r="GLK3335" s="125"/>
      <c r="GLL3335" s="149"/>
      <c r="GLM3335" s="70"/>
      <c r="GLN3335" s="83"/>
      <c r="GLO3335" s="82"/>
      <c r="GLP3335" s="82"/>
      <c r="GLQ3335" s="88"/>
      <c r="GLR3335" s="85"/>
      <c r="GLS3335" s="125"/>
      <c r="GLT3335" s="149"/>
      <c r="GLU3335" s="70"/>
      <c r="GLV3335" s="83"/>
      <c r="GLW3335" s="82"/>
      <c r="GLX3335" s="82"/>
      <c r="GLY3335" s="88"/>
      <c r="GLZ3335" s="85"/>
      <c r="GMA3335" s="125"/>
      <c r="GMB3335" s="149"/>
      <c r="GMC3335" s="70"/>
      <c r="GMD3335" s="83"/>
      <c r="GME3335" s="82"/>
      <c r="GMF3335" s="82"/>
      <c r="GMG3335" s="88"/>
      <c r="GMH3335" s="85"/>
      <c r="GMI3335" s="125"/>
      <c r="GMJ3335" s="149"/>
      <c r="GMK3335" s="70"/>
      <c r="GML3335" s="83"/>
      <c r="GMM3335" s="82"/>
      <c r="GMN3335" s="82"/>
      <c r="GMO3335" s="88"/>
      <c r="GMP3335" s="85"/>
      <c r="GMQ3335" s="125"/>
      <c r="GMR3335" s="149"/>
      <c r="GMS3335" s="70"/>
      <c r="GMT3335" s="83"/>
      <c r="GMU3335" s="82"/>
      <c r="GMV3335" s="82"/>
      <c r="GMW3335" s="88"/>
      <c r="GMX3335" s="85"/>
      <c r="GMY3335" s="125"/>
      <c r="GMZ3335" s="149"/>
      <c r="GNA3335" s="70"/>
      <c r="GNB3335" s="83"/>
      <c r="GNC3335" s="82"/>
      <c r="GND3335" s="82"/>
      <c r="GNE3335" s="88"/>
      <c r="GNF3335" s="85"/>
      <c r="GNG3335" s="125"/>
      <c r="GNH3335" s="149"/>
      <c r="GNI3335" s="70"/>
      <c r="GNJ3335" s="83"/>
      <c r="GNK3335" s="82"/>
      <c r="GNL3335" s="82"/>
      <c r="GNM3335" s="88"/>
      <c r="GNN3335" s="85"/>
      <c r="GNO3335" s="125"/>
      <c r="GNP3335" s="149"/>
      <c r="GNQ3335" s="70"/>
      <c r="GNR3335" s="83"/>
      <c r="GNS3335" s="82"/>
      <c r="GNT3335" s="82"/>
      <c r="GNU3335" s="88"/>
      <c r="GNV3335" s="85"/>
      <c r="GNW3335" s="125"/>
      <c r="GNX3335" s="149"/>
      <c r="GNY3335" s="70"/>
      <c r="GNZ3335" s="83"/>
      <c r="GOA3335" s="82"/>
      <c r="GOB3335" s="82"/>
      <c r="GOC3335" s="88"/>
      <c r="GOD3335" s="85"/>
      <c r="GOE3335" s="125"/>
      <c r="GOF3335" s="149"/>
      <c r="GOG3335" s="70"/>
      <c r="GOH3335" s="83"/>
      <c r="GOI3335" s="82"/>
      <c r="GOJ3335" s="82"/>
      <c r="GOK3335" s="88"/>
      <c r="GOL3335" s="85"/>
      <c r="GOM3335" s="125"/>
      <c r="GON3335" s="149"/>
      <c r="GOO3335" s="70"/>
      <c r="GOP3335" s="83"/>
      <c r="GOQ3335" s="82"/>
      <c r="GOR3335" s="82"/>
      <c r="GOS3335" s="88"/>
      <c r="GOT3335" s="85"/>
      <c r="GOU3335" s="125"/>
      <c r="GOV3335" s="149"/>
      <c r="GOW3335" s="70"/>
      <c r="GOX3335" s="83"/>
      <c r="GOY3335" s="82"/>
      <c r="GOZ3335" s="82"/>
      <c r="GPA3335" s="88"/>
      <c r="GPB3335" s="85"/>
      <c r="GPC3335" s="125"/>
      <c r="GPD3335" s="149"/>
      <c r="GPE3335" s="70"/>
      <c r="GPF3335" s="83"/>
      <c r="GPG3335" s="82"/>
      <c r="GPH3335" s="82"/>
      <c r="GPI3335" s="88"/>
      <c r="GPJ3335" s="85"/>
      <c r="GPK3335" s="125"/>
      <c r="GPL3335" s="149"/>
      <c r="GPM3335" s="70"/>
      <c r="GPN3335" s="83"/>
      <c r="GPO3335" s="82"/>
      <c r="GPP3335" s="82"/>
      <c r="GPQ3335" s="88"/>
      <c r="GPR3335" s="85"/>
      <c r="GPS3335" s="125"/>
      <c r="GPT3335" s="149"/>
      <c r="GPU3335" s="70"/>
      <c r="GPV3335" s="83"/>
      <c r="GPW3335" s="82"/>
      <c r="GPX3335" s="82"/>
      <c r="GPY3335" s="88"/>
      <c r="GPZ3335" s="85"/>
      <c r="GQA3335" s="125"/>
      <c r="GQB3335" s="149"/>
      <c r="GQC3335" s="70"/>
      <c r="GQD3335" s="83"/>
      <c r="GQE3335" s="82"/>
      <c r="GQF3335" s="82"/>
      <c r="GQG3335" s="88"/>
      <c r="GQH3335" s="85"/>
      <c r="GQI3335" s="125"/>
      <c r="GQJ3335" s="149"/>
      <c r="GQK3335" s="70"/>
      <c r="GQL3335" s="83"/>
      <c r="GQM3335" s="82"/>
      <c r="GQN3335" s="82"/>
      <c r="GQO3335" s="88"/>
      <c r="GQP3335" s="85"/>
      <c r="GQQ3335" s="125"/>
      <c r="GQR3335" s="149"/>
      <c r="GQS3335" s="70"/>
      <c r="GQT3335" s="83"/>
      <c r="GQU3335" s="82"/>
      <c r="GQV3335" s="82"/>
      <c r="GQW3335" s="88"/>
      <c r="GQX3335" s="85"/>
      <c r="GQY3335" s="125"/>
      <c r="GQZ3335" s="149"/>
      <c r="GRA3335" s="70"/>
      <c r="GRB3335" s="83"/>
      <c r="GRC3335" s="82"/>
      <c r="GRD3335" s="82"/>
      <c r="GRE3335" s="88"/>
      <c r="GRF3335" s="85"/>
      <c r="GRG3335" s="125"/>
      <c r="GRH3335" s="149"/>
      <c r="GRI3335" s="70"/>
      <c r="GRJ3335" s="83"/>
      <c r="GRK3335" s="82"/>
      <c r="GRL3335" s="82"/>
      <c r="GRM3335" s="88"/>
      <c r="GRN3335" s="85"/>
      <c r="GRO3335" s="125"/>
      <c r="GRP3335" s="149"/>
      <c r="GRQ3335" s="70"/>
      <c r="GRR3335" s="83"/>
      <c r="GRS3335" s="82"/>
      <c r="GRT3335" s="82"/>
      <c r="GRU3335" s="88"/>
      <c r="GRV3335" s="85"/>
      <c r="GRW3335" s="125"/>
      <c r="GRX3335" s="149"/>
      <c r="GRY3335" s="70"/>
      <c r="GRZ3335" s="83"/>
      <c r="GSA3335" s="82"/>
      <c r="GSB3335" s="82"/>
      <c r="GSC3335" s="88"/>
      <c r="GSD3335" s="85"/>
      <c r="GSE3335" s="125"/>
      <c r="GSF3335" s="149"/>
      <c r="GSG3335" s="70"/>
      <c r="GSH3335" s="83"/>
      <c r="GSI3335" s="82"/>
      <c r="GSJ3335" s="82"/>
      <c r="GSK3335" s="88"/>
      <c r="GSL3335" s="85"/>
      <c r="GSM3335" s="125"/>
      <c r="GSN3335" s="149"/>
      <c r="GSO3335" s="70"/>
      <c r="GSP3335" s="83"/>
      <c r="GSQ3335" s="82"/>
      <c r="GSR3335" s="82"/>
      <c r="GSS3335" s="88"/>
      <c r="GST3335" s="85"/>
      <c r="GSU3335" s="125"/>
      <c r="GSV3335" s="149"/>
      <c r="GSW3335" s="70"/>
      <c r="GSX3335" s="83"/>
      <c r="GSY3335" s="82"/>
      <c r="GSZ3335" s="82"/>
      <c r="GTA3335" s="88"/>
      <c r="GTB3335" s="85"/>
      <c r="GTC3335" s="125"/>
      <c r="GTD3335" s="149"/>
      <c r="GTE3335" s="70"/>
      <c r="GTF3335" s="83"/>
      <c r="GTG3335" s="82"/>
      <c r="GTH3335" s="82"/>
      <c r="GTI3335" s="88"/>
      <c r="GTJ3335" s="85"/>
      <c r="GTK3335" s="125"/>
      <c r="GTL3335" s="149"/>
      <c r="GTM3335" s="70"/>
      <c r="GTN3335" s="83"/>
      <c r="GTO3335" s="82"/>
      <c r="GTP3335" s="82"/>
      <c r="GTQ3335" s="88"/>
      <c r="GTR3335" s="85"/>
      <c r="GTS3335" s="125"/>
      <c r="GTT3335" s="149"/>
      <c r="GTU3335" s="70"/>
      <c r="GTV3335" s="83"/>
      <c r="GTW3335" s="82"/>
      <c r="GTX3335" s="82"/>
      <c r="GTY3335" s="88"/>
      <c r="GTZ3335" s="85"/>
      <c r="GUA3335" s="125"/>
      <c r="GUB3335" s="149"/>
      <c r="GUC3335" s="70"/>
      <c r="GUD3335" s="83"/>
      <c r="GUE3335" s="82"/>
      <c r="GUF3335" s="82"/>
      <c r="GUG3335" s="88"/>
      <c r="GUH3335" s="85"/>
      <c r="GUI3335" s="125"/>
      <c r="GUJ3335" s="149"/>
      <c r="GUK3335" s="70"/>
      <c r="GUL3335" s="83"/>
      <c r="GUM3335" s="82"/>
      <c r="GUN3335" s="82"/>
      <c r="GUO3335" s="88"/>
      <c r="GUP3335" s="85"/>
      <c r="GUQ3335" s="125"/>
      <c r="GUR3335" s="149"/>
      <c r="GUS3335" s="70"/>
      <c r="GUT3335" s="83"/>
      <c r="GUU3335" s="82"/>
      <c r="GUV3335" s="82"/>
      <c r="GUW3335" s="88"/>
      <c r="GUX3335" s="85"/>
      <c r="GUY3335" s="125"/>
      <c r="GUZ3335" s="149"/>
      <c r="GVA3335" s="70"/>
      <c r="GVB3335" s="83"/>
      <c r="GVC3335" s="82"/>
      <c r="GVD3335" s="82"/>
      <c r="GVE3335" s="88"/>
      <c r="GVF3335" s="85"/>
      <c r="GVG3335" s="125"/>
      <c r="GVH3335" s="149"/>
      <c r="GVI3335" s="70"/>
      <c r="GVJ3335" s="83"/>
      <c r="GVK3335" s="82"/>
      <c r="GVL3335" s="82"/>
      <c r="GVM3335" s="88"/>
      <c r="GVN3335" s="85"/>
      <c r="GVO3335" s="125"/>
      <c r="GVP3335" s="149"/>
      <c r="GVQ3335" s="70"/>
      <c r="GVR3335" s="83"/>
      <c r="GVS3335" s="82"/>
      <c r="GVT3335" s="82"/>
      <c r="GVU3335" s="88"/>
      <c r="GVV3335" s="85"/>
      <c r="GVW3335" s="125"/>
      <c r="GVX3335" s="149"/>
      <c r="GVY3335" s="70"/>
      <c r="GVZ3335" s="83"/>
      <c r="GWA3335" s="82"/>
      <c r="GWB3335" s="82"/>
      <c r="GWC3335" s="88"/>
      <c r="GWD3335" s="85"/>
      <c r="GWE3335" s="125"/>
      <c r="GWF3335" s="149"/>
      <c r="GWG3335" s="70"/>
      <c r="GWH3335" s="83"/>
      <c r="GWI3335" s="82"/>
      <c r="GWJ3335" s="82"/>
      <c r="GWK3335" s="88"/>
      <c r="GWL3335" s="85"/>
      <c r="GWM3335" s="125"/>
      <c r="GWN3335" s="149"/>
      <c r="GWO3335" s="70"/>
      <c r="GWP3335" s="83"/>
      <c r="GWQ3335" s="82"/>
      <c r="GWR3335" s="82"/>
      <c r="GWS3335" s="88"/>
      <c r="GWT3335" s="85"/>
      <c r="GWU3335" s="125"/>
      <c r="GWV3335" s="149"/>
      <c r="GWW3335" s="70"/>
      <c r="GWX3335" s="83"/>
      <c r="GWY3335" s="82"/>
      <c r="GWZ3335" s="82"/>
      <c r="GXA3335" s="88"/>
      <c r="GXB3335" s="85"/>
      <c r="GXC3335" s="125"/>
      <c r="GXD3335" s="149"/>
      <c r="GXE3335" s="70"/>
      <c r="GXF3335" s="83"/>
      <c r="GXG3335" s="82"/>
      <c r="GXH3335" s="82"/>
      <c r="GXI3335" s="88"/>
      <c r="GXJ3335" s="85"/>
      <c r="GXK3335" s="125"/>
      <c r="GXL3335" s="149"/>
      <c r="GXM3335" s="70"/>
      <c r="GXN3335" s="83"/>
      <c r="GXO3335" s="82"/>
      <c r="GXP3335" s="82"/>
      <c r="GXQ3335" s="88"/>
      <c r="GXR3335" s="85"/>
      <c r="GXS3335" s="125"/>
      <c r="GXT3335" s="149"/>
      <c r="GXU3335" s="70"/>
      <c r="GXV3335" s="83"/>
      <c r="GXW3335" s="82"/>
      <c r="GXX3335" s="82"/>
      <c r="GXY3335" s="88"/>
      <c r="GXZ3335" s="85"/>
      <c r="GYA3335" s="125"/>
      <c r="GYB3335" s="149"/>
      <c r="GYC3335" s="70"/>
      <c r="GYD3335" s="83"/>
      <c r="GYE3335" s="82"/>
      <c r="GYF3335" s="82"/>
      <c r="GYG3335" s="88"/>
      <c r="GYH3335" s="85"/>
      <c r="GYI3335" s="125"/>
      <c r="GYJ3335" s="149"/>
      <c r="GYK3335" s="70"/>
      <c r="GYL3335" s="83"/>
      <c r="GYM3335" s="82"/>
      <c r="GYN3335" s="82"/>
      <c r="GYO3335" s="88"/>
      <c r="GYP3335" s="85"/>
      <c r="GYQ3335" s="125"/>
      <c r="GYR3335" s="149"/>
      <c r="GYS3335" s="70"/>
      <c r="GYT3335" s="83"/>
      <c r="GYU3335" s="82"/>
      <c r="GYV3335" s="82"/>
      <c r="GYW3335" s="88"/>
      <c r="GYX3335" s="85"/>
      <c r="GYY3335" s="125"/>
      <c r="GYZ3335" s="149"/>
      <c r="GZA3335" s="70"/>
      <c r="GZB3335" s="83"/>
      <c r="GZC3335" s="82"/>
      <c r="GZD3335" s="82"/>
      <c r="GZE3335" s="88"/>
      <c r="GZF3335" s="85"/>
      <c r="GZG3335" s="125"/>
      <c r="GZH3335" s="149"/>
      <c r="GZI3335" s="70"/>
      <c r="GZJ3335" s="83"/>
      <c r="GZK3335" s="82"/>
      <c r="GZL3335" s="82"/>
      <c r="GZM3335" s="88"/>
      <c r="GZN3335" s="85"/>
      <c r="GZO3335" s="125"/>
      <c r="GZP3335" s="149"/>
      <c r="GZQ3335" s="70"/>
      <c r="GZR3335" s="83"/>
      <c r="GZS3335" s="82"/>
      <c r="GZT3335" s="82"/>
      <c r="GZU3335" s="88"/>
      <c r="GZV3335" s="85"/>
      <c r="GZW3335" s="125"/>
      <c r="GZX3335" s="149"/>
      <c r="GZY3335" s="70"/>
      <c r="GZZ3335" s="83"/>
      <c r="HAA3335" s="82"/>
      <c r="HAB3335" s="82"/>
      <c r="HAC3335" s="88"/>
      <c r="HAD3335" s="85"/>
      <c r="HAE3335" s="125"/>
      <c r="HAF3335" s="149"/>
      <c r="HAG3335" s="70"/>
      <c r="HAH3335" s="83"/>
      <c r="HAI3335" s="82"/>
      <c r="HAJ3335" s="82"/>
      <c r="HAK3335" s="88"/>
      <c r="HAL3335" s="85"/>
      <c r="HAM3335" s="125"/>
      <c r="HAN3335" s="149"/>
      <c r="HAO3335" s="70"/>
      <c r="HAP3335" s="83"/>
      <c r="HAQ3335" s="82"/>
      <c r="HAR3335" s="82"/>
      <c r="HAS3335" s="88"/>
      <c r="HAT3335" s="85"/>
      <c r="HAU3335" s="125"/>
      <c r="HAV3335" s="149"/>
      <c r="HAW3335" s="70"/>
      <c r="HAX3335" s="83"/>
      <c r="HAY3335" s="82"/>
      <c r="HAZ3335" s="82"/>
      <c r="HBA3335" s="88"/>
      <c r="HBB3335" s="85"/>
      <c r="HBC3335" s="125"/>
      <c r="HBD3335" s="149"/>
      <c r="HBE3335" s="70"/>
      <c r="HBF3335" s="83"/>
      <c r="HBG3335" s="82"/>
      <c r="HBH3335" s="82"/>
      <c r="HBI3335" s="88"/>
      <c r="HBJ3335" s="85"/>
      <c r="HBK3335" s="125"/>
      <c r="HBL3335" s="149"/>
      <c r="HBM3335" s="70"/>
      <c r="HBN3335" s="83"/>
      <c r="HBO3335" s="82"/>
      <c r="HBP3335" s="82"/>
      <c r="HBQ3335" s="88"/>
      <c r="HBR3335" s="85"/>
      <c r="HBS3335" s="125"/>
      <c r="HBT3335" s="149"/>
      <c r="HBU3335" s="70"/>
      <c r="HBV3335" s="83"/>
      <c r="HBW3335" s="82"/>
      <c r="HBX3335" s="82"/>
      <c r="HBY3335" s="88"/>
      <c r="HBZ3335" s="85"/>
      <c r="HCA3335" s="125"/>
      <c r="HCB3335" s="149"/>
      <c r="HCC3335" s="70"/>
      <c r="HCD3335" s="83"/>
      <c r="HCE3335" s="82"/>
      <c r="HCF3335" s="82"/>
      <c r="HCG3335" s="88"/>
      <c r="HCH3335" s="85"/>
      <c r="HCI3335" s="125"/>
      <c r="HCJ3335" s="149"/>
      <c r="HCK3335" s="70"/>
      <c r="HCL3335" s="83"/>
      <c r="HCM3335" s="82"/>
      <c r="HCN3335" s="82"/>
      <c r="HCO3335" s="88"/>
      <c r="HCP3335" s="85"/>
      <c r="HCQ3335" s="125"/>
      <c r="HCR3335" s="149"/>
      <c r="HCS3335" s="70"/>
      <c r="HCT3335" s="83"/>
      <c r="HCU3335" s="82"/>
      <c r="HCV3335" s="82"/>
      <c r="HCW3335" s="88"/>
      <c r="HCX3335" s="85"/>
      <c r="HCY3335" s="125"/>
      <c r="HCZ3335" s="149"/>
      <c r="HDA3335" s="70"/>
      <c r="HDB3335" s="83"/>
      <c r="HDC3335" s="82"/>
      <c r="HDD3335" s="82"/>
      <c r="HDE3335" s="88"/>
      <c r="HDF3335" s="85"/>
      <c r="HDG3335" s="125"/>
      <c r="HDH3335" s="149"/>
      <c r="HDI3335" s="70"/>
      <c r="HDJ3335" s="83"/>
      <c r="HDK3335" s="82"/>
      <c r="HDL3335" s="82"/>
      <c r="HDM3335" s="88"/>
      <c r="HDN3335" s="85"/>
      <c r="HDO3335" s="125"/>
      <c r="HDP3335" s="149"/>
      <c r="HDQ3335" s="70"/>
      <c r="HDR3335" s="83"/>
      <c r="HDS3335" s="82"/>
      <c r="HDT3335" s="82"/>
      <c r="HDU3335" s="88"/>
      <c r="HDV3335" s="85"/>
      <c r="HDW3335" s="125"/>
      <c r="HDX3335" s="149"/>
      <c r="HDY3335" s="70"/>
      <c r="HDZ3335" s="83"/>
      <c r="HEA3335" s="82"/>
      <c r="HEB3335" s="82"/>
      <c r="HEC3335" s="88"/>
      <c r="HED3335" s="85"/>
      <c r="HEE3335" s="125"/>
      <c r="HEF3335" s="149"/>
      <c r="HEG3335" s="70"/>
      <c r="HEH3335" s="83"/>
      <c r="HEI3335" s="82"/>
      <c r="HEJ3335" s="82"/>
      <c r="HEK3335" s="88"/>
      <c r="HEL3335" s="85"/>
      <c r="HEM3335" s="125"/>
      <c r="HEN3335" s="149"/>
      <c r="HEO3335" s="70"/>
      <c r="HEP3335" s="83"/>
      <c r="HEQ3335" s="82"/>
      <c r="HER3335" s="82"/>
      <c r="HES3335" s="88"/>
      <c r="HET3335" s="85"/>
      <c r="HEU3335" s="125"/>
      <c r="HEV3335" s="149"/>
      <c r="HEW3335" s="70"/>
      <c r="HEX3335" s="83"/>
      <c r="HEY3335" s="82"/>
      <c r="HEZ3335" s="82"/>
      <c r="HFA3335" s="88"/>
      <c r="HFB3335" s="85"/>
      <c r="HFC3335" s="125"/>
      <c r="HFD3335" s="149"/>
      <c r="HFE3335" s="70"/>
      <c r="HFF3335" s="83"/>
      <c r="HFG3335" s="82"/>
      <c r="HFH3335" s="82"/>
      <c r="HFI3335" s="88"/>
      <c r="HFJ3335" s="85"/>
      <c r="HFK3335" s="125"/>
      <c r="HFL3335" s="149"/>
      <c r="HFM3335" s="70"/>
      <c r="HFN3335" s="83"/>
      <c r="HFO3335" s="82"/>
      <c r="HFP3335" s="82"/>
      <c r="HFQ3335" s="88"/>
      <c r="HFR3335" s="85"/>
      <c r="HFS3335" s="125"/>
      <c r="HFT3335" s="149"/>
      <c r="HFU3335" s="70"/>
      <c r="HFV3335" s="83"/>
      <c r="HFW3335" s="82"/>
      <c r="HFX3335" s="82"/>
      <c r="HFY3335" s="88"/>
      <c r="HFZ3335" s="85"/>
      <c r="HGA3335" s="125"/>
      <c r="HGB3335" s="149"/>
      <c r="HGC3335" s="70"/>
      <c r="HGD3335" s="83"/>
      <c r="HGE3335" s="82"/>
      <c r="HGF3335" s="82"/>
      <c r="HGG3335" s="88"/>
      <c r="HGH3335" s="85"/>
      <c r="HGI3335" s="125"/>
      <c r="HGJ3335" s="149"/>
      <c r="HGK3335" s="70"/>
      <c r="HGL3335" s="83"/>
      <c r="HGM3335" s="82"/>
      <c r="HGN3335" s="82"/>
      <c r="HGO3335" s="88"/>
      <c r="HGP3335" s="85"/>
      <c r="HGQ3335" s="125"/>
      <c r="HGR3335" s="149"/>
      <c r="HGS3335" s="70"/>
      <c r="HGT3335" s="83"/>
      <c r="HGU3335" s="82"/>
      <c r="HGV3335" s="82"/>
      <c r="HGW3335" s="88"/>
      <c r="HGX3335" s="85"/>
      <c r="HGY3335" s="125"/>
      <c r="HGZ3335" s="149"/>
      <c r="HHA3335" s="70"/>
      <c r="HHB3335" s="83"/>
      <c r="HHC3335" s="82"/>
      <c r="HHD3335" s="82"/>
      <c r="HHE3335" s="88"/>
      <c r="HHF3335" s="85"/>
      <c r="HHG3335" s="125"/>
      <c r="HHH3335" s="149"/>
      <c r="HHI3335" s="70"/>
      <c r="HHJ3335" s="83"/>
      <c r="HHK3335" s="82"/>
      <c r="HHL3335" s="82"/>
      <c r="HHM3335" s="88"/>
      <c r="HHN3335" s="85"/>
      <c r="HHO3335" s="125"/>
      <c r="HHP3335" s="149"/>
      <c r="HHQ3335" s="70"/>
      <c r="HHR3335" s="83"/>
      <c r="HHS3335" s="82"/>
      <c r="HHT3335" s="82"/>
      <c r="HHU3335" s="88"/>
      <c r="HHV3335" s="85"/>
      <c r="HHW3335" s="125"/>
      <c r="HHX3335" s="149"/>
      <c r="HHY3335" s="70"/>
      <c r="HHZ3335" s="83"/>
      <c r="HIA3335" s="82"/>
      <c r="HIB3335" s="82"/>
      <c r="HIC3335" s="88"/>
      <c r="HID3335" s="85"/>
      <c r="HIE3335" s="125"/>
      <c r="HIF3335" s="149"/>
      <c r="HIG3335" s="70"/>
      <c r="HIH3335" s="83"/>
      <c r="HII3335" s="82"/>
      <c r="HIJ3335" s="82"/>
      <c r="HIK3335" s="88"/>
      <c r="HIL3335" s="85"/>
      <c r="HIM3335" s="125"/>
      <c r="HIN3335" s="149"/>
      <c r="HIO3335" s="70"/>
      <c r="HIP3335" s="83"/>
      <c r="HIQ3335" s="82"/>
      <c r="HIR3335" s="82"/>
      <c r="HIS3335" s="88"/>
      <c r="HIT3335" s="85"/>
      <c r="HIU3335" s="125"/>
      <c r="HIV3335" s="149"/>
      <c r="HIW3335" s="70"/>
      <c r="HIX3335" s="83"/>
      <c r="HIY3335" s="82"/>
      <c r="HIZ3335" s="82"/>
      <c r="HJA3335" s="88"/>
      <c r="HJB3335" s="85"/>
      <c r="HJC3335" s="125"/>
      <c r="HJD3335" s="149"/>
      <c r="HJE3335" s="70"/>
      <c r="HJF3335" s="83"/>
      <c r="HJG3335" s="82"/>
      <c r="HJH3335" s="82"/>
      <c r="HJI3335" s="88"/>
      <c r="HJJ3335" s="85"/>
      <c r="HJK3335" s="125"/>
      <c r="HJL3335" s="149"/>
      <c r="HJM3335" s="70"/>
      <c r="HJN3335" s="83"/>
      <c r="HJO3335" s="82"/>
      <c r="HJP3335" s="82"/>
      <c r="HJQ3335" s="88"/>
      <c r="HJR3335" s="85"/>
      <c r="HJS3335" s="125"/>
      <c r="HJT3335" s="149"/>
      <c r="HJU3335" s="70"/>
      <c r="HJV3335" s="83"/>
      <c r="HJW3335" s="82"/>
      <c r="HJX3335" s="82"/>
      <c r="HJY3335" s="88"/>
      <c r="HJZ3335" s="85"/>
      <c r="HKA3335" s="125"/>
      <c r="HKB3335" s="149"/>
      <c r="HKC3335" s="70"/>
      <c r="HKD3335" s="83"/>
      <c r="HKE3335" s="82"/>
      <c r="HKF3335" s="82"/>
      <c r="HKG3335" s="88"/>
      <c r="HKH3335" s="85"/>
      <c r="HKI3335" s="125"/>
      <c r="HKJ3335" s="149"/>
      <c r="HKK3335" s="70"/>
      <c r="HKL3335" s="83"/>
      <c r="HKM3335" s="82"/>
      <c r="HKN3335" s="82"/>
      <c r="HKO3335" s="88"/>
      <c r="HKP3335" s="85"/>
      <c r="HKQ3335" s="125"/>
      <c r="HKR3335" s="149"/>
      <c r="HKS3335" s="70"/>
      <c r="HKT3335" s="83"/>
      <c r="HKU3335" s="82"/>
      <c r="HKV3335" s="82"/>
      <c r="HKW3335" s="88"/>
      <c r="HKX3335" s="85"/>
      <c r="HKY3335" s="125"/>
      <c r="HKZ3335" s="149"/>
      <c r="HLA3335" s="70"/>
      <c r="HLB3335" s="83"/>
      <c r="HLC3335" s="82"/>
      <c r="HLD3335" s="82"/>
      <c r="HLE3335" s="88"/>
      <c r="HLF3335" s="85"/>
      <c r="HLG3335" s="125"/>
      <c r="HLH3335" s="149"/>
      <c r="HLI3335" s="70"/>
      <c r="HLJ3335" s="83"/>
      <c r="HLK3335" s="82"/>
      <c r="HLL3335" s="82"/>
      <c r="HLM3335" s="88"/>
      <c r="HLN3335" s="85"/>
      <c r="HLO3335" s="125"/>
      <c r="HLP3335" s="149"/>
      <c r="HLQ3335" s="70"/>
      <c r="HLR3335" s="83"/>
      <c r="HLS3335" s="82"/>
      <c r="HLT3335" s="82"/>
      <c r="HLU3335" s="88"/>
      <c r="HLV3335" s="85"/>
      <c r="HLW3335" s="125"/>
      <c r="HLX3335" s="149"/>
      <c r="HLY3335" s="70"/>
      <c r="HLZ3335" s="83"/>
      <c r="HMA3335" s="82"/>
      <c r="HMB3335" s="82"/>
      <c r="HMC3335" s="88"/>
      <c r="HMD3335" s="85"/>
      <c r="HME3335" s="125"/>
      <c r="HMF3335" s="149"/>
      <c r="HMG3335" s="70"/>
      <c r="HMH3335" s="83"/>
      <c r="HMI3335" s="82"/>
      <c r="HMJ3335" s="82"/>
      <c r="HMK3335" s="88"/>
      <c r="HML3335" s="85"/>
      <c r="HMM3335" s="125"/>
      <c r="HMN3335" s="149"/>
      <c r="HMO3335" s="70"/>
      <c r="HMP3335" s="83"/>
      <c r="HMQ3335" s="82"/>
      <c r="HMR3335" s="82"/>
      <c r="HMS3335" s="88"/>
      <c r="HMT3335" s="85"/>
      <c r="HMU3335" s="125"/>
      <c r="HMV3335" s="149"/>
      <c r="HMW3335" s="70"/>
      <c r="HMX3335" s="83"/>
      <c r="HMY3335" s="82"/>
      <c r="HMZ3335" s="82"/>
      <c r="HNA3335" s="88"/>
      <c r="HNB3335" s="85"/>
      <c r="HNC3335" s="125"/>
      <c r="HND3335" s="149"/>
      <c r="HNE3335" s="70"/>
      <c r="HNF3335" s="83"/>
      <c r="HNG3335" s="82"/>
      <c r="HNH3335" s="82"/>
      <c r="HNI3335" s="88"/>
      <c r="HNJ3335" s="85"/>
      <c r="HNK3335" s="125"/>
      <c r="HNL3335" s="149"/>
      <c r="HNM3335" s="70"/>
      <c r="HNN3335" s="83"/>
      <c r="HNO3335" s="82"/>
      <c r="HNP3335" s="82"/>
      <c r="HNQ3335" s="88"/>
      <c r="HNR3335" s="85"/>
      <c r="HNS3335" s="125"/>
      <c r="HNT3335" s="149"/>
      <c r="HNU3335" s="70"/>
      <c r="HNV3335" s="83"/>
      <c r="HNW3335" s="82"/>
      <c r="HNX3335" s="82"/>
      <c r="HNY3335" s="88"/>
      <c r="HNZ3335" s="85"/>
      <c r="HOA3335" s="125"/>
      <c r="HOB3335" s="149"/>
      <c r="HOC3335" s="70"/>
      <c r="HOD3335" s="83"/>
      <c r="HOE3335" s="82"/>
      <c r="HOF3335" s="82"/>
      <c r="HOG3335" s="88"/>
      <c r="HOH3335" s="85"/>
      <c r="HOI3335" s="125"/>
      <c r="HOJ3335" s="149"/>
      <c r="HOK3335" s="70"/>
      <c r="HOL3335" s="83"/>
      <c r="HOM3335" s="82"/>
      <c r="HON3335" s="82"/>
      <c r="HOO3335" s="88"/>
      <c r="HOP3335" s="85"/>
      <c r="HOQ3335" s="125"/>
      <c r="HOR3335" s="149"/>
      <c r="HOS3335" s="70"/>
      <c r="HOT3335" s="83"/>
      <c r="HOU3335" s="82"/>
      <c r="HOV3335" s="82"/>
      <c r="HOW3335" s="88"/>
      <c r="HOX3335" s="85"/>
      <c r="HOY3335" s="125"/>
      <c r="HOZ3335" s="149"/>
      <c r="HPA3335" s="70"/>
      <c r="HPB3335" s="83"/>
      <c r="HPC3335" s="82"/>
      <c r="HPD3335" s="82"/>
      <c r="HPE3335" s="88"/>
      <c r="HPF3335" s="85"/>
      <c r="HPG3335" s="125"/>
      <c r="HPH3335" s="149"/>
      <c r="HPI3335" s="70"/>
      <c r="HPJ3335" s="83"/>
      <c r="HPK3335" s="82"/>
      <c r="HPL3335" s="82"/>
      <c r="HPM3335" s="88"/>
      <c r="HPN3335" s="85"/>
      <c r="HPO3335" s="125"/>
      <c r="HPP3335" s="149"/>
      <c r="HPQ3335" s="70"/>
      <c r="HPR3335" s="83"/>
      <c r="HPS3335" s="82"/>
      <c r="HPT3335" s="82"/>
      <c r="HPU3335" s="88"/>
      <c r="HPV3335" s="85"/>
      <c r="HPW3335" s="125"/>
      <c r="HPX3335" s="149"/>
      <c r="HPY3335" s="70"/>
      <c r="HPZ3335" s="83"/>
      <c r="HQA3335" s="82"/>
      <c r="HQB3335" s="82"/>
      <c r="HQC3335" s="88"/>
      <c r="HQD3335" s="85"/>
      <c r="HQE3335" s="125"/>
      <c r="HQF3335" s="149"/>
      <c r="HQG3335" s="70"/>
      <c r="HQH3335" s="83"/>
      <c r="HQI3335" s="82"/>
      <c r="HQJ3335" s="82"/>
      <c r="HQK3335" s="88"/>
      <c r="HQL3335" s="85"/>
      <c r="HQM3335" s="125"/>
      <c r="HQN3335" s="149"/>
      <c r="HQO3335" s="70"/>
      <c r="HQP3335" s="83"/>
      <c r="HQQ3335" s="82"/>
      <c r="HQR3335" s="82"/>
      <c r="HQS3335" s="88"/>
      <c r="HQT3335" s="85"/>
      <c r="HQU3335" s="125"/>
      <c r="HQV3335" s="149"/>
      <c r="HQW3335" s="70"/>
      <c r="HQX3335" s="83"/>
      <c r="HQY3335" s="82"/>
      <c r="HQZ3335" s="82"/>
      <c r="HRA3335" s="88"/>
      <c r="HRB3335" s="85"/>
      <c r="HRC3335" s="125"/>
      <c r="HRD3335" s="149"/>
      <c r="HRE3335" s="70"/>
      <c r="HRF3335" s="83"/>
      <c r="HRG3335" s="82"/>
      <c r="HRH3335" s="82"/>
      <c r="HRI3335" s="88"/>
      <c r="HRJ3335" s="85"/>
      <c r="HRK3335" s="125"/>
      <c r="HRL3335" s="149"/>
      <c r="HRM3335" s="70"/>
      <c r="HRN3335" s="83"/>
      <c r="HRO3335" s="82"/>
      <c r="HRP3335" s="82"/>
      <c r="HRQ3335" s="88"/>
      <c r="HRR3335" s="85"/>
      <c r="HRS3335" s="125"/>
      <c r="HRT3335" s="149"/>
      <c r="HRU3335" s="70"/>
      <c r="HRV3335" s="83"/>
      <c r="HRW3335" s="82"/>
      <c r="HRX3335" s="82"/>
      <c r="HRY3335" s="88"/>
      <c r="HRZ3335" s="85"/>
      <c r="HSA3335" s="125"/>
      <c r="HSB3335" s="149"/>
      <c r="HSC3335" s="70"/>
      <c r="HSD3335" s="83"/>
      <c r="HSE3335" s="82"/>
      <c r="HSF3335" s="82"/>
      <c r="HSG3335" s="88"/>
      <c r="HSH3335" s="85"/>
      <c r="HSI3335" s="125"/>
      <c r="HSJ3335" s="149"/>
      <c r="HSK3335" s="70"/>
      <c r="HSL3335" s="83"/>
      <c r="HSM3335" s="82"/>
      <c r="HSN3335" s="82"/>
      <c r="HSO3335" s="88"/>
      <c r="HSP3335" s="85"/>
      <c r="HSQ3335" s="125"/>
      <c r="HSR3335" s="149"/>
      <c r="HSS3335" s="70"/>
      <c r="HST3335" s="83"/>
      <c r="HSU3335" s="82"/>
      <c r="HSV3335" s="82"/>
      <c r="HSW3335" s="88"/>
      <c r="HSX3335" s="85"/>
      <c r="HSY3335" s="125"/>
      <c r="HSZ3335" s="149"/>
      <c r="HTA3335" s="70"/>
      <c r="HTB3335" s="83"/>
      <c r="HTC3335" s="82"/>
      <c r="HTD3335" s="82"/>
      <c r="HTE3335" s="88"/>
      <c r="HTF3335" s="85"/>
      <c r="HTG3335" s="125"/>
      <c r="HTH3335" s="149"/>
      <c r="HTI3335" s="70"/>
      <c r="HTJ3335" s="83"/>
      <c r="HTK3335" s="82"/>
      <c r="HTL3335" s="82"/>
      <c r="HTM3335" s="88"/>
      <c r="HTN3335" s="85"/>
      <c r="HTO3335" s="125"/>
      <c r="HTP3335" s="149"/>
      <c r="HTQ3335" s="70"/>
      <c r="HTR3335" s="83"/>
      <c r="HTS3335" s="82"/>
      <c r="HTT3335" s="82"/>
      <c r="HTU3335" s="88"/>
      <c r="HTV3335" s="85"/>
      <c r="HTW3335" s="125"/>
      <c r="HTX3335" s="149"/>
      <c r="HTY3335" s="70"/>
      <c r="HTZ3335" s="83"/>
      <c r="HUA3335" s="82"/>
      <c r="HUB3335" s="82"/>
      <c r="HUC3335" s="88"/>
      <c r="HUD3335" s="85"/>
      <c r="HUE3335" s="125"/>
      <c r="HUF3335" s="149"/>
      <c r="HUG3335" s="70"/>
      <c r="HUH3335" s="83"/>
      <c r="HUI3335" s="82"/>
      <c r="HUJ3335" s="82"/>
      <c r="HUK3335" s="88"/>
      <c r="HUL3335" s="85"/>
      <c r="HUM3335" s="125"/>
      <c r="HUN3335" s="149"/>
      <c r="HUO3335" s="70"/>
      <c r="HUP3335" s="83"/>
      <c r="HUQ3335" s="82"/>
      <c r="HUR3335" s="82"/>
      <c r="HUS3335" s="88"/>
      <c r="HUT3335" s="85"/>
      <c r="HUU3335" s="125"/>
      <c r="HUV3335" s="149"/>
      <c r="HUW3335" s="70"/>
      <c r="HUX3335" s="83"/>
      <c r="HUY3335" s="82"/>
      <c r="HUZ3335" s="82"/>
      <c r="HVA3335" s="88"/>
      <c r="HVB3335" s="85"/>
      <c r="HVC3335" s="125"/>
      <c r="HVD3335" s="149"/>
      <c r="HVE3335" s="70"/>
      <c r="HVF3335" s="83"/>
      <c r="HVG3335" s="82"/>
      <c r="HVH3335" s="82"/>
      <c r="HVI3335" s="88"/>
      <c r="HVJ3335" s="85"/>
      <c r="HVK3335" s="125"/>
      <c r="HVL3335" s="149"/>
      <c r="HVM3335" s="70"/>
      <c r="HVN3335" s="83"/>
      <c r="HVO3335" s="82"/>
      <c r="HVP3335" s="82"/>
      <c r="HVQ3335" s="88"/>
      <c r="HVR3335" s="85"/>
      <c r="HVS3335" s="125"/>
      <c r="HVT3335" s="149"/>
      <c r="HVU3335" s="70"/>
      <c r="HVV3335" s="83"/>
      <c r="HVW3335" s="82"/>
      <c r="HVX3335" s="82"/>
      <c r="HVY3335" s="88"/>
      <c r="HVZ3335" s="85"/>
      <c r="HWA3335" s="125"/>
      <c r="HWB3335" s="149"/>
      <c r="HWC3335" s="70"/>
      <c r="HWD3335" s="83"/>
      <c r="HWE3335" s="82"/>
      <c r="HWF3335" s="82"/>
      <c r="HWG3335" s="88"/>
      <c r="HWH3335" s="85"/>
      <c r="HWI3335" s="125"/>
      <c r="HWJ3335" s="149"/>
      <c r="HWK3335" s="70"/>
      <c r="HWL3335" s="83"/>
      <c r="HWM3335" s="82"/>
      <c r="HWN3335" s="82"/>
      <c r="HWO3335" s="88"/>
      <c r="HWP3335" s="85"/>
      <c r="HWQ3335" s="125"/>
      <c r="HWR3335" s="149"/>
      <c r="HWS3335" s="70"/>
      <c r="HWT3335" s="83"/>
      <c r="HWU3335" s="82"/>
      <c r="HWV3335" s="82"/>
      <c r="HWW3335" s="88"/>
      <c r="HWX3335" s="85"/>
      <c r="HWY3335" s="125"/>
      <c r="HWZ3335" s="149"/>
      <c r="HXA3335" s="70"/>
      <c r="HXB3335" s="83"/>
      <c r="HXC3335" s="82"/>
      <c r="HXD3335" s="82"/>
      <c r="HXE3335" s="88"/>
      <c r="HXF3335" s="85"/>
      <c r="HXG3335" s="125"/>
      <c r="HXH3335" s="149"/>
      <c r="HXI3335" s="70"/>
      <c r="HXJ3335" s="83"/>
      <c r="HXK3335" s="82"/>
      <c r="HXL3335" s="82"/>
      <c r="HXM3335" s="88"/>
      <c r="HXN3335" s="85"/>
      <c r="HXO3335" s="125"/>
      <c r="HXP3335" s="149"/>
      <c r="HXQ3335" s="70"/>
      <c r="HXR3335" s="83"/>
      <c r="HXS3335" s="82"/>
      <c r="HXT3335" s="82"/>
      <c r="HXU3335" s="88"/>
      <c r="HXV3335" s="85"/>
      <c r="HXW3335" s="125"/>
      <c r="HXX3335" s="149"/>
      <c r="HXY3335" s="70"/>
      <c r="HXZ3335" s="83"/>
      <c r="HYA3335" s="82"/>
      <c r="HYB3335" s="82"/>
      <c r="HYC3335" s="88"/>
      <c r="HYD3335" s="85"/>
      <c r="HYE3335" s="125"/>
      <c r="HYF3335" s="149"/>
      <c r="HYG3335" s="70"/>
      <c r="HYH3335" s="83"/>
      <c r="HYI3335" s="82"/>
      <c r="HYJ3335" s="82"/>
      <c r="HYK3335" s="88"/>
      <c r="HYL3335" s="85"/>
      <c r="HYM3335" s="125"/>
      <c r="HYN3335" s="149"/>
      <c r="HYO3335" s="70"/>
      <c r="HYP3335" s="83"/>
      <c r="HYQ3335" s="82"/>
      <c r="HYR3335" s="82"/>
      <c r="HYS3335" s="88"/>
      <c r="HYT3335" s="85"/>
      <c r="HYU3335" s="125"/>
      <c r="HYV3335" s="149"/>
      <c r="HYW3335" s="70"/>
      <c r="HYX3335" s="83"/>
      <c r="HYY3335" s="82"/>
      <c r="HYZ3335" s="82"/>
      <c r="HZA3335" s="88"/>
      <c r="HZB3335" s="85"/>
      <c r="HZC3335" s="125"/>
      <c r="HZD3335" s="149"/>
      <c r="HZE3335" s="70"/>
      <c r="HZF3335" s="83"/>
      <c r="HZG3335" s="82"/>
      <c r="HZH3335" s="82"/>
      <c r="HZI3335" s="88"/>
      <c r="HZJ3335" s="85"/>
      <c r="HZK3335" s="125"/>
      <c r="HZL3335" s="149"/>
      <c r="HZM3335" s="70"/>
      <c r="HZN3335" s="83"/>
      <c r="HZO3335" s="82"/>
      <c r="HZP3335" s="82"/>
      <c r="HZQ3335" s="88"/>
      <c r="HZR3335" s="85"/>
      <c r="HZS3335" s="125"/>
      <c r="HZT3335" s="149"/>
      <c r="HZU3335" s="70"/>
      <c r="HZV3335" s="83"/>
      <c r="HZW3335" s="82"/>
      <c r="HZX3335" s="82"/>
      <c r="HZY3335" s="88"/>
      <c r="HZZ3335" s="85"/>
      <c r="IAA3335" s="125"/>
      <c r="IAB3335" s="149"/>
      <c r="IAC3335" s="70"/>
      <c r="IAD3335" s="83"/>
      <c r="IAE3335" s="82"/>
      <c r="IAF3335" s="82"/>
      <c r="IAG3335" s="88"/>
      <c r="IAH3335" s="85"/>
      <c r="IAI3335" s="125"/>
      <c r="IAJ3335" s="149"/>
      <c r="IAK3335" s="70"/>
      <c r="IAL3335" s="83"/>
      <c r="IAM3335" s="82"/>
      <c r="IAN3335" s="82"/>
      <c r="IAO3335" s="88"/>
      <c r="IAP3335" s="85"/>
      <c r="IAQ3335" s="125"/>
      <c r="IAR3335" s="149"/>
      <c r="IAS3335" s="70"/>
      <c r="IAT3335" s="83"/>
      <c r="IAU3335" s="82"/>
      <c r="IAV3335" s="82"/>
      <c r="IAW3335" s="88"/>
      <c r="IAX3335" s="85"/>
      <c r="IAY3335" s="125"/>
      <c r="IAZ3335" s="149"/>
      <c r="IBA3335" s="70"/>
      <c r="IBB3335" s="83"/>
      <c r="IBC3335" s="82"/>
      <c r="IBD3335" s="82"/>
      <c r="IBE3335" s="88"/>
      <c r="IBF3335" s="85"/>
      <c r="IBG3335" s="125"/>
      <c r="IBH3335" s="149"/>
      <c r="IBI3335" s="70"/>
      <c r="IBJ3335" s="83"/>
      <c r="IBK3335" s="82"/>
      <c r="IBL3335" s="82"/>
      <c r="IBM3335" s="88"/>
      <c r="IBN3335" s="85"/>
      <c r="IBO3335" s="125"/>
      <c r="IBP3335" s="149"/>
      <c r="IBQ3335" s="70"/>
      <c r="IBR3335" s="83"/>
      <c r="IBS3335" s="82"/>
      <c r="IBT3335" s="82"/>
      <c r="IBU3335" s="88"/>
      <c r="IBV3335" s="85"/>
      <c r="IBW3335" s="125"/>
      <c r="IBX3335" s="149"/>
      <c r="IBY3335" s="70"/>
      <c r="IBZ3335" s="83"/>
      <c r="ICA3335" s="82"/>
      <c r="ICB3335" s="82"/>
      <c r="ICC3335" s="88"/>
      <c r="ICD3335" s="85"/>
      <c r="ICE3335" s="125"/>
      <c r="ICF3335" s="149"/>
      <c r="ICG3335" s="70"/>
      <c r="ICH3335" s="83"/>
      <c r="ICI3335" s="82"/>
      <c r="ICJ3335" s="82"/>
      <c r="ICK3335" s="88"/>
      <c r="ICL3335" s="85"/>
      <c r="ICM3335" s="125"/>
      <c r="ICN3335" s="149"/>
      <c r="ICO3335" s="70"/>
      <c r="ICP3335" s="83"/>
      <c r="ICQ3335" s="82"/>
      <c r="ICR3335" s="82"/>
      <c r="ICS3335" s="88"/>
      <c r="ICT3335" s="85"/>
      <c r="ICU3335" s="125"/>
      <c r="ICV3335" s="149"/>
      <c r="ICW3335" s="70"/>
      <c r="ICX3335" s="83"/>
      <c r="ICY3335" s="82"/>
      <c r="ICZ3335" s="82"/>
      <c r="IDA3335" s="88"/>
      <c r="IDB3335" s="85"/>
      <c r="IDC3335" s="125"/>
      <c r="IDD3335" s="149"/>
      <c r="IDE3335" s="70"/>
      <c r="IDF3335" s="83"/>
      <c r="IDG3335" s="82"/>
      <c r="IDH3335" s="82"/>
      <c r="IDI3335" s="88"/>
      <c r="IDJ3335" s="85"/>
      <c r="IDK3335" s="125"/>
      <c r="IDL3335" s="149"/>
      <c r="IDM3335" s="70"/>
      <c r="IDN3335" s="83"/>
      <c r="IDO3335" s="82"/>
      <c r="IDP3335" s="82"/>
      <c r="IDQ3335" s="88"/>
      <c r="IDR3335" s="85"/>
      <c r="IDS3335" s="125"/>
      <c r="IDT3335" s="149"/>
      <c r="IDU3335" s="70"/>
      <c r="IDV3335" s="83"/>
      <c r="IDW3335" s="82"/>
      <c r="IDX3335" s="82"/>
      <c r="IDY3335" s="88"/>
      <c r="IDZ3335" s="85"/>
      <c r="IEA3335" s="125"/>
      <c r="IEB3335" s="149"/>
      <c r="IEC3335" s="70"/>
      <c r="IED3335" s="83"/>
      <c r="IEE3335" s="82"/>
      <c r="IEF3335" s="82"/>
      <c r="IEG3335" s="88"/>
      <c r="IEH3335" s="85"/>
      <c r="IEI3335" s="125"/>
      <c r="IEJ3335" s="149"/>
      <c r="IEK3335" s="70"/>
      <c r="IEL3335" s="83"/>
      <c r="IEM3335" s="82"/>
      <c r="IEN3335" s="82"/>
      <c r="IEO3335" s="88"/>
      <c r="IEP3335" s="85"/>
      <c r="IEQ3335" s="125"/>
      <c r="IER3335" s="149"/>
      <c r="IES3335" s="70"/>
      <c r="IET3335" s="83"/>
      <c r="IEU3335" s="82"/>
      <c r="IEV3335" s="82"/>
      <c r="IEW3335" s="88"/>
      <c r="IEX3335" s="85"/>
      <c r="IEY3335" s="125"/>
      <c r="IEZ3335" s="149"/>
      <c r="IFA3335" s="70"/>
      <c r="IFB3335" s="83"/>
      <c r="IFC3335" s="82"/>
      <c r="IFD3335" s="82"/>
      <c r="IFE3335" s="88"/>
      <c r="IFF3335" s="85"/>
      <c r="IFG3335" s="125"/>
      <c r="IFH3335" s="149"/>
      <c r="IFI3335" s="70"/>
      <c r="IFJ3335" s="83"/>
      <c r="IFK3335" s="82"/>
      <c r="IFL3335" s="82"/>
      <c r="IFM3335" s="88"/>
      <c r="IFN3335" s="85"/>
      <c r="IFO3335" s="125"/>
      <c r="IFP3335" s="149"/>
      <c r="IFQ3335" s="70"/>
      <c r="IFR3335" s="83"/>
      <c r="IFS3335" s="82"/>
      <c r="IFT3335" s="82"/>
      <c r="IFU3335" s="88"/>
      <c r="IFV3335" s="85"/>
      <c r="IFW3335" s="125"/>
      <c r="IFX3335" s="149"/>
      <c r="IFY3335" s="70"/>
      <c r="IFZ3335" s="83"/>
      <c r="IGA3335" s="82"/>
      <c r="IGB3335" s="82"/>
      <c r="IGC3335" s="88"/>
      <c r="IGD3335" s="85"/>
      <c r="IGE3335" s="125"/>
      <c r="IGF3335" s="149"/>
      <c r="IGG3335" s="70"/>
      <c r="IGH3335" s="83"/>
      <c r="IGI3335" s="82"/>
      <c r="IGJ3335" s="82"/>
      <c r="IGK3335" s="88"/>
      <c r="IGL3335" s="85"/>
      <c r="IGM3335" s="125"/>
      <c r="IGN3335" s="149"/>
      <c r="IGO3335" s="70"/>
      <c r="IGP3335" s="83"/>
      <c r="IGQ3335" s="82"/>
      <c r="IGR3335" s="82"/>
      <c r="IGS3335" s="88"/>
      <c r="IGT3335" s="85"/>
      <c r="IGU3335" s="125"/>
      <c r="IGV3335" s="149"/>
      <c r="IGW3335" s="70"/>
      <c r="IGX3335" s="83"/>
      <c r="IGY3335" s="82"/>
      <c r="IGZ3335" s="82"/>
      <c r="IHA3335" s="88"/>
      <c r="IHB3335" s="85"/>
      <c r="IHC3335" s="125"/>
      <c r="IHD3335" s="149"/>
      <c r="IHE3335" s="70"/>
      <c r="IHF3335" s="83"/>
      <c r="IHG3335" s="82"/>
      <c r="IHH3335" s="82"/>
      <c r="IHI3335" s="88"/>
      <c r="IHJ3335" s="85"/>
      <c r="IHK3335" s="125"/>
      <c r="IHL3335" s="149"/>
      <c r="IHM3335" s="70"/>
      <c r="IHN3335" s="83"/>
      <c r="IHO3335" s="82"/>
      <c r="IHP3335" s="82"/>
      <c r="IHQ3335" s="88"/>
      <c r="IHR3335" s="85"/>
      <c r="IHS3335" s="125"/>
      <c r="IHT3335" s="149"/>
      <c r="IHU3335" s="70"/>
      <c r="IHV3335" s="83"/>
      <c r="IHW3335" s="82"/>
      <c r="IHX3335" s="82"/>
      <c r="IHY3335" s="88"/>
      <c r="IHZ3335" s="85"/>
      <c r="IIA3335" s="125"/>
      <c r="IIB3335" s="149"/>
      <c r="IIC3335" s="70"/>
      <c r="IID3335" s="83"/>
      <c r="IIE3335" s="82"/>
      <c r="IIF3335" s="82"/>
      <c r="IIG3335" s="88"/>
      <c r="IIH3335" s="85"/>
      <c r="III3335" s="125"/>
      <c r="IIJ3335" s="149"/>
      <c r="IIK3335" s="70"/>
      <c r="IIL3335" s="83"/>
      <c r="IIM3335" s="82"/>
      <c r="IIN3335" s="82"/>
      <c r="IIO3335" s="88"/>
      <c r="IIP3335" s="85"/>
      <c r="IIQ3335" s="125"/>
      <c r="IIR3335" s="149"/>
      <c r="IIS3335" s="70"/>
      <c r="IIT3335" s="83"/>
      <c r="IIU3335" s="82"/>
      <c r="IIV3335" s="82"/>
      <c r="IIW3335" s="88"/>
      <c r="IIX3335" s="85"/>
      <c r="IIY3335" s="125"/>
      <c r="IIZ3335" s="149"/>
      <c r="IJA3335" s="70"/>
      <c r="IJB3335" s="83"/>
      <c r="IJC3335" s="82"/>
      <c r="IJD3335" s="82"/>
      <c r="IJE3335" s="88"/>
      <c r="IJF3335" s="85"/>
      <c r="IJG3335" s="125"/>
      <c r="IJH3335" s="149"/>
      <c r="IJI3335" s="70"/>
      <c r="IJJ3335" s="83"/>
      <c r="IJK3335" s="82"/>
      <c r="IJL3335" s="82"/>
      <c r="IJM3335" s="88"/>
      <c r="IJN3335" s="85"/>
      <c r="IJO3335" s="125"/>
      <c r="IJP3335" s="149"/>
      <c r="IJQ3335" s="70"/>
      <c r="IJR3335" s="83"/>
      <c r="IJS3335" s="82"/>
      <c r="IJT3335" s="82"/>
      <c r="IJU3335" s="88"/>
      <c r="IJV3335" s="85"/>
      <c r="IJW3335" s="125"/>
      <c r="IJX3335" s="149"/>
      <c r="IJY3335" s="70"/>
      <c r="IJZ3335" s="83"/>
      <c r="IKA3335" s="82"/>
      <c r="IKB3335" s="82"/>
      <c r="IKC3335" s="88"/>
      <c r="IKD3335" s="85"/>
      <c r="IKE3335" s="125"/>
      <c r="IKF3335" s="149"/>
      <c r="IKG3335" s="70"/>
      <c r="IKH3335" s="83"/>
      <c r="IKI3335" s="82"/>
      <c r="IKJ3335" s="82"/>
      <c r="IKK3335" s="88"/>
      <c r="IKL3335" s="85"/>
      <c r="IKM3335" s="125"/>
      <c r="IKN3335" s="149"/>
      <c r="IKO3335" s="70"/>
      <c r="IKP3335" s="83"/>
      <c r="IKQ3335" s="82"/>
      <c r="IKR3335" s="82"/>
      <c r="IKS3335" s="88"/>
      <c r="IKT3335" s="85"/>
      <c r="IKU3335" s="125"/>
      <c r="IKV3335" s="149"/>
      <c r="IKW3335" s="70"/>
      <c r="IKX3335" s="83"/>
      <c r="IKY3335" s="82"/>
      <c r="IKZ3335" s="82"/>
      <c r="ILA3335" s="88"/>
      <c r="ILB3335" s="85"/>
      <c r="ILC3335" s="125"/>
      <c r="ILD3335" s="149"/>
      <c r="ILE3335" s="70"/>
      <c r="ILF3335" s="83"/>
      <c r="ILG3335" s="82"/>
      <c r="ILH3335" s="82"/>
      <c r="ILI3335" s="88"/>
      <c r="ILJ3335" s="85"/>
      <c r="ILK3335" s="125"/>
      <c r="ILL3335" s="149"/>
      <c r="ILM3335" s="70"/>
      <c r="ILN3335" s="83"/>
      <c r="ILO3335" s="82"/>
      <c r="ILP3335" s="82"/>
      <c r="ILQ3335" s="88"/>
      <c r="ILR3335" s="85"/>
      <c r="ILS3335" s="125"/>
      <c r="ILT3335" s="149"/>
      <c r="ILU3335" s="70"/>
      <c r="ILV3335" s="83"/>
      <c r="ILW3335" s="82"/>
      <c r="ILX3335" s="82"/>
      <c r="ILY3335" s="88"/>
      <c r="ILZ3335" s="85"/>
      <c r="IMA3335" s="125"/>
      <c r="IMB3335" s="149"/>
      <c r="IMC3335" s="70"/>
      <c r="IMD3335" s="83"/>
      <c r="IME3335" s="82"/>
      <c r="IMF3335" s="82"/>
      <c r="IMG3335" s="88"/>
      <c r="IMH3335" s="85"/>
      <c r="IMI3335" s="125"/>
      <c r="IMJ3335" s="149"/>
      <c r="IMK3335" s="70"/>
      <c r="IML3335" s="83"/>
      <c r="IMM3335" s="82"/>
      <c r="IMN3335" s="82"/>
      <c r="IMO3335" s="88"/>
      <c r="IMP3335" s="85"/>
      <c r="IMQ3335" s="125"/>
      <c r="IMR3335" s="149"/>
      <c r="IMS3335" s="70"/>
      <c r="IMT3335" s="83"/>
      <c r="IMU3335" s="82"/>
      <c r="IMV3335" s="82"/>
      <c r="IMW3335" s="88"/>
      <c r="IMX3335" s="85"/>
      <c r="IMY3335" s="125"/>
      <c r="IMZ3335" s="149"/>
      <c r="INA3335" s="70"/>
      <c r="INB3335" s="83"/>
      <c r="INC3335" s="82"/>
      <c r="IND3335" s="82"/>
      <c r="INE3335" s="88"/>
      <c r="INF3335" s="85"/>
      <c r="ING3335" s="125"/>
      <c r="INH3335" s="149"/>
      <c r="INI3335" s="70"/>
      <c r="INJ3335" s="83"/>
      <c r="INK3335" s="82"/>
      <c r="INL3335" s="82"/>
      <c r="INM3335" s="88"/>
      <c r="INN3335" s="85"/>
      <c r="INO3335" s="125"/>
      <c r="INP3335" s="149"/>
      <c r="INQ3335" s="70"/>
      <c r="INR3335" s="83"/>
      <c r="INS3335" s="82"/>
      <c r="INT3335" s="82"/>
      <c r="INU3335" s="88"/>
      <c r="INV3335" s="85"/>
      <c r="INW3335" s="125"/>
      <c r="INX3335" s="149"/>
      <c r="INY3335" s="70"/>
      <c r="INZ3335" s="83"/>
      <c r="IOA3335" s="82"/>
      <c r="IOB3335" s="82"/>
      <c r="IOC3335" s="88"/>
      <c r="IOD3335" s="85"/>
      <c r="IOE3335" s="125"/>
      <c r="IOF3335" s="149"/>
      <c r="IOG3335" s="70"/>
      <c r="IOH3335" s="83"/>
      <c r="IOI3335" s="82"/>
      <c r="IOJ3335" s="82"/>
      <c r="IOK3335" s="88"/>
      <c r="IOL3335" s="85"/>
      <c r="IOM3335" s="125"/>
      <c r="ION3335" s="149"/>
      <c r="IOO3335" s="70"/>
      <c r="IOP3335" s="83"/>
      <c r="IOQ3335" s="82"/>
      <c r="IOR3335" s="82"/>
      <c r="IOS3335" s="88"/>
      <c r="IOT3335" s="85"/>
      <c r="IOU3335" s="125"/>
      <c r="IOV3335" s="149"/>
      <c r="IOW3335" s="70"/>
      <c r="IOX3335" s="83"/>
      <c r="IOY3335" s="82"/>
      <c r="IOZ3335" s="82"/>
      <c r="IPA3335" s="88"/>
      <c r="IPB3335" s="85"/>
      <c r="IPC3335" s="125"/>
      <c r="IPD3335" s="149"/>
      <c r="IPE3335" s="70"/>
      <c r="IPF3335" s="83"/>
      <c r="IPG3335" s="82"/>
      <c r="IPH3335" s="82"/>
      <c r="IPI3335" s="88"/>
      <c r="IPJ3335" s="85"/>
      <c r="IPK3335" s="125"/>
      <c r="IPL3335" s="149"/>
      <c r="IPM3335" s="70"/>
      <c r="IPN3335" s="83"/>
      <c r="IPO3335" s="82"/>
      <c r="IPP3335" s="82"/>
      <c r="IPQ3335" s="88"/>
      <c r="IPR3335" s="85"/>
      <c r="IPS3335" s="125"/>
      <c r="IPT3335" s="149"/>
      <c r="IPU3335" s="70"/>
      <c r="IPV3335" s="83"/>
      <c r="IPW3335" s="82"/>
      <c r="IPX3335" s="82"/>
      <c r="IPY3335" s="88"/>
      <c r="IPZ3335" s="85"/>
      <c r="IQA3335" s="125"/>
      <c r="IQB3335" s="149"/>
      <c r="IQC3335" s="70"/>
      <c r="IQD3335" s="83"/>
      <c r="IQE3335" s="82"/>
      <c r="IQF3335" s="82"/>
      <c r="IQG3335" s="88"/>
      <c r="IQH3335" s="85"/>
      <c r="IQI3335" s="125"/>
      <c r="IQJ3335" s="149"/>
      <c r="IQK3335" s="70"/>
      <c r="IQL3335" s="83"/>
      <c r="IQM3335" s="82"/>
      <c r="IQN3335" s="82"/>
      <c r="IQO3335" s="88"/>
      <c r="IQP3335" s="85"/>
      <c r="IQQ3335" s="125"/>
      <c r="IQR3335" s="149"/>
      <c r="IQS3335" s="70"/>
      <c r="IQT3335" s="83"/>
      <c r="IQU3335" s="82"/>
      <c r="IQV3335" s="82"/>
      <c r="IQW3335" s="88"/>
      <c r="IQX3335" s="85"/>
      <c r="IQY3335" s="125"/>
      <c r="IQZ3335" s="149"/>
      <c r="IRA3335" s="70"/>
      <c r="IRB3335" s="83"/>
      <c r="IRC3335" s="82"/>
      <c r="IRD3335" s="82"/>
      <c r="IRE3335" s="88"/>
      <c r="IRF3335" s="85"/>
      <c r="IRG3335" s="125"/>
      <c r="IRH3335" s="149"/>
      <c r="IRI3335" s="70"/>
      <c r="IRJ3335" s="83"/>
      <c r="IRK3335" s="82"/>
      <c r="IRL3335" s="82"/>
      <c r="IRM3335" s="88"/>
      <c r="IRN3335" s="85"/>
      <c r="IRO3335" s="125"/>
      <c r="IRP3335" s="149"/>
      <c r="IRQ3335" s="70"/>
      <c r="IRR3335" s="83"/>
      <c r="IRS3335" s="82"/>
      <c r="IRT3335" s="82"/>
      <c r="IRU3335" s="88"/>
      <c r="IRV3335" s="85"/>
      <c r="IRW3335" s="125"/>
      <c r="IRX3335" s="149"/>
      <c r="IRY3335" s="70"/>
      <c r="IRZ3335" s="83"/>
      <c r="ISA3335" s="82"/>
      <c r="ISB3335" s="82"/>
      <c r="ISC3335" s="88"/>
      <c r="ISD3335" s="85"/>
      <c r="ISE3335" s="125"/>
      <c r="ISF3335" s="149"/>
      <c r="ISG3335" s="70"/>
      <c r="ISH3335" s="83"/>
      <c r="ISI3335" s="82"/>
      <c r="ISJ3335" s="82"/>
      <c r="ISK3335" s="88"/>
      <c r="ISL3335" s="85"/>
      <c r="ISM3335" s="125"/>
      <c r="ISN3335" s="149"/>
      <c r="ISO3335" s="70"/>
      <c r="ISP3335" s="83"/>
      <c r="ISQ3335" s="82"/>
      <c r="ISR3335" s="82"/>
      <c r="ISS3335" s="88"/>
      <c r="IST3335" s="85"/>
      <c r="ISU3335" s="125"/>
      <c r="ISV3335" s="149"/>
      <c r="ISW3335" s="70"/>
      <c r="ISX3335" s="83"/>
      <c r="ISY3335" s="82"/>
      <c r="ISZ3335" s="82"/>
      <c r="ITA3335" s="88"/>
      <c r="ITB3335" s="85"/>
      <c r="ITC3335" s="125"/>
      <c r="ITD3335" s="149"/>
      <c r="ITE3335" s="70"/>
      <c r="ITF3335" s="83"/>
      <c r="ITG3335" s="82"/>
      <c r="ITH3335" s="82"/>
      <c r="ITI3335" s="88"/>
      <c r="ITJ3335" s="85"/>
      <c r="ITK3335" s="125"/>
      <c r="ITL3335" s="149"/>
      <c r="ITM3335" s="70"/>
      <c r="ITN3335" s="83"/>
      <c r="ITO3335" s="82"/>
      <c r="ITP3335" s="82"/>
      <c r="ITQ3335" s="88"/>
      <c r="ITR3335" s="85"/>
      <c r="ITS3335" s="125"/>
      <c r="ITT3335" s="149"/>
      <c r="ITU3335" s="70"/>
      <c r="ITV3335" s="83"/>
      <c r="ITW3335" s="82"/>
      <c r="ITX3335" s="82"/>
      <c r="ITY3335" s="88"/>
      <c r="ITZ3335" s="85"/>
      <c r="IUA3335" s="125"/>
      <c r="IUB3335" s="149"/>
      <c r="IUC3335" s="70"/>
      <c r="IUD3335" s="83"/>
      <c r="IUE3335" s="82"/>
      <c r="IUF3335" s="82"/>
      <c r="IUG3335" s="88"/>
      <c r="IUH3335" s="85"/>
      <c r="IUI3335" s="125"/>
      <c r="IUJ3335" s="149"/>
      <c r="IUK3335" s="70"/>
      <c r="IUL3335" s="83"/>
      <c r="IUM3335" s="82"/>
      <c r="IUN3335" s="82"/>
      <c r="IUO3335" s="88"/>
      <c r="IUP3335" s="85"/>
      <c r="IUQ3335" s="125"/>
      <c r="IUR3335" s="149"/>
      <c r="IUS3335" s="70"/>
      <c r="IUT3335" s="83"/>
      <c r="IUU3335" s="82"/>
      <c r="IUV3335" s="82"/>
      <c r="IUW3335" s="88"/>
      <c r="IUX3335" s="85"/>
      <c r="IUY3335" s="125"/>
      <c r="IUZ3335" s="149"/>
      <c r="IVA3335" s="70"/>
      <c r="IVB3335" s="83"/>
      <c r="IVC3335" s="82"/>
      <c r="IVD3335" s="82"/>
      <c r="IVE3335" s="88"/>
      <c r="IVF3335" s="85"/>
      <c r="IVG3335" s="125"/>
      <c r="IVH3335" s="149"/>
      <c r="IVI3335" s="70"/>
      <c r="IVJ3335" s="83"/>
      <c r="IVK3335" s="82"/>
      <c r="IVL3335" s="82"/>
      <c r="IVM3335" s="88"/>
      <c r="IVN3335" s="85"/>
      <c r="IVO3335" s="125"/>
      <c r="IVP3335" s="149"/>
      <c r="IVQ3335" s="70"/>
      <c r="IVR3335" s="83"/>
      <c r="IVS3335" s="82"/>
      <c r="IVT3335" s="82"/>
      <c r="IVU3335" s="88"/>
      <c r="IVV3335" s="85"/>
      <c r="IVW3335" s="125"/>
      <c r="IVX3335" s="149"/>
      <c r="IVY3335" s="70"/>
      <c r="IVZ3335" s="83"/>
      <c r="IWA3335" s="82"/>
      <c r="IWB3335" s="82"/>
      <c r="IWC3335" s="88"/>
      <c r="IWD3335" s="85"/>
      <c r="IWE3335" s="125"/>
      <c r="IWF3335" s="149"/>
      <c r="IWG3335" s="70"/>
      <c r="IWH3335" s="83"/>
      <c r="IWI3335" s="82"/>
      <c r="IWJ3335" s="82"/>
      <c r="IWK3335" s="88"/>
      <c r="IWL3335" s="85"/>
      <c r="IWM3335" s="125"/>
      <c r="IWN3335" s="149"/>
      <c r="IWO3335" s="70"/>
      <c r="IWP3335" s="83"/>
      <c r="IWQ3335" s="82"/>
      <c r="IWR3335" s="82"/>
      <c r="IWS3335" s="88"/>
      <c r="IWT3335" s="85"/>
      <c r="IWU3335" s="125"/>
      <c r="IWV3335" s="149"/>
      <c r="IWW3335" s="70"/>
      <c r="IWX3335" s="83"/>
      <c r="IWY3335" s="82"/>
      <c r="IWZ3335" s="82"/>
      <c r="IXA3335" s="88"/>
      <c r="IXB3335" s="85"/>
      <c r="IXC3335" s="125"/>
      <c r="IXD3335" s="149"/>
      <c r="IXE3335" s="70"/>
      <c r="IXF3335" s="83"/>
      <c r="IXG3335" s="82"/>
      <c r="IXH3335" s="82"/>
      <c r="IXI3335" s="88"/>
      <c r="IXJ3335" s="85"/>
      <c r="IXK3335" s="125"/>
      <c r="IXL3335" s="149"/>
      <c r="IXM3335" s="70"/>
      <c r="IXN3335" s="83"/>
      <c r="IXO3335" s="82"/>
      <c r="IXP3335" s="82"/>
      <c r="IXQ3335" s="88"/>
      <c r="IXR3335" s="85"/>
      <c r="IXS3335" s="125"/>
      <c r="IXT3335" s="149"/>
      <c r="IXU3335" s="70"/>
      <c r="IXV3335" s="83"/>
      <c r="IXW3335" s="82"/>
      <c r="IXX3335" s="82"/>
      <c r="IXY3335" s="88"/>
      <c r="IXZ3335" s="85"/>
      <c r="IYA3335" s="125"/>
      <c r="IYB3335" s="149"/>
      <c r="IYC3335" s="70"/>
      <c r="IYD3335" s="83"/>
      <c r="IYE3335" s="82"/>
      <c r="IYF3335" s="82"/>
      <c r="IYG3335" s="88"/>
      <c r="IYH3335" s="85"/>
      <c r="IYI3335" s="125"/>
      <c r="IYJ3335" s="149"/>
      <c r="IYK3335" s="70"/>
      <c r="IYL3335" s="83"/>
      <c r="IYM3335" s="82"/>
      <c r="IYN3335" s="82"/>
      <c r="IYO3335" s="88"/>
      <c r="IYP3335" s="85"/>
      <c r="IYQ3335" s="125"/>
      <c r="IYR3335" s="149"/>
      <c r="IYS3335" s="70"/>
      <c r="IYT3335" s="83"/>
      <c r="IYU3335" s="82"/>
      <c r="IYV3335" s="82"/>
      <c r="IYW3335" s="88"/>
      <c r="IYX3335" s="85"/>
      <c r="IYY3335" s="125"/>
      <c r="IYZ3335" s="149"/>
      <c r="IZA3335" s="70"/>
      <c r="IZB3335" s="83"/>
      <c r="IZC3335" s="82"/>
      <c r="IZD3335" s="82"/>
      <c r="IZE3335" s="88"/>
      <c r="IZF3335" s="85"/>
      <c r="IZG3335" s="125"/>
      <c r="IZH3335" s="149"/>
      <c r="IZI3335" s="70"/>
      <c r="IZJ3335" s="83"/>
      <c r="IZK3335" s="82"/>
      <c r="IZL3335" s="82"/>
      <c r="IZM3335" s="88"/>
      <c r="IZN3335" s="85"/>
      <c r="IZO3335" s="125"/>
      <c r="IZP3335" s="149"/>
      <c r="IZQ3335" s="70"/>
      <c r="IZR3335" s="83"/>
      <c r="IZS3335" s="82"/>
      <c r="IZT3335" s="82"/>
      <c r="IZU3335" s="88"/>
      <c r="IZV3335" s="85"/>
      <c r="IZW3335" s="125"/>
      <c r="IZX3335" s="149"/>
      <c r="IZY3335" s="70"/>
      <c r="IZZ3335" s="83"/>
      <c r="JAA3335" s="82"/>
      <c r="JAB3335" s="82"/>
      <c r="JAC3335" s="88"/>
      <c r="JAD3335" s="85"/>
      <c r="JAE3335" s="125"/>
      <c r="JAF3335" s="149"/>
      <c r="JAG3335" s="70"/>
      <c r="JAH3335" s="83"/>
      <c r="JAI3335" s="82"/>
      <c r="JAJ3335" s="82"/>
      <c r="JAK3335" s="88"/>
      <c r="JAL3335" s="85"/>
      <c r="JAM3335" s="125"/>
      <c r="JAN3335" s="149"/>
      <c r="JAO3335" s="70"/>
      <c r="JAP3335" s="83"/>
      <c r="JAQ3335" s="82"/>
      <c r="JAR3335" s="82"/>
      <c r="JAS3335" s="88"/>
      <c r="JAT3335" s="85"/>
      <c r="JAU3335" s="125"/>
      <c r="JAV3335" s="149"/>
      <c r="JAW3335" s="70"/>
      <c r="JAX3335" s="83"/>
      <c r="JAY3335" s="82"/>
      <c r="JAZ3335" s="82"/>
      <c r="JBA3335" s="88"/>
      <c r="JBB3335" s="85"/>
      <c r="JBC3335" s="125"/>
      <c r="JBD3335" s="149"/>
      <c r="JBE3335" s="70"/>
      <c r="JBF3335" s="83"/>
      <c r="JBG3335" s="82"/>
      <c r="JBH3335" s="82"/>
      <c r="JBI3335" s="88"/>
      <c r="JBJ3335" s="85"/>
      <c r="JBK3335" s="125"/>
      <c r="JBL3335" s="149"/>
      <c r="JBM3335" s="70"/>
      <c r="JBN3335" s="83"/>
      <c r="JBO3335" s="82"/>
      <c r="JBP3335" s="82"/>
      <c r="JBQ3335" s="88"/>
      <c r="JBR3335" s="85"/>
      <c r="JBS3335" s="125"/>
      <c r="JBT3335" s="149"/>
      <c r="JBU3335" s="70"/>
      <c r="JBV3335" s="83"/>
      <c r="JBW3335" s="82"/>
      <c r="JBX3335" s="82"/>
      <c r="JBY3335" s="88"/>
      <c r="JBZ3335" s="85"/>
      <c r="JCA3335" s="125"/>
      <c r="JCB3335" s="149"/>
      <c r="JCC3335" s="70"/>
      <c r="JCD3335" s="83"/>
      <c r="JCE3335" s="82"/>
      <c r="JCF3335" s="82"/>
      <c r="JCG3335" s="88"/>
      <c r="JCH3335" s="85"/>
      <c r="JCI3335" s="125"/>
      <c r="JCJ3335" s="149"/>
      <c r="JCK3335" s="70"/>
      <c r="JCL3335" s="83"/>
      <c r="JCM3335" s="82"/>
      <c r="JCN3335" s="82"/>
      <c r="JCO3335" s="88"/>
      <c r="JCP3335" s="85"/>
      <c r="JCQ3335" s="125"/>
      <c r="JCR3335" s="149"/>
      <c r="JCS3335" s="70"/>
      <c r="JCT3335" s="83"/>
      <c r="JCU3335" s="82"/>
      <c r="JCV3335" s="82"/>
      <c r="JCW3335" s="88"/>
      <c r="JCX3335" s="85"/>
      <c r="JCY3335" s="125"/>
      <c r="JCZ3335" s="149"/>
      <c r="JDA3335" s="70"/>
      <c r="JDB3335" s="83"/>
      <c r="JDC3335" s="82"/>
      <c r="JDD3335" s="82"/>
      <c r="JDE3335" s="88"/>
      <c r="JDF3335" s="85"/>
      <c r="JDG3335" s="125"/>
      <c r="JDH3335" s="149"/>
      <c r="JDI3335" s="70"/>
      <c r="JDJ3335" s="83"/>
      <c r="JDK3335" s="82"/>
      <c r="JDL3335" s="82"/>
      <c r="JDM3335" s="88"/>
      <c r="JDN3335" s="85"/>
      <c r="JDO3335" s="125"/>
      <c r="JDP3335" s="149"/>
      <c r="JDQ3335" s="70"/>
      <c r="JDR3335" s="83"/>
      <c r="JDS3335" s="82"/>
      <c r="JDT3335" s="82"/>
      <c r="JDU3335" s="88"/>
      <c r="JDV3335" s="85"/>
      <c r="JDW3335" s="125"/>
      <c r="JDX3335" s="149"/>
      <c r="JDY3335" s="70"/>
      <c r="JDZ3335" s="83"/>
      <c r="JEA3335" s="82"/>
      <c r="JEB3335" s="82"/>
      <c r="JEC3335" s="88"/>
      <c r="JED3335" s="85"/>
      <c r="JEE3335" s="125"/>
      <c r="JEF3335" s="149"/>
      <c r="JEG3335" s="70"/>
      <c r="JEH3335" s="83"/>
      <c r="JEI3335" s="82"/>
      <c r="JEJ3335" s="82"/>
      <c r="JEK3335" s="88"/>
      <c r="JEL3335" s="85"/>
      <c r="JEM3335" s="125"/>
      <c r="JEN3335" s="149"/>
      <c r="JEO3335" s="70"/>
      <c r="JEP3335" s="83"/>
      <c r="JEQ3335" s="82"/>
      <c r="JER3335" s="82"/>
      <c r="JES3335" s="88"/>
      <c r="JET3335" s="85"/>
      <c r="JEU3335" s="125"/>
      <c r="JEV3335" s="149"/>
      <c r="JEW3335" s="70"/>
      <c r="JEX3335" s="83"/>
      <c r="JEY3335" s="82"/>
      <c r="JEZ3335" s="82"/>
      <c r="JFA3335" s="88"/>
      <c r="JFB3335" s="85"/>
      <c r="JFC3335" s="125"/>
      <c r="JFD3335" s="149"/>
      <c r="JFE3335" s="70"/>
      <c r="JFF3335" s="83"/>
      <c r="JFG3335" s="82"/>
      <c r="JFH3335" s="82"/>
      <c r="JFI3335" s="88"/>
      <c r="JFJ3335" s="85"/>
      <c r="JFK3335" s="125"/>
      <c r="JFL3335" s="149"/>
      <c r="JFM3335" s="70"/>
      <c r="JFN3335" s="83"/>
      <c r="JFO3335" s="82"/>
      <c r="JFP3335" s="82"/>
      <c r="JFQ3335" s="88"/>
      <c r="JFR3335" s="85"/>
      <c r="JFS3335" s="125"/>
      <c r="JFT3335" s="149"/>
      <c r="JFU3335" s="70"/>
      <c r="JFV3335" s="83"/>
      <c r="JFW3335" s="82"/>
      <c r="JFX3335" s="82"/>
      <c r="JFY3335" s="88"/>
      <c r="JFZ3335" s="85"/>
      <c r="JGA3335" s="125"/>
      <c r="JGB3335" s="149"/>
      <c r="JGC3335" s="70"/>
      <c r="JGD3335" s="83"/>
      <c r="JGE3335" s="82"/>
      <c r="JGF3335" s="82"/>
      <c r="JGG3335" s="88"/>
      <c r="JGH3335" s="85"/>
      <c r="JGI3335" s="125"/>
      <c r="JGJ3335" s="149"/>
      <c r="JGK3335" s="70"/>
      <c r="JGL3335" s="83"/>
      <c r="JGM3335" s="82"/>
      <c r="JGN3335" s="82"/>
      <c r="JGO3335" s="88"/>
      <c r="JGP3335" s="85"/>
      <c r="JGQ3335" s="125"/>
      <c r="JGR3335" s="149"/>
      <c r="JGS3335" s="70"/>
      <c r="JGT3335" s="83"/>
      <c r="JGU3335" s="82"/>
      <c r="JGV3335" s="82"/>
      <c r="JGW3335" s="88"/>
      <c r="JGX3335" s="85"/>
      <c r="JGY3335" s="125"/>
      <c r="JGZ3335" s="149"/>
      <c r="JHA3335" s="70"/>
      <c r="JHB3335" s="83"/>
      <c r="JHC3335" s="82"/>
      <c r="JHD3335" s="82"/>
      <c r="JHE3335" s="88"/>
      <c r="JHF3335" s="85"/>
      <c r="JHG3335" s="125"/>
      <c r="JHH3335" s="149"/>
      <c r="JHI3335" s="70"/>
      <c r="JHJ3335" s="83"/>
      <c r="JHK3335" s="82"/>
      <c r="JHL3335" s="82"/>
      <c r="JHM3335" s="88"/>
      <c r="JHN3335" s="85"/>
      <c r="JHO3335" s="125"/>
      <c r="JHP3335" s="149"/>
      <c r="JHQ3335" s="70"/>
      <c r="JHR3335" s="83"/>
      <c r="JHS3335" s="82"/>
      <c r="JHT3335" s="82"/>
      <c r="JHU3335" s="88"/>
      <c r="JHV3335" s="85"/>
      <c r="JHW3335" s="125"/>
      <c r="JHX3335" s="149"/>
      <c r="JHY3335" s="70"/>
      <c r="JHZ3335" s="83"/>
      <c r="JIA3335" s="82"/>
      <c r="JIB3335" s="82"/>
      <c r="JIC3335" s="88"/>
      <c r="JID3335" s="85"/>
      <c r="JIE3335" s="125"/>
      <c r="JIF3335" s="149"/>
      <c r="JIG3335" s="70"/>
      <c r="JIH3335" s="83"/>
      <c r="JII3335" s="82"/>
      <c r="JIJ3335" s="82"/>
      <c r="JIK3335" s="88"/>
      <c r="JIL3335" s="85"/>
      <c r="JIM3335" s="125"/>
      <c r="JIN3335" s="149"/>
      <c r="JIO3335" s="70"/>
      <c r="JIP3335" s="83"/>
      <c r="JIQ3335" s="82"/>
      <c r="JIR3335" s="82"/>
      <c r="JIS3335" s="88"/>
      <c r="JIT3335" s="85"/>
      <c r="JIU3335" s="125"/>
      <c r="JIV3335" s="149"/>
      <c r="JIW3335" s="70"/>
      <c r="JIX3335" s="83"/>
      <c r="JIY3335" s="82"/>
      <c r="JIZ3335" s="82"/>
      <c r="JJA3335" s="88"/>
      <c r="JJB3335" s="85"/>
      <c r="JJC3335" s="125"/>
      <c r="JJD3335" s="149"/>
      <c r="JJE3335" s="70"/>
      <c r="JJF3335" s="83"/>
      <c r="JJG3335" s="82"/>
      <c r="JJH3335" s="82"/>
      <c r="JJI3335" s="88"/>
      <c r="JJJ3335" s="85"/>
      <c r="JJK3335" s="125"/>
      <c r="JJL3335" s="149"/>
      <c r="JJM3335" s="70"/>
      <c r="JJN3335" s="83"/>
      <c r="JJO3335" s="82"/>
      <c r="JJP3335" s="82"/>
      <c r="JJQ3335" s="88"/>
      <c r="JJR3335" s="85"/>
      <c r="JJS3335" s="125"/>
      <c r="JJT3335" s="149"/>
      <c r="JJU3335" s="70"/>
      <c r="JJV3335" s="83"/>
      <c r="JJW3335" s="82"/>
      <c r="JJX3335" s="82"/>
      <c r="JJY3335" s="88"/>
      <c r="JJZ3335" s="85"/>
      <c r="JKA3335" s="125"/>
      <c r="JKB3335" s="149"/>
      <c r="JKC3335" s="70"/>
      <c r="JKD3335" s="83"/>
      <c r="JKE3335" s="82"/>
      <c r="JKF3335" s="82"/>
      <c r="JKG3335" s="88"/>
      <c r="JKH3335" s="85"/>
      <c r="JKI3335" s="125"/>
      <c r="JKJ3335" s="149"/>
      <c r="JKK3335" s="70"/>
      <c r="JKL3335" s="83"/>
      <c r="JKM3335" s="82"/>
      <c r="JKN3335" s="82"/>
      <c r="JKO3335" s="88"/>
      <c r="JKP3335" s="85"/>
      <c r="JKQ3335" s="125"/>
      <c r="JKR3335" s="149"/>
      <c r="JKS3335" s="70"/>
      <c r="JKT3335" s="83"/>
      <c r="JKU3335" s="82"/>
      <c r="JKV3335" s="82"/>
      <c r="JKW3335" s="88"/>
      <c r="JKX3335" s="85"/>
      <c r="JKY3335" s="125"/>
      <c r="JKZ3335" s="149"/>
      <c r="JLA3335" s="70"/>
      <c r="JLB3335" s="83"/>
      <c r="JLC3335" s="82"/>
      <c r="JLD3335" s="82"/>
      <c r="JLE3335" s="88"/>
      <c r="JLF3335" s="85"/>
      <c r="JLG3335" s="125"/>
      <c r="JLH3335" s="149"/>
      <c r="JLI3335" s="70"/>
      <c r="JLJ3335" s="83"/>
      <c r="JLK3335" s="82"/>
      <c r="JLL3335" s="82"/>
      <c r="JLM3335" s="88"/>
      <c r="JLN3335" s="85"/>
      <c r="JLO3335" s="125"/>
      <c r="JLP3335" s="149"/>
      <c r="JLQ3335" s="70"/>
      <c r="JLR3335" s="83"/>
      <c r="JLS3335" s="82"/>
      <c r="JLT3335" s="82"/>
      <c r="JLU3335" s="88"/>
      <c r="JLV3335" s="85"/>
      <c r="JLW3335" s="125"/>
      <c r="JLX3335" s="149"/>
      <c r="JLY3335" s="70"/>
      <c r="JLZ3335" s="83"/>
      <c r="JMA3335" s="82"/>
      <c r="JMB3335" s="82"/>
      <c r="JMC3335" s="88"/>
      <c r="JMD3335" s="85"/>
      <c r="JME3335" s="125"/>
      <c r="JMF3335" s="149"/>
      <c r="JMG3335" s="70"/>
      <c r="JMH3335" s="83"/>
      <c r="JMI3335" s="82"/>
      <c r="JMJ3335" s="82"/>
      <c r="JMK3335" s="88"/>
      <c r="JML3335" s="85"/>
      <c r="JMM3335" s="125"/>
      <c r="JMN3335" s="149"/>
      <c r="JMO3335" s="70"/>
      <c r="JMP3335" s="83"/>
      <c r="JMQ3335" s="82"/>
      <c r="JMR3335" s="82"/>
      <c r="JMS3335" s="88"/>
      <c r="JMT3335" s="85"/>
      <c r="JMU3335" s="125"/>
      <c r="JMV3335" s="149"/>
      <c r="JMW3335" s="70"/>
      <c r="JMX3335" s="83"/>
      <c r="JMY3335" s="82"/>
      <c r="JMZ3335" s="82"/>
      <c r="JNA3335" s="88"/>
      <c r="JNB3335" s="85"/>
      <c r="JNC3335" s="125"/>
      <c r="JND3335" s="149"/>
      <c r="JNE3335" s="70"/>
      <c r="JNF3335" s="83"/>
      <c r="JNG3335" s="82"/>
      <c r="JNH3335" s="82"/>
      <c r="JNI3335" s="88"/>
      <c r="JNJ3335" s="85"/>
      <c r="JNK3335" s="125"/>
      <c r="JNL3335" s="149"/>
      <c r="JNM3335" s="70"/>
      <c r="JNN3335" s="83"/>
      <c r="JNO3335" s="82"/>
      <c r="JNP3335" s="82"/>
      <c r="JNQ3335" s="88"/>
      <c r="JNR3335" s="85"/>
      <c r="JNS3335" s="125"/>
      <c r="JNT3335" s="149"/>
      <c r="JNU3335" s="70"/>
      <c r="JNV3335" s="83"/>
      <c r="JNW3335" s="82"/>
      <c r="JNX3335" s="82"/>
      <c r="JNY3335" s="88"/>
      <c r="JNZ3335" s="85"/>
      <c r="JOA3335" s="125"/>
      <c r="JOB3335" s="149"/>
      <c r="JOC3335" s="70"/>
      <c r="JOD3335" s="83"/>
      <c r="JOE3335" s="82"/>
      <c r="JOF3335" s="82"/>
      <c r="JOG3335" s="88"/>
      <c r="JOH3335" s="85"/>
      <c r="JOI3335" s="125"/>
      <c r="JOJ3335" s="149"/>
      <c r="JOK3335" s="70"/>
      <c r="JOL3335" s="83"/>
      <c r="JOM3335" s="82"/>
      <c r="JON3335" s="82"/>
      <c r="JOO3335" s="88"/>
      <c r="JOP3335" s="85"/>
      <c r="JOQ3335" s="125"/>
      <c r="JOR3335" s="149"/>
      <c r="JOS3335" s="70"/>
      <c r="JOT3335" s="83"/>
      <c r="JOU3335" s="82"/>
      <c r="JOV3335" s="82"/>
      <c r="JOW3335" s="88"/>
      <c r="JOX3335" s="85"/>
      <c r="JOY3335" s="125"/>
      <c r="JOZ3335" s="149"/>
      <c r="JPA3335" s="70"/>
      <c r="JPB3335" s="83"/>
      <c r="JPC3335" s="82"/>
      <c r="JPD3335" s="82"/>
      <c r="JPE3335" s="88"/>
      <c r="JPF3335" s="85"/>
      <c r="JPG3335" s="125"/>
      <c r="JPH3335" s="149"/>
      <c r="JPI3335" s="70"/>
      <c r="JPJ3335" s="83"/>
      <c r="JPK3335" s="82"/>
      <c r="JPL3335" s="82"/>
      <c r="JPM3335" s="88"/>
      <c r="JPN3335" s="85"/>
      <c r="JPO3335" s="125"/>
      <c r="JPP3335" s="149"/>
      <c r="JPQ3335" s="70"/>
      <c r="JPR3335" s="83"/>
      <c r="JPS3335" s="82"/>
      <c r="JPT3335" s="82"/>
      <c r="JPU3335" s="88"/>
      <c r="JPV3335" s="85"/>
      <c r="JPW3335" s="125"/>
      <c r="JPX3335" s="149"/>
      <c r="JPY3335" s="70"/>
      <c r="JPZ3335" s="83"/>
      <c r="JQA3335" s="82"/>
      <c r="JQB3335" s="82"/>
      <c r="JQC3335" s="88"/>
      <c r="JQD3335" s="85"/>
      <c r="JQE3335" s="125"/>
      <c r="JQF3335" s="149"/>
      <c r="JQG3335" s="70"/>
      <c r="JQH3335" s="83"/>
      <c r="JQI3335" s="82"/>
      <c r="JQJ3335" s="82"/>
      <c r="JQK3335" s="88"/>
      <c r="JQL3335" s="85"/>
      <c r="JQM3335" s="125"/>
      <c r="JQN3335" s="149"/>
      <c r="JQO3335" s="70"/>
      <c r="JQP3335" s="83"/>
      <c r="JQQ3335" s="82"/>
      <c r="JQR3335" s="82"/>
      <c r="JQS3335" s="88"/>
      <c r="JQT3335" s="85"/>
      <c r="JQU3335" s="125"/>
      <c r="JQV3335" s="149"/>
      <c r="JQW3335" s="70"/>
      <c r="JQX3335" s="83"/>
      <c r="JQY3335" s="82"/>
      <c r="JQZ3335" s="82"/>
      <c r="JRA3335" s="88"/>
      <c r="JRB3335" s="85"/>
      <c r="JRC3335" s="125"/>
      <c r="JRD3335" s="149"/>
      <c r="JRE3335" s="70"/>
      <c r="JRF3335" s="83"/>
      <c r="JRG3335" s="82"/>
      <c r="JRH3335" s="82"/>
      <c r="JRI3335" s="88"/>
      <c r="JRJ3335" s="85"/>
      <c r="JRK3335" s="125"/>
      <c r="JRL3335" s="149"/>
      <c r="JRM3335" s="70"/>
      <c r="JRN3335" s="83"/>
      <c r="JRO3335" s="82"/>
      <c r="JRP3335" s="82"/>
      <c r="JRQ3335" s="88"/>
      <c r="JRR3335" s="85"/>
      <c r="JRS3335" s="125"/>
      <c r="JRT3335" s="149"/>
      <c r="JRU3335" s="70"/>
      <c r="JRV3335" s="83"/>
      <c r="JRW3335" s="82"/>
      <c r="JRX3335" s="82"/>
      <c r="JRY3335" s="88"/>
      <c r="JRZ3335" s="85"/>
      <c r="JSA3335" s="125"/>
      <c r="JSB3335" s="149"/>
      <c r="JSC3335" s="70"/>
      <c r="JSD3335" s="83"/>
      <c r="JSE3335" s="82"/>
      <c r="JSF3335" s="82"/>
      <c r="JSG3335" s="88"/>
      <c r="JSH3335" s="85"/>
      <c r="JSI3335" s="125"/>
      <c r="JSJ3335" s="149"/>
      <c r="JSK3335" s="70"/>
      <c r="JSL3335" s="83"/>
      <c r="JSM3335" s="82"/>
      <c r="JSN3335" s="82"/>
      <c r="JSO3335" s="88"/>
      <c r="JSP3335" s="85"/>
      <c r="JSQ3335" s="125"/>
      <c r="JSR3335" s="149"/>
      <c r="JSS3335" s="70"/>
      <c r="JST3335" s="83"/>
      <c r="JSU3335" s="82"/>
      <c r="JSV3335" s="82"/>
      <c r="JSW3335" s="88"/>
      <c r="JSX3335" s="85"/>
      <c r="JSY3335" s="125"/>
      <c r="JSZ3335" s="149"/>
      <c r="JTA3335" s="70"/>
      <c r="JTB3335" s="83"/>
      <c r="JTC3335" s="82"/>
      <c r="JTD3335" s="82"/>
      <c r="JTE3335" s="88"/>
      <c r="JTF3335" s="85"/>
      <c r="JTG3335" s="125"/>
      <c r="JTH3335" s="149"/>
      <c r="JTI3335" s="70"/>
      <c r="JTJ3335" s="83"/>
      <c r="JTK3335" s="82"/>
      <c r="JTL3335" s="82"/>
      <c r="JTM3335" s="88"/>
      <c r="JTN3335" s="85"/>
      <c r="JTO3335" s="125"/>
      <c r="JTP3335" s="149"/>
      <c r="JTQ3335" s="70"/>
      <c r="JTR3335" s="83"/>
      <c r="JTS3335" s="82"/>
      <c r="JTT3335" s="82"/>
      <c r="JTU3335" s="88"/>
      <c r="JTV3335" s="85"/>
      <c r="JTW3335" s="125"/>
      <c r="JTX3335" s="149"/>
      <c r="JTY3335" s="70"/>
      <c r="JTZ3335" s="83"/>
      <c r="JUA3335" s="82"/>
      <c r="JUB3335" s="82"/>
      <c r="JUC3335" s="88"/>
      <c r="JUD3335" s="85"/>
      <c r="JUE3335" s="125"/>
      <c r="JUF3335" s="149"/>
      <c r="JUG3335" s="70"/>
      <c r="JUH3335" s="83"/>
      <c r="JUI3335" s="82"/>
      <c r="JUJ3335" s="82"/>
      <c r="JUK3335" s="88"/>
      <c r="JUL3335" s="85"/>
      <c r="JUM3335" s="125"/>
      <c r="JUN3335" s="149"/>
      <c r="JUO3335" s="70"/>
      <c r="JUP3335" s="83"/>
      <c r="JUQ3335" s="82"/>
      <c r="JUR3335" s="82"/>
      <c r="JUS3335" s="88"/>
      <c r="JUT3335" s="85"/>
      <c r="JUU3335" s="125"/>
      <c r="JUV3335" s="149"/>
      <c r="JUW3335" s="70"/>
      <c r="JUX3335" s="83"/>
      <c r="JUY3335" s="82"/>
      <c r="JUZ3335" s="82"/>
      <c r="JVA3335" s="88"/>
      <c r="JVB3335" s="85"/>
      <c r="JVC3335" s="125"/>
      <c r="JVD3335" s="149"/>
      <c r="JVE3335" s="70"/>
      <c r="JVF3335" s="83"/>
      <c r="JVG3335" s="82"/>
      <c r="JVH3335" s="82"/>
      <c r="JVI3335" s="88"/>
      <c r="JVJ3335" s="85"/>
      <c r="JVK3335" s="125"/>
      <c r="JVL3335" s="149"/>
      <c r="JVM3335" s="70"/>
      <c r="JVN3335" s="83"/>
      <c r="JVO3335" s="82"/>
      <c r="JVP3335" s="82"/>
      <c r="JVQ3335" s="88"/>
      <c r="JVR3335" s="85"/>
      <c r="JVS3335" s="125"/>
      <c r="JVT3335" s="149"/>
      <c r="JVU3335" s="70"/>
      <c r="JVV3335" s="83"/>
      <c r="JVW3335" s="82"/>
      <c r="JVX3335" s="82"/>
      <c r="JVY3335" s="88"/>
      <c r="JVZ3335" s="85"/>
      <c r="JWA3335" s="125"/>
      <c r="JWB3335" s="149"/>
      <c r="JWC3335" s="70"/>
      <c r="JWD3335" s="83"/>
      <c r="JWE3335" s="82"/>
      <c r="JWF3335" s="82"/>
      <c r="JWG3335" s="88"/>
      <c r="JWH3335" s="85"/>
      <c r="JWI3335" s="125"/>
      <c r="JWJ3335" s="149"/>
      <c r="JWK3335" s="70"/>
      <c r="JWL3335" s="83"/>
      <c r="JWM3335" s="82"/>
      <c r="JWN3335" s="82"/>
      <c r="JWO3335" s="88"/>
      <c r="JWP3335" s="85"/>
      <c r="JWQ3335" s="125"/>
      <c r="JWR3335" s="149"/>
      <c r="JWS3335" s="70"/>
      <c r="JWT3335" s="83"/>
      <c r="JWU3335" s="82"/>
      <c r="JWV3335" s="82"/>
      <c r="JWW3335" s="88"/>
      <c r="JWX3335" s="85"/>
      <c r="JWY3335" s="125"/>
      <c r="JWZ3335" s="149"/>
      <c r="JXA3335" s="70"/>
      <c r="JXB3335" s="83"/>
      <c r="JXC3335" s="82"/>
      <c r="JXD3335" s="82"/>
      <c r="JXE3335" s="88"/>
      <c r="JXF3335" s="85"/>
      <c r="JXG3335" s="125"/>
      <c r="JXH3335" s="149"/>
      <c r="JXI3335" s="70"/>
      <c r="JXJ3335" s="83"/>
      <c r="JXK3335" s="82"/>
      <c r="JXL3335" s="82"/>
      <c r="JXM3335" s="88"/>
      <c r="JXN3335" s="85"/>
      <c r="JXO3335" s="125"/>
      <c r="JXP3335" s="149"/>
      <c r="JXQ3335" s="70"/>
      <c r="JXR3335" s="83"/>
      <c r="JXS3335" s="82"/>
      <c r="JXT3335" s="82"/>
      <c r="JXU3335" s="88"/>
      <c r="JXV3335" s="85"/>
      <c r="JXW3335" s="125"/>
      <c r="JXX3335" s="149"/>
      <c r="JXY3335" s="70"/>
      <c r="JXZ3335" s="83"/>
      <c r="JYA3335" s="82"/>
      <c r="JYB3335" s="82"/>
      <c r="JYC3335" s="88"/>
      <c r="JYD3335" s="85"/>
      <c r="JYE3335" s="125"/>
      <c r="JYF3335" s="149"/>
      <c r="JYG3335" s="70"/>
      <c r="JYH3335" s="83"/>
      <c r="JYI3335" s="82"/>
      <c r="JYJ3335" s="82"/>
      <c r="JYK3335" s="88"/>
      <c r="JYL3335" s="85"/>
      <c r="JYM3335" s="125"/>
      <c r="JYN3335" s="149"/>
      <c r="JYO3335" s="70"/>
      <c r="JYP3335" s="83"/>
      <c r="JYQ3335" s="82"/>
      <c r="JYR3335" s="82"/>
      <c r="JYS3335" s="88"/>
      <c r="JYT3335" s="85"/>
      <c r="JYU3335" s="125"/>
      <c r="JYV3335" s="149"/>
      <c r="JYW3335" s="70"/>
      <c r="JYX3335" s="83"/>
      <c r="JYY3335" s="82"/>
      <c r="JYZ3335" s="82"/>
      <c r="JZA3335" s="88"/>
      <c r="JZB3335" s="85"/>
      <c r="JZC3335" s="125"/>
      <c r="JZD3335" s="149"/>
      <c r="JZE3335" s="70"/>
      <c r="JZF3335" s="83"/>
      <c r="JZG3335" s="82"/>
      <c r="JZH3335" s="82"/>
      <c r="JZI3335" s="88"/>
      <c r="JZJ3335" s="85"/>
      <c r="JZK3335" s="125"/>
      <c r="JZL3335" s="149"/>
      <c r="JZM3335" s="70"/>
      <c r="JZN3335" s="83"/>
      <c r="JZO3335" s="82"/>
      <c r="JZP3335" s="82"/>
      <c r="JZQ3335" s="88"/>
      <c r="JZR3335" s="85"/>
      <c r="JZS3335" s="125"/>
      <c r="JZT3335" s="149"/>
      <c r="JZU3335" s="70"/>
      <c r="JZV3335" s="83"/>
      <c r="JZW3335" s="82"/>
      <c r="JZX3335" s="82"/>
      <c r="JZY3335" s="88"/>
      <c r="JZZ3335" s="85"/>
      <c r="KAA3335" s="125"/>
      <c r="KAB3335" s="149"/>
      <c r="KAC3335" s="70"/>
      <c r="KAD3335" s="83"/>
      <c r="KAE3335" s="82"/>
      <c r="KAF3335" s="82"/>
      <c r="KAG3335" s="88"/>
      <c r="KAH3335" s="85"/>
      <c r="KAI3335" s="125"/>
      <c r="KAJ3335" s="149"/>
      <c r="KAK3335" s="70"/>
      <c r="KAL3335" s="83"/>
      <c r="KAM3335" s="82"/>
      <c r="KAN3335" s="82"/>
      <c r="KAO3335" s="88"/>
      <c r="KAP3335" s="85"/>
      <c r="KAQ3335" s="125"/>
      <c r="KAR3335" s="149"/>
      <c r="KAS3335" s="70"/>
      <c r="KAT3335" s="83"/>
      <c r="KAU3335" s="82"/>
      <c r="KAV3335" s="82"/>
      <c r="KAW3335" s="88"/>
      <c r="KAX3335" s="85"/>
      <c r="KAY3335" s="125"/>
      <c r="KAZ3335" s="149"/>
      <c r="KBA3335" s="70"/>
      <c r="KBB3335" s="83"/>
      <c r="KBC3335" s="82"/>
      <c r="KBD3335" s="82"/>
      <c r="KBE3335" s="88"/>
      <c r="KBF3335" s="85"/>
      <c r="KBG3335" s="125"/>
      <c r="KBH3335" s="149"/>
      <c r="KBI3335" s="70"/>
      <c r="KBJ3335" s="83"/>
      <c r="KBK3335" s="82"/>
      <c r="KBL3335" s="82"/>
      <c r="KBM3335" s="88"/>
      <c r="KBN3335" s="85"/>
      <c r="KBO3335" s="125"/>
      <c r="KBP3335" s="149"/>
      <c r="KBQ3335" s="70"/>
      <c r="KBR3335" s="83"/>
      <c r="KBS3335" s="82"/>
      <c r="KBT3335" s="82"/>
      <c r="KBU3335" s="88"/>
      <c r="KBV3335" s="85"/>
      <c r="KBW3335" s="125"/>
      <c r="KBX3335" s="149"/>
      <c r="KBY3335" s="70"/>
      <c r="KBZ3335" s="83"/>
      <c r="KCA3335" s="82"/>
      <c r="KCB3335" s="82"/>
      <c r="KCC3335" s="88"/>
      <c r="KCD3335" s="85"/>
      <c r="KCE3335" s="125"/>
      <c r="KCF3335" s="149"/>
      <c r="KCG3335" s="70"/>
      <c r="KCH3335" s="83"/>
      <c r="KCI3335" s="82"/>
      <c r="KCJ3335" s="82"/>
      <c r="KCK3335" s="88"/>
      <c r="KCL3335" s="85"/>
      <c r="KCM3335" s="125"/>
      <c r="KCN3335" s="149"/>
      <c r="KCO3335" s="70"/>
      <c r="KCP3335" s="83"/>
      <c r="KCQ3335" s="82"/>
      <c r="KCR3335" s="82"/>
      <c r="KCS3335" s="88"/>
      <c r="KCT3335" s="85"/>
      <c r="KCU3335" s="125"/>
      <c r="KCV3335" s="149"/>
      <c r="KCW3335" s="70"/>
      <c r="KCX3335" s="83"/>
      <c r="KCY3335" s="82"/>
      <c r="KCZ3335" s="82"/>
      <c r="KDA3335" s="88"/>
      <c r="KDB3335" s="85"/>
      <c r="KDC3335" s="125"/>
      <c r="KDD3335" s="149"/>
      <c r="KDE3335" s="70"/>
      <c r="KDF3335" s="83"/>
      <c r="KDG3335" s="82"/>
      <c r="KDH3335" s="82"/>
      <c r="KDI3335" s="88"/>
      <c r="KDJ3335" s="85"/>
      <c r="KDK3335" s="125"/>
      <c r="KDL3335" s="149"/>
      <c r="KDM3335" s="70"/>
      <c r="KDN3335" s="83"/>
      <c r="KDO3335" s="82"/>
      <c r="KDP3335" s="82"/>
      <c r="KDQ3335" s="88"/>
      <c r="KDR3335" s="85"/>
      <c r="KDS3335" s="125"/>
      <c r="KDT3335" s="149"/>
      <c r="KDU3335" s="70"/>
      <c r="KDV3335" s="83"/>
      <c r="KDW3335" s="82"/>
      <c r="KDX3335" s="82"/>
      <c r="KDY3335" s="88"/>
      <c r="KDZ3335" s="85"/>
      <c r="KEA3335" s="125"/>
      <c r="KEB3335" s="149"/>
      <c r="KEC3335" s="70"/>
      <c r="KED3335" s="83"/>
      <c r="KEE3335" s="82"/>
      <c r="KEF3335" s="82"/>
      <c r="KEG3335" s="88"/>
      <c r="KEH3335" s="85"/>
      <c r="KEI3335" s="125"/>
      <c r="KEJ3335" s="149"/>
      <c r="KEK3335" s="70"/>
      <c r="KEL3335" s="83"/>
      <c r="KEM3335" s="82"/>
      <c r="KEN3335" s="82"/>
      <c r="KEO3335" s="88"/>
      <c r="KEP3335" s="85"/>
      <c r="KEQ3335" s="125"/>
      <c r="KER3335" s="149"/>
      <c r="KES3335" s="70"/>
      <c r="KET3335" s="83"/>
      <c r="KEU3335" s="82"/>
      <c r="KEV3335" s="82"/>
      <c r="KEW3335" s="88"/>
      <c r="KEX3335" s="85"/>
      <c r="KEY3335" s="125"/>
      <c r="KEZ3335" s="149"/>
      <c r="KFA3335" s="70"/>
      <c r="KFB3335" s="83"/>
      <c r="KFC3335" s="82"/>
      <c r="KFD3335" s="82"/>
      <c r="KFE3335" s="88"/>
      <c r="KFF3335" s="85"/>
      <c r="KFG3335" s="125"/>
      <c r="KFH3335" s="149"/>
      <c r="KFI3335" s="70"/>
      <c r="KFJ3335" s="83"/>
      <c r="KFK3335" s="82"/>
      <c r="KFL3335" s="82"/>
      <c r="KFM3335" s="88"/>
      <c r="KFN3335" s="85"/>
      <c r="KFO3335" s="125"/>
      <c r="KFP3335" s="149"/>
      <c r="KFQ3335" s="70"/>
      <c r="KFR3335" s="83"/>
      <c r="KFS3335" s="82"/>
      <c r="KFT3335" s="82"/>
      <c r="KFU3335" s="88"/>
      <c r="KFV3335" s="85"/>
      <c r="KFW3335" s="125"/>
      <c r="KFX3335" s="149"/>
      <c r="KFY3335" s="70"/>
      <c r="KFZ3335" s="83"/>
      <c r="KGA3335" s="82"/>
      <c r="KGB3335" s="82"/>
      <c r="KGC3335" s="88"/>
      <c r="KGD3335" s="85"/>
      <c r="KGE3335" s="125"/>
      <c r="KGF3335" s="149"/>
      <c r="KGG3335" s="70"/>
      <c r="KGH3335" s="83"/>
      <c r="KGI3335" s="82"/>
      <c r="KGJ3335" s="82"/>
      <c r="KGK3335" s="88"/>
      <c r="KGL3335" s="85"/>
      <c r="KGM3335" s="125"/>
      <c r="KGN3335" s="149"/>
      <c r="KGO3335" s="70"/>
      <c r="KGP3335" s="83"/>
      <c r="KGQ3335" s="82"/>
      <c r="KGR3335" s="82"/>
      <c r="KGS3335" s="88"/>
      <c r="KGT3335" s="85"/>
      <c r="KGU3335" s="125"/>
      <c r="KGV3335" s="149"/>
      <c r="KGW3335" s="70"/>
      <c r="KGX3335" s="83"/>
      <c r="KGY3335" s="82"/>
      <c r="KGZ3335" s="82"/>
      <c r="KHA3335" s="88"/>
      <c r="KHB3335" s="85"/>
      <c r="KHC3335" s="125"/>
      <c r="KHD3335" s="149"/>
      <c r="KHE3335" s="70"/>
      <c r="KHF3335" s="83"/>
      <c r="KHG3335" s="82"/>
      <c r="KHH3335" s="82"/>
      <c r="KHI3335" s="88"/>
      <c r="KHJ3335" s="85"/>
      <c r="KHK3335" s="125"/>
      <c r="KHL3335" s="149"/>
      <c r="KHM3335" s="70"/>
      <c r="KHN3335" s="83"/>
      <c r="KHO3335" s="82"/>
      <c r="KHP3335" s="82"/>
      <c r="KHQ3335" s="88"/>
      <c r="KHR3335" s="85"/>
      <c r="KHS3335" s="125"/>
      <c r="KHT3335" s="149"/>
      <c r="KHU3335" s="70"/>
      <c r="KHV3335" s="83"/>
      <c r="KHW3335" s="82"/>
      <c r="KHX3335" s="82"/>
      <c r="KHY3335" s="88"/>
      <c r="KHZ3335" s="85"/>
      <c r="KIA3335" s="125"/>
      <c r="KIB3335" s="149"/>
      <c r="KIC3335" s="70"/>
      <c r="KID3335" s="83"/>
      <c r="KIE3335" s="82"/>
      <c r="KIF3335" s="82"/>
      <c r="KIG3335" s="88"/>
      <c r="KIH3335" s="85"/>
      <c r="KII3335" s="125"/>
      <c r="KIJ3335" s="149"/>
      <c r="KIK3335" s="70"/>
      <c r="KIL3335" s="83"/>
      <c r="KIM3335" s="82"/>
      <c r="KIN3335" s="82"/>
      <c r="KIO3335" s="88"/>
      <c r="KIP3335" s="85"/>
      <c r="KIQ3335" s="125"/>
      <c r="KIR3335" s="149"/>
      <c r="KIS3335" s="70"/>
      <c r="KIT3335" s="83"/>
      <c r="KIU3335" s="82"/>
      <c r="KIV3335" s="82"/>
      <c r="KIW3335" s="88"/>
      <c r="KIX3335" s="85"/>
      <c r="KIY3335" s="125"/>
      <c r="KIZ3335" s="149"/>
      <c r="KJA3335" s="70"/>
      <c r="KJB3335" s="83"/>
      <c r="KJC3335" s="82"/>
      <c r="KJD3335" s="82"/>
      <c r="KJE3335" s="88"/>
      <c r="KJF3335" s="85"/>
      <c r="KJG3335" s="125"/>
      <c r="KJH3335" s="149"/>
      <c r="KJI3335" s="70"/>
      <c r="KJJ3335" s="83"/>
      <c r="KJK3335" s="82"/>
      <c r="KJL3335" s="82"/>
      <c r="KJM3335" s="88"/>
      <c r="KJN3335" s="85"/>
      <c r="KJO3335" s="125"/>
      <c r="KJP3335" s="149"/>
      <c r="KJQ3335" s="70"/>
      <c r="KJR3335" s="83"/>
      <c r="KJS3335" s="82"/>
      <c r="KJT3335" s="82"/>
      <c r="KJU3335" s="88"/>
      <c r="KJV3335" s="85"/>
      <c r="KJW3335" s="125"/>
      <c r="KJX3335" s="149"/>
      <c r="KJY3335" s="70"/>
      <c r="KJZ3335" s="83"/>
      <c r="KKA3335" s="82"/>
      <c r="KKB3335" s="82"/>
      <c r="KKC3335" s="88"/>
      <c r="KKD3335" s="85"/>
      <c r="KKE3335" s="125"/>
      <c r="KKF3335" s="149"/>
      <c r="KKG3335" s="70"/>
      <c r="KKH3335" s="83"/>
      <c r="KKI3335" s="82"/>
      <c r="KKJ3335" s="82"/>
      <c r="KKK3335" s="88"/>
      <c r="KKL3335" s="85"/>
      <c r="KKM3335" s="125"/>
      <c r="KKN3335" s="149"/>
      <c r="KKO3335" s="70"/>
      <c r="KKP3335" s="83"/>
      <c r="KKQ3335" s="82"/>
      <c r="KKR3335" s="82"/>
      <c r="KKS3335" s="88"/>
      <c r="KKT3335" s="85"/>
      <c r="KKU3335" s="125"/>
      <c r="KKV3335" s="149"/>
      <c r="KKW3335" s="70"/>
      <c r="KKX3335" s="83"/>
      <c r="KKY3335" s="82"/>
      <c r="KKZ3335" s="82"/>
      <c r="KLA3335" s="88"/>
      <c r="KLB3335" s="85"/>
      <c r="KLC3335" s="125"/>
      <c r="KLD3335" s="149"/>
      <c r="KLE3335" s="70"/>
      <c r="KLF3335" s="83"/>
      <c r="KLG3335" s="82"/>
      <c r="KLH3335" s="82"/>
      <c r="KLI3335" s="88"/>
      <c r="KLJ3335" s="85"/>
      <c r="KLK3335" s="125"/>
      <c r="KLL3335" s="149"/>
      <c r="KLM3335" s="70"/>
      <c r="KLN3335" s="83"/>
      <c r="KLO3335" s="82"/>
      <c r="KLP3335" s="82"/>
      <c r="KLQ3335" s="88"/>
      <c r="KLR3335" s="85"/>
      <c r="KLS3335" s="125"/>
      <c r="KLT3335" s="149"/>
      <c r="KLU3335" s="70"/>
      <c r="KLV3335" s="83"/>
      <c r="KLW3335" s="82"/>
      <c r="KLX3335" s="82"/>
      <c r="KLY3335" s="88"/>
      <c r="KLZ3335" s="85"/>
      <c r="KMA3335" s="125"/>
      <c r="KMB3335" s="149"/>
      <c r="KMC3335" s="70"/>
      <c r="KMD3335" s="83"/>
      <c r="KME3335" s="82"/>
      <c r="KMF3335" s="82"/>
      <c r="KMG3335" s="88"/>
      <c r="KMH3335" s="85"/>
      <c r="KMI3335" s="125"/>
      <c r="KMJ3335" s="149"/>
      <c r="KMK3335" s="70"/>
      <c r="KML3335" s="83"/>
      <c r="KMM3335" s="82"/>
      <c r="KMN3335" s="82"/>
      <c r="KMO3335" s="88"/>
      <c r="KMP3335" s="85"/>
      <c r="KMQ3335" s="125"/>
      <c r="KMR3335" s="149"/>
      <c r="KMS3335" s="70"/>
      <c r="KMT3335" s="83"/>
      <c r="KMU3335" s="82"/>
      <c r="KMV3335" s="82"/>
      <c r="KMW3335" s="88"/>
      <c r="KMX3335" s="85"/>
      <c r="KMY3335" s="125"/>
      <c r="KMZ3335" s="149"/>
      <c r="KNA3335" s="70"/>
      <c r="KNB3335" s="83"/>
      <c r="KNC3335" s="82"/>
      <c r="KND3335" s="82"/>
      <c r="KNE3335" s="88"/>
      <c r="KNF3335" s="85"/>
      <c r="KNG3335" s="125"/>
      <c r="KNH3335" s="149"/>
      <c r="KNI3335" s="70"/>
      <c r="KNJ3335" s="83"/>
      <c r="KNK3335" s="82"/>
      <c r="KNL3335" s="82"/>
      <c r="KNM3335" s="88"/>
      <c r="KNN3335" s="85"/>
      <c r="KNO3335" s="125"/>
      <c r="KNP3335" s="149"/>
      <c r="KNQ3335" s="70"/>
      <c r="KNR3335" s="83"/>
      <c r="KNS3335" s="82"/>
      <c r="KNT3335" s="82"/>
      <c r="KNU3335" s="88"/>
      <c r="KNV3335" s="85"/>
      <c r="KNW3335" s="125"/>
      <c r="KNX3335" s="149"/>
      <c r="KNY3335" s="70"/>
      <c r="KNZ3335" s="83"/>
      <c r="KOA3335" s="82"/>
      <c r="KOB3335" s="82"/>
      <c r="KOC3335" s="88"/>
      <c r="KOD3335" s="85"/>
      <c r="KOE3335" s="125"/>
      <c r="KOF3335" s="149"/>
      <c r="KOG3335" s="70"/>
      <c r="KOH3335" s="83"/>
      <c r="KOI3335" s="82"/>
      <c r="KOJ3335" s="82"/>
      <c r="KOK3335" s="88"/>
      <c r="KOL3335" s="85"/>
      <c r="KOM3335" s="125"/>
      <c r="KON3335" s="149"/>
      <c r="KOO3335" s="70"/>
      <c r="KOP3335" s="83"/>
      <c r="KOQ3335" s="82"/>
      <c r="KOR3335" s="82"/>
      <c r="KOS3335" s="88"/>
      <c r="KOT3335" s="85"/>
      <c r="KOU3335" s="125"/>
      <c r="KOV3335" s="149"/>
      <c r="KOW3335" s="70"/>
      <c r="KOX3335" s="83"/>
      <c r="KOY3335" s="82"/>
      <c r="KOZ3335" s="82"/>
      <c r="KPA3335" s="88"/>
      <c r="KPB3335" s="85"/>
      <c r="KPC3335" s="125"/>
      <c r="KPD3335" s="149"/>
      <c r="KPE3335" s="70"/>
      <c r="KPF3335" s="83"/>
      <c r="KPG3335" s="82"/>
      <c r="KPH3335" s="82"/>
      <c r="KPI3335" s="88"/>
      <c r="KPJ3335" s="85"/>
      <c r="KPK3335" s="125"/>
      <c r="KPL3335" s="149"/>
      <c r="KPM3335" s="70"/>
      <c r="KPN3335" s="83"/>
      <c r="KPO3335" s="82"/>
      <c r="KPP3335" s="82"/>
      <c r="KPQ3335" s="88"/>
      <c r="KPR3335" s="85"/>
      <c r="KPS3335" s="125"/>
      <c r="KPT3335" s="149"/>
      <c r="KPU3335" s="70"/>
      <c r="KPV3335" s="83"/>
      <c r="KPW3335" s="82"/>
      <c r="KPX3335" s="82"/>
      <c r="KPY3335" s="88"/>
      <c r="KPZ3335" s="85"/>
      <c r="KQA3335" s="125"/>
      <c r="KQB3335" s="149"/>
      <c r="KQC3335" s="70"/>
      <c r="KQD3335" s="83"/>
      <c r="KQE3335" s="82"/>
      <c r="KQF3335" s="82"/>
      <c r="KQG3335" s="88"/>
      <c r="KQH3335" s="85"/>
      <c r="KQI3335" s="125"/>
      <c r="KQJ3335" s="149"/>
      <c r="KQK3335" s="70"/>
      <c r="KQL3335" s="83"/>
      <c r="KQM3335" s="82"/>
      <c r="KQN3335" s="82"/>
      <c r="KQO3335" s="88"/>
      <c r="KQP3335" s="85"/>
      <c r="KQQ3335" s="125"/>
      <c r="KQR3335" s="149"/>
      <c r="KQS3335" s="70"/>
      <c r="KQT3335" s="83"/>
      <c r="KQU3335" s="82"/>
      <c r="KQV3335" s="82"/>
      <c r="KQW3335" s="88"/>
      <c r="KQX3335" s="85"/>
      <c r="KQY3335" s="125"/>
      <c r="KQZ3335" s="149"/>
      <c r="KRA3335" s="70"/>
      <c r="KRB3335" s="83"/>
      <c r="KRC3335" s="82"/>
      <c r="KRD3335" s="82"/>
      <c r="KRE3335" s="88"/>
      <c r="KRF3335" s="85"/>
      <c r="KRG3335" s="125"/>
      <c r="KRH3335" s="149"/>
      <c r="KRI3335" s="70"/>
      <c r="KRJ3335" s="83"/>
      <c r="KRK3335" s="82"/>
      <c r="KRL3335" s="82"/>
      <c r="KRM3335" s="88"/>
      <c r="KRN3335" s="85"/>
      <c r="KRO3335" s="125"/>
      <c r="KRP3335" s="149"/>
      <c r="KRQ3335" s="70"/>
      <c r="KRR3335" s="83"/>
      <c r="KRS3335" s="82"/>
      <c r="KRT3335" s="82"/>
      <c r="KRU3335" s="88"/>
      <c r="KRV3335" s="85"/>
      <c r="KRW3335" s="125"/>
      <c r="KRX3335" s="149"/>
      <c r="KRY3335" s="70"/>
      <c r="KRZ3335" s="83"/>
      <c r="KSA3335" s="82"/>
      <c r="KSB3335" s="82"/>
      <c r="KSC3335" s="88"/>
      <c r="KSD3335" s="85"/>
      <c r="KSE3335" s="125"/>
      <c r="KSF3335" s="149"/>
      <c r="KSG3335" s="70"/>
      <c r="KSH3335" s="83"/>
      <c r="KSI3335" s="82"/>
      <c r="KSJ3335" s="82"/>
      <c r="KSK3335" s="88"/>
      <c r="KSL3335" s="85"/>
      <c r="KSM3335" s="125"/>
      <c r="KSN3335" s="149"/>
      <c r="KSO3335" s="70"/>
      <c r="KSP3335" s="83"/>
      <c r="KSQ3335" s="82"/>
      <c r="KSR3335" s="82"/>
      <c r="KSS3335" s="88"/>
      <c r="KST3335" s="85"/>
      <c r="KSU3335" s="125"/>
      <c r="KSV3335" s="149"/>
      <c r="KSW3335" s="70"/>
      <c r="KSX3335" s="83"/>
      <c r="KSY3335" s="82"/>
      <c r="KSZ3335" s="82"/>
      <c r="KTA3335" s="88"/>
      <c r="KTB3335" s="85"/>
      <c r="KTC3335" s="125"/>
      <c r="KTD3335" s="149"/>
      <c r="KTE3335" s="70"/>
      <c r="KTF3335" s="83"/>
      <c r="KTG3335" s="82"/>
      <c r="KTH3335" s="82"/>
      <c r="KTI3335" s="88"/>
      <c r="KTJ3335" s="85"/>
      <c r="KTK3335" s="125"/>
      <c r="KTL3335" s="149"/>
      <c r="KTM3335" s="70"/>
      <c r="KTN3335" s="83"/>
      <c r="KTO3335" s="82"/>
      <c r="KTP3335" s="82"/>
      <c r="KTQ3335" s="88"/>
      <c r="KTR3335" s="85"/>
      <c r="KTS3335" s="125"/>
      <c r="KTT3335" s="149"/>
      <c r="KTU3335" s="70"/>
      <c r="KTV3335" s="83"/>
      <c r="KTW3335" s="82"/>
      <c r="KTX3335" s="82"/>
      <c r="KTY3335" s="88"/>
      <c r="KTZ3335" s="85"/>
      <c r="KUA3335" s="125"/>
      <c r="KUB3335" s="149"/>
      <c r="KUC3335" s="70"/>
      <c r="KUD3335" s="83"/>
      <c r="KUE3335" s="82"/>
      <c r="KUF3335" s="82"/>
      <c r="KUG3335" s="88"/>
      <c r="KUH3335" s="85"/>
      <c r="KUI3335" s="125"/>
      <c r="KUJ3335" s="149"/>
      <c r="KUK3335" s="70"/>
      <c r="KUL3335" s="83"/>
      <c r="KUM3335" s="82"/>
      <c r="KUN3335" s="82"/>
      <c r="KUO3335" s="88"/>
      <c r="KUP3335" s="85"/>
      <c r="KUQ3335" s="125"/>
      <c r="KUR3335" s="149"/>
      <c r="KUS3335" s="70"/>
      <c r="KUT3335" s="83"/>
      <c r="KUU3335" s="82"/>
      <c r="KUV3335" s="82"/>
      <c r="KUW3335" s="88"/>
      <c r="KUX3335" s="85"/>
      <c r="KUY3335" s="125"/>
      <c r="KUZ3335" s="149"/>
      <c r="KVA3335" s="70"/>
      <c r="KVB3335" s="83"/>
      <c r="KVC3335" s="82"/>
      <c r="KVD3335" s="82"/>
      <c r="KVE3335" s="88"/>
      <c r="KVF3335" s="85"/>
      <c r="KVG3335" s="125"/>
      <c r="KVH3335" s="149"/>
      <c r="KVI3335" s="70"/>
      <c r="KVJ3335" s="83"/>
      <c r="KVK3335" s="82"/>
      <c r="KVL3335" s="82"/>
      <c r="KVM3335" s="88"/>
      <c r="KVN3335" s="85"/>
      <c r="KVO3335" s="125"/>
      <c r="KVP3335" s="149"/>
      <c r="KVQ3335" s="70"/>
      <c r="KVR3335" s="83"/>
      <c r="KVS3335" s="82"/>
      <c r="KVT3335" s="82"/>
      <c r="KVU3335" s="88"/>
      <c r="KVV3335" s="85"/>
      <c r="KVW3335" s="125"/>
      <c r="KVX3335" s="149"/>
      <c r="KVY3335" s="70"/>
      <c r="KVZ3335" s="83"/>
      <c r="KWA3335" s="82"/>
      <c r="KWB3335" s="82"/>
      <c r="KWC3335" s="88"/>
      <c r="KWD3335" s="85"/>
      <c r="KWE3335" s="125"/>
      <c r="KWF3335" s="149"/>
      <c r="KWG3335" s="70"/>
      <c r="KWH3335" s="83"/>
      <c r="KWI3335" s="82"/>
      <c r="KWJ3335" s="82"/>
      <c r="KWK3335" s="88"/>
      <c r="KWL3335" s="85"/>
      <c r="KWM3335" s="125"/>
      <c r="KWN3335" s="149"/>
      <c r="KWO3335" s="70"/>
      <c r="KWP3335" s="83"/>
      <c r="KWQ3335" s="82"/>
      <c r="KWR3335" s="82"/>
      <c r="KWS3335" s="88"/>
      <c r="KWT3335" s="85"/>
      <c r="KWU3335" s="125"/>
      <c r="KWV3335" s="149"/>
      <c r="KWW3335" s="70"/>
      <c r="KWX3335" s="83"/>
      <c r="KWY3335" s="82"/>
      <c r="KWZ3335" s="82"/>
      <c r="KXA3335" s="88"/>
      <c r="KXB3335" s="85"/>
      <c r="KXC3335" s="125"/>
      <c r="KXD3335" s="149"/>
      <c r="KXE3335" s="70"/>
      <c r="KXF3335" s="83"/>
      <c r="KXG3335" s="82"/>
      <c r="KXH3335" s="82"/>
      <c r="KXI3335" s="88"/>
      <c r="KXJ3335" s="85"/>
      <c r="KXK3335" s="125"/>
      <c r="KXL3335" s="149"/>
      <c r="KXM3335" s="70"/>
      <c r="KXN3335" s="83"/>
      <c r="KXO3335" s="82"/>
      <c r="KXP3335" s="82"/>
      <c r="KXQ3335" s="88"/>
      <c r="KXR3335" s="85"/>
      <c r="KXS3335" s="125"/>
      <c r="KXT3335" s="149"/>
      <c r="KXU3335" s="70"/>
      <c r="KXV3335" s="83"/>
      <c r="KXW3335" s="82"/>
      <c r="KXX3335" s="82"/>
      <c r="KXY3335" s="88"/>
      <c r="KXZ3335" s="85"/>
      <c r="KYA3335" s="125"/>
      <c r="KYB3335" s="149"/>
      <c r="KYC3335" s="70"/>
      <c r="KYD3335" s="83"/>
      <c r="KYE3335" s="82"/>
      <c r="KYF3335" s="82"/>
      <c r="KYG3335" s="88"/>
      <c r="KYH3335" s="85"/>
      <c r="KYI3335" s="125"/>
      <c r="KYJ3335" s="149"/>
      <c r="KYK3335" s="70"/>
      <c r="KYL3335" s="83"/>
      <c r="KYM3335" s="82"/>
      <c r="KYN3335" s="82"/>
      <c r="KYO3335" s="88"/>
      <c r="KYP3335" s="85"/>
      <c r="KYQ3335" s="125"/>
      <c r="KYR3335" s="149"/>
      <c r="KYS3335" s="70"/>
      <c r="KYT3335" s="83"/>
      <c r="KYU3335" s="82"/>
      <c r="KYV3335" s="82"/>
      <c r="KYW3335" s="88"/>
      <c r="KYX3335" s="85"/>
      <c r="KYY3335" s="125"/>
      <c r="KYZ3335" s="149"/>
      <c r="KZA3335" s="70"/>
      <c r="KZB3335" s="83"/>
      <c r="KZC3335" s="82"/>
      <c r="KZD3335" s="82"/>
      <c r="KZE3335" s="88"/>
      <c r="KZF3335" s="85"/>
      <c r="KZG3335" s="125"/>
      <c r="KZH3335" s="149"/>
      <c r="KZI3335" s="70"/>
      <c r="KZJ3335" s="83"/>
      <c r="KZK3335" s="82"/>
      <c r="KZL3335" s="82"/>
      <c r="KZM3335" s="88"/>
      <c r="KZN3335" s="85"/>
      <c r="KZO3335" s="125"/>
      <c r="KZP3335" s="149"/>
      <c r="KZQ3335" s="70"/>
      <c r="KZR3335" s="83"/>
      <c r="KZS3335" s="82"/>
      <c r="KZT3335" s="82"/>
      <c r="KZU3335" s="88"/>
      <c r="KZV3335" s="85"/>
      <c r="KZW3335" s="125"/>
      <c r="KZX3335" s="149"/>
      <c r="KZY3335" s="70"/>
      <c r="KZZ3335" s="83"/>
      <c r="LAA3335" s="82"/>
      <c r="LAB3335" s="82"/>
      <c r="LAC3335" s="88"/>
      <c r="LAD3335" s="85"/>
      <c r="LAE3335" s="125"/>
      <c r="LAF3335" s="149"/>
      <c r="LAG3335" s="70"/>
      <c r="LAH3335" s="83"/>
      <c r="LAI3335" s="82"/>
      <c r="LAJ3335" s="82"/>
      <c r="LAK3335" s="88"/>
      <c r="LAL3335" s="85"/>
      <c r="LAM3335" s="125"/>
      <c r="LAN3335" s="149"/>
      <c r="LAO3335" s="70"/>
      <c r="LAP3335" s="83"/>
      <c r="LAQ3335" s="82"/>
      <c r="LAR3335" s="82"/>
      <c r="LAS3335" s="88"/>
      <c r="LAT3335" s="85"/>
      <c r="LAU3335" s="125"/>
      <c r="LAV3335" s="149"/>
      <c r="LAW3335" s="70"/>
      <c r="LAX3335" s="83"/>
      <c r="LAY3335" s="82"/>
      <c r="LAZ3335" s="82"/>
      <c r="LBA3335" s="88"/>
      <c r="LBB3335" s="85"/>
      <c r="LBC3335" s="125"/>
      <c r="LBD3335" s="149"/>
      <c r="LBE3335" s="70"/>
      <c r="LBF3335" s="83"/>
      <c r="LBG3335" s="82"/>
      <c r="LBH3335" s="82"/>
      <c r="LBI3335" s="88"/>
      <c r="LBJ3335" s="85"/>
      <c r="LBK3335" s="125"/>
      <c r="LBL3335" s="149"/>
      <c r="LBM3335" s="70"/>
      <c r="LBN3335" s="83"/>
      <c r="LBO3335" s="82"/>
      <c r="LBP3335" s="82"/>
      <c r="LBQ3335" s="88"/>
      <c r="LBR3335" s="85"/>
      <c r="LBS3335" s="125"/>
      <c r="LBT3335" s="149"/>
      <c r="LBU3335" s="70"/>
      <c r="LBV3335" s="83"/>
      <c r="LBW3335" s="82"/>
      <c r="LBX3335" s="82"/>
      <c r="LBY3335" s="88"/>
      <c r="LBZ3335" s="85"/>
      <c r="LCA3335" s="125"/>
      <c r="LCB3335" s="149"/>
      <c r="LCC3335" s="70"/>
      <c r="LCD3335" s="83"/>
      <c r="LCE3335" s="82"/>
      <c r="LCF3335" s="82"/>
      <c r="LCG3335" s="88"/>
      <c r="LCH3335" s="85"/>
      <c r="LCI3335" s="125"/>
      <c r="LCJ3335" s="149"/>
      <c r="LCK3335" s="70"/>
      <c r="LCL3335" s="83"/>
      <c r="LCM3335" s="82"/>
      <c r="LCN3335" s="82"/>
      <c r="LCO3335" s="88"/>
      <c r="LCP3335" s="85"/>
      <c r="LCQ3335" s="125"/>
      <c r="LCR3335" s="149"/>
      <c r="LCS3335" s="70"/>
      <c r="LCT3335" s="83"/>
      <c r="LCU3335" s="82"/>
      <c r="LCV3335" s="82"/>
      <c r="LCW3335" s="88"/>
      <c r="LCX3335" s="85"/>
      <c r="LCY3335" s="125"/>
      <c r="LCZ3335" s="149"/>
      <c r="LDA3335" s="70"/>
      <c r="LDB3335" s="83"/>
      <c r="LDC3335" s="82"/>
      <c r="LDD3335" s="82"/>
      <c r="LDE3335" s="88"/>
      <c r="LDF3335" s="85"/>
      <c r="LDG3335" s="125"/>
      <c r="LDH3335" s="149"/>
      <c r="LDI3335" s="70"/>
      <c r="LDJ3335" s="83"/>
      <c r="LDK3335" s="82"/>
      <c r="LDL3335" s="82"/>
      <c r="LDM3335" s="88"/>
      <c r="LDN3335" s="85"/>
      <c r="LDO3335" s="125"/>
      <c r="LDP3335" s="149"/>
      <c r="LDQ3335" s="70"/>
      <c r="LDR3335" s="83"/>
      <c r="LDS3335" s="82"/>
      <c r="LDT3335" s="82"/>
      <c r="LDU3335" s="88"/>
      <c r="LDV3335" s="85"/>
      <c r="LDW3335" s="125"/>
      <c r="LDX3335" s="149"/>
      <c r="LDY3335" s="70"/>
      <c r="LDZ3335" s="83"/>
      <c r="LEA3335" s="82"/>
      <c r="LEB3335" s="82"/>
      <c r="LEC3335" s="88"/>
      <c r="LED3335" s="85"/>
      <c r="LEE3335" s="125"/>
      <c r="LEF3335" s="149"/>
      <c r="LEG3335" s="70"/>
      <c r="LEH3335" s="83"/>
      <c r="LEI3335" s="82"/>
      <c r="LEJ3335" s="82"/>
      <c r="LEK3335" s="88"/>
      <c r="LEL3335" s="85"/>
      <c r="LEM3335" s="125"/>
      <c r="LEN3335" s="149"/>
      <c r="LEO3335" s="70"/>
      <c r="LEP3335" s="83"/>
      <c r="LEQ3335" s="82"/>
      <c r="LER3335" s="82"/>
      <c r="LES3335" s="88"/>
      <c r="LET3335" s="85"/>
      <c r="LEU3335" s="125"/>
      <c r="LEV3335" s="149"/>
      <c r="LEW3335" s="70"/>
      <c r="LEX3335" s="83"/>
      <c r="LEY3335" s="82"/>
      <c r="LEZ3335" s="82"/>
      <c r="LFA3335" s="88"/>
      <c r="LFB3335" s="85"/>
      <c r="LFC3335" s="125"/>
      <c r="LFD3335" s="149"/>
      <c r="LFE3335" s="70"/>
      <c r="LFF3335" s="83"/>
      <c r="LFG3335" s="82"/>
      <c r="LFH3335" s="82"/>
      <c r="LFI3335" s="88"/>
      <c r="LFJ3335" s="85"/>
      <c r="LFK3335" s="125"/>
      <c r="LFL3335" s="149"/>
      <c r="LFM3335" s="70"/>
      <c r="LFN3335" s="83"/>
      <c r="LFO3335" s="82"/>
      <c r="LFP3335" s="82"/>
      <c r="LFQ3335" s="88"/>
      <c r="LFR3335" s="85"/>
      <c r="LFS3335" s="125"/>
      <c r="LFT3335" s="149"/>
      <c r="LFU3335" s="70"/>
      <c r="LFV3335" s="83"/>
      <c r="LFW3335" s="82"/>
      <c r="LFX3335" s="82"/>
      <c r="LFY3335" s="88"/>
      <c r="LFZ3335" s="85"/>
      <c r="LGA3335" s="125"/>
      <c r="LGB3335" s="149"/>
      <c r="LGC3335" s="70"/>
      <c r="LGD3335" s="83"/>
      <c r="LGE3335" s="82"/>
      <c r="LGF3335" s="82"/>
      <c r="LGG3335" s="88"/>
      <c r="LGH3335" s="85"/>
      <c r="LGI3335" s="125"/>
      <c r="LGJ3335" s="149"/>
      <c r="LGK3335" s="70"/>
      <c r="LGL3335" s="83"/>
      <c r="LGM3335" s="82"/>
      <c r="LGN3335" s="82"/>
      <c r="LGO3335" s="88"/>
      <c r="LGP3335" s="85"/>
      <c r="LGQ3335" s="125"/>
      <c r="LGR3335" s="149"/>
      <c r="LGS3335" s="70"/>
      <c r="LGT3335" s="83"/>
      <c r="LGU3335" s="82"/>
      <c r="LGV3335" s="82"/>
      <c r="LGW3335" s="88"/>
      <c r="LGX3335" s="85"/>
      <c r="LGY3335" s="125"/>
      <c r="LGZ3335" s="149"/>
      <c r="LHA3335" s="70"/>
      <c r="LHB3335" s="83"/>
      <c r="LHC3335" s="82"/>
      <c r="LHD3335" s="82"/>
      <c r="LHE3335" s="88"/>
      <c r="LHF3335" s="85"/>
      <c r="LHG3335" s="125"/>
      <c r="LHH3335" s="149"/>
      <c r="LHI3335" s="70"/>
      <c r="LHJ3335" s="83"/>
      <c r="LHK3335" s="82"/>
      <c r="LHL3335" s="82"/>
      <c r="LHM3335" s="88"/>
      <c r="LHN3335" s="85"/>
      <c r="LHO3335" s="125"/>
      <c r="LHP3335" s="149"/>
      <c r="LHQ3335" s="70"/>
      <c r="LHR3335" s="83"/>
      <c r="LHS3335" s="82"/>
      <c r="LHT3335" s="82"/>
      <c r="LHU3335" s="88"/>
      <c r="LHV3335" s="85"/>
      <c r="LHW3335" s="125"/>
      <c r="LHX3335" s="149"/>
      <c r="LHY3335" s="70"/>
      <c r="LHZ3335" s="83"/>
      <c r="LIA3335" s="82"/>
      <c r="LIB3335" s="82"/>
      <c r="LIC3335" s="88"/>
      <c r="LID3335" s="85"/>
      <c r="LIE3335" s="125"/>
      <c r="LIF3335" s="149"/>
      <c r="LIG3335" s="70"/>
      <c r="LIH3335" s="83"/>
      <c r="LII3335" s="82"/>
      <c r="LIJ3335" s="82"/>
      <c r="LIK3335" s="88"/>
      <c r="LIL3335" s="85"/>
      <c r="LIM3335" s="125"/>
      <c r="LIN3335" s="149"/>
      <c r="LIO3335" s="70"/>
      <c r="LIP3335" s="83"/>
      <c r="LIQ3335" s="82"/>
      <c r="LIR3335" s="82"/>
      <c r="LIS3335" s="88"/>
      <c r="LIT3335" s="85"/>
      <c r="LIU3335" s="125"/>
      <c r="LIV3335" s="149"/>
      <c r="LIW3335" s="70"/>
      <c r="LIX3335" s="83"/>
      <c r="LIY3335" s="82"/>
      <c r="LIZ3335" s="82"/>
      <c r="LJA3335" s="88"/>
      <c r="LJB3335" s="85"/>
      <c r="LJC3335" s="125"/>
      <c r="LJD3335" s="149"/>
      <c r="LJE3335" s="70"/>
      <c r="LJF3335" s="83"/>
      <c r="LJG3335" s="82"/>
      <c r="LJH3335" s="82"/>
      <c r="LJI3335" s="88"/>
      <c r="LJJ3335" s="85"/>
      <c r="LJK3335" s="125"/>
      <c r="LJL3335" s="149"/>
      <c r="LJM3335" s="70"/>
      <c r="LJN3335" s="83"/>
      <c r="LJO3335" s="82"/>
      <c r="LJP3335" s="82"/>
      <c r="LJQ3335" s="88"/>
      <c r="LJR3335" s="85"/>
      <c r="LJS3335" s="125"/>
      <c r="LJT3335" s="149"/>
      <c r="LJU3335" s="70"/>
      <c r="LJV3335" s="83"/>
      <c r="LJW3335" s="82"/>
      <c r="LJX3335" s="82"/>
      <c r="LJY3335" s="88"/>
      <c r="LJZ3335" s="85"/>
      <c r="LKA3335" s="125"/>
      <c r="LKB3335" s="149"/>
      <c r="LKC3335" s="70"/>
      <c r="LKD3335" s="83"/>
      <c r="LKE3335" s="82"/>
      <c r="LKF3335" s="82"/>
      <c r="LKG3335" s="88"/>
      <c r="LKH3335" s="85"/>
      <c r="LKI3335" s="125"/>
      <c r="LKJ3335" s="149"/>
      <c r="LKK3335" s="70"/>
      <c r="LKL3335" s="83"/>
      <c r="LKM3335" s="82"/>
      <c r="LKN3335" s="82"/>
      <c r="LKO3335" s="88"/>
      <c r="LKP3335" s="85"/>
      <c r="LKQ3335" s="125"/>
      <c r="LKR3335" s="149"/>
      <c r="LKS3335" s="70"/>
      <c r="LKT3335" s="83"/>
      <c r="LKU3335" s="82"/>
      <c r="LKV3335" s="82"/>
      <c r="LKW3335" s="88"/>
      <c r="LKX3335" s="85"/>
      <c r="LKY3335" s="125"/>
      <c r="LKZ3335" s="149"/>
      <c r="LLA3335" s="70"/>
      <c r="LLB3335" s="83"/>
      <c r="LLC3335" s="82"/>
      <c r="LLD3335" s="82"/>
      <c r="LLE3335" s="88"/>
      <c r="LLF3335" s="85"/>
      <c r="LLG3335" s="125"/>
      <c r="LLH3335" s="149"/>
      <c r="LLI3335" s="70"/>
      <c r="LLJ3335" s="83"/>
      <c r="LLK3335" s="82"/>
      <c r="LLL3335" s="82"/>
      <c r="LLM3335" s="88"/>
      <c r="LLN3335" s="85"/>
      <c r="LLO3335" s="125"/>
      <c r="LLP3335" s="149"/>
      <c r="LLQ3335" s="70"/>
      <c r="LLR3335" s="83"/>
      <c r="LLS3335" s="82"/>
      <c r="LLT3335" s="82"/>
      <c r="LLU3335" s="88"/>
      <c r="LLV3335" s="85"/>
      <c r="LLW3335" s="125"/>
      <c r="LLX3335" s="149"/>
      <c r="LLY3335" s="70"/>
      <c r="LLZ3335" s="83"/>
      <c r="LMA3335" s="82"/>
      <c r="LMB3335" s="82"/>
      <c r="LMC3335" s="88"/>
      <c r="LMD3335" s="85"/>
      <c r="LME3335" s="125"/>
      <c r="LMF3335" s="149"/>
      <c r="LMG3335" s="70"/>
      <c r="LMH3335" s="83"/>
      <c r="LMI3335" s="82"/>
      <c r="LMJ3335" s="82"/>
      <c r="LMK3335" s="88"/>
      <c r="LML3335" s="85"/>
      <c r="LMM3335" s="125"/>
      <c r="LMN3335" s="149"/>
      <c r="LMO3335" s="70"/>
      <c r="LMP3335" s="83"/>
      <c r="LMQ3335" s="82"/>
      <c r="LMR3335" s="82"/>
      <c r="LMS3335" s="88"/>
      <c r="LMT3335" s="85"/>
      <c r="LMU3335" s="125"/>
      <c r="LMV3335" s="149"/>
      <c r="LMW3335" s="70"/>
      <c r="LMX3335" s="83"/>
      <c r="LMY3335" s="82"/>
      <c r="LMZ3335" s="82"/>
      <c r="LNA3335" s="88"/>
      <c r="LNB3335" s="85"/>
      <c r="LNC3335" s="125"/>
      <c r="LND3335" s="149"/>
      <c r="LNE3335" s="70"/>
      <c r="LNF3335" s="83"/>
      <c r="LNG3335" s="82"/>
      <c r="LNH3335" s="82"/>
      <c r="LNI3335" s="88"/>
      <c r="LNJ3335" s="85"/>
      <c r="LNK3335" s="125"/>
      <c r="LNL3335" s="149"/>
      <c r="LNM3335" s="70"/>
      <c r="LNN3335" s="83"/>
      <c r="LNO3335" s="82"/>
      <c r="LNP3335" s="82"/>
      <c r="LNQ3335" s="88"/>
      <c r="LNR3335" s="85"/>
      <c r="LNS3335" s="125"/>
      <c r="LNT3335" s="149"/>
      <c r="LNU3335" s="70"/>
      <c r="LNV3335" s="83"/>
      <c r="LNW3335" s="82"/>
      <c r="LNX3335" s="82"/>
      <c r="LNY3335" s="88"/>
      <c r="LNZ3335" s="85"/>
      <c r="LOA3335" s="125"/>
      <c r="LOB3335" s="149"/>
      <c r="LOC3335" s="70"/>
      <c r="LOD3335" s="83"/>
      <c r="LOE3335" s="82"/>
      <c r="LOF3335" s="82"/>
      <c r="LOG3335" s="88"/>
      <c r="LOH3335" s="85"/>
      <c r="LOI3335" s="125"/>
      <c r="LOJ3335" s="149"/>
      <c r="LOK3335" s="70"/>
      <c r="LOL3335" s="83"/>
      <c r="LOM3335" s="82"/>
      <c r="LON3335" s="82"/>
      <c r="LOO3335" s="88"/>
      <c r="LOP3335" s="85"/>
      <c r="LOQ3335" s="125"/>
      <c r="LOR3335" s="149"/>
      <c r="LOS3335" s="70"/>
      <c r="LOT3335" s="83"/>
      <c r="LOU3335" s="82"/>
      <c r="LOV3335" s="82"/>
      <c r="LOW3335" s="88"/>
      <c r="LOX3335" s="85"/>
      <c r="LOY3335" s="125"/>
      <c r="LOZ3335" s="149"/>
      <c r="LPA3335" s="70"/>
      <c r="LPB3335" s="83"/>
      <c r="LPC3335" s="82"/>
      <c r="LPD3335" s="82"/>
      <c r="LPE3335" s="88"/>
      <c r="LPF3335" s="85"/>
      <c r="LPG3335" s="125"/>
      <c r="LPH3335" s="149"/>
      <c r="LPI3335" s="70"/>
      <c r="LPJ3335" s="83"/>
      <c r="LPK3335" s="82"/>
      <c r="LPL3335" s="82"/>
      <c r="LPM3335" s="88"/>
      <c r="LPN3335" s="85"/>
      <c r="LPO3335" s="125"/>
      <c r="LPP3335" s="149"/>
      <c r="LPQ3335" s="70"/>
      <c r="LPR3335" s="83"/>
      <c r="LPS3335" s="82"/>
      <c r="LPT3335" s="82"/>
      <c r="LPU3335" s="88"/>
      <c r="LPV3335" s="85"/>
      <c r="LPW3335" s="125"/>
      <c r="LPX3335" s="149"/>
      <c r="LPY3335" s="70"/>
      <c r="LPZ3335" s="83"/>
      <c r="LQA3335" s="82"/>
      <c r="LQB3335" s="82"/>
      <c r="LQC3335" s="88"/>
      <c r="LQD3335" s="85"/>
      <c r="LQE3335" s="125"/>
      <c r="LQF3335" s="149"/>
      <c r="LQG3335" s="70"/>
      <c r="LQH3335" s="83"/>
      <c r="LQI3335" s="82"/>
      <c r="LQJ3335" s="82"/>
      <c r="LQK3335" s="88"/>
      <c r="LQL3335" s="85"/>
      <c r="LQM3335" s="125"/>
      <c r="LQN3335" s="149"/>
      <c r="LQO3335" s="70"/>
      <c r="LQP3335" s="83"/>
      <c r="LQQ3335" s="82"/>
      <c r="LQR3335" s="82"/>
      <c r="LQS3335" s="88"/>
      <c r="LQT3335" s="85"/>
      <c r="LQU3335" s="125"/>
      <c r="LQV3335" s="149"/>
      <c r="LQW3335" s="70"/>
      <c r="LQX3335" s="83"/>
      <c r="LQY3335" s="82"/>
      <c r="LQZ3335" s="82"/>
      <c r="LRA3335" s="88"/>
      <c r="LRB3335" s="85"/>
      <c r="LRC3335" s="125"/>
      <c r="LRD3335" s="149"/>
      <c r="LRE3335" s="70"/>
      <c r="LRF3335" s="83"/>
      <c r="LRG3335" s="82"/>
      <c r="LRH3335" s="82"/>
      <c r="LRI3335" s="88"/>
      <c r="LRJ3335" s="85"/>
      <c r="LRK3335" s="125"/>
      <c r="LRL3335" s="149"/>
      <c r="LRM3335" s="70"/>
      <c r="LRN3335" s="83"/>
      <c r="LRO3335" s="82"/>
      <c r="LRP3335" s="82"/>
      <c r="LRQ3335" s="88"/>
      <c r="LRR3335" s="85"/>
      <c r="LRS3335" s="125"/>
      <c r="LRT3335" s="149"/>
      <c r="LRU3335" s="70"/>
      <c r="LRV3335" s="83"/>
      <c r="LRW3335" s="82"/>
      <c r="LRX3335" s="82"/>
      <c r="LRY3335" s="88"/>
      <c r="LRZ3335" s="85"/>
      <c r="LSA3335" s="125"/>
      <c r="LSB3335" s="149"/>
      <c r="LSC3335" s="70"/>
      <c r="LSD3335" s="83"/>
      <c r="LSE3335" s="82"/>
      <c r="LSF3335" s="82"/>
      <c r="LSG3335" s="88"/>
      <c r="LSH3335" s="85"/>
      <c r="LSI3335" s="125"/>
      <c r="LSJ3335" s="149"/>
      <c r="LSK3335" s="70"/>
      <c r="LSL3335" s="83"/>
      <c r="LSM3335" s="82"/>
      <c r="LSN3335" s="82"/>
      <c r="LSO3335" s="88"/>
      <c r="LSP3335" s="85"/>
      <c r="LSQ3335" s="125"/>
      <c r="LSR3335" s="149"/>
      <c r="LSS3335" s="70"/>
      <c r="LST3335" s="83"/>
      <c r="LSU3335" s="82"/>
      <c r="LSV3335" s="82"/>
      <c r="LSW3335" s="88"/>
      <c r="LSX3335" s="85"/>
      <c r="LSY3335" s="125"/>
      <c r="LSZ3335" s="149"/>
      <c r="LTA3335" s="70"/>
      <c r="LTB3335" s="83"/>
      <c r="LTC3335" s="82"/>
      <c r="LTD3335" s="82"/>
      <c r="LTE3335" s="88"/>
      <c r="LTF3335" s="85"/>
      <c r="LTG3335" s="125"/>
      <c r="LTH3335" s="149"/>
      <c r="LTI3335" s="70"/>
      <c r="LTJ3335" s="83"/>
      <c r="LTK3335" s="82"/>
      <c r="LTL3335" s="82"/>
      <c r="LTM3335" s="88"/>
      <c r="LTN3335" s="85"/>
      <c r="LTO3335" s="125"/>
      <c r="LTP3335" s="149"/>
      <c r="LTQ3335" s="70"/>
      <c r="LTR3335" s="83"/>
      <c r="LTS3335" s="82"/>
      <c r="LTT3335" s="82"/>
      <c r="LTU3335" s="88"/>
      <c r="LTV3335" s="85"/>
      <c r="LTW3335" s="125"/>
      <c r="LTX3335" s="149"/>
      <c r="LTY3335" s="70"/>
      <c r="LTZ3335" s="83"/>
      <c r="LUA3335" s="82"/>
      <c r="LUB3335" s="82"/>
      <c r="LUC3335" s="88"/>
      <c r="LUD3335" s="85"/>
      <c r="LUE3335" s="125"/>
      <c r="LUF3335" s="149"/>
      <c r="LUG3335" s="70"/>
      <c r="LUH3335" s="83"/>
      <c r="LUI3335" s="82"/>
      <c r="LUJ3335" s="82"/>
      <c r="LUK3335" s="88"/>
      <c r="LUL3335" s="85"/>
      <c r="LUM3335" s="125"/>
      <c r="LUN3335" s="149"/>
      <c r="LUO3335" s="70"/>
      <c r="LUP3335" s="83"/>
      <c r="LUQ3335" s="82"/>
      <c r="LUR3335" s="82"/>
      <c r="LUS3335" s="88"/>
      <c r="LUT3335" s="85"/>
      <c r="LUU3335" s="125"/>
      <c r="LUV3335" s="149"/>
      <c r="LUW3335" s="70"/>
      <c r="LUX3335" s="83"/>
      <c r="LUY3335" s="82"/>
      <c r="LUZ3335" s="82"/>
      <c r="LVA3335" s="88"/>
      <c r="LVB3335" s="85"/>
      <c r="LVC3335" s="125"/>
      <c r="LVD3335" s="149"/>
      <c r="LVE3335" s="70"/>
      <c r="LVF3335" s="83"/>
      <c r="LVG3335" s="82"/>
      <c r="LVH3335" s="82"/>
      <c r="LVI3335" s="88"/>
      <c r="LVJ3335" s="85"/>
      <c r="LVK3335" s="125"/>
      <c r="LVL3335" s="149"/>
      <c r="LVM3335" s="70"/>
      <c r="LVN3335" s="83"/>
      <c r="LVO3335" s="82"/>
      <c r="LVP3335" s="82"/>
      <c r="LVQ3335" s="88"/>
      <c r="LVR3335" s="85"/>
      <c r="LVS3335" s="125"/>
      <c r="LVT3335" s="149"/>
      <c r="LVU3335" s="70"/>
      <c r="LVV3335" s="83"/>
      <c r="LVW3335" s="82"/>
      <c r="LVX3335" s="82"/>
      <c r="LVY3335" s="88"/>
      <c r="LVZ3335" s="85"/>
      <c r="LWA3335" s="125"/>
      <c r="LWB3335" s="149"/>
      <c r="LWC3335" s="70"/>
      <c r="LWD3335" s="83"/>
      <c r="LWE3335" s="82"/>
      <c r="LWF3335" s="82"/>
      <c r="LWG3335" s="88"/>
      <c r="LWH3335" s="85"/>
      <c r="LWI3335" s="125"/>
      <c r="LWJ3335" s="149"/>
      <c r="LWK3335" s="70"/>
      <c r="LWL3335" s="83"/>
      <c r="LWM3335" s="82"/>
      <c r="LWN3335" s="82"/>
      <c r="LWO3335" s="88"/>
      <c r="LWP3335" s="85"/>
      <c r="LWQ3335" s="125"/>
      <c r="LWR3335" s="149"/>
      <c r="LWS3335" s="70"/>
      <c r="LWT3335" s="83"/>
      <c r="LWU3335" s="82"/>
      <c r="LWV3335" s="82"/>
      <c r="LWW3335" s="88"/>
      <c r="LWX3335" s="85"/>
      <c r="LWY3335" s="125"/>
      <c r="LWZ3335" s="149"/>
      <c r="LXA3335" s="70"/>
      <c r="LXB3335" s="83"/>
      <c r="LXC3335" s="82"/>
      <c r="LXD3335" s="82"/>
      <c r="LXE3335" s="88"/>
      <c r="LXF3335" s="85"/>
      <c r="LXG3335" s="125"/>
      <c r="LXH3335" s="149"/>
      <c r="LXI3335" s="70"/>
      <c r="LXJ3335" s="83"/>
      <c r="LXK3335" s="82"/>
      <c r="LXL3335" s="82"/>
      <c r="LXM3335" s="88"/>
      <c r="LXN3335" s="85"/>
      <c r="LXO3335" s="125"/>
      <c r="LXP3335" s="149"/>
      <c r="LXQ3335" s="70"/>
      <c r="LXR3335" s="83"/>
      <c r="LXS3335" s="82"/>
      <c r="LXT3335" s="82"/>
      <c r="LXU3335" s="88"/>
      <c r="LXV3335" s="85"/>
      <c r="LXW3335" s="125"/>
      <c r="LXX3335" s="149"/>
      <c r="LXY3335" s="70"/>
      <c r="LXZ3335" s="83"/>
      <c r="LYA3335" s="82"/>
      <c r="LYB3335" s="82"/>
      <c r="LYC3335" s="88"/>
      <c r="LYD3335" s="85"/>
      <c r="LYE3335" s="125"/>
      <c r="LYF3335" s="149"/>
      <c r="LYG3335" s="70"/>
      <c r="LYH3335" s="83"/>
      <c r="LYI3335" s="82"/>
      <c r="LYJ3335" s="82"/>
      <c r="LYK3335" s="88"/>
      <c r="LYL3335" s="85"/>
      <c r="LYM3335" s="125"/>
      <c r="LYN3335" s="149"/>
      <c r="LYO3335" s="70"/>
      <c r="LYP3335" s="83"/>
      <c r="LYQ3335" s="82"/>
      <c r="LYR3335" s="82"/>
      <c r="LYS3335" s="88"/>
      <c r="LYT3335" s="85"/>
      <c r="LYU3335" s="125"/>
      <c r="LYV3335" s="149"/>
      <c r="LYW3335" s="70"/>
      <c r="LYX3335" s="83"/>
      <c r="LYY3335" s="82"/>
      <c r="LYZ3335" s="82"/>
      <c r="LZA3335" s="88"/>
      <c r="LZB3335" s="85"/>
      <c r="LZC3335" s="125"/>
      <c r="LZD3335" s="149"/>
      <c r="LZE3335" s="70"/>
      <c r="LZF3335" s="83"/>
      <c r="LZG3335" s="82"/>
      <c r="LZH3335" s="82"/>
      <c r="LZI3335" s="88"/>
      <c r="LZJ3335" s="85"/>
      <c r="LZK3335" s="125"/>
      <c r="LZL3335" s="149"/>
      <c r="LZM3335" s="70"/>
      <c r="LZN3335" s="83"/>
      <c r="LZO3335" s="82"/>
      <c r="LZP3335" s="82"/>
      <c r="LZQ3335" s="88"/>
      <c r="LZR3335" s="85"/>
      <c r="LZS3335" s="125"/>
      <c r="LZT3335" s="149"/>
      <c r="LZU3335" s="70"/>
      <c r="LZV3335" s="83"/>
      <c r="LZW3335" s="82"/>
      <c r="LZX3335" s="82"/>
      <c r="LZY3335" s="88"/>
      <c r="LZZ3335" s="85"/>
      <c r="MAA3335" s="125"/>
      <c r="MAB3335" s="149"/>
      <c r="MAC3335" s="70"/>
      <c r="MAD3335" s="83"/>
      <c r="MAE3335" s="82"/>
      <c r="MAF3335" s="82"/>
      <c r="MAG3335" s="88"/>
      <c r="MAH3335" s="85"/>
      <c r="MAI3335" s="125"/>
      <c r="MAJ3335" s="149"/>
      <c r="MAK3335" s="70"/>
      <c r="MAL3335" s="83"/>
      <c r="MAM3335" s="82"/>
      <c r="MAN3335" s="82"/>
      <c r="MAO3335" s="88"/>
      <c r="MAP3335" s="85"/>
      <c r="MAQ3335" s="125"/>
      <c r="MAR3335" s="149"/>
      <c r="MAS3335" s="70"/>
      <c r="MAT3335" s="83"/>
      <c r="MAU3335" s="82"/>
      <c r="MAV3335" s="82"/>
      <c r="MAW3335" s="88"/>
      <c r="MAX3335" s="85"/>
      <c r="MAY3335" s="125"/>
      <c r="MAZ3335" s="149"/>
      <c r="MBA3335" s="70"/>
      <c r="MBB3335" s="83"/>
      <c r="MBC3335" s="82"/>
      <c r="MBD3335" s="82"/>
      <c r="MBE3335" s="88"/>
      <c r="MBF3335" s="85"/>
      <c r="MBG3335" s="125"/>
      <c r="MBH3335" s="149"/>
      <c r="MBI3335" s="70"/>
      <c r="MBJ3335" s="83"/>
      <c r="MBK3335" s="82"/>
      <c r="MBL3335" s="82"/>
      <c r="MBM3335" s="88"/>
      <c r="MBN3335" s="85"/>
      <c r="MBO3335" s="125"/>
      <c r="MBP3335" s="149"/>
      <c r="MBQ3335" s="70"/>
      <c r="MBR3335" s="83"/>
      <c r="MBS3335" s="82"/>
      <c r="MBT3335" s="82"/>
      <c r="MBU3335" s="88"/>
      <c r="MBV3335" s="85"/>
      <c r="MBW3335" s="125"/>
      <c r="MBX3335" s="149"/>
      <c r="MBY3335" s="70"/>
      <c r="MBZ3335" s="83"/>
      <c r="MCA3335" s="82"/>
      <c r="MCB3335" s="82"/>
      <c r="MCC3335" s="88"/>
      <c r="MCD3335" s="85"/>
      <c r="MCE3335" s="125"/>
      <c r="MCF3335" s="149"/>
      <c r="MCG3335" s="70"/>
      <c r="MCH3335" s="83"/>
      <c r="MCI3335" s="82"/>
      <c r="MCJ3335" s="82"/>
      <c r="MCK3335" s="88"/>
      <c r="MCL3335" s="85"/>
      <c r="MCM3335" s="125"/>
      <c r="MCN3335" s="149"/>
      <c r="MCO3335" s="70"/>
      <c r="MCP3335" s="83"/>
      <c r="MCQ3335" s="82"/>
      <c r="MCR3335" s="82"/>
      <c r="MCS3335" s="88"/>
      <c r="MCT3335" s="85"/>
      <c r="MCU3335" s="125"/>
      <c r="MCV3335" s="149"/>
      <c r="MCW3335" s="70"/>
      <c r="MCX3335" s="83"/>
      <c r="MCY3335" s="82"/>
      <c r="MCZ3335" s="82"/>
      <c r="MDA3335" s="88"/>
      <c r="MDB3335" s="85"/>
      <c r="MDC3335" s="125"/>
      <c r="MDD3335" s="149"/>
      <c r="MDE3335" s="70"/>
      <c r="MDF3335" s="83"/>
      <c r="MDG3335" s="82"/>
      <c r="MDH3335" s="82"/>
      <c r="MDI3335" s="88"/>
      <c r="MDJ3335" s="85"/>
      <c r="MDK3335" s="125"/>
      <c r="MDL3335" s="149"/>
      <c r="MDM3335" s="70"/>
      <c r="MDN3335" s="83"/>
      <c r="MDO3335" s="82"/>
      <c r="MDP3335" s="82"/>
      <c r="MDQ3335" s="88"/>
      <c r="MDR3335" s="85"/>
      <c r="MDS3335" s="125"/>
      <c r="MDT3335" s="149"/>
      <c r="MDU3335" s="70"/>
      <c r="MDV3335" s="83"/>
      <c r="MDW3335" s="82"/>
      <c r="MDX3335" s="82"/>
      <c r="MDY3335" s="88"/>
      <c r="MDZ3335" s="85"/>
      <c r="MEA3335" s="125"/>
      <c r="MEB3335" s="149"/>
      <c r="MEC3335" s="70"/>
      <c r="MED3335" s="83"/>
      <c r="MEE3335" s="82"/>
      <c r="MEF3335" s="82"/>
      <c r="MEG3335" s="88"/>
      <c r="MEH3335" s="85"/>
      <c r="MEI3335" s="125"/>
      <c r="MEJ3335" s="149"/>
      <c r="MEK3335" s="70"/>
      <c r="MEL3335" s="83"/>
      <c r="MEM3335" s="82"/>
      <c r="MEN3335" s="82"/>
      <c r="MEO3335" s="88"/>
      <c r="MEP3335" s="85"/>
      <c r="MEQ3335" s="125"/>
      <c r="MER3335" s="149"/>
      <c r="MES3335" s="70"/>
      <c r="MET3335" s="83"/>
      <c r="MEU3335" s="82"/>
      <c r="MEV3335" s="82"/>
      <c r="MEW3335" s="88"/>
      <c r="MEX3335" s="85"/>
      <c r="MEY3335" s="125"/>
      <c r="MEZ3335" s="149"/>
      <c r="MFA3335" s="70"/>
      <c r="MFB3335" s="83"/>
      <c r="MFC3335" s="82"/>
      <c r="MFD3335" s="82"/>
      <c r="MFE3335" s="88"/>
      <c r="MFF3335" s="85"/>
      <c r="MFG3335" s="125"/>
      <c r="MFH3335" s="149"/>
      <c r="MFI3335" s="70"/>
      <c r="MFJ3335" s="83"/>
      <c r="MFK3335" s="82"/>
      <c r="MFL3335" s="82"/>
      <c r="MFM3335" s="88"/>
      <c r="MFN3335" s="85"/>
      <c r="MFO3335" s="125"/>
      <c r="MFP3335" s="149"/>
      <c r="MFQ3335" s="70"/>
      <c r="MFR3335" s="83"/>
      <c r="MFS3335" s="82"/>
      <c r="MFT3335" s="82"/>
      <c r="MFU3335" s="88"/>
      <c r="MFV3335" s="85"/>
      <c r="MFW3335" s="125"/>
      <c r="MFX3335" s="149"/>
      <c r="MFY3335" s="70"/>
      <c r="MFZ3335" s="83"/>
      <c r="MGA3335" s="82"/>
      <c r="MGB3335" s="82"/>
      <c r="MGC3335" s="88"/>
      <c r="MGD3335" s="85"/>
      <c r="MGE3335" s="125"/>
      <c r="MGF3335" s="149"/>
      <c r="MGG3335" s="70"/>
      <c r="MGH3335" s="83"/>
      <c r="MGI3335" s="82"/>
      <c r="MGJ3335" s="82"/>
      <c r="MGK3335" s="88"/>
      <c r="MGL3335" s="85"/>
      <c r="MGM3335" s="125"/>
      <c r="MGN3335" s="149"/>
      <c r="MGO3335" s="70"/>
      <c r="MGP3335" s="83"/>
      <c r="MGQ3335" s="82"/>
      <c r="MGR3335" s="82"/>
      <c r="MGS3335" s="88"/>
      <c r="MGT3335" s="85"/>
      <c r="MGU3335" s="125"/>
      <c r="MGV3335" s="149"/>
      <c r="MGW3335" s="70"/>
      <c r="MGX3335" s="83"/>
      <c r="MGY3335" s="82"/>
      <c r="MGZ3335" s="82"/>
      <c r="MHA3335" s="88"/>
      <c r="MHB3335" s="85"/>
      <c r="MHC3335" s="125"/>
      <c r="MHD3335" s="149"/>
      <c r="MHE3335" s="70"/>
      <c r="MHF3335" s="83"/>
      <c r="MHG3335" s="82"/>
      <c r="MHH3335" s="82"/>
      <c r="MHI3335" s="88"/>
      <c r="MHJ3335" s="85"/>
      <c r="MHK3335" s="125"/>
      <c r="MHL3335" s="149"/>
      <c r="MHM3335" s="70"/>
      <c r="MHN3335" s="83"/>
      <c r="MHO3335" s="82"/>
      <c r="MHP3335" s="82"/>
      <c r="MHQ3335" s="88"/>
      <c r="MHR3335" s="85"/>
      <c r="MHS3335" s="125"/>
      <c r="MHT3335" s="149"/>
      <c r="MHU3335" s="70"/>
      <c r="MHV3335" s="83"/>
      <c r="MHW3335" s="82"/>
      <c r="MHX3335" s="82"/>
      <c r="MHY3335" s="88"/>
      <c r="MHZ3335" s="85"/>
      <c r="MIA3335" s="125"/>
      <c r="MIB3335" s="149"/>
      <c r="MIC3335" s="70"/>
      <c r="MID3335" s="83"/>
      <c r="MIE3335" s="82"/>
      <c r="MIF3335" s="82"/>
      <c r="MIG3335" s="88"/>
      <c r="MIH3335" s="85"/>
      <c r="MII3335" s="125"/>
      <c r="MIJ3335" s="149"/>
      <c r="MIK3335" s="70"/>
      <c r="MIL3335" s="83"/>
      <c r="MIM3335" s="82"/>
      <c r="MIN3335" s="82"/>
      <c r="MIO3335" s="88"/>
      <c r="MIP3335" s="85"/>
      <c r="MIQ3335" s="125"/>
      <c r="MIR3335" s="149"/>
      <c r="MIS3335" s="70"/>
      <c r="MIT3335" s="83"/>
      <c r="MIU3335" s="82"/>
      <c r="MIV3335" s="82"/>
      <c r="MIW3335" s="88"/>
      <c r="MIX3335" s="85"/>
      <c r="MIY3335" s="125"/>
      <c r="MIZ3335" s="149"/>
      <c r="MJA3335" s="70"/>
      <c r="MJB3335" s="83"/>
      <c r="MJC3335" s="82"/>
      <c r="MJD3335" s="82"/>
      <c r="MJE3335" s="88"/>
      <c r="MJF3335" s="85"/>
      <c r="MJG3335" s="125"/>
      <c r="MJH3335" s="149"/>
      <c r="MJI3335" s="70"/>
      <c r="MJJ3335" s="83"/>
      <c r="MJK3335" s="82"/>
      <c r="MJL3335" s="82"/>
      <c r="MJM3335" s="88"/>
      <c r="MJN3335" s="85"/>
      <c r="MJO3335" s="125"/>
      <c r="MJP3335" s="149"/>
      <c r="MJQ3335" s="70"/>
      <c r="MJR3335" s="83"/>
      <c r="MJS3335" s="82"/>
      <c r="MJT3335" s="82"/>
      <c r="MJU3335" s="88"/>
      <c r="MJV3335" s="85"/>
      <c r="MJW3335" s="125"/>
      <c r="MJX3335" s="149"/>
      <c r="MJY3335" s="70"/>
      <c r="MJZ3335" s="83"/>
      <c r="MKA3335" s="82"/>
      <c r="MKB3335" s="82"/>
      <c r="MKC3335" s="88"/>
      <c r="MKD3335" s="85"/>
      <c r="MKE3335" s="125"/>
      <c r="MKF3335" s="149"/>
      <c r="MKG3335" s="70"/>
      <c r="MKH3335" s="83"/>
      <c r="MKI3335" s="82"/>
      <c r="MKJ3335" s="82"/>
      <c r="MKK3335" s="88"/>
      <c r="MKL3335" s="85"/>
      <c r="MKM3335" s="125"/>
      <c r="MKN3335" s="149"/>
      <c r="MKO3335" s="70"/>
      <c r="MKP3335" s="83"/>
      <c r="MKQ3335" s="82"/>
      <c r="MKR3335" s="82"/>
      <c r="MKS3335" s="88"/>
      <c r="MKT3335" s="85"/>
      <c r="MKU3335" s="125"/>
      <c r="MKV3335" s="149"/>
      <c r="MKW3335" s="70"/>
      <c r="MKX3335" s="83"/>
      <c r="MKY3335" s="82"/>
      <c r="MKZ3335" s="82"/>
      <c r="MLA3335" s="88"/>
      <c r="MLB3335" s="85"/>
      <c r="MLC3335" s="125"/>
      <c r="MLD3335" s="149"/>
      <c r="MLE3335" s="70"/>
      <c r="MLF3335" s="83"/>
      <c r="MLG3335" s="82"/>
      <c r="MLH3335" s="82"/>
      <c r="MLI3335" s="88"/>
      <c r="MLJ3335" s="85"/>
      <c r="MLK3335" s="125"/>
      <c r="MLL3335" s="149"/>
      <c r="MLM3335" s="70"/>
      <c r="MLN3335" s="83"/>
      <c r="MLO3335" s="82"/>
      <c r="MLP3335" s="82"/>
      <c r="MLQ3335" s="88"/>
      <c r="MLR3335" s="85"/>
      <c r="MLS3335" s="125"/>
      <c r="MLT3335" s="149"/>
      <c r="MLU3335" s="70"/>
      <c r="MLV3335" s="83"/>
      <c r="MLW3335" s="82"/>
      <c r="MLX3335" s="82"/>
      <c r="MLY3335" s="88"/>
      <c r="MLZ3335" s="85"/>
      <c r="MMA3335" s="125"/>
      <c r="MMB3335" s="149"/>
      <c r="MMC3335" s="70"/>
      <c r="MMD3335" s="83"/>
      <c r="MME3335" s="82"/>
      <c r="MMF3335" s="82"/>
      <c r="MMG3335" s="88"/>
      <c r="MMH3335" s="85"/>
      <c r="MMI3335" s="125"/>
      <c r="MMJ3335" s="149"/>
      <c r="MMK3335" s="70"/>
      <c r="MML3335" s="83"/>
      <c r="MMM3335" s="82"/>
      <c r="MMN3335" s="82"/>
      <c r="MMO3335" s="88"/>
      <c r="MMP3335" s="85"/>
      <c r="MMQ3335" s="125"/>
      <c r="MMR3335" s="149"/>
      <c r="MMS3335" s="70"/>
      <c r="MMT3335" s="83"/>
      <c r="MMU3335" s="82"/>
      <c r="MMV3335" s="82"/>
      <c r="MMW3335" s="88"/>
      <c r="MMX3335" s="85"/>
      <c r="MMY3335" s="125"/>
      <c r="MMZ3335" s="149"/>
      <c r="MNA3335" s="70"/>
      <c r="MNB3335" s="83"/>
      <c r="MNC3335" s="82"/>
      <c r="MND3335" s="82"/>
      <c r="MNE3335" s="88"/>
      <c r="MNF3335" s="85"/>
      <c r="MNG3335" s="125"/>
      <c r="MNH3335" s="149"/>
      <c r="MNI3335" s="70"/>
      <c r="MNJ3335" s="83"/>
      <c r="MNK3335" s="82"/>
      <c r="MNL3335" s="82"/>
      <c r="MNM3335" s="88"/>
      <c r="MNN3335" s="85"/>
      <c r="MNO3335" s="125"/>
      <c r="MNP3335" s="149"/>
      <c r="MNQ3335" s="70"/>
      <c r="MNR3335" s="83"/>
      <c r="MNS3335" s="82"/>
      <c r="MNT3335" s="82"/>
      <c r="MNU3335" s="88"/>
      <c r="MNV3335" s="85"/>
      <c r="MNW3335" s="125"/>
      <c r="MNX3335" s="149"/>
      <c r="MNY3335" s="70"/>
      <c r="MNZ3335" s="83"/>
      <c r="MOA3335" s="82"/>
      <c r="MOB3335" s="82"/>
      <c r="MOC3335" s="88"/>
      <c r="MOD3335" s="85"/>
      <c r="MOE3335" s="125"/>
      <c r="MOF3335" s="149"/>
      <c r="MOG3335" s="70"/>
      <c r="MOH3335" s="83"/>
      <c r="MOI3335" s="82"/>
      <c r="MOJ3335" s="82"/>
      <c r="MOK3335" s="88"/>
      <c r="MOL3335" s="85"/>
      <c r="MOM3335" s="125"/>
      <c r="MON3335" s="149"/>
      <c r="MOO3335" s="70"/>
      <c r="MOP3335" s="83"/>
      <c r="MOQ3335" s="82"/>
      <c r="MOR3335" s="82"/>
      <c r="MOS3335" s="88"/>
      <c r="MOT3335" s="85"/>
      <c r="MOU3335" s="125"/>
      <c r="MOV3335" s="149"/>
      <c r="MOW3335" s="70"/>
      <c r="MOX3335" s="83"/>
      <c r="MOY3335" s="82"/>
      <c r="MOZ3335" s="82"/>
      <c r="MPA3335" s="88"/>
      <c r="MPB3335" s="85"/>
      <c r="MPC3335" s="125"/>
      <c r="MPD3335" s="149"/>
      <c r="MPE3335" s="70"/>
      <c r="MPF3335" s="83"/>
      <c r="MPG3335" s="82"/>
      <c r="MPH3335" s="82"/>
      <c r="MPI3335" s="88"/>
      <c r="MPJ3335" s="85"/>
      <c r="MPK3335" s="125"/>
      <c r="MPL3335" s="149"/>
      <c r="MPM3335" s="70"/>
      <c r="MPN3335" s="83"/>
      <c r="MPO3335" s="82"/>
      <c r="MPP3335" s="82"/>
      <c r="MPQ3335" s="88"/>
      <c r="MPR3335" s="85"/>
      <c r="MPS3335" s="125"/>
      <c r="MPT3335" s="149"/>
      <c r="MPU3335" s="70"/>
      <c r="MPV3335" s="83"/>
      <c r="MPW3335" s="82"/>
      <c r="MPX3335" s="82"/>
      <c r="MPY3335" s="88"/>
      <c r="MPZ3335" s="85"/>
      <c r="MQA3335" s="125"/>
      <c r="MQB3335" s="149"/>
      <c r="MQC3335" s="70"/>
      <c r="MQD3335" s="83"/>
      <c r="MQE3335" s="82"/>
      <c r="MQF3335" s="82"/>
      <c r="MQG3335" s="88"/>
      <c r="MQH3335" s="85"/>
      <c r="MQI3335" s="125"/>
      <c r="MQJ3335" s="149"/>
      <c r="MQK3335" s="70"/>
      <c r="MQL3335" s="83"/>
      <c r="MQM3335" s="82"/>
      <c r="MQN3335" s="82"/>
      <c r="MQO3335" s="88"/>
      <c r="MQP3335" s="85"/>
      <c r="MQQ3335" s="125"/>
      <c r="MQR3335" s="149"/>
      <c r="MQS3335" s="70"/>
      <c r="MQT3335" s="83"/>
      <c r="MQU3335" s="82"/>
      <c r="MQV3335" s="82"/>
      <c r="MQW3335" s="88"/>
      <c r="MQX3335" s="85"/>
      <c r="MQY3335" s="125"/>
      <c r="MQZ3335" s="149"/>
      <c r="MRA3335" s="70"/>
      <c r="MRB3335" s="83"/>
      <c r="MRC3335" s="82"/>
      <c r="MRD3335" s="82"/>
      <c r="MRE3335" s="88"/>
      <c r="MRF3335" s="85"/>
      <c r="MRG3335" s="125"/>
      <c r="MRH3335" s="149"/>
      <c r="MRI3335" s="70"/>
      <c r="MRJ3335" s="83"/>
      <c r="MRK3335" s="82"/>
      <c r="MRL3335" s="82"/>
      <c r="MRM3335" s="88"/>
      <c r="MRN3335" s="85"/>
      <c r="MRO3335" s="125"/>
      <c r="MRP3335" s="149"/>
      <c r="MRQ3335" s="70"/>
      <c r="MRR3335" s="83"/>
      <c r="MRS3335" s="82"/>
      <c r="MRT3335" s="82"/>
      <c r="MRU3335" s="88"/>
      <c r="MRV3335" s="85"/>
      <c r="MRW3335" s="125"/>
      <c r="MRX3335" s="149"/>
      <c r="MRY3335" s="70"/>
      <c r="MRZ3335" s="83"/>
      <c r="MSA3335" s="82"/>
      <c r="MSB3335" s="82"/>
      <c r="MSC3335" s="88"/>
      <c r="MSD3335" s="85"/>
      <c r="MSE3335" s="125"/>
      <c r="MSF3335" s="149"/>
      <c r="MSG3335" s="70"/>
      <c r="MSH3335" s="83"/>
      <c r="MSI3335" s="82"/>
      <c r="MSJ3335" s="82"/>
      <c r="MSK3335" s="88"/>
      <c r="MSL3335" s="85"/>
      <c r="MSM3335" s="125"/>
      <c r="MSN3335" s="149"/>
      <c r="MSO3335" s="70"/>
      <c r="MSP3335" s="83"/>
      <c r="MSQ3335" s="82"/>
      <c r="MSR3335" s="82"/>
      <c r="MSS3335" s="88"/>
      <c r="MST3335" s="85"/>
      <c r="MSU3335" s="125"/>
      <c r="MSV3335" s="149"/>
      <c r="MSW3335" s="70"/>
      <c r="MSX3335" s="83"/>
      <c r="MSY3335" s="82"/>
      <c r="MSZ3335" s="82"/>
      <c r="MTA3335" s="88"/>
      <c r="MTB3335" s="85"/>
      <c r="MTC3335" s="125"/>
      <c r="MTD3335" s="149"/>
      <c r="MTE3335" s="70"/>
      <c r="MTF3335" s="83"/>
      <c r="MTG3335" s="82"/>
      <c r="MTH3335" s="82"/>
      <c r="MTI3335" s="88"/>
      <c r="MTJ3335" s="85"/>
      <c r="MTK3335" s="125"/>
      <c r="MTL3335" s="149"/>
      <c r="MTM3335" s="70"/>
      <c r="MTN3335" s="83"/>
      <c r="MTO3335" s="82"/>
      <c r="MTP3335" s="82"/>
      <c r="MTQ3335" s="88"/>
      <c r="MTR3335" s="85"/>
      <c r="MTS3335" s="125"/>
      <c r="MTT3335" s="149"/>
      <c r="MTU3335" s="70"/>
      <c r="MTV3335" s="83"/>
      <c r="MTW3335" s="82"/>
      <c r="MTX3335" s="82"/>
      <c r="MTY3335" s="88"/>
      <c r="MTZ3335" s="85"/>
      <c r="MUA3335" s="125"/>
      <c r="MUB3335" s="149"/>
      <c r="MUC3335" s="70"/>
      <c r="MUD3335" s="83"/>
      <c r="MUE3335" s="82"/>
      <c r="MUF3335" s="82"/>
      <c r="MUG3335" s="88"/>
      <c r="MUH3335" s="85"/>
      <c r="MUI3335" s="125"/>
      <c r="MUJ3335" s="149"/>
      <c r="MUK3335" s="70"/>
      <c r="MUL3335" s="83"/>
      <c r="MUM3335" s="82"/>
      <c r="MUN3335" s="82"/>
      <c r="MUO3335" s="88"/>
      <c r="MUP3335" s="85"/>
      <c r="MUQ3335" s="125"/>
      <c r="MUR3335" s="149"/>
      <c r="MUS3335" s="70"/>
      <c r="MUT3335" s="83"/>
      <c r="MUU3335" s="82"/>
      <c r="MUV3335" s="82"/>
      <c r="MUW3335" s="88"/>
      <c r="MUX3335" s="85"/>
      <c r="MUY3335" s="125"/>
      <c r="MUZ3335" s="149"/>
      <c r="MVA3335" s="70"/>
      <c r="MVB3335" s="83"/>
      <c r="MVC3335" s="82"/>
      <c r="MVD3335" s="82"/>
      <c r="MVE3335" s="88"/>
      <c r="MVF3335" s="85"/>
      <c r="MVG3335" s="125"/>
      <c r="MVH3335" s="149"/>
      <c r="MVI3335" s="70"/>
      <c r="MVJ3335" s="83"/>
      <c r="MVK3335" s="82"/>
      <c r="MVL3335" s="82"/>
      <c r="MVM3335" s="88"/>
      <c r="MVN3335" s="85"/>
      <c r="MVO3335" s="125"/>
      <c r="MVP3335" s="149"/>
      <c r="MVQ3335" s="70"/>
      <c r="MVR3335" s="83"/>
      <c r="MVS3335" s="82"/>
      <c r="MVT3335" s="82"/>
      <c r="MVU3335" s="88"/>
      <c r="MVV3335" s="85"/>
      <c r="MVW3335" s="125"/>
      <c r="MVX3335" s="149"/>
      <c r="MVY3335" s="70"/>
      <c r="MVZ3335" s="83"/>
      <c r="MWA3335" s="82"/>
      <c r="MWB3335" s="82"/>
      <c r="MWC3335" s="88"/>
      <c r="MWD3335" s="85"/>
      <c r="MWE3335" s="125"/>
      <c r="MWF3335" s="149"/>
      <c r="MWG3335" s="70"/>
      <c r="MWH3335" s="83"/>
      <c r="MWI3335" s="82"/>
      <c r="MWJ3335" s="82"/>
      <c r="MWK3335" s="88"/>
      <c r="MWL3335" s="85"/>
      <c r="MWM3335" s="125"/>
      <c r="MWN3335" s="149"/>
      <c r="MWO3335" s="70"/>
      <c r="MWP3335" s="83"/>
      <c r="MWQ3335" s="82"/>
      <c r="MWR3335" s="82"/>
      <c r="MWS3335" s="88"/>
      <c r="MWT3335" s="85"/>
      <c r="MWU3335" s="125"/>
      <c r="MWV3335" s="149"/>
      <c r="MWW3335" s="70"/>
      <c r="MWX3335" s="83"/>
      <c r="MWY3335" s="82"/>
      <c r="MWZ3335" s="82"/>
      <c r="MXA3335" s="88"/>
      <c r="MXB3335" s="85"/>
      <c r="MXC3335" s="125"/>
      <c r="MXD3335" s="149"/>
      <c r="MXE3335" s="70"/>
      <c r="MXF3335" s="83"/>
      <c r="MXG3335" s="82"/>
      <c r="MXH3335" s="82"/>
      <c r="MXI3335" s="88"/>
      <c r="MXJ3335" s="85"/>
      <c r="MXK3335" s="125"/>
      <c r="MXL3335" s="149"/>
      <c r="MXM3335" s="70"/>
      <c r="MXN3335" s="83"/>
      <c r="MXO3335" s="82"/>
      <c r="MXP3335" s="82"/>
      <c r="MXQ3335" s="88"/>
      <c r="MXR3335" s="85"/>
      <c r="MXS3335" s="125"/>
      <c r="MXT3335" s="149"/>
      <c r="MXU3335" s="70"/>
      <c r="MXV3335" s="83"/>
      <c r="MXW3335" s="82"/>
      <c r="MXX3335" s="82"/>
      <c r="MXY3335" s="88"/>
      <c r="MXZ3335" s="85"/>
      <c r="MYA3335" s="125"/>
      <c r="MYB3335" s="149"/>
      <c r="MYC3335" s="70"/>
      <c r="MYD3335" s="83"/>
      <c r="MYE3335" s="82"/>
      <c r="MYF3335" s="82"/>
      <c r="MYG3335" s="88"/>
      <c r="MYH3335" s="85"/>
      <c r="MYI3335" s="125"/>
      <c r="MYJ3335" s="149"/>
      <c r="MYK3335" s="70"/>
      <c r="MYL3335" s="83"/>
      <c r="MYM3335" s="82"/>
      <c r="MYN3335" s="82"/>
      <c r="MYO3335" s="88"/>
      <c r="MYP3335" s="85"/>
      <c r="MYQ3335" s="125"/>
      <c r="MYR3335" s="149"/>
      <c r="MYS3335" s="70"/>
      <c r="MYT3335" s="83"/>
      <c r="MYU3335" s="82"/>
      <c r="MYV3335" s="82"/>
      <c r="MYW3335" s="88"/>
      <c r="MYX3335" s="85"/>
      <c r="MYY3335" s="125"/>
      <c r="MYZ3335" s="149"/>
      <c r="MZA3335" s="70"/>
      <c r="MZB3335" s="83"/>
      <c r="MZC3335" s="82"/>
      <c r="MZD3335" s="82"/>
      <c r="MZE3335" s="88"/>
      <c r="MZF3335" s="85"/>
      <c r="MZG3335" s="125"/>
      <c r="MZH3335" s="149"/>
      <c r="MZI3335" s="70"/>
      <c r="MZJ3335" s="83"/>
      <c r="MZK3335" s="82"/>
      <c r="MZL3335" s="82"/>
      <c r="MZM3335" s="88"/>
      <c r="MZN3335" s="85"/>
      <c r="MZO3335" s="125"/>
      <c r="MZP3335" s="149"/>
      <c r="MZQ3335" s="70"/>
      <c r="MZR3335" s="83"/>
      <c r="MZS3335" s="82"/>
      <c r="MZT3335" s="82"/>
      <c r="MZU3335" s="88"/>
      <c r="MZV3335" s="85"/>
      <c r="MZW3335" s="125"/>
      <c r="MZX3335" s="149"/>
      <c r="MZY3335" s="70"/>
      <c r="MZZ3335" s="83"/>
      <c r="NAA3335" s="82"/>
      <c r="NAB3335" s="82"/>
      <c r="NAC3335" s="88"/>
      <c r="NAD3335" s="85"/>
      <c r="NAE3335" s="125"/>
      <c r="NAF3335" s="149"/>
      <c r="NAG3335" s="70"/>
      <c r="NAH3335" s="83"/>
      <c r="NAI3335" s="82"/>
      <c r="NAJ3335" s="82"/>
      <c r="NAK3335" s="88"/>
      <c r="NAL3335" s="85"/>
      <c r="NAM3335" s="125"/>
      <c r="NAN3335" s="149"/>
      <c r="NAO3335" s="70"/>
      <c r="NAP3335" s="83"/>
      <c r="NAQ3335" s="82"/>
      <c r="NAR3335" s="82"/>
      <c r="NAS3335" s="88"/>
      <c r="NAT3335" s="85"/>
      <c r="NAU3335" s="125"/>
      <c r="NAV3335" s="149"/>
      <c r="NAW3335" s="70"/>
      <c r="NAX3335" s="83"/>
      <c r="NAY3335" s="82"/>
      <c r="NAZ3335" s="82"/>
      <c r="NBA3335" s="88"/>
      <c r="NBB3335" s="85"/>
      <c r="NBC3335" s="125"/>
      <c r="NBD3335" s="149"/>
      <c r="NBE3335" s="70"/>
      <c r="NBF3335" s="83"/>
      <c r="NBG3335" s="82"/>
      <c r="NBH3335" s="82"/>
      <c r="NBI3335" s="88"/>
      <c r="NBJ3335" s="85"/>
      <c r="NBK3335" s="125"/>
      <c r="NBL3335" s="149"/>
      <c r="NBM3335" s="70"/>
      <c r="NBN3335" s="83"/>
      <c r="NBO3335" s="82"/>
      <c r="NBP3335" s="82"/>
      <c r="NBQ3335" s="88"/>
      <c r="NBR3335" s="85"/>
      <c r="NBS3335" s="125"/>
      <c r="NBT3335" s="149"/>
      <c r="NBU3335" s="70"/>
      <c r="NBV3335" s="83"/>
      <c r="NBW3335" s="82"/>
      <c r="NBX3335" s="82"/>
      <c r="NBY3335" s="88"/>
      <c r="NBZ3335" s="85"/>
      <c r="NCA3335" s="125"/>
      <c r="NCB3335" s="149"/>
      <c r="NCC3335" s="70"/>
      <c r="NCD3335" s="83"/>
      <c r="NCE3335" s="82"/>
      <c r="NCF3335" s="82"/>
      <c r="NCG3335" s="88"/>
      <c r="NCH3335" s="85"/>
      <c r="NCI3335" s="125"/>
      <c r="NCJ3335" s="149"/>
      <c r="NCK3335" s="70"/>
      <c r="NCL3335" s="83"/>
      <c r="NCM3335" s="82"/>
      <c r="NCN3335" s="82"/>
      <c r="NCO3335" s="88"/>
      <c r="NCP3335" s="85"/>
      <c r="NCQ3335" s="125"/>
      <c r="NCR3335" s="149"/>
      <c r="NCS3335" s="70"/>
      <c r="NCT3335" s="83"/>
      <c r="NCU3335" s="82"/>
      <c r="NCV3335" s="82"/>
      <c r="NCW3335" s="88"/>
      <c r="NCX3335" s="85"/>
      <c r="NCY3335" s="125"/>
      <c r="NCZ3335" s="149"/>
      <c r="NDA3335" s="70"/>
      <c r="NDB3335" s="83"/>
      <c r="NDC3335" s="82"/>
      <c r="NDD3335" s="82"/>
      <c r="NDE3335" s="88"/>
      <c r="NDF3335" s="85"/>
      <c r="NDG3335" s="125"/>
      <c r="NDH3335" s="149"/>
      <c r="NDI3335" s="70"/>
      <c r="NDJ3335" s="83"/>
      <c r="NDK3335" s="82"/>
      <c r="NDL3335" s="82"/>
      <c r="NDM3335" s="88"/>
      <c r="NDN3335" s="85"/>
      <c r="NDO3335" s="125"/>
      <c r="NDP3335" s="149"/>
      <c r="NDQ3335" s="70"/>
      <c r="NDR3335" s="83"/>
      <c r="NDS3335" s="82"/>
      <c r="NDT3335" s="82"/>
      <c r="NDU3335" s="88"/>
      <c r="NDV3335" s="85"/>
      <c r="NDW3335" s="125"/>
      <c r="NDX3335" s="149"/>
      <c r="NDY3335" s="70"/>
      <c r="NDZ3335" s="83"/>
      <c r="NEA3335" s="82"/>
      <c r="NEB3335" s="82"/>
      <c r="NEC3335" s="88"/>
      <c r="NED3335" s="85"/>
      <c r="NEE3335" s="125"/>
      <c r="NEF3335" s="149"/>
      <c r="NEG3335" s="70"/>
      <c r="NEH3335" s="83"/>
      <c r="NEI3335" s="82"/>
      <c r="NEJ3335" s="82"/>
      <c r="NEK3335" s="88"/>
      <c r="NEL3335" s="85"/>
      <c r="NEM3335" s="125"/>
      <c r="NEN3335" s="149"/>
      <c r="NEO3335" s="70"/>
      <c r="NEP3335" s="83"/>
      <c r="NEQ3335" s="82"/>
      <c r="NER3335" s="82"/>
      <c r="NES3335" s="88"/>
      <c r="NET3335" s="85"/>
      <c r="NEU3335" s="125"/>
      <c r="NEV3335" s="149"/>
      <c r="NEW3335" s="70"/>
      <c r="NEX3335" s="83"/>
      <c r="NEY3335" s="82"/>
      <c r="NEZ3335" s="82"/>
      <c r="NFA3335" s="88"/>
      <c r="NFB3335" s="85"/>
      <c r="NFC3335" s="125"/>
      <c r="NFD3335" s="149"/>
      <c r="NFE3335" s="70"/>
      <c r="NFF3335" s="83"/>
      <c r="NFG3335" s="82"/>
      <c r="NFH3335" s="82"/>
      <c r="NFI3335" s="88"/>
      <c r="NFJ3335" s="85"/>
      <c r="NFK3335" s="125"/>
      <c r="NFL3335" s="149"/>
      <c r="NFM3335" s="70"/>
      <c r="NFN3335" s="83"/>
      <c r="NFO3335" s="82"/>
      <c r="NFP3335" s="82"/>
      <c r="NFQ3335" s="88"/>
      <c r="NFR3335" s="85"/>
      <c r="NFS3335" s="125"/>
      <c r="NFT3335" s="149"/>
      <c r="NFU3335" s="70"/>
      <c r="NFV3335" s="83"/>
      <c r="NFW3335" s="82"/>
      <c r="NFX3335" s="82"/>
      <c r="NFY3335" s="88"/>
      <c r="NFZ3335" s="85"/>
      <c r="NGA3335" s="125"/>
      <c r="NGB3335" s="149"/>
      <c r="NGC3335" s="70"/>
      <c r="NGD3335" s="83"/>
      <c r="NGE3335" s="82"/>
      <c r="NGF3335" s="82"/>
      <c r="NGG3335" s="88"/>
      <c r="NGH3335" s="85"/>
      <c r="NGI3335" s="125"/>
      <c r="NGJ3335" s="149"/>
      <c r="NGK3335" s="70"/>
      <c r="NGL3335" s="83"/>
      <c r="NGM3335" s="82"/>
      <c r="NGN3335" s="82"/>
      <c r="NGO3335" s="88"/>
      <c r="NGP3335" s="85"/>
      <c r="NGQ3335" s="125"/>
      <c r="NGR3335" s="149"/>
      <c r="NGS3335" s="70"/>
      <c r="NGT3335" s="83"/>
      <c r="NGU3335" s="82"/>
      <c r="NGV3335" s="82"/>
      <c r="NGW3335" s="88"/>
      <c r="NGX3335" s="85"/>
      <c r="NGY3335" s="125"/>
      <c r="NGZ3335" s="149"/>
      <c r="NHA3335" s="70"/>
      <c r="NHB3335" s="83"/>
      <c r="NHC3335" s="82"/>
      <c r="NHD3335" s="82"/>
      <c r="NHE3335" s="88"/>
      <c r="NHF3335" s="85"/>
      <c r="NHG3335" s="125"/>
      <c r="NHH3335" s="149"/>
      <c r="NHI3335" s="70"/>
      <c r="NHJ3335" s="83"/>
      <c r="NHK3335" s="82"/>
      <c r="NHL3335" s="82"/>
      <c r="NHM3335" s="88"/>
      <c r="NHN3335" s="85"/>
      <c r="NHO3335" s="125"/>
      <c r="NHP3335" s="149"/>
      <c r="NHQ3335" s="70"/>
      <c r="NHR3335" s="83"/>
      <c r="NHS3335" s="82"/>
      <c r="NHT3335" s="82"/>
      <c r="NHU3335" s="88"/>
      <c r="NHV3335" s="85"/>
      <c r="NHW3335" s="125"/>
      <c r="NHX3335" s="149"/>
      <c r="NHY3335" s="70"/>
      <c r="NHZ3335" s="83"/>
      <c r="NIA3335" s="82"/>
      <c r="NIB3335" s="82"/>
      <c r="NIC3335" s="88"/>
      <c r="NID3335" s="85"/>
      <c r="NIE3335" s="125"/>
      <c r="NIF3335" s="149"/>
      <c r="NIG3335" s="70"/>
      <c r="NIH3335" s="83"/>
      <c r="NII3335" s="82"/>
      <c r="NIJ3335" s="82"/>
      <c r="NIK3335" s="88"/>
      <c r="NIL3335" s="85"/>
      <c r="NIM3335" s="125"/>
      <c r="NIN3335" s="149"/>
      <c r="NIO3335" s="70"/>
      <c r="NIP3335" s="83"/>
      <c r="NIQ3335" s="82"/>
      <c r="NIR3335" s="82"/>
      <c r="NIS3335" s="88"/>
      <c r="NIT3335" s="85"/>
      <c r="NIU3335" s="125"/>
      <c r="NIV3335" s="149"/>
      <c r="NIW3335" s="70"/>
      <c r="NIX3335" s="83"/>
      <c r="NIY3335" s="82"/>
      <c r="NIZ3335" s="82"/>
      <c r="NJA3335" s="88"/>
      <c r="NJB3335" s="85"/>
      <c r="NJC3335" s="125"/>
      <c r="NJD3335" s="149"/>
      <c r="NJE3335" s="70"/>
      <c r="NJF3335" s="83"/>
      <c r="NJG3335" s="82"/>
      <c r="NJH3335" s="82"/>
      <c r="NJI3335" s="88"/>
      <c r="NJJ3335" s="85"/>
      <c r="NJK3335" s="125"/>
      <c r="NJL3335" s="149"/>
      <c r="NJM3335" s="70"/>
      <c r="NJN3335" s="83"/>
      <c r="NJO3335" s="82"/>
      <c r="NJP3335" s="82"/>
      <c r="NJQ3335" s="88"/>
      <c r="NJR3335" s="85"/>
      <c r="NJS3335" s="125"/>
      <c r="NJT3335" s="149"/>
      <c r="NJU3335" s="70"/>
      <c r="NJV3335" s="83"/>
      <c r="NJW3335" s="82"/>
      <c r="NJX3335" s="82"/>
      <c r="NJY3335" s="88"/>
      <c r="NJZ3335" s="85"/>
      <c r="NKA3335" s="125"/>
      <c r="NKB3335" s="149"/>
      <c r="NKC3335" s="70"/>
      <c r="NKD3335" s="83"/>
      <c r="NKE3335" s="82"/>
      <c r="NKF3335" s="82"/>
      <c r="NKG3335" s="88"/>
      <c r="NKH3335" s="85"/>
      <c r="NKI3335" s="125"/>
      <c r="NKJ3335" s="149"/>
      <c r="NKK3335" s="70"/>
      <c r="NKL3335" s="83"/>
      <c r="NKM3335" s="82"/>
      <c r="NKN3335" s="82"/>
      <c r="NKO3335" s="88"/>
      <c r="NKP3335" s="85"/>
      <c r="NKQ3335" s="125"/>
      <c r="NKR3335" s="149"/>
      <c r="NKS3335" s="70"/>
      <c r="NKT3335" s="83"/>
      <c r="NKU3335" s="82"/>
      <c r="NKV3335" s="82"/>
      <c r="NKW3335" s="88"/>
      <c r="NKX3335" s="85"/>
      <c r="NKY3335" s="125"/>
      <c r="NKZ3335" s="149"/>
      <c r="NLA3335" s="70"/>
      <c r="NLB3335" s="83"/>
      <c r="NLC3335" s="82"/>
      <c r="NLD3335" s="82"/>
      <c r="NLE3335" s="88"/>
      <c r="NLF3335" s="85"/>
      <c r="NLG3335" s="125"/>
      <c r="NLH3335" s="149"/>
      <c r="NLI3335" s="70"/>
      <c r="NLJ3335" s="83"/>
      <c r="NLK3335" s="82"/>
      <c r="NLL3335" s="82"/>
      <c r="NLM3335" s="88"/>
      <c r="NLN3335" s="85"/>
      <c r="NLO3335" s="125"/>
      <c r="NLP3335" s="149"/>
      <c r="NLQ3335" s="70"/>
      <c r="NLR3335" s="83"/>
      <c r="NLS3335" s="82"/>
      <c r="NLT3335" s="82"/>
      <c r="NLU3335" s="88"/>
      <c r="NLV3335" s="85"/>
      <c r="NLW3335" s="125"/>
      <c r="NLX3335" s="149"/>
      <c r="NLY3335" s="70"/>
      <c r="NLZ3335" s="83"/>
      <c r="NMA3335" s="82"/>
      <c r="NMB3335" s="82"/>
      <c r="NMC3335" s="88"/>
      <c r="NMD3335" s="85"/>
      <c r="NME3335" s="125"/>
      <c r="NMF3335" s="149"/>
      <c r="NMG3335" s="70"/>
      <c r="NMH3335" s="83"/>
      <c r="NMI3335" s="82"/>
      <c r="NMJ3335" s="82"/>
      <c r="NMK3335" s="88"/>
      <c r="NML3335" s="85"/>
      <c r="NMM3335" s="125"/>
      <c r="NMN3335" s="149"/>
      <c r="NMO3335" s="70"/>
      <c r="NMP3335" s="83"/>
      <c r="NMQ3335" s="82"/>
      <c r="NMR3335" s="82"/>
      <c r="NMS3335" s="88"/>
      <c r="NMT3335" s="85"/>
      <c r="NMU3335" s="125"/>
      <c r="NMV3335" s="149"/>
      <c r="NMW3335" s="70"/>
      <c r="NMX3335" s="83"/>
      <c r="NMY3335" s="82"/>
      <c r="NMZ3335" s="82"/>
      <c r="NNA3335" s="88"/>
      <c r="NNB3335" s="85"/>
      <c r="NNC3335" s="125"/>
      <c r="NND3335" s="149"/>
      <c r="NNE3335" s="70"/>
      <c r="NNF3335" s="83"/>
      <c r="NNG3335" s="82"/>
      <c r="NNH3335" s="82"/>
      <c r="NNI3335" s="88"/>
      <c r="NNJ3335" s="85"/>
      <c r="NNK3335" s="125"/>
      <c r="NNL3335" s="149"/>
      <c r="NNM3335" s="70"/>
      <c r="NNN3335" s="83"/>
      <c r="NNO3335" s="82"/>
      <c r="NNP3335" s="82"/>
      <c r="NNQ3335" s="88"/>
      <c r="NNR3335" s="85"/>
      <c r="NNS3335" s="125"/>
      <c r="NNT3335" s="149"/>
      <c r="NNU3335" s="70"/>
      <c r="NNV3335" s="83"/>
      <c r="NNW3335" s="82"/>
      <c r="NNX3335" s="82"/>
      <c r="NNY3335" s="88"/>
      <c r="NNZ3335" s="85"/>
      <c r="NOA3335" s="125"/>
      <c r="NOB3335" s="149"/>
      <c r="NOC3335" s="70"/>
      <c r="NOD3335" s="83"/>
      <c r="NOE3335" s="82"/>
      <c r="NOF3335" s="82"/>
      <c r="NOG3335" s="88"/>
      <c r="NOH3335" s="85"/>
      <c r="NOI3335" s="125"/>
      <c r="NOJ3335" s="149"/>
      <c r="NOK3335" s="70"/>
      <c r="NOL3335" s="83"/>
      <c r="NOM3335" s="82"/>
      <c r="NON3335" s="82"/>
      <c r="NOO3335" s="88"/>
      <c r="NOP3335" s="85"/>
      <c r="NOQ3335" s="125"/>
      <c r="NOR3335" s="149"/>
      <c r="NOS3335" s="70"/>
      <c r="NOT3335" s="83"/>
      <c r="NOU3335" s="82"/>
      <c r="NOV3335" s="82"/>
      <c r="NOW3335" s="88"/>
      <c r="NOX3335" s="85"/>
      <c r="NOY3335" s="125"/>
      <c r="NOZ3335" s="149"/>
      <c r="NPA3335" s="70"/>
      <c r="NPB3335" s="83"/>
      <c r="NPC3335" s="82"/>
      <c r="NPD3335" s="82"/>
      <c r="NPE3335" s="88"/>
      <c r="NPF3335" s="85"/>
      <c r="NPG3335" s="125"/>
      <c r="NPH3335" s="149"/>
      <c r="NPI3335" s="70"/>
      <c r="NPJ3335" s="83"/>
      <c r="NPK3335" s="82"/>
      <c r="NPL3335" s="82"/>
      <c r="NPM3335" s="88"/>
      <c r="NPN3335" s="85"/>
      <c r="NPO3335" s="125"/>
      <c r="NPP3335" s="149"/>
      <c r="NPQ3335" s="70"/>
      <c r="NPR3335" s="83"/>
      <c r="NPS3335" s="82"/>
      <c r="NPT3335" s="82"/>
      <c r="NPU3335" s="88"/>
      <c r="NPV3335" s="85"/>
      <c r="NPW3335" s="125"/>
      <c r="NPX3335" s="149"/>
      <c r="NPY3335" s="70"/>
      <c r="NPZ3335" s="83"/>
      <c r="NQA3335" s="82"/>
      <c r="NQB3335" s="82"/>
      <c r="NQC3335" s="88"/>
      <c r="NQD3335" s="85"/>
      <c r="NQE3335" s="125"/>
      <c r="NQF3335" s="149"/>
      <c r="NQG3335" s="70"/>
      <c r="NQH3335" s="83"/>
      <c r="NQI3335" s="82"/>
      <c r="NQJ3335" s="82"/>
      <c r="NQK3335" s="88"/>
      <c r="NQL3335" s="85"/>
      <c r="NQM3335" s="125"/>
      <c r="NQN3335" s="149"/>
      <c r="NQO3335" s="70"/>
      <c r="NQP3335" s="83"/>
      <c r="NQQ3335" s="82"/>
      <c r="NQR3335" s="82"/>
      <c r="NQS3335" s="88"/>
      <c r="NQT3335" s="85"/>
      <c r="NQU3335" s="125"/>
      <c r="NQV3335" s="149"/>
      <c r="NQW3335" s="70"/>
      <c r="NQX3335" s="83"/>
      <c r="NQY3335" s="82"/>
      <c r="NQZ3335" s="82"/>
      <c r="NRA3335" s="88"/>
      <c r="NRB3335" s="85"/>
      <c r="NRC3335" s="125"/>
      <c r="NRD3335" s="149"/>
      <c r="NRE3335" s="70"/>
      <c r="NRF3335" s="83"/>
      <c r="NRG3335" s="82"/>
      <c r="NRH3335" s="82"/>
      <c r="NRI3335" s="88"/>
      <c r="NRJ3335" s="85"/>
      <c r="NRK3335" s="125"/>
      <c r="NRL3335" s="149"/>
      <c r="NRM3335" s="70"/>
      <c r="NRN3335" s="83"/>
      <c r="NRO3335" s="82"/>
      <c r="NRP3335" s="82"/>
      <c r="NRQ3335" s="88"/>
      <c r="NRR3335" s="85"/>
      <c r="NRS3335" s="125"/>
      <c r="NRT3335" s="149"/>
      <c r="NRU3335" s="70"/>
      <c r="NRV3335" s="83"/>
      <c r="NRW3335" s="82"/>
      <c r="NRX3335" s="82"/>
      <c r="NRY3335" s="88"/>
      <c r="NRZ3335" s="85"/>
      <c r="NSA3335" s="125"/>
      <c r="NSB3335" s="149"/>
      <c r="NSC3335" s="70"/>
      <c r="NSD3335" s="83"/>
      <c r="NSE3335" s="82"/>
      <c r="NSF3335" s="82"/>
      <c r="NSG3335" s="88"/>
      <c r="NSH3335" s="85"/>
      <c r="NSI3335" s="125"/>
      <c r="NSJ3335" s="149"/>
      <c r="NSK3335" s="70"/>
      <c r="NSL3335" s="83"/>
      <c r="NSM3335" s="82"/>
      <c r="NSN3335" s="82"/>
      <c r="NSO3335" s="88"/>
      <c r="NSP3335" s="85"/>
      <c r="NSQ3335" s="125"/>
      <c r="NSR3335" s="149"/>
      <c r="NSS3335" s="70"/>
      <c r="NST3335" s="83"/>
      <c r="NSU3335" s="82"/>
      <c r="NSV3335" s="82"/>
      <c r="NSW3335" s="88"/>
      <c r="NSX3335" s="85"/>
      <c r="NSY3335" s="125"/>
      <c r="NSZ3335" s="149"/>
      <c r="NTA3335" s="70"/>
      <c r="NTB3335" s="83"/>
      <c r="NTC3335" s="82"/>
      <c r="NTD3335" s="82"/>
      <c r="NTE3335" s="88"/>
      <c r="NTF3335" s="85"/>
      <c r="NTG3335" s="125"/>
      <c r="NTH3335" s="149"/>
      <c r="NTI3335" s="70"/>
      <c r="NTJ3335" s="83"/>
      <c r="NTK3335" s="82"/>
      <c r="NTL3335" s="82"/>
      <c r="NTM3335" s="88"/>
      <c r="NTN3335" s="85"/>
      <c r="NTO3335" s="125"/>
      <c r="NTP3335" s="149"/>
      <c r="NTQ3335" s="70"/>
      <c r="NTR3335" s="83"/>
      <c r="NTS3335" s="82"/>
      <c r="NTT3335" s="82"/>
      <c r="NTU3335" s="88"/>
      <c r="NTV3335" s="85"/>
      <c r="NTW3335" s="125"/>
      <c r="NTX3335" s="149"/>
      <c r="NTY3335" s="70"/>
      <c r="NTZ3335" s="83"/>
      <c r="NUA3335" s="82"/>
      <c r="NUB3335" s="82"/>
      <c r="NUC3335" s="88"/>
      <c r="NUD3335" s="85"/>
      <c r="NUE3335" s="125"/>
      <c r="NUF3335" s="149"/>
      <c r="NUG3335" s="70"/>
      <c r="NUH3335" s="83"/>
      <c r="NUI3335" s="82"/>
      <c r="NUJ3335" s="82"/>
      <c r="NUK3335" s="88"/>
      <c r="NUL3335" s="85"/>
      <c r="NUM3335" s="125"/>
      <c r="NUN3335" s="149"/>
      <c r="NUO3335" s="70"/>
      <c r="NUP3335" s="83"/>
      <c r="NUQ3335" s="82"/>
      <c r="NUR3335" s="82"/>
      <c r="NUS3335" s="88"/>
      <c r="NUT3335" s="85"/>
      <c r="NUU3335" s="125"/>
      <c r="NUV3335" s="149"/>
      <c r="NUW3335" s="70"/>
      <c r="NUX3335" s="83"/>
      <c r="NUY3335" s="82"/>
      <c r="NUZ3335" s="82"/>
      <c r="NVA3335" s="88"/>
      <c r="NVB3335" s="85"/>
      <c r="NVC3335" s="125"/>
      <c r="NVD3335" s="149"/>
      <c r="NVE3335" s="70"/>
      <c r="NVF3335" s="83"/>
      <c r="NVG3335" s="82"/>
      <c r="NVH3335" s="82"/>
      <c r="NVI3335" s="88"/>
      <c r="NVJ3335" s="85"/>
      <c r="NVK3335" s="125"/>
      <c r="NVL3335" s="149"/>
      <c r="NVM3335" s="70"/>
      <c r="NVN3335" s="83"/>
      <c r="NVO3335" s="82"/>
      <c r="NVP3335" s="82"/>
      <c r="NVQ3335" s="88"/>
      <c r="NVR3335" s="85"/>
      <c r="NVS3335" s="125"/>
      <c r="NVT3335" s="149"/>
      <c r="NVU3335" s="70"/>
      <c r="NVV3335" s="83"/>
      <c r="NVW3335" s="82"/>
      <c r="NVX3335" s="82"/>
      <c r="NVY3335" s="88"/>
      <c r="NVZ3335" s="85"/>
      <c r="NWA3335" s="125"/>
      <c r="NWB3335" s="149"/>
      <c r="NWC3335" s="70"/>
      <c r="NWD3335" s="83"/>
      <c r="NWE3335" s="82"/>
      <c r="NWF3335" s="82"/>
      <c r="NWG3335" s="88"/>
      <c r="NWH3335" s="85"/>
      <c r="NWI3335" s="125"/>
      <c r="NWJ3335" s="149"/>
      <c r="NWK3335" s="70"/>
      <c r="NWL3335" s="83"/>
      <c r="NWM3335" s="82"/>
      <c r="NWN3335" s="82"/>
      <c r="NWO3335" s="88"/>
      <c r="NWP3335" s="85"/>
      <c r="NWQ3335" s="125"/>
      <c r="NWR3335" s="149"/>
      <c r="NWS3335" s="70"/>
      <c r="NWT3335" s="83"/>
      <c r="NWU3335" s="82"/>
      <c r="NWV3335" s="82"/>
      <c r="NWW3335" s="88"/>
      <c r="NWX3335" s="85"/>
      <c r="NWY3335" s="125"/>
      <c r="NWZ3335" s="149"/>
      <c r="NXA3335" s="70"/>
      <c r="NXB3335" s="83"/>
      <c r="NXC3335" s="82"/>
      <c r="NXD3335" s="82"/>
      <c r="NXE3335" s="88"/>
      <c r="NXF3335" s="85"/>
      <c r="NXG3335" s="125"/>
      <c r="NXH3335" s="149"/>
      <c r="NXI3335" s="70"/>
      <c r="NXJ3335" s="83"/>
      <c r="NXK3335" s="82"/>
      <c r="NXL3335" s="82"/>
      <c r="NXM3335" s="88"/>
      <c r="NXN3335" s="85"/>
      <c r="NXO3335" s="125"/>
      <c r="NXP3335" s="149"/>
      <c r="NXQ3335" s="70"/>
      <c r="NXR3335" s="83"/>
      <c r="NXS3335" s="82"/>
      <c r="NXT3335" s="82"/>
      <c r="NXU3335" s="88"/>
      <c r="NXV3335" s="85"/>
      <c r="NXW3335" s="125"/>
      <c r="NXX3335" s="149"/>
      <c r="NXY3335" s="70"/>
      <c r="NXZ3335" s="83"/>
      <c r="NYA3335" s="82"/>
      <c r="NYB3335" s="82"/>
      <c r="NYC3335" s="88"/>
      <c r="NYD3335" s="85"/>
      <c r="NYE3335" s="125"/>
      <c r="NYF3335" s="149"/>
      <c r="NYG3335" s="70"/>
      <c r="NYH3335" s="83"/>
      <c r="NYI3335" s="82"/>
      <c r="NYJ3335" s="82"/>
      <c r="NYK3335" s="88"/>
      <c r="NYL3335" s="85"/>
      <c r="NYM3335" s="125"/>
      <c r="NYN3335" s="149"/>
      <c r="NYO3335" s="70"/>
      <c r="NYP3335" s="83"/>
      <c r="NYQ3335" s="82"/>
      <c r="NYR3335" s="82"/>
      <c r="NYS3335" s="88"/>
      <c r="NYT3335" s="85"/>
      <c r="NYU3335" s="125"/>
      <c r="NYV3335" s="149"/>
      <c r="NYW3335" s="70"/>
      <c r="NYX3335" s="83"/>
      <c r="NYY3335" s="82"/>
      <c r="NYZ3335" s="82"/>
      <c r="NZA3335" s="88"/>
      <c r="NZB3335" s="85"/>
      <c r="NZC3335" s="125"/>
      <c r="NZD3335" s="149"/>
      <c r="NZE3335" s="70"/>
      <c r="NZF3335" s="83"/>
      <c r="NZG3335" s="82"/>
      <c r="NZH3335" s="82"/>
      <c r="NZI3335" s="88"/>
      <c r="NZJ3335" s="85"/>
      <c r="NZK3335" s="125"/>
      <c r="NZL3335" s="149"/>
      <c r="NZM3335" s="70"/>
      <c r="NZN3335" s="83"/>
      <c r="NZO3335" s="82"/>
      <c r="NZP3335" s="82"/>
      <c r="NZQ3335" s="88"/>
      <c r="NZR3335" s="85"/>
      <c r="NZS3335" s="125"/>
      <c r="NZT3335" s="149"/>
      <c r="NZU3335" s="70"/>
      <c r="NZV3335" s="83"/>
      <c r="NZW3335" s="82"/>
      <c r="NZX3335" s="82"/>
      <c r="NZY3335" s="88"/>
      <c r="NZZ3335" s="85"/>
      <c r="OAA3335" s="125"/>
      <c r="OAB3335" s="149"/>
      <c r="OAC3335" s="70"/>
      <c r="OAD3335" s="83"/>
      <c r="OAE3335" s="82"/>
      <c r="OAF3335" s="82"/>
      <c r="OAG3335" s="88"/>
      <c r="OAH3335" s="85"/>
      <c r="OAI3335" s="125"/>
      <c r="OAJ3335" s="149"/>
      <c r="OAK3335" s="70"/>
      <c r="OAL3335" s="83"/>
      <c r="OAM3335" s="82"/>
      <c r="OAN3335" s="82"/>
      <c r="OAO3335" s="88"/>
      <c r="OAP3335" s="85"/>
      <c r="OAQ3335" s="125"/>
      <c r="OAR3335" s="149"/>
      <c r="OAS3335" s="70"/>
      <c r="OAT3335" s="83"/>
      <c r="OAU3335" s="82"/>
      <c r="OAV3335" s="82"/>
      <c r="OAW3335" s="88"/>
      <c r="OAX3335" s="85"/>
      <c r="OAY3335" s="125"/>
      <c r="OAZ3335" s="149"/>
      <c r="OBA3335" s="70"/>
      <c r="OBB3335" s="83"/>
      <c r="OBC3335" s="82"/>
      <c r="OBD3335" s="82"/>
      <c r="OBE3335" s="88"/>
      <c r="OBF3335" s="85"/>
      <c r="OBG3335" s="125"/>
      <c r="OBH3335" s="149"/>
      <c r="OBI3335" s="70"/>
      <c r="OBJ3335" s="83"/>
      <c r="OBK3335" s="82"/>
      <c r="OBL3335" s="82"/>
      <c r="OBM3335" s="88"/>
      <c r="OBN3335" s="85"/>
      <c r="OBO3335" s="125"/>
      <c r="OBP3335" s="149"/>
      <c r="OBQ3335" s="70"/>
      <c r="OBR3335" s="83"/>
      <c r="OBS3335" s="82"/>
      <c r="OBT3335" s="82"/>
      <c r="OBU3335" s="88"/>
      <c r="OBV3335" s="85"/>
      <c r="OBW3335" s="125"/>
      <c r="OBX3335" s="149"/>
      <c r="OBY3335" s="70"/>
      <c r="OBZ3335" s="83"/>
      <c r="OCA3335" s="82"/>
      <c r="OCB3335" s="82"/>
      <c r="OCC3335" s="88"/>
      <c r="OCD3335" s="85"/>
      <c r="OCE3335" s="125"/>
      <c r="OCF3335" s="149"/>
      <c r="OCG3335" s="70"/>
      <c r="OCH3335" s="83"/>
      <c r="OCI3335" s="82"/>
      <c r="OCJ3335" s="82"/>
      <c r="OCK3335" s="88"/>
      <c r="OCL3335" s="85"/>
      <c r="OCM3335" s="125"/>
      <c r="OCN3335" s="149"/>
      <c r="OCO3335" s="70"/>
      <c r="OCP3335" s="83"/>
      <c r="OCQ3335" s="82"/>
      <c r="OCR3335" s="82"/>
      <c r="OCS3335" s="88"/>
      <c r="OCT3335" s="85"/>
      <c r="OCU3335" s="125"/>
      <c r="OCV3335" s="149"/>
      <c r="OCW3335" s="70"/>
      <c r="OCX3335" s="83"/>
      <c r="OCY3335" s="82"/>
      <c r="OCZ3335" s="82"/>
      <c r="ODA3335" s="88"/>
      <c r="ODB3335" s="85"/>
      <c r="ODC3335" s="125"/>
      <c r="ODD3335" s="149"/>
      <c r="ODE3335" s="70"/>
      <c r="ODF3335" s="83"/>
      <c r="ODG3335" s="82"/>
      <c r="ODH3335" s="82"/>
      <c r="ODI3335" s="88"/>
      <c r="ODJ3335" s="85"/>
      <c r="ODK3335" s="125"/>
      <c r="ODL3335" s="149"/>
      <c r="ODM3335" s="70"/>
      <c r="ODN3335" s="83"/>
      <c r="ODO3335" s="82"/>
      <c r="ODP3335" s="82"/>
      <c r="ODQ3335" s="88"/>
      <c r="ODR3335" s="85"/>
      <c r="ODS3335" s="125"/>
      <c r="ODT3335" s="149"/>
      <c r="ODU3335" s="70"/>
      <c r="ODV3335" s="83"/>
      <c r="ODW3335" s="82"/>
      <c r="ODX3335" s="82"/>
      <c r="ODY3335" s="88"/>
      <c r="ODZ3335" s="85"/>
      <c r="OEA3335" s="125"/>
      <c r="OEB3335" s="149"/>
      <c r="OEC3335" s="70"/>
      <c r="OED3335" s="83"/>
      <c r="OEE3335" s="82"/>
      <c r="OEF3335" s="82"/>
      <c r="OEG3335" s="88"/>
      <c r="OEH3335" s="85"/>
      <c r="OEI3335" s="125"/>
      <c r="OEJ3335" s="149"/>
      <c r="OEK3335" s="70"/>
      <c r="OEL3335" s="83"/>
      <c r="OEM3335" s="82"/>
      <c r="OEN3335" s="82"/>
      <c r="OEO3335" s="88"/>
      <c r="OEP3335" s="85"/>
      <c r="OEQ3335" s="125"/>
      <c r="OER3335" s="149"/>
      <c r="OES3335" s="70"/>
      <c r="OET3335" s="83"/>
      <c r="OEU3335" s="82"/>
      <c r="OEV3335" s="82"/>
      <c r="OEW3335" s="88"/>
      <c r="OEX3335" s="85"/>
      <c r="OEY3335" s="125"/>
      <c r="OEZ3335" s="149"/>
      <c r="OFA3335" s="70"/>
      <c r="OFB3335" s="83"/>
      <c r="OFC3335" s="82"/>
      <c r="OFD3335" s="82"/>
      <c r="OFE3335" s="88"/>
      <c r="OFF3335" s="85"/>
      <c r="OFG3335" s="125"/>
      <c r="OFH3335" s="149"/>
      <c r="OFI3335" s="70"/>
      <c r="OFJ3335" s="83"/>
      <c r="OFK3335" s="82"/>
      <c r="OFL3335" s="82"/>
      <c r="OFM3335" s="88"/>
      <c r="OFN3335" s="85"/>
      <c r="OFO3335" s="125"/>
      <c r="OFP3335" s="149"/>
      <c r="OFQ3335" s="70"/>
      <c r="OFR3335" s="83"/>
      <c r="OFS3335" s="82"/>
      <c r="OFT3335" s="82"/>
      <c r="OFU3335" s="88"/>
      <c r="OFV3335" s="85"/>
      <c r="OFW3335" s="125"/>
      <c r="OFX3335" s="149"/>
      <c r="OFY3335" s="70"/>
      <c r="OFZ3335" s="83"/>
      <c r="OGA3335" s="82"/>
      <c r="OGB3335" s="82"/>
      <c r="OGC3335" s="88"/>
      <c r="OGD3335" s="85"/>
      <c r="OGE3335" s="125"/>
      <c r="OGF3335" s="149"/>
      <c r="OGG3335" s="70"/>
      <c r="OGH3335" s="83"/>
      <c r="OGI3335" s="82"/>
      <c r="OGJ3335" s="82"/>
      <c r="OGK3335" s="88"/>
      <c r="OGL3335" s="85"/>
      <c r="OGM3335" s="125"/>
      <c r="OGN3335" s="149"/>
      <c r="OGO3335" s="70"/>
      <c r="OGP3335" s="83"/>
      <c r="OGQ3335" s="82"/>
      <c r="OGR3335" s="82"/>
      <c r="OGS3335" s="88"/>
      <c r="OGT3335" s="85"/>
      <c r="OGU3335" s="125"/>
      <c r="OGV3335" s="149"/>
      <c r="OGW3335" s="70"/>
      <c r="OGX3335" s="83"/>
      <c r="OGY3335" s="82"/>
      <c r="OGZ3335" s="82"/>
      <c r="OHA3335" s="88"/>
      <c r="OHB3335" s="85"/>
      <c r="OHC3335" s="125"/>
      <c r="OHD3335" s="149"/>
      <c r="OHE3335" s="70"/>
      <c r="OHF3335" s="83"/>
      <c r="OHG3335" s="82"/>
      <c r="OHH3335" s="82"/>
      <c r="OHI3335" s="88"/>
      <c r="OHJ3335" s="85"/>
      <c r="OHK3335" s="125"/>
      <c r="OHL3335" s="149"/>
      <c r="OHM3335" s="70"/>
      <c r="OHN3335" s="83"/>
      <c r="OHO3335" s="82"/>
      <c r="OHP3335" s="82"/>
      <c r="OHQ3335" s="88"/>
      <c r="OHR3335" s="85"/>
      <c r="OHS3335" s="125"/>
      <c r="OHT3335" s="149"/>
      <c r="OHU3335" s="70"/>
      <c r="OHV3335" s="83"/>
      <c r="OHW3335" s="82"/>
      <c r="OHX3335" s="82"/>
      <c r="OHY3335" s="88"/>
      <c r="OHZ3335" s="85"/>
      <c r="OIA3335" s="125"/>
      <c r="OIB3335" s="149"/>
      <c r="OIC3335" s="70"/>
      <c r="OID3335" s="83"/>
      <c r="OIE3335" s="82"/>
      <c r="OIF3335" s="82"/>
      <c r="OIG3335" s="88"/>
      <c r="OIH3335" s="85"/>
      <c r="OII3335" s="125"/>
      <c r="OIJ3335" s="149"/>
      <c r="OIK3335" s="70"/>
      <c r="OIL3335" s="83"/>
      <c r="OIM3335" s="82"/>
      <c r="OIN3335" s="82"/>
      <c r="OIO3335" s="88"/>
      <c r="OIP3335" s="85"/>
      <c r="OIQ3335" s="125"/>
      <c r="OIR3335" s="149"/>
      <c r="OIS3335" s="70"/>
      <c r="OIT3335" s="83"/>
      <c r="OIU3335" s="82"/>
      <c r="OIV3335" s="82"/>
      <c r="OIW3335" s="88"/>
      <c r="OIX3335" s="85"/>
      <c r="OIY3335" s="125"/>
      <c r="OIZ3335" s="149"/>
      <c r="OJA3335" s="70"/>
      <c r="OJB3335" s="83"/>
      <c r="OJC3335" s="82"/>
      <c r="OJD3335" s="82"/>
      <c r="OJE3335" s="88"/>
      <c r="OJF3335" s="85"/>
      <c r="OJG3335" s="125"/>
      <c r="OJH3335" s="149"/>
      <c r="OJI3335" s="70"/>
      <c r="OJJ3335" s="83"/>
      <c r="OJK3335" s="82"/>
      <c r="OJL3335" s="82"/>
      <c r="OJM3335" s="88"/>
      <c r="OJN3335" s="85"/>
      <c r="OJO3335" s="125"/>
      <c r="OJP3335" s="149"/>
      <c r="OJQ3335" s="70"/>
      <c r="OJR3335" s="83"/>
      <c r="OJS3335" s="82"/>
      <c r="OJT3335" s="82"/>
      <c r="OJU3335" s="88"/>
      <c r="OJV3335" s="85"/>
      <c r="OJW3335" s="125"/>
      <c r="OJX3335" s="149"/>
      <c r="OJY3335" s="70"/>
      <c r="OJZ3335" s="83"/>
      <c r="OKA3335" s="82"/>
      <c r="OKB3335" s="82"/>
      <c r="OKC3335" s="88"/>
      <c r="OKD3335" s="85"/>
      <c r="OKE3335" s="125"/>
      <c r="OKF3335" s="149"/>
      <c r="OKG3335" s="70"/>
      <c r="OKH3335" s="83"/>
      <c r="OKI3335" s="82"/>
      <c r="OKJ3335" s="82"/>
      <c r="OKK3335" s="88"/>
      <c r="OKL3335" s="85"/>
      <c r="OKM3335" s="125"/>
      <c r="OKN3335" s="149"/>
      <c r="OKO3335" s="70"/>
      <c r="OKP3335" s="83"/>
      <c r="OKQ3335" s="82"/>
      <c r="OKR3335" s="82"/>
      <c r="OKS3335" s="88"/>
      <c r="OKT3335" s="85"/>
      <c r="OKU3335" s="125"/>
      <c r="OKV3335" s="149"/>
      <c r="OKW3335" s="70"/>
      <c r="OKX3335" s="83"/>
      <c r="OKY3335" s="82"/>
      <c r="OKZ3335" s="82"/>
      <c r="OLA3335" s="88"/>
      <c r="OLB3335" s="85"/>
      <c r="OLC3335" s="125"/>
      <c r="OLD3335" s="149"/>
      <c r="OLE3335" s="70"/>
      <c r="OLF3335" s="83"/>
      <c r="OLG3335" s="82"/>
      <c r="OLH3335" s="82"/>
      <c r="OLI3335" s="88"/>
      <c r="OLJ3335" s="85"/>
      <c r="OLK3335" s="125"/>
      <c r="OLL3335" s="149"/>
      <c r="OLM3335" s="70"/>
      <c r="OLN3335" s="83"/>
      <c r="OLO3335" s="82"/>
      <c r="OLP3335" s="82"/>
      <c r="OLQ3335" s="88"/>
      <c r="OLR3335" s="85"/>
      <c r="OLS3335" s="125"/>
      <c r="OLT3335" s="149"/>
      <c r="OLU3335" s="70"/>
      <c r="OLV3335" s="83"/>
      <c r="OLW3335" s="82"/>
      <c r="OLX3335" s="82"/>
      <c r="OLY3335" s="88"/>
      <c r="OLZ3335" s="85"/>
      <c r="OMA3335" s="125"/>
      <c r="OMB3335" s="149"/>
      <c r="OMC3335" s="70"/>
      <c r="OMD3335" s="83"/>
      <c r="OME3335" s="82"/>
      <c r="OMF3335" s="82"/>
      <c r="OMG3335" s="88"/>
      <c r="OMH3335" s="85"/>
      <c r="OMI3335" s="125"/>
      <c r="OMJ3335" s="149"/>
      <c r="OMK3335" s="70"/>
      <c r="OML3335" s="83"/>
      <c r="OMM3335" s="82"/>
      <c r="OMN3335" s="82"/>
      <c r="OMO3335" s="88"/>
      <c r="OMP3335" s="85"/>
      <c r="OMQ3335" s="125"/>
      <c r="OMR3335" s="149"/>
      <c r="OMS3335" s="70"/>
      <c r="OMT3335" s="83"/>
      <c r="OMU3335" s="82"/>
      <c r="OMV3335" s="82"/>
      <c r="OMW3335" s="88"/>
      <c r="OMX3335" s="85"/>
      <c r="OMY3335" s="125"/>
      <c r="OMZ3335" s="149"/>
      <c r="ONA3335" s="70"/>
      <c r="ONB3335" s="83"/>
      <c r="ONC3335" s="82"/>
      <c r="OND3335" s="82"/>
      <c r="ONE3335" s="88"/>
      <c r="ONF3335" s="85"/>
      <c r="ONG3335" s="125"/>
      <c r="ONH3335" s="149"/>
      <c r="ONI3335" s="70"/>
      <c r="ONJ3335" s="83"/>
      <c r="ONK3335" s="82"/>
      <c r="ONL3335" s="82"/>
      <c r="ONM3335" s="88"/>
      <c r="ONN3335" s="85"/>
      <c r="ONO3335" s="125"/>
      <c r="ONP3335" s="149"/>
      <c r="ONQ3335" s="70"/>
      <c r="ONR3335" s="83"/>
      <c r="ONS3335" s="82"/>
      <c r="ONT3335" s="82"/>
      <c r="ONU3335" s="88"/>
      <c r="ONV3335" s="85"/>
      <c r="ONW3335" s="125"/>
      <c r="ONX3335" s="149"/>
      <c r="ONY3335" s="70"/>
      <c r="ONZ3335" s="83"/>
      <c r="OOA3335" s="82"/>
      <c r="OOB3335" s="82"/>
      <c r="OOC3335" s="88"/>
      <c r="OOD3335" s="85"/>
      <c r="OOE3335" s="125"/>
      <c r="OOF3335" s="149"/>
      <c r="OOG3335" s="70"/>
      <c r="OOH3335" s="83"/>
      <c r="OOI3335" s="82"/>
      <c r="OOJ3335" s="82"/>
      <c r="OOK3335" s="88"/>
      <c r="OOL3335" s="85"/>
      <c r="OOM3335" s="125"/>
      <c r="OON3335" s="149"/>
      <c r="OOO3335" s="70"/>
      <c r="OOP3335" s="83"/>
      <c r="OOQ3335" s="82"/>
      <c r="OOR3335" s="82"/>
      <c r="OOS3335" s="88"/>
      <c r="OOT3335" s="85"/>
      <c r="OOU3335" s="125"/>
      <c r="OOV3335" s="149"/>
      <c r="OOW3335" s="70"/>
      <c r="OOX3335" s="83"/>
      <c r="OOY3335" s="82"/>
      <c r="OOZ3335" s="82"/>
      <c r="OPA3335" s="88"/>
      <c r="OPB3335" s="85"/>
      <c r="OPC3335" s="125"/>
      <c r="OPD3335" s="149"/>
      <c r="OPE3335" s="70"/>
      <c r="OPF3335" s="83"/>
      <c r="OPG3335" s="82"/>
      <c r="OPH3335" s="82"/>
      <c r="OPI3335" s="88"/>
      <c r="OPJ3335" s="85"/>
      <c r="OPK3335" s="125"/>
      <c r="OPL3335" s="149"/>
      <c r="OPM3335" s="70"/>
      <c r="OPN3335" s="83"/>
      <c r="OPO3335" s="82"/>
      <c r="OPP3335" s="82"/>
      <c r="OPQ3335" s="88"/>
      <c r="OPR3335" s="85"/>
      <c r="OPS3335" s="125"/>
      <c r="OPT3335" s="149"/>
      <c r="OPU3335" s="70"/>
      <c r="OPV3335" s="83"/>
      <c r="OPW3335" s="82"/>
      <c r="OPX3335" s="82"/>
      <c r="OPY3335" s="88"/>
      <c r="OPZ3335" s="85"/>
      <c r="OQA3335" s="125"/>
      <c r="OQB3335" s="149"/>
      <c r="OQC3335" s="70"/>
      <c r="OQD3335" s="83"/>
      <c r="OQE3335" s="82"/>
      <c r="OQF3335" s="82"/>
      <c r="OQG3335" s="88"/>
      <c r="OQH3335" s="85"/>
      <c r="OQI3335" s="125"/>
      <c r="OQJ3335" s="149"/>
      <c r="OQK3335" s="70"/>
      <c r="OQL3335" s="83"/>
      <c r="OQM3335" s="82"/>
      <c r="OQN3335" s="82"/>
      <c r="OQO3335" s="88"/>
      <c r="OQP3335" s="85"/>
      <c r="OQQ3335" s="125"/>
      <c r="OQR3335" s="149"/>
      <c r="OQS3335" s="70"/>
      <c r="OQT3335" s="83"/>
      <c r="OQU3335" s="82"/>
      <c r="OQV3335" s="82"/>
      <c r="OQW3335" s="88"/>
      <c r="OQX3335" s="85"/>
      <c r="OQY3335" s="125"/>
      <c r="OQZ3335" s="149"/>
      <c r="ORA3335" s="70"/>
      <c r="ORB3335" s="83"/>
      <c r="ORC3335" s="82"/>
      <c r="ORD3335" s="82"/>
      <c r="ORE3335" s="88"/>
      <c r="ORF3335" s="85"/>
      <c r="ORG3335" s="125"/>
      <c r="ORH3335" s="149"/>
      <c r="ORI3335" s="70"/>
      <c r="ORJ3335" s="83"/>
      <c r="ORK3335" s="82"/>
      <c r="ORL3335" s="82"/>
      <c r="ORM3335" s="88"/>
      <c r="ORN3335" s="85"/>
      <c r="ORO3335" s="125"/>
      <c r="ORP3335" s="149"/>
      <c r="ORQ3335" s="70"/>
      <c r="ORR3335" s="83"/>
      <c r="ORS3335" s="82"/>
      <c r="ORT3335" s="82"/>
      <c r="ORU3335" s="88"/>
      <c r="ORV3335" s="85"/>
      <c r="ORW3335" s="125"/>
      <c r="ORX3335" s="149"/>
      <c r="ORY3335" s="70"/>
      <c r="ORZ3335" s="83"/>
      <c r="OSA3335" s="82"/>
      <c r="OSB3335" s="82"/>
      <c r="OSC3335" s="88"/>
      <c r="OSD3335" s="85"/>
      <c r="OSE3335" s="125"/>
      <c r="OSF3335" s="149"/>
      <c r="OSG3335" s="70"/>
      <c r="OSH3335" s="83"/>
      <c r="OSI3335" s="82"/>
      <c r="OSJ3335" s="82"/>
      <c r="OSK3335" s="88"/>
      <c r="OSL3335" s="85"/>
      <c r="OSM3335" s="125"/>
      <c r="OSN3335" s="149"/>
      <c r="OSO3335" s="70"/>
      <c r="OSP3335" s="83"/>
      <c r="OSQ3335" s="82"/>
      <c r="OSR3335" s="82"/>
      <c r="OSS3335" s="88"/>
      <c r="OST3335" s="85"/>
      <c r="OSU3335" s="125"/>
      <c r="OSV3335" s="149"/>
      <c r="OSW3335" s="70"/>
      <c r="OSX3335" s="83"/>
      <c r="OSY3335" s="82"/>
      <c r="OSZ3335" s="82"/>
      <c r="OTA3335" s="88"/>
      <c r="OTB3335" s="85"/>
      <c r="OTC3335" s="125"/>
      <c r="OTD3335" s="149"/>
      <c r="OTE3335" s="70"/>
      <c r="OTF3335" s="83"/>
      <c r="OTG3335" s="82"/>
      <c r="OTH3335" s="82"/>
      <c r="OTI3335" s="88"/>
      <c r="OTJ3335" s="85"/>
      <c r="OTK3335" s="125"/>
      <c r="OTL3335" s="149"/>
      <c r="OTM3335" s="70"/>
      <c r="OTN3335" s="83"/>
      <c r="OTO3335" s="82"/>
      <c r="OTP3335" s="82"/>
      <c r="OTQ3335" s="88"/>
      <c r="OTR3335" s="85"/>
      <c r="OTS3335" s="125"/>
      <c r="OTT3335" s="149"/>
      <c r="OTU3335" s="70"/>
      <c r="OTV3335" s="83"/>
      <c r="OTW3335" s="82"/>
      <c r="OTX3335" s="82"/>
      <c r="OTY3335" s="88"/>
      <c r="OTZ3335" s="85"/>
      <c r="OUA3335" s="125"/>
      <c r="OUB3335" s="149"/>
      <c r="OUC3335" s="70"/>
      <c r="OUD3335" s="83"/>
      <c r="OUE3335" s="82"/>
      <c r="OUF3335" s="82"/>
      <c r="OUG3335" s="88"/>
      <c r="OUH3335" s="85"/>
      <c r="OUI3335" s="125"/>
      <c r="OUJ3335" s="149"/>
      <c r="OUK3335" s="70"/>
      <c r="OUL3335" s="83"/>
      <c r="OUM3335" s="82"/>
      <c r="OUN3335" s="82"/>
      <c r="OUO3335" s="88"/>
      <c r="OUP3335" s="85"/>
      <c r="OUQ3335" s="125"/>
      <c r="OUR3335" s="149"/>
      <c r="OUS3335" s="70"/>
      <c r="OUT3335" s="83"/>
      <c r="OUU3335" s="82"/>
      <c r="OUV3335" s="82"/>
      <c r="OUW3335" s="88"/>
      <c r="OUX3335" s="85"/>
      <c r="OUY3335" s="125"/>
      <c r="OUZ3335" s="149"/>
      <c r="OVA3335" s="70"/>
      <c r="OVB3335" s="83"/>
      <c r="OVC3335" s="82"/>
      <c r="OVD3335" s="82"/>
      <c r="OVE3335" s="88"/>
      <c r="OVF3335" s="85"/>
      <c r="OVG3335" s="125"/>
      <c r="OVH3335" s="149"/>
      <c r="OVI3335" s="70"/>
      <c r="OVJ3335" s="83"/>
      <c r="OVK3335" s="82"/>
      <c r="OVL3335" s="82"/>
      <c r="OVM3335" s="88"/>
      <c r="OVN3335" s="85"/>
      <c r="OVO3335" s="125"/>
      <c r="OVP3335" s="149"/>
      <c r="OVQ3335" s="70"/>
      <c r="OVR3335" s="83"/>
      <c r="OVS3335" s="82"/>
      <c r="OVT3335" s="82"/>
      <c r="OVU3335" s="88"/>
      <c r="OVV3335" s="85"/>
      <c r="OVW3335" s="125"/>
      <c r="OVX3335" s="149"/>
      <c r="OVY3335" s="70"/>
      <c r="OVZ3335" s="83"/>
      <c r="OWA3335" s="82"/>
      <c r="OWB3335" s="82"/>
      <c r="OWC3335" s="88"/>
      <c r="OWD3335" s="85"/>
      <c r="OWE3335" s="125"/>
      <c r="OWF3335" s="149"/>
      <c r="OWG3335" s="70"/>
      <c r="OWH3335" s="83"/>
      <c r="OWI3335" s="82"/>
      <c r="OWJ3335" s="82"/>
      <c r="OWK3335" s="88"/>
      <c r="OWL3335" s="85"/>
      <c r="OWM3335" s="125"/>
      <c r="OWN3335" s="149"/>
      <c r="OWO3335" s="70"/>
      <c r="OWP3335" s="83"/>
      <c r="OWQ3335" s="82"/>
      <c r="OWR3335" s="82"/>
      <c r="OWS3335" s="88"/>
      <c r="OWT3335" s="85"/>
      <c r="OWU3335" s="125"/>
      <c r="OWV3335" s="149"/>
      <c r="OWW3335" s="70"/>
      <c r="OWX3335" s="83"/>
      <c r="OWY3335" s="82"/>
      <c r="OWZ3335" s="82"/>
      <c r="OXA3335" s="88"/>
      <c r="OXB3335" s="85"/>
      <c r="OXC3335" s="125"/>
      <c r="OXD3335" s="149"/>
      <c r="OXE3335" s="70"/>
      <c r="OXF3335" s="83"/>
      <c r="OXG3335" s="82"/>
      <c r="OXH3335" s="82"/>
      <c r="OXI3335" s="88"/>
      <c r="OXJ3335" s="85"/>
      <c r="OXK3335" s="125"/>
      <c r="OXL3335" s="149"/>
      <c r="OXM3335" s="70"/>
      <c r="OXN3335" s="83"/>
      <c r="OXO3335" s="82"/>
      <c r="OXP3335" s="82"/>
      <c r="OXQ3335" s="88"/>
      <c r="OXR3335" s="85"/>
      <c r="OXS3335" s="125"/>
      <c r="OXT3335" s="149"/>
      <c r="OXU3335" s="70"/>
      <c r="OXV3335" s="83"/>
      <c r="OXW3335" s="82"/>
      <c r="OXX3335" s="82"/>
      <c r="OXY3335" s="88"/>
      <c r="OXZ3335" s="85"/>
      <c r="OYA3335" s="125"/>
      <c r="OYB3335" s="149"/>
      <c r="OYC3335" s="70"/>
      <c r="OYD3335" s="83"/>
      <c r="OYE3335" s="82"/>
      <c r="OYF3335" s="82"/>
      <c r="OYG3335" s="88"/>
      <c r="OYH3335" s="85"/>
      <c r="OYI3335" s="125"/>
      <c r="OYJ3335" s="149"/>
      <c r="OYK3335" s="70"/>
      <c r="OYL3335" s="83"/>
      <c r="OYM3335" s="82"/>
      <c r="OYN3335" s="82"/>
      <c r="OYO3335" s="88"/>
      <c r="OYP3335" s="85"/>
      <c r="OYQ3335" s="125"/>
      <c r="OYR3335" s="149"/>
      <c r="OYS3335" s="70"/>
      <c r="OYT3335" s="83"/>
      <c r="OYU3335" s="82"/>
      <c r="OYV3335" s="82"/>
      <c r="OYW3335" s="88"/>
      <c r="OYX3335" s="85"/>
      <c r="OYY3335" s="125"/>
      <c r="OYZ3335" s="149"/>
      <c r="OZA3335" s="70"/>
      <c r="OZB3335" s="83"/>
      <c r="OZC3335" s="82"/>
      <c r="OZD3335" s="82"/>
      <c r="OZE3335" s="88"/>
      <c r="OZF3335" s="85"/>
      <c r="OZG3335" s="125"/>
      <c r="OZH3335" s="149"/>
      <c r="OZI3335" s="70"/>
      <c r="OZJ3335" s="83"/>
      <c r="OZK3335" s="82"/>
      <c r="OZL3335" s="82"/>
      <c r="OZM3335" s="88"/>
      <c r="OZN3335" s="85"/>
      <c r="OZO3335" s="125"/>
      <c r="OZP3335" s="149"/>
      <c r="OZQ3335" s="70"/>
      <c r="OZR3335" s="83"/>
      <c r="OZS3335" s="82"/>
      <c r="OZT3335" s="82"/>
      <c r="OZU3335" s="88"/>
      <c r="OZV3335" s="85"/>
      <c r="OZW3335" s="125"/>
      <c r="OZX3335" s="149"/>
      <c r="OZY3335" s="70"/>
      <c r="OZZ3335" s="83"/>
      <c r="PAA3335" s="82"/>
      <c r="PAB3335" s="82"/>
      <c r="PAC3335" s="88"/>
      <c r="PAD3335" s="85"/>
      <c r="PAE3335" s="125"/>
      <c r="PAF3335" s="149"/>
      <c r="PAG3335" s="70"/>
      <c r="PAH3335" s="83"/>
      <c r="PAI3335" s="82"/>
      <c r="PAJ3335" s="82"/>
      <c r="PAK3335" s="88"/>
      <c r="PAL3335" s="85"/>
      <c r="PAM3335" s="125"/>
      <c r="PAN3335" s="149"/>
      <c r="PAO3335" s="70"/>
      <c r="PAP3335" s="83"/>
      <c r="PAQ3335" s="82"/>
      <c r="PAR3335" s="82"/>
      <c r="PAS3335" s="88"/>
      <c r="PAT3335" s="85"/>
      <c r="PAU3335" s="125"/>
      <c r="PAV3335" s="149"/>
      <c r="PAW3335" s="70"/>
      <c r="PAX3335" s="83"/>
      <c r="PAY3335" s="82"/>
      <c r="PAZ3335" s="82"/>
      <c r="PBA3335" s="88"/>
      <c r="PBB3335" s="85"/>
      <c r="PBC3335" s="125"/>
      <c r="PBD3335" s="149"/>
      <c r="PBE3335" s="70"/>
      <c r="PBF3335" s="83"/>
      <c r="PBG3335" s="82"/>
      <c r="PBH3335" s="82"/>
      <c r="PBI3335" s="88"/>
      <c r="PBJ3335" s="85"/>
      <c r="PBK3335" s="125"/>
      <c r="PBL3335" s="149"/>
      <c r="PBM3335" s="70"/>
      <c r="PBN3335" s="83"/>
      <c r="PBO3335" s="82"/>
      <c r="PBP3335" s="82"/>
      <c r="PBQ3335" s="88"/>
      <c r="PBR3335" s="85"/>
      <c r="PBS3335" s="125"/>
      <c r="PBT3335" s="149"/>
      <c r="PBU3335" s="70"/>
      <c r="PBV3335" s="83"/>
      <c r="PBW3335" s="82"/>
      <c r="PBX3335" s="82"/>
      <c r="PBY3335" s="88"/>
      <c r="PBZ3335" s="85"/>
      <c r="PCA3335" s="125"/>
      <c r="PCB3335" s="149"/>
      <c r="PCC3335" s="70"/>
      <c r="PCD3335" s="83"/>
      <c r="PCE3335" s="82"/>
      <c r="PCF3335" s="82"/>
      <c r="PCG3335" s="88"/>
      <c r="PCH3335" s="85"/>
      <c r="PCI3335" s="125"/>
      <c r="PCJ3335" s="149"/>
      <c r="PCK3335" s="70"/>
      <c r="PCL3335" s="83"/>
      <c r="PCM3335" s="82"/>
      <c r="PCN3335" s="82"/>
      <c r="PCO3335" s="88"/>
      <c r="PCP3335" s="85"/>
      <c r="PCQ3335" s="125"/>
      <c r="PCR3335" s="149"/>
      <c r="PCS3335" s="70"/>
      <c r="PCT3335" s="83"/>
      <c r="PCU3335" s="82"/>
      <c r="PCV3335" s="82"/>
      <c r="PCW3335" s="88"/>
      <c r="PCX3335" s="85"/>
      <c r="PCY3335" s="125"/>
      <c r="PCZ3335" s="149"/>
      <c r="PDA3335" s="70"/>
      <c r="PDB3335" s="83"/>
      <c r="PDC3335" s="82"/>
      <c r="PDD3335" s="82"/>
      <c r="PDE3335" s="88"/>
      <c r="PDF3335" s="85"/>
      <c r="PDG3335" s="125"/>
      <c r="PDH3335" s="149"/>
      <c r="PDI3335" s="70"/>
      <c r="PDJ3335" s="83"/>
      <c r="PDK3335" s="82"/>
      <c r="PDL3335" s="82"/>
      <c r="PDM3335" s="88"/>
      <c r="PDN3335" s="85"/>
      <c r="PDO3335" s="125"/>
      <c r="PDP3335" s="149"/>
      <c r="PDQ3335" s="70"/>
      <c r="PDR3335" s="83"/>
      <c r="PDS3335" s="82"/>
      <c r="PDT3335" s="82"/>
      <c r="PDU3335" s="88"/>
      <c r="PDV3335" s="85"/>
      <c r="PDW3335" s="125"/>
      <c r="PDX3335" s="149"/>
      <c r="PDY3335" s="70"/>
      <c r="PDZ3335" s="83"/>
      <c r="PEA3335" s="82"/>
      <c r="PEB3335" s="82"/>
      <c r="PEC3335" s="88"/>
      <c r="PED3335" s="85"/>
      <c r="PEE3335" s="125"/>
      <c r="PEF3335" s="149"/>
      <c r="PEG3335" s="70"/>
      <c r="PEH3335" s="83"/>
      <c r="PEI3335" s="82"/>
      <c r="PEJ3335" s="82"/>
      <c r="PEK3335" s="88"/>
      <c r="PEL3335" s="85"/>
      <c r="PEM3335" s="125"/>
      <c r="PEN3335" s="149"/>
      <c r="PEO3335" s="70"/>
      <c r="PEP3335" s="83"/>
      <c r="PEQ3335" s="82"/>
      <c r="PER3335" s="82"/>
      <c r="PES3335" s="88"/>
      <c r="PET3335" s="85"/>
      <c r="PEU3335" s="125"/>
      <c r="PEV3335" s="149"/>
      <c r="PEW3335" s="70"/>
      <c r="PEX3335" s="83"/>
      <c r="PEY3335" s="82"/>
      <c r="PEZ3335" s="82"/>
      <c r="PFA3335" s="88"/>
      <c r="PFB3335" s="85"/>
      <c r="PFC3335" s="125"/>
      <c r="PFD3335" s="149"/>
      <c r="PFE3335" s="70"/>
      <c r="PFF3335" s="83"/>
      <c r="PFG3335" s="82"/>
      <c r="PFH3335" s="82"/>
      <c r="PFI3335" s="88"/>
      <c r="PFJ3335" s="85"/>
      <c r="PFK3335" s="125"/>
      <c r="PFL3335" s="149"/>
      <c r="PFM3335" s="70"/>
      <c r="PFN3335" s="83"/>
      <c r="PFO3335" s="82"/>
      <c r="PFP3335" s="82"/>
      <c r="PFQ3335" s="88"/>
      <c r="PFR3335" s="85"/>
      <c r="PFS3335" s="125"/>
      <c r="PFT3335" s="149"/>
      <c r="PFU3335" s="70"/>
      <c r="PFV3335" s="83"/>
      <c r="PFW3335" s="82"/>
      <c r="PFX3335" s="82"/>
      <c r="PFY3335" s="88"/>
      <c r="PFZ3335" s="85"/>
      <c r="PGA3335" s="125"/>
      <c r="PGB3335" s="149"/>
      <c r="PGC3335" s="70"/>
      <c r="PGD3335" s="83"/>
      <c r="PGE3335" s="82"/>
      <c r="PGF3335" s="82"/>
      <c r="PGG3335" s="88"/>
      <c r="PGH3335" s="85"/>
      <c r="PGI3335" s="125"/>
      <c r="PGJ3335" s="149"/>
      <c r="PGK3335" s="70"/>
      <c r="PGL3335" s="83"/>
      <c r="PGM3335" s="82"/>
      <c r="PGN3335" s="82"/>
      <c r="PGO3335" s="88"/>
      <c r="PGP3335" s="85"/>
      <c r="PGQ3335" s="125"/>
      <c r="PGR3335" s="149"/>
      <c r="PGS3335" s="70"/>
      <c r="PGT3335" s="83"/>
      <c r="PGU3335" s="82"/>
      <c r="PGV3335" s="82"/>
      <c r="PGW3335" s="88"/>
      <c r="PGX3335" s="85"/>
      <c r="PGY3335" s="125"/>
      <c r="PGZ3335" s="149"/>
      <c r="PHA3335" s="70"/>
      <c r="PHB3335" s="83"/>
      <c r="PHC3335" s="82"/>
      <c r="PHD3335" s="82"/>
      <c r="PHE3335" s="88"/>
      <c r="PHF3335" s="85"/>
      <c r="PHG3335" s="125"/>
      <c r="PHH3335" s="149"/>
      <c r="PHI3335" s="70"/>
      <c r="PHJ3335" s="83"/>
      <c r="PHK3335" s="82"/>
      <c r="PHL3335" s="82"/>
      <c r="PHM3335" s="88"/>
      <c r="PHN3335" s="85"/>
      <c r="PHO3335" s="125"/>
      <c r="PHP3335" s="149"/>
      <c r="PHQ3335" s="70"/>
      <c r="PHR3335" s="83"/>
      <c r="PHS3335" s="82"/>
      <c r="PHT3335" s="82"/>
      <c r="PHU3335" s="88"/>
      <c r="PHV3335" s="85"/>
      <c r="PHW3335" s="125"/>
      <c r="PHX3335" s="149"/>
      <c r="PHY3335" s="70"/>
      <c r="PHZ3335" s="83"/>
      <c r="PIA3335" s="82"/>
      <c r="PIB3335" s="82"/>
      <c r="PIC3335" s="88"/>
      <c r="PID3335" s="85"/>
      <c r="PIE3335" s="125"/>
      <c r="PIF3335" s="149"/>
      <c r="PIG3335" s="70"/>
      <c r="PIH3335" s="83"/>
      <c r="PII3335" s="82"/>
      <c r="PIJ3335" s="82"/>
      <c r="PIK3335" s="88"/>
      <c r="PIL3335" s="85"/>
      <c r="PIM3335" s="125"/>
      <c r="PIN3335" s="149"/>
      <c r="PIO3335" s="70"/>
      <c r="PIP3335" s="83"/>
      <c r="PIQ3335" s="82"/>
      <c r="PIR3335" s="82"/>
      <c r="PIS3335" s="88"/>
      <c r="PIT3335" s="85"/>
      <c r="PIU3335" s="125"/>
      <c r="PIV3335" s="149"/>
      <c r="PIW3335" s="70"/>
      <c r="PIX3335" s="83"/>
      <c r="PIY3335" s="82"/>
      <c r="PIZ3335" s="82"/>
      <c r="PJA3335" s="88"/>
      <c r="PJB3335" s="85"/>
      <c r="PJC3335" s="125"/>
      <c r="PJD3335" s="149"/>
      <c r="PJE3335" s="70"/>
      <c r="PJF3335" s="83"/>
      <c r="PJG3335" s="82"/>
      <c r="PJH3335" s="82"/>
      <c r="PJI3335" s="88"/>
      <c r="PJJ3335" s="85"/>
      <c r="PJK3335" s="125"/>
      <c r="PJL3335" s="149"/>
      <c r="PJM3335" s="70"/>
      <c r="PJN3335" s="83"/>
      <c r="PJO3335" s="82"/>
      <c r="PJP3335" s="82"/>
      <c r="PJQ3335" s="88"/>
      <c r="PJR3335" s="85"/>
      <c r="PJS3335" s="125"/>
      <c r="PJT3335" s="149"/>
      <c r="PJU3335" s="70"/>
      <c r="PJV3335" s="83"/>
      <c r="PJW3335" s="82"/>
      <c r="PJX3335" s="82"/>
      <c r="PJY3335" s="88"/>
      <c r="PJZ3335" s="85"/>
      <c r="PKA3335" s="125"/>
      <c r="PKB3335" s="149"/>
      <c r="PKC3335" s="70"/>
      <c r="PKD3335" s="83"/>
      <c r="PKE3335" s="82"/>
      <c r="PKF3335" s="82"/>
      <c r="PKG3335" s="88"/>
      <c r="PKH3335" s="85"/>
      <c r="PKI3335" s="125"/>
      <c r="PKJ3335" s="149"/>
      <c r="PKK3335" s="70"/>
      <c r="PKL3335" s="83"/>
      <c r="PKM3335" s="82"/>
      <c r="PKN3335" s="82"/>
      <c r="PKO3335" s="88"/>
      <c r="PKP3335" s="85"/>
      <c r="PKQ3335" s="125"/>
      <c r="PKR3335" s="149"/>
      <c r="PKS3335" s="70"/>
      <c r="PKT3335" s="83"/>
      <c r="PKU3335" s="82"/>
      <c r="PKV3335" s="82"/>
      <c r="PKW3335" s="88"/>
      <c r="PKX3335" s="85"/>
      <c r="PKY3335" s="125"/>
      <c r="PKZ3335" s="149"/>
      <c r="PLA3335" s="70"/>
      <c r="PLB3335" s="83"/>
      <c r="PLC3335" s="82"/>
      <c r="PLD3335" s="82"/>
      <c r="PLE3335" s="88"/>
      <c r="PLF3335" s="85"/>
      <c r="PLG3335" s="125"/>
      <c r="PLH3335" s="149"/>
      <c r="PLI3335" s="70"/>
      <c r="PLJ3335" s="83"/>
      <c r="PLK3335" s="82"/>
      <c r="PLL3335" s="82"/>
      <c r="PLM3335" s="88"/>
      <c r="PLN3335" s="85"/>
      <c r="PLO3335" s="125"/>
      <c r="PLP3335" s="149"/>
      <c r="PLQ3335" s="70"/>
      <c r="PLR3335" s="83"/>
      <c r="PLS3335" s="82"/>
      <c r="PLT3335" s="82"/>
      <c r="PLU3335" s="88"/>
      <c r="PLV3335" s="85"/>
      <c r="PLW3335" s="125"/>
      <c r="PLX3335" s="149"/>
      <c r="PLY3335" s="70"/>
      <c r="PLZ3335" s="83"/>
      <c r="PMA3335" s="82"/>
      <c r="PMB3335" s="82"/>
      <c r="PMC3335" s="88"/>
      <c r="PMD3335" s="85"/>
      <c r="PME3335" s="125"/>
      <c r="PMF3335" s="149"/>
      <c r="PMG3335" s="70"/>
      <c r="PMH3335" s="83"/>
      <c r="PMI3335" s="82"/>
      <c r="PMJ3335" s="82"/>
      <c r="PMK3335" s="88"/>
      <c r="PML3335" s="85"/>
      <c r="PMM3335" s="125"/>
      <c r="PMN3335" s="149"/>
      <c r="PMO3335" s="70"/>
      <c r="PMP3335" s="83"/>
      <c r="PMQ3335" s="82"/>
      <c r="PMR3335" s="82"/>
      <c r="PMS3335" s="88"/>
      <c r="PMT3335" s="85"/>
      <c r="PMU3335" s="125"/>
      <c r="PMV3335" s="149"/>
      <c r="PMW3335" s="70"/>
      <c r="PMX3335" s="83"/>
      <c r="PMY3335" s="82"/>
      <c r="PMZ3335" s="82"/>
      <c r="PNA3335" s="88"/>
      <c r="PNB3335" s="85"/>
      <c r="PNC3335" s="125"/>
      <c r="PND3335" s="149"/>
      <c r="PNE3335" s="70"/>
      <c r="PNF3335" s="83"/>
      <c r="PNG3335" s="82"/>
      <c r="PNH3335" s="82"/>
      <c r="PNI3335" s="88"/>
      <c r="PNJ3335" s="85"/>
      <c r="PNK3335" s="125"/>
      <c r="PNL3335" s="149"/>
      <c r="PNM3335" s="70"/>
      <c r="PNN3335" s="83"/>
      <c r="PNO3335" s="82"/>
      <c r="PNP3335" s="82"/>
      <c r="PNQ3335" s="88"/>
      <c r="PNR3335" s="85"/>
      <c r="PNS3335" s="125"/>
      <c r="PNT3335" s="149"/>
      <c r="PNU3335" s="70"/>
      <c r="PNV3335" s="83"/>
      <c r="PNW3335" s="82"/>
      <c r="PNX3335" s="82"/>
      <c r="PNY3335" s="88"/>
      <c r="PNZ3335" s="85"/>
      <c r="POA3335" s="125"/>
      <c r="POB3335" s="149"/>
      <c r="POC3335" s="70"/>
      <c r="POD3335" s="83"/>
      <c r="POE3335" s="82"/>
      <c r="POF3335" s="82"/>
      <c r="POG3335" s="88"/>
      <c r="POH3335" s="85"/>
      <c r="POI3335" s="125"/>
      <c r="POJ3335" s="149"/>
      <c r="POK3335" s="70"/>
      <c r="POL3335" s="83"/>
      <c r="POM3335" s="82"/>
      <c r="PON3335" s="82"/>
      <c r="POO3335" s="88"/>
      <c r="POP3335" s="85"/>
      <c r="POQ3335" s="125"/>
      <c r="POR3335" s="149"/>
      <c r="POS3335" s="70"/>
      <c r="POT3335" s="83"/>
      <c r="POU3335" s="82"/>
      <c r="POV3335" s="82"/>
      <c r="POW3335" s="88"/>
      <c r="POX3335" s="85"/>
      <c r="POY3335" s="125"/>
      <c r="POZ3335" s="149"/>
      <c r="PPA3335" s="70"/>
      <c r="PPB3335" s="83"/>
      <c r="PPC3335" s="82"/>
      <c r="PPD3335" s="82"/>
      <c r="PPE3335" s="88"/>
      <c r="PPF3335" s="85"/>
      <c r="PPG3335" s="125"/>
      <c r="PPH3335" s="149"/>
      <c r="PPI3335" s="70"/>
      <c r="PPJ3335" s="83"/>
      <c r="PPK3335" s="82"/>
      <c r="PPL3335" s="82"/>
      <c r="PPM3335" s="88"/>
      <c r="PPN3335" s="85"/>
      <c r="PPO3335" s="125"/>
      <c r="PPP3335" s="149"/>
      <c r="PPQ3335" s="70"/>
      <c r="PPR3335" s="83"/>
      <c r="PPS3335" s="82"/>
      <c r="PPT3335" s="82"/>
      <c r="PPU3335" s="88"/>
      <c r="PPV3335" s="85"/>
      <c r="PPW3335" s="125"/>
      <c r="PPX3335" s="149"/>
      <c r="PPY3335" s="70"/>
      <c r="PPZ3335" s="83"/>
      <c r="PQA3335" s="82"/>
      <c r="PQB3335" s="82"/>
      <c r="PQC3335" s="88"/>
      <c r="PQD3335" s="85"/>
      <c r="PQE3335" s="125"/>
      <c r="PQF3335" s="149"/>
      <c r="PQG3335" s="70"/>
      <c r="PQH3335" s="83"/>
      <c r="PQI3335" s="82"/>
      <c r="PQJ3335" s="82"/>
      <c r="PQK3335" s="88"/>
      <c r="PQL3335" s="85"/>
      <c r="PQM3335" s="125"/>
      <c r="PQN3335" s="149"/>
      <c r="PQO3335" s="70"/>
      <c r="PQP3335" s="83"/>
      <c r="PQQ3335" s="82"/>
      <c r="PQR3335" s="82"/>
      <c r="PQS3335" s="88"/>
      <c r="PQT3335" s="85"/>
      <c r="PQU3335" s="125"/>
      <c r="PQV3335" s="149"/>
      <c r="PQW3335" s="70"/>
      <c r="PQX3335" s="83"/>
      <c r="PQY3335" s="82"/>
      <c r="PQZ3335" s="82"/>
      <c r="PRA3335" s="88"/>
      <c r="PRB3335" s="85"/>
      <c r="PRC3335" s="125"/>
      <c r="PRD3335" s="149"/>
      <c r="PRE3335" s="70"/>
      <c r="PRF3335" s="83"/>
      <c r="PRG3335" s="82"/>
      <c r="PRH3335" s="82"/>
      <c r="PRI3335" s="88"/>
      <c r="PRJ3335" s="85"/>
      <c r="PRK3335" s="125"/>
      <c r="PRL3335" s="149"/>
      <c r="PRM3335" s="70"/>
      <c r="PRN3335" s="83"/>
      <c r="PRO3335" s="82"/>
      <c r="PRP3335" s="82"/>
      <c r="PRQ3335" s="88"/>
      <c r="PRR3335" s="85"/>
      <c r="PRS3335" s="125"/>
      <c r="PRT3335" s="149"/>
      <c r="PRU3335" s="70"/>
      <c r="PRV3335" s="83"/>
      <c r="PRW3335" s="82"/>
      <c r="PRX3335" s="82"/>
      <c r="PRY3335" s="88"/>
      <c r="PRZ3335" s="85"/>
      <c r="PSA3335" s="125"/>
      <c r="PSB3335" s="149"/>
      <c r="PSC3335" s="70"/>
      <c r="PSD3335" s="83"/>
      <c r="PSE3335" s="82"/>
      <c r="PSF3335" s="82"/>
      <c r="PSG3335" s="88"/>
      <c r="PSH3335" s="85"/>
      <c r="PSI3335" s="125"/>
      <c r="PSJ3335" s="149"/>
      <c r="PSK3335" s="70"/>
      <c r="PSL3335" s="83"/>
      <c r="PSM3335" s="82"/>
      <c r="PSN3335" s="82"/>
      <c r="PSO3335" s="88"/>
      <c r="PSP3335" s="85"/>
      <c r="PSQ3335" s="125"/>
      <c r="PSR3335" s="149"/>
      <c r="PSS3335" s="70"/>
      <c r="PST3335" s="83"/>
      <c r="PSU3335" s="82"/>
      <c r="PSV3335" s="82"/>
      <c r="PSW3335" s="88"/>
      <c r="PSX3335" s="85"/>
      <c r="PSY3335" s="125"/>
      <c r="PSZ3335" s="149"/>
      <c r="PTA3335" s="70"/>
      <c r="PTB3335" s="83"/>
      <c r="PTC3335" s="82"/>
      <c r="PTD3335" s="82"/>
      <c r="PTE3335" s="88"/>
      <c r="PTF3335" s="85"/>
      <c r="PTG3335" s="125"/>
      <c r="PTH3335" s="149"/>
      <c r="PTI3335" s="70"/>
      <c r="PTJ3335" s="83"/>
      <c r="PTK3335" s="82"/>
      <c r="PTL3335" s="82"/>
      <c r="PTM3335" s="88"/>
      <c r="PTN3335" s="85"/>
      <c r="PTO3335" s="125"/>
      <c r="PTP3335" s="149"/>
      <c r="PTQ3335" s="70"/>
      <c r="PTR3335" s="83"/>
      <c r="PTS3335" s="82"/>
      <c r="PTT3335" s="82"/>
      <c r="PTU3335" s="88"/>
      <c r="PTV3335" s="85"/>
      <c r="PTW3335" s="125"/>
      <c r="PTX3335" s="149"/>
      <c r="PTY3335" s="70"/>
      <c r="PTZ3335" s="83"/>
      <c r="PUA3335" s="82"/>
      <c r="PUB3335" s="82"/>
      <c r="PUC3335" s="88"/>
      <c r="PUD3335" s="85"/>
      <c r="PUE3335" s="125"/>
      <c r="PUF3335" s="149"/>
      <c r="PUG3335" s="70"/>
      <c r="PUH3335" s="83"/>
      <c r="PUI3335" s="82"/>
      <c r="PUJ3335" s="82"/>
      <c r="PUK3335" s="88"/>
      <c r="PUL3335" s="85"/>
      <c r="PUM3335" s="125"/>
      <c r="PUN3335" s="149"/>
      <c r="PUO3335" s="70"/>
      <c r="PUP3335" s="83"/>
      <c r="PUQ3335" s="82"/>
      <c r="PUR3335" s="82"/>
      <c r="PUS3335" s="88"/>
      <c r="PUT3335" s="85"/>
      <c r="PUU3335" s="125"/>
      <c r="PUV3335" s="149"/>
      <c r="PUW3335" s="70"/>
      <c r="PUX3335" s="83"/>
      <c r="PUY3335" s="82"/>
      <c r="PUZ3335" s="82"/>
      <c r="PVA3335" s="88"/>
      <c r="PVB3335" s="85"/>
      <c r="PVC3335" s="125"/>
      <c r="PVD3335" s="149"/>
      <c r="PVE3335" s="70"/>
      <c r="PVF3335" s="83"/>
      <c r="PVG3335" s="82"/>
      <c r="PVH3335" s="82"/>
      <c r="PVI3335" s="88"/>
      <c r="PVJ3335" s="85"/>
      <c r="PVK3335" s="125"/>
      <c r="PVL3335" s="149"/>
      <c r="PVM3335" s="70"/>
      <c r="PVN3335" s="83"/>
      <c r="PVO3335" s="82"/>
      <c r="PVP3335" s="82"/>
      <c r="PVQ3335" s="88"/>
      <c r="PVR3335" s="85"/>
      <c r="PVS3335" s="125"/>
      <c r="PVT3335" s="149"/>
      <c r="PVU3335" s="70"/>
      <c r="PVV3335" s="83"/>
      <c r="PVW3335" s="82"/>
      <c r="PVX3335" s="82"/>
      <c r="PVY3335" s="88"/>
      <c r="PVZ3335" s="85"/>
      <c r="PWA3335" s="125"/>
      <c r="PWB3335" s="149"/>
      <c r="PWC3335" s="70"/>
      <c r="PWD3335" s="83"/>
      <c r="PWE3335" s="82"/>
      <c r="PWF3335" s="82"/>
      <c r="PWG3335" s="88"/>
      <c r="PWH3335" s="85"/>
      <c r="PWI3335" s="125"/>
      <c r="PWJ3335" s="149"/>
      <c r="PWK3335" s="70"/>
      <c r="PWL3335" s="83"/>
      <c r="PWM3335" s="82"/>
      <c r="PWN3335" s="82"/>
      <c r="PWO3335" s="88"/>
      <c r="PWP3335" s="85"/>
      <c r="PWQ3335" s="125"/>
      <c r="PWR3335" s="149"/>
      <c r="PWS3335" s="70"/>
      <c r="PWT3335" s="83"/>
      <c r="PWU3335" s="82"/>
      <c r="PWV3335" s="82"/>
      <c r="PWW3335" s="88"/>
      <c r="PWX3335" s="85"/>
      <c r="PWY3335" s="125"/>
      <c r="PWZ3335" s="149"/>
      <c r="PXA3335" s="70"/>
      <c r="PXB3335" s="83"/>
      <c r="PXC3335" s="82"/>
      <c r="PXD3335" s="82"/>
      <c r="PXE3335" s="88"/>
      <c r="PXF3335" s="85"/>
      <c r="PXG3335" s="125"/>
      <c r="PXH3335" s="149"/>
      <c r="PXI3335" s="70"/>
      <c r="PXJ3335" s="83"/>
      <c r="PXK3335" s="82"/>
      <c r="PXL3335" s="82"/>
      <c r="PXM3335" s="88"/>
      <c r="PXN3335" s="85"/>
      <c r="PXO3335" s="125"/>
      <c r="PXP3335" s="149"/>
      <c r="PXQ3335" s="70"/>
      <c r="PXR3335" s="83"/>
      <c r="PXS3335" s="82"/>
      <c r="PXT3335" s="82"/>
      <c r="PXU3335" s="88"/>
      <c r="PXV3335" s="85"/>
      <c r="PXW3335" s="125"/>
      <c r="PXX3335" s="149"/>
      <c r="PXY3335" s="70"/>
      <c r="PXZ3335" s="83"/>
      <c r="PYA3335" s="82"/>
      <c r="PYB3335" s="82"/>
      <c r="PYC3335" s="88"/>
      <c r="PYD3335" s="85"/>
      <c r="PYE3335" s="125"/>
      <c r="PYF3335" s="149"/>
      <c r="PYG3335" s="70"/>
      <c r="PYH3335" s="83"/>
      <c r="PYI3335" s="82"/>
      <c r="PYJ3335" s="82"/>
      <c r="PYK3335" s="88"/>
      <c r="PYL3335" s="85"/>
      <c r="PYM3335" s="125"/>
      <c r="PYN3335" s="149"/>
      <c r="PYO3335" s="70"/>
      <c r="PYP3335" s="83"/>
      <c r="PYQ3335" s="82"/>
      <c r="PYR3335" s="82"/>
      <c r="PYS3335" s="88"/>
      <c r="PYT3335" s="85"/>
      <c r="PYU3335" s="125"/>
      <c r="PYV3335" s="149"/>
      <c r="PYW3335" s="70"/>
      <c r="PYX3335" s="83"/>
      <c r="PYY3335" s="82"/>
      <c r="PYZ3335" s="82"/>
      <c r="PZA3335" s="88"/>
      <c r="PZB3335" s="85"/>
      <c r="PZC3335" s="125"/>
      <c r="PZD3335" s="149"/>
      <c r="PZE3335" s="70"/>
      <c r="PZF3335" s="83"/>
      <c r="PZG3335" s="82"/>
      <c r="PZH3335" s="82"/>
      <c r="PZI3335" s="88"/>
      <c r="PZJ3335" s="85"/>
      <c r="PZK3335" s="125"/>
      <c r="PZL3335" s="149"/>
      <c r="PZM3335" s="70"/>
      <c r="PZN3335" s="83"/>
      <c r="PZO3335" s="82"/>
      <c r="PZP3335" s="82"/>
      <c r="PZQ3335" s="88"/>
      <c r="PZR3335" s="85"/>
      <c r="PZS3335" s="125"/>
      <c r="PZT3335" s="149"/>
      <c r="PZU3335" s="70"/>
      <c r="PZV3335" s="83"/>
      <c r="PZW3335" s="82"/>
      <c r="PZX3335" s="82"/>
      <c r="PZY3335" s="88"/>
      <c r="PZZ3335" s="85"/>
      <c r="QAA3335" s="125"/>
      <c r="QAB3335" s="149"/>
      <c r="QAC3335" s="70"/>
      <c r="QAD3335" s="83"/>
      <c r="QAE3335" s="82"/>
      <c r="QAF3335" s="82"/>
      <c r="QAG3335" s="88"/>
      <c r="QAH3335" s="85"/>
      <c r="QAI3335" s="125"/>
      <c r="QAJ3335" s="149"/>
      <c r="QAK3335" s="70"/>
      <c r="QAL3335" s="83"/>
      <c r="QAM3335" s="82"/>
      <c r="QAN3335" s="82"/>
      <c r="QAO3335" s="88"/>
      <c r="QAP3335" s="85"/>
      <c r="QAQ3335" s="125"/>
      <c r="QAR3335" s="149"/>
      <c r="QAS3335" s="70"/>
      <c r="QAT3335" s="83"/>
      <c r="QAU3335" s="82"/>
      <c r="QAV3335" s="82"/>
      <c r="QAW3335" s="88"/>
      <c r="QAX3335" s="85"/>
      <c r="QAY3335" s="125"/>
      <c r="QAZ3335" s="149"/>
      <c r="QBA3335" s="70"/>
      <c r="QBB3335" s="83"/>
      <c r="QBC3335" s="82"/>
      <c r="QBD3335" s="82"/>
      <c r="QBE3335" s="88"/>
      <c r="QBF3335" s="85"/>
      <c r="QBG3335" s="125"/>
      <c r="QBH3335" s="149"/>
      <c r="QBI3335" s="70"/>
      <c r="QBJ3335" s="83"/>
      <c r="QBK3335" s="82"/>
      <c r="QBL3335" s="82"/>
      <c r="QBM3335" s="88"/>
      <c r="QBN3335" s="85"/>
      <c r="QBO3335" s="125"/>
      <c r="QBP3335" s="149"/>
      <c r="QBQ3335" s="70"/>
      <c r="QBR3335" s="83"/>
      <c r="QBS3335" s="82"/>
      <c r="QBT3335" s="82"/>
      <c r="QBU3335" s="88"/>
      <c r="QBV3335" s="85"/>
      <c r="QBW3335" s="125"/>
      <c r="QBX3335" s="149"/>
      <c r="QBY3335" s="70"/>
      <c r="QBZ3335" s="83"/>
      <c r="QCA3335" s="82"/>
      <c r="QCB3335" s="82"/>
      <c r="QCC3335" s="88"/>
      <c r="QCD3335" s="85"/>
      <c r="QCE3335" s="125"/>
      <c r="QCF3335" s="149"/>
      <c r="QCG3335" s="70"/>
      <c r="QCH3335" s="83"/>
      <c r="QCI3335" s="82"/>
      <c r="QCJ3335" s="82"/>
      <c r="QCK3335" s="88"/>
      <c r="QCL3335" s="85"/>
      <c r="QCM3335" s="125"/>
      <c r="QCN3335" s="149"/>
      <c r="QCO3335" s="70"/>
      <c r="QCP3335" s="83"/>
      <c r="QCQ3335" s="82"/>
      <c r="QCR3335" s="82"/>
      <c r="QCS3335" s="88"/>
      <c r="QCT3335" s="85"/>
      <c r="QCU3335" s="125"/>
      <c r="QCV3335" s="149"/>
      <c r="QCW3335" s="70"/>
      <c r="QCX3335" s="83"/>
      <c r="QCY3335" s="82"/>
      <c r="QCZ3335" s="82"/>
      <c r="QDA3335" s="88"/>
      <c r="QDB3335" s="85"/>
      <c r="QDC3335" s="125"/>
      <c r="QDD3335" s="149"/>
      <c r="QDE3335" s="70"/>
      <c r="QDF3335" s="83"/>
      <c r="QDG3335" s="82"/>
      <c r="QDH3335" s="82"/>
      <c r="QDI3335" s="88"/>
      <c r="QDJ3335" s="85"/>
      <c r="QDK3335" s="125"/>
      <c r="QDL3335" s="149"/>
      <c r="QDM3335" s="70"/>
      <c r="QDN3335" s="83"/>
      <c r="QDO3335" s="82"/>
      <c r="QDP3335" s="82"/>
      <c r="QDQ3335" s="88"/>
      <c r="QDR3335" s="85"/>
      <c r="QDS3335" s="125"/>
      <c r="QDT3335" s="149"/>
      <c r="QDU3335" s="70"/>
      <c r="QDV3335" s="83"/>
      <c r="QDW3335" s="82"/>
      <c r="QDX3335" s="82"/>
      <c r="QDY3335" s="88"/>
      <c r="QDZ3335" s="85"/>
      <c r="QEA3335" s="125"/>
      <c r="QEB3335" s="149"/>
      <c r="QEC3335" s="70"/>
      <c r="QED3335" s="83"/>
      <c r="QEE3335" s="82"/>
      <c r="QEF3335" s="82"/>
      <c r="QEG3335" s="88"/>
      <c r="QEH3335" s="85"/>
      <c r="QEI3335" s="125"/>
      <c r="QEJ3335" s="149"/>
      <c r="QEK3335" s="70"/>
      <c r="QEL3335" s="83"/>
      <c r="QEM3335" s="82"/>
      <c r="QEN3335" s="82"/>
      <c r="QEO3335" s="88"/>
      <c r="QEP3335" s="85"/>
      <c r="QEQ3335" s="125"/>
      <c r="QER3335" s="149"/>
      <c r="QES3335" s="70"/>
      <c r="QET3335" s="83"/>
      <c r="QEU3335" s="82"/>
      <c r="QEV3335" s="82"/>
      <c r="QEW3335" s="88"/>
      <c r="QEX3335" s="85"/>
      <c r="QEY3335" s="125"/>
      <c r="QEZ3335" s="149"/>
      <c r="QFA3335" s="70"/>
      <c r="QFB3335" s="83"/>
      <c r="QFC3335" s="82"/>
      <c r="QFD3335" s="82"/>
      <c r="QFE3335" s="88"/>
      <c r="QFF3335" s="85"/>
      <c r="QFG3335" s="125"/>
      <c r="QFH3335" s="149"/>
      <c r="QFI3335" s="70"/>
      <c r="QFJ3335" s="83"/>
      <c r="QFK3335" s="82"/>
      <c r="QFL3335" s="82"/>
      <c r="QFM3335" s="88"/>
      <c r="QFN3335" s="85"/>
      <c r="QFO3335" s="125"/>
      <c r="QFP3335" s="149"/>
      <c r="QFQ3335" s="70"/>
      <c r="QFR3335" s="83"/>
      <c r="QFS3335" s="82"/>
      <c r="QFT3335" s="82"/>
      <c r="QFU3335" s="88"/>
      <c r="QFV3335" s="85"/>
      <c r="QFW3335" s="125"/>
      <c r="QFX3335" s="149"/>
      <c r="QFY3335" s="70"/>
      <c r="QFZ3335" s="83"/>
      <c r="QGA3335" s="82"/>
      <c r="QGB3335" s="82"/>
      <c r="QGC3335" s="88"/>
      <c r="QGD3335" s="85"/>
      <c r="QGE3335" s="125"/>
      <c r="QGF3335" s="149"/>
      <c r="QGG3335" s="70"/>
      <c r="QGH3335" s="83"/>
      <c r="QGI3335" s="82"/>
      <c r="QGJ3335" s="82"/>
      <c r="QGK3335" s="88"/>
      <c r="QGL3335" s="85"/>
      <c r="QGM3335" s="125"/>
      <c r="QGN3335" s="149"/>
      <c r="QGO3335" s="70"/>
      <c r="QGP3335" s="83"/>
      <c r="QGQ3335" s="82"/>
      <c r="QGR3335" s="82"/>
      <c r="QGS3335" s="88"/>
      <c r="QGT3335" s="85"/>
      <c r="QGU3335" s="125"/>
      <c r="QGV3335" s="149"/>
      <c r="QGW3335" s="70"/>
      <c r="QGX3335" s="83"/>
      <c r="QGY3335" s="82"/>
      <c r="QGZ3335" s="82"/>
      <c r="QHA3335" s="88"/>
      <c r="QHB3335" s="85"/>
      <c r="QHC3335" s="125"/>
      <c r="QHD3335" s="149"/>
      <c r="QHE3335" s="70"/>
      <c r="QHF3335" s="83"/>
      <c r="QHG3335" s="82"/>
      <c r="QHH3335" s="82"/>
      <c r="QHI3335" s="88"/>
      <c r="QHJ3335" s="85"/>
      <c r="QHK3335" s="125"/>
      <c r="QHL3335" s="149"/>
      <c r="QHM3335" s="70"/>
      <c r="QHN3335" s="83"/>
      <c r="QHO3335" s="82"/>
      <c r="QHP3335" s="82"/>
      <c r="QHQ3335" s="88"/>
      <c r="QHR3335" s="85"/>
      <c r="QHS3335" s="125"/>
      <c r="QHT3335" s="149"/>
      <c r="QHU3335" s="70"/>
      <c r="QHV3335" s="83"/>
      <c r="QHW3335" s="82"/>
      <c r="QHX3335" s="82"/>
      <c r="QHY3335" s="88"/>
      <c r="QHZ3335" s="85"/>
      <c r="QIA3335" s="125"/>
      <c r="QIB3335" s="149"/>
      <c r="QIC3335" s="70"/>
      <c r="QID3335" s="83"/>
      <c r="QIE3335" s="82"/>
      <c r="QIF3335" s="82"/>
      <c r="QIG3335" s="88"/>
      <c r="QIH3335" s="85"/>
      <c r="QII3335" s="125"/>
      <c r="QIJ3335" s="149"/>
      <c r="QIK3335" s="70"/>
      <c r="QIL3335" s="83"/>
      <c r="QIM3335" s="82"/>
      <c r="QIN3335" s="82"/>
      <c r="QIO3335" s="88"/>
      <c r="QIP3335" s="85"/>
      <c r="QIQ3335" s="125"/>
      <c r="QIR3335" s="149"/>
      <c r="QIS3335" s="70"/>
      <c r="QIT3335" s="83"/>
      <c r="QIU3335" s="82"/>
      <c r="QIV3335" s="82"/>
      <c r="QIW3335" s="88"/>
      <c r="QIX3335" s="85"/>
      <c r="QIY3335" s="125"/>
      <c r="QIZ3335" s="149"/>
      <c r="QJA3335" s="70"/>
      <c r="QJB3335" s="83"/>
      <c r="QJC3335" s="82"/>
      <c r="QJD3335" s="82"/>
      <c r="QJE3335" s="88"/>
      <c r="QJF3335" s="85"/>
      <c r="QJG3335" s="125"/>
      <c r="QJH3335" s="149"/>
      <c r="QJI3335" s="70"/>
      <c r="QJJ3335" s="83"/>
      <c r="QJK3335" s="82"/>
      <c r="QJL3335" s="82"/>
      <c r="QJM3335" s="88"/>
      <c r="QJN3335" s="85"/>
      <c r="QJO3335" s="125"/>
      <c r="QJP3335" s="149"/>
      <c r="QJQ3335" s="70"/>
      <c r="QJR3335" s="83"/>
      <c r="QJS3335" s="82"/>
      <c r="QJT3335" s="82"/>
      <c r="QJU3335" s="88"/>
      <c r="QJV3335" s="85"/>
      <c r="QJW3335" s="125"/>
      <c r="QJX3335" s="149"/>
      <c r="QJY3335" s="70"/>
      <c r="QJZ3335" s="83"/>
      <c r="QKA3335" s="82"/>
      <c r="QKB3335" s="82"/>
      <c r="QKC3335" s="88"/>
      <c r="QKD3335" s="85"/>
      <c r="QKE3335" s="125"/>
      <c r="QKF3335" s="149"/>
      <c r="QKG3335" s="70"/>
      <c r="QKH3335" s="83"/>
      <c r="QKI3335" s="82"/>
      <c r="QKJ3335" s="82"/>
      <c r="QKK3335" s="88"/>
      <c r="QKL3335" s="85"/>
      <c r="QKM3335" s="125"/>
      <c r="QKN3335" s="149"/>
      <c r="QKO3335" s="70"/>
      <c r="QKP3335" s="83"/>
      <c r="QKQ3335" s="82"/>
      <c r="QKR3335" s="82"/>
      <c r="QKS3335" s="88"/>
      <c r="QKT3335" s="85"/>
      <c r="QKU3335" s="125"/>
      <c r="QKV3335" s="149"/>
      <c r="QKW3335" s="70"/>
      <c r="QKX3335" s="83"/>
      <c r="QKY3335" s="82"/>
      <c r="QKZ3335" s="82"/>
      <c r="QLA3335" s="88"/>
      <c r="QLB3335" s="85"/>
      <c r="QLC3335" s="125"/>
      <c r="QLD3335" s="149"/>
      <c r="QLE3335" s="70"/>
      <c r="QLF3335" s="83"/>
      <c r="QLG3335" s="82"/>
      <c r="QLH3335" s="82"/>
      <c r="QLI3335" s="88"/>
      <c r="QLJ3335" s="85"/>
      <c r="QLK3335" s="125"/>
      <c r="QLL3335" s="149"/>
      <c r="QLM3335" s="70"/>
      <c r="QLN3335" s="83"/>
      <c r="QLO3335" s="82"/>
      <c r="QLP3335" s="82"/>
      <c r="QLQ3335" s="88"/>
      <c r="QLR3335" s="85"/>
      <c r="QLS3335" s="125"/>
      <c r="QLT3335" s="149"/>
      <c r="QLU3335" s="70"/>
      <c r="QLV3335" s="83"/>
      <c r="QLW3335" s="82"/>
      <c r="QLX3335" s="82"/>
      <c r="QLY3335" s="88"/>
      <c r="QLZ3335" s="85"/>
      <c r="QMA3335" s="125"/>
      <c r="QMB3335" s="149"/>
      <c r="QMC3335" s="70"/>
      <c r="QMD3335" s="83"/>
      <c r="QME3335" s="82"/>
      <c r="QMF3335" s="82"/>
      <c r="QMG3335" s="88"/>
      <c r="QMH3335" s="85"/>
      <c r="QMI3335" s="125"/>
      <c r="QMJ3335" s="149"/>
      <c r="QMK3335" s="70"/>
      <c r="QML3335" s="83"/>
      <c r="QMM3335" s="82"/>
      <c r="QMN3335" s="82"/>
      <c r="QMO3335" s="88"/>
      <c r="QMP3335" s="85"/>
      <c r="QMQ3335" s="125"/>
      <c r="QMR3335" s="149"/>
      <c r="QMS3335" s="70"/>
      <c r="QMT3335" s="83"/>
      <c r="QMU3335" s="82"/>
      <c r="QMV3335" s="82"/>
      <c r="QMW3335" s="88"/>
      <c r="QMX3335" s="85"/>
      <c r="QMY3335" s="125"/>
      <c r="QMZ3335" s="149"/>
      <c r="QNA3335" s="70"/>
      <c r="QNB3335" s="83"/>
      <c r="QNC3335" s="82"/>
      <c r="QND3335" s="82"/>
      <c r="QNE3335" s="88"/>
      <c r="QNF3335" s="85"/>
      <c r="QNG3335" s="125"/>
      <c r="QNH3335" s="149"/>
      <c r="QNI3335" s="70"/>
      <c r="QNJ3335" s="83"/>
      <c r="QNK3335" s="82"/>
      <c r="QNL3335" s="82"/>
      <c r="QNM3335" s="88"/>
      <c r="QNN3335" s="85"/>
      <c r="QNO3335" s="125"/>
      <c r="QNP3335" s="149"/>
      <c r="QNQ3335" s="70"/>
      <c r="QNR3335" s="83"/>
      <c r="QNS3335" s="82"/>
      <c r="QNT3335" s="82"/>
      <c r="QNU3335" s="88"/>
      <c r="QNV3335" s="85"/>
      <c r="QNW3335" s="125"/>
      <c r="QNX3335" s="149"/>
      <c r="QNY3335" s="70"/>
      <c r="QNZ3335" s="83"/>
      <c r="QOA3335" s="82"/>
      <c r="QOB3335" s="82"/>
      <c r="QOC3335" s="88"/>
      <c r="QOD3335" s="85"/>
      <c r="QOE3335" s="125"/>
      <c r="QOF3335" s="149"/>
      <c r="QOG3335" s="70"/>
      <c r="QOH3335" s="83"/>
      <c r="QOI3335" s="82"/>
      <c r="QOJ3335" s="82"/>
      <c r="QOK3335" s="88"/>
      <c r="QOL3335" s="85"/>
      <c r="QOM3335" s="125"/>
      <c r="QON3335" s="149"/>
      <c r="QOO3335" s="70"/>
      <c r="QOP3335" s="83"/>
      <c r="QOQ3335" s="82"/>
      <c r="QOR3335" s="82"/>
      <c r="QOS3335" s="88"/>
      <c r="QOT3335" s="85"/>
      <c r="QOU3335" s="125"/>
      <c r="QOV3335" s="149"/>
      <c r="QOW3335" s="70"/>
      <c r="QOX3335" s="83"/>
      <c r="QOY3335" s="82"/>
      <c r="QOZ3335" s="82"/>
      <c r="QPA3335" s="88"/>
      <c r="QPB3335" s="85"/>
      <c r="QPC3335" s="125"/>
      <c r="QPD3335" s="149"/>
      <c r="QPE3335" s="70"/>
      <c r="QPF3335" s="83"/>
      <c r="QPG3335" s="82"/>
      <c r="QPH3335" s="82"/>
      <c r="QPI3335" s="88"/>
      <c r="QPJ3335" s="85"/>
      <c r="QPK3335" s="125"/>
      <c r="QPL3335" s="149"/>
      <c r="QPM3335" s="70"/>
      <c r="QPN3335" s="83"/>
      <c r="QPO3335" s="82"/>
      <c r="QPP3335" s="82"/>
      <c r="QPQ3335" s="88"/>
      <c r="QPR3335" s="85"/>
      <c r="QPS3335" s="125"/>
      <c r="QPT3335" s="149"/>
      <c r="QPU3335" s="70"/>
      <c r="QPV3335" s="83"/>
      <c r="QPW3335" s="82"/>
      <c r="QPX3335" s="82"/>
      <c r="QPY3335" s="88"/>
      <c r="QPZ3335" s="85"/>
      <c r="QQA3335" s="125"/>
      <c r="QQB3335" s="149"/>
      <c r="QQC3335" s="70"/>
      <c r="QQD3335" s="83"/>
      <c r="QQE3335" s="82"/>
      <c r="QQF3335" s="82"/>
      <c r="QQG3335" s="88"/>
      <c r="QQH3335" s="85"/>
      <c r="QQI3335" s="125"/>
      <c r="QQJ3335" s="149"/>
      <c r="QQK3335" s="70"/>
      <c r="QQL3335" s="83"/>
      <c r="QQM3335" s="82"/>
      <c r="QQN3335" s="82"/>
      <c r="QQO3335" s="88"/>
      <c r="QQP3335" s="85"/>
      <c r="QQQ3335" s="125"/>
      <c r="QQR3335" s="149"/>
      <c r="QQS3335" s="70"/>
      <c r="QQT3335" s="83"/>
      <c r="QQU3335" s="82"/>
      <c r="QQV3335" s="82"/>
      <c r="QQW3335" s="88"/>
      <c r="QQX3335" s="85"/>
      <c r="QQY3335" s="125"/>
      <c r="QQZ3335" s="149"/>
      <c r="QRA3335" s="70"/>
      <c r="QRB3335" s="83"/>
      <c r="QRC3335" s="82"/>
      <c r="QRD3335" s="82"/>
      <c r="QRE3335" s="88"/>
      <c r="QRF3335" s="85"/>
      <c r="QRG3335" s="125"/>
      <c r="QRH3335" s="149"/>
      <c r="QRI3335" s="70"/>
      <c r="QRJ3335" s="83"/>
      <c r="QRK3335" s="82"/>
      <c r="QRL3335" s="82"/>
      <c r="QRM3335" s="88"/>
      <c r="QRN3335" s="85"/>
      <c r="QRO3335" s="125"/>
      <c r="QRP3335" s="149"/>
      <c r="QRQ3335" s="70"/>
      <c r="QRR3335" s="83"/>
      <c r="QRS3335" s="82"/>
      <c r="QRT3335" s="82"/>
      <c r="QRU3335" s="88"/>
      <c r="QRV3335" s="85"/>
      <c r="QRW3335" s="125"/>
      <c r="QRX3335" s="149"/>
      <c r="QRY3335" s="70"/>
      <c r="QRZ3335" s="83"/>
      <c r="QSA3335" s="82"/>
      <c r="QSB3335" s="82"/>
      <c r="QSC3335" s="88"/>
      <c r="QSD3335" s="85"/>
      <c r="QSE3335" s="125"/>
      <c r="QSF3335" s="149"/>
      <c r="QSG3335" s="70"/>
      <c r="QSH3335" s="83"/>
      <c r="QSI3335" s="82"/>
      <c r="QSJ3335" s="82"/>
      <c r="QSK3335" s="88"/>
      <c r="QSL3335" s="85"/>
      <c r="QSM3335" s="125"/>
      <c r="QSN3335" s="149"/>
      <c r="QSO3335" s="70"/>
      <c r="QSP3335" s="83"/>
      <c r="QSQ3335" s="82"/>
      <c r="QSR3335" s="82"/>
      <c r="QSS3335" s="88"/>
      <c r="QST3335" s="85"/>
      <c r="QSU3335" s="125"/>
      <c r="QSV3335" s="149"/>
      <c r="QSW3335" s="70"/>
      <c r="QSX3335" s="83"/>
      <c r="QSY3335" s="82"/>
      <c r="QSZ3335" s="82"/>
      <c r="QTA3335" s="88"/>
      <c r="QTB3335" s="85"/>
      <c r="QTC3335" s="125"/>
      <c r="QTD3335" s="149"/>
      <c r="QTE3335" s="70"/>
      <c r="QTF3335" s="83"/>
      <c r="QTG3335" s="82"/>
      <c r="QTH3335" s="82"/>
      <c r="QTI3335" s="88"/>
      <c r="QTJ3335" s="85"/>
      <c r="QTK3335" s="125"/>
      <c r="QTL3335" s="149"/>
      <c r="QTM3335" s="70"/>
      <c r="QTN3335" s="83"/>
      <c r="QTO3335" s="82"/>
      <c r="QTP3335" s="82"/>
      <c r="QTQ3335" s="88"/>
      <c r="QTR3335" s="85"/>
      <c r="QTS3335" s="125"/>
      <c r="QTT3335" s="149"/>
      <c r="QTU3335" s="70"/>
      <c r="QTV3335" s="83"/>
      <c r="QTW3335" s="82"/>
      <c r="QTX3335" s="82"/>
      <c r="QTY3335" s="88"/>
      <c r="QTZ3335" s="85"/>
      <c r="QUA3335" s="125"/>
      <c r="QUB3335" s="149"/>
      <c r="QUC3335" s="70"/>
      <c r="QUD3335" s="83"/>
      <c r="QUE3335" s="82"/>
      <c r="QUF3335" s="82"/>
      <c r="QUG3335" s="88"/>
      <c r="QUH3335" s="85"/>
      <c r="QUI3335" s="125"/>
      <c r="QUJ3335" s="149"/>
      <c r="QUK3335" s="70"/>
      <c r="QUL3335" s="83"/>
      <c r="QUM3335" s="82"/>
      <c r="QUN3335" s="82"/>
      <c r="QUO3335" s="88"/>
      <c r="QUP3335" s="85"/>
      <c r="QUQ3335" s="125"/>
      <c r="QUR3335" s="149"/>
      <c r="QUS3335" s="70"/>
      <c r="QUT3335" s="83"/>
      <c r="QUU3335" s="82"/>
      <c r="QUV3335" s="82"/>
      <c r="QUW3335" s="88"/>
      <c r="QUX3335" s="85"/>
      <c r="QUY3335" s="125"/>
      <c r="QUZ3335" s="149"/>
      <c r="QVA3335" s="70"/>
      <c r="QVB3335" s="83"/>
      <c r="QVC3335" s="82"/>
      <c r="QVD3335" s="82"/>
      <c r="QVE3335" s="88"/>
      <c r="QVF3335" s="85"/>
      <c r="QVG3335" s="125"/>
      <c r="QVH3335" s="149"/>
      <c r="QVI3335" s="70"/>
      <c r="QVJ3335" s="83"/>
      <c r="QVK3335" s="82"/>
      <c r="QVL3335" s="82"/>
      <c r="QVM3335" s="88"/>
      <c r="QVN3335" s="85"/>
      <c r="QVO3335" s="125"/>
      <c r="QVP3335" s="149"/>
      <c r="QVQ3335" s="70"/>
      <c r="QVR3335" s="83"/>
      <c r="QVS3335" s="82"/>
      <c r="QVT3335" s="82"/>
      <c r="QVU3335" s="88"/>
      <c r="QVV3335" s="85"/>
      <c r="QVW3335" s="125"/>
      <c r="QVX3335" s="149"/>
      <c r="QVY3335" s="70"/>
      <c r="QVZ3335" s="83"/>
      <c r="QWA3335" s="82"/>
      <c r="QWB3335" s="82"/>
      <c r="QWC3335" s="88"/>
      <c r="QWD3335" s="85"/>
      <c r="QWE3335" s="125"/>
      <c r="QWF3335" s="149"/>
      <c r="QWG3335" s="70"/>
      <c r="QWH3335" s="83"/>
      <c r="QWI3335" s="82"/>
      <c r="QWJ3335" s="82"/>
      <c r="QWK3335" s="88"/>
      <c r="QWL3335" s="85"/>
      <c r="QWM3335" s="125"/>
      <c r="QWN3335" s="149"/>
      <c r="QWO3335" s="70"/>
      <c r="QWP3335" s="83"/>
      <c r="QWQ3335" s="82"/>
      <c r="QWR3335" s="82"/>
      <c r="QWS3335" s="88"/>
      <c r="QWT3335" s="85"/>
      <c r="QWU3335" s="125"/>
      <c r="QWV3335" s="149"/>
      <c r="QWW3335" s="70"/>
      <c r="QWX3335" s="83"/>
      <c r="QWY3335" s="82"/>
      <c r="QWZ3335" s="82"/>
      <c r="QXA3335" s="88"/>
      <c r="QXB3335" s="85"/>
      <c r="QXC3335" s="125"/>
      <c r="QXD3335" s="149"/>
      <c r="QXE3335" s="70"/>
      <c r="QXF3335" s="83"/>
      <c r="QXG3335" s="82"/>
      <c r="QXH3335" s="82"/>
      <c r="QXI3335" s="88"/>
      <c r="QXJ3335" s="85"/>
      <c r="QXK3335" s="125"/>
      <c r="QXL3335" s="149"/>
      <c r="QXM3335" s="70"/>
      <c r="QXN3335" s="83"/>
      <c r="QXO3335" s="82"/>
      <c r="QXP3335" s="82"/>
      <c r="QXQ3335" s="88"/>
      <c r="QXR3335" s="85"/>
      <c r="QXS3335" s="125"/>
      <c r="QXT3335" s="149"/>
      <c r="QXU3335" s="70"/>
      <c r="QXV3335" s="83"/>
      <c r="QXW3335" s="82"/>
      <c r="QXX3335" s="82"/>
      <c r="QXY3335" s="88"/>
      <c r="QXZ3335" s="85"/>
      <c r="QYA3335" s="125"/>
      <c r="QYB3335" s="149"/>
      <c r="QYC3335" s="70"/>
      <c r="QYD3335" s="83"/>
      <c r="QYE3335" s="82"/>
      <c r="QYF3335" s="82"/>
      <c r="QYG3335" s="88"/>
      <c r="QYH3335" s="85"/>
      <c r="QYI3335" s="125"/>
      <c r="QYJ3335" s="149"/>
      <c r="QYK3335" s="70"/>
      <c r="QYL3335" s="83"/>
      <c r="QYM3335" s="82"/>
      <c r="QYN3335" s="82"/>
      <c r="QYO3335" s="88"/>
      <c r="QYP3335" s="85"/>
      <c r="QYQ3335" s="125"/>
      <c r="QYR3335" s="149"/>
      <c r="QYS3335" s="70"/>
      <c r="QYT3335" s="83"/>
      <c r="QYU3335" s="82"/>
      <c r="QYV3335" s="82"/>
      <c r="QYW3335" s="88"/>
      <c r="QYX3335" s="85"/>
      <c r="QYY3335" s="125"/>
      <c r="QYZ3335" s="149"/>
      <c r="QZA3335" s="70"/>
      <c r="QZB3335" s="83"/>
      <c r="QZC3335" s="82"/>
      <c r="QZD3335" s="82"/>
      <c r="QZE3335" s="88"/>
      <c r="QZF3335" s="85"/>
      <c r="QZG3335" s="125"/>
      <c r="QZH3335" s="149"/>
      <c r="QZI3335" s="70"/>
      <c r="QZJ3335" s="83"/>
      <c r="QZK3335" s="82"/>
      <c r="QZL3335" s="82"/>
      <c r="QZM3335" s="88"/>
      <c r="QZN3335" s="85"/>
      <c r="QZO3335" s="125"/>
      <c r="QZP3335" s="149"/>
      <c r="QZQ3335" s="70"/>
      <c r="QZR3335" s="83"/>
      <c r="QZS3335" s="82"/>
      <c r="QZT3335" s="82"/>
      <c r="QZU3335" s="88"/>
      <c r="QZV3335" s="85"/>
      <c r="QZW3335" s="125"/>
      <c r="QZX3335" s="149"/>
      <c r="QZY3335" s="70"/>
      <c r="QZZ3335" s="83"/>
      <c r="RAA3335" s="82"/>
      <c r="RAB3335" s="82"/>
      <c r="RAC3335" s="88"/>
      <c r="RAD3335" s="85"/>
      <c r="RAE3335" s="125"/>
      <c r="RAF3335" s="149"/>
      <c r="RAG3335" s="70"/>
      <c r="RAH3335" s="83"/>
      <c r="RAI3335" s="82"/>
      <c r="RAJ3335" s="82"/>
      <c r="RAK3335" s="88"/>
      <c r="RAL3335" s="85"/>
      <c r="RAM3335" s="125"/>
      <c r="RAN3335" s="149"/>
      <c r="RAO3335" s="70"/>
      <c r="RAP3335" s="83"/>
      <c r="RAQ3335" s="82"/>
      <c r="RAR3335" s="82"/>
      <c r="RAS3335" s="88"/>
      <c r="RAT3335" s="85"/>
      <c r="RAU3335" s="125"/>
      <c r="RAV3335" s="149"/>
      <c r="RAW3335" s="70"/>
      <c r="RAX3335" s="83"/>
      <c r="RAY3335" s="82"/>
      <c r="RAZ3335" s="82"/>
      <c r="RBA3335" s="88"/>
      <c r="RBB3335" s="85"/>
      <c r="RBC3335" s="125"/>
      <c r="RBD3335" s="149"/>
      <c r="RBE3335" s="70"/>
      <c r="RBF3335" s="83"/>
      <c r="RBG3335" s="82"/>
      <c r="RBH3335" s="82"/>
      <c r="RBI3335" s="88"/>
      <c r="RBJ3335" s="85"/>
      <c r="RBK3335" s="125"/>
      <c r="RBL3335" s="149"/>
      <c r="RBM3335" s="70"/>
      <c r="RBN3335" s="83"/>
      <c r="RBO3335" s="82"/>
      <c r="RBP3335" s="82"/>
      <c r="RBQ3335" s="88"/>
      <c r="RBR3335" s="85"/>
      <c r="RBS3335" s="125"/>
      <c r="RBT3335" s="149"/>
      <c r="RBU3335" s="70"/>
      <c r="RBV3335" s="83"/>
      <c r="RBW3335" s="82"/>
      <c r="RBX3335" s="82"/>
      <c r="RBY3335" s="88"/>
      <c r="RBZ3335" s="85"/>
      <c r="RCA3335" s="125"/>
      <c r="RCB3335" s="149"/>
      <c r="RCC3335" s="70"/>
      <c r="RCD3335" s="83"/>
      <c r="RCE3335" s="82"/>
      <c r="RCF3335" s="82"/>
      <c r="RCG3335" s="88"/>
      <c r="RCH3335" s="85"/>
      <c r="RCI3335" s="125"/>
      <c r="RCJ3335" s="149"/>
      <c r="RCK3335" s="70"/>
      <c r="RCL3335" s="83"/>
      <c r="RCM3335" s="82"/>
      <c r="RCN3335" s="82"/>
      <c r="RCO3335" s="88"/>
      <c r="RCP3335" s="85"/>
      <c r="RCQ3335" s="125"/>
      <c r="RCR3335" s="149"/>
      <c r="RCS3335" s="70"/>
      <c r="RCT3335" s="83"/>
      <c r="RCU3335" s="82"/>
      <c r="RCV3335" s="82"/>
      <c r="RCW3335" s="88"/>
      <c r="RCX3335" s="85"/>
      <c r="RCY3335" s="125"/>
      <c r="RCZ3335" s="149"/>
      <c r="RDA3335" s="70"/>
      <c r="RDB3335" s="83"/>
      <c r="RDC3335" s="82"/>
      <c r="RDD3335" s="82"/>
      <c r="RDE3335" s="88"/>
      <c r="RDF3335" s="85"/>
      <c r="RDG3335" s="125"/>
      <c r="RDH3335" s="149"/>
      <c r="RDI3335" s="70"/>
      <c r="RDJ3335" s="83"/>
      <c r="RDK3335" s="82"/>
      <c r="RDL3335" s="82"/>
      <c r="RDM3335" s="88"/>
      <c r="RDN3335" s="85"/>
      <c r="RDO3335" s="125"/>
      <c r="RDP3335" s="149"/>
      <c r="RDQ3335" s="70"/>
      <c r="RDR3335" s="83"/>
      <c r="RDS3335" s="82"/>
      <c r="RDT3335" s="82"/>
      <c r="RDU3335" s="88"/>
      <c r="RDV3335" s="85"/>
      <c r="RDW3335" s="125"/>
      <c r="RDX3335" s="149"/>
      <c r="RDY3335" s="70"/>
      <c r="RDZ3335" s="83"/>
      <c r="REA3335" s="82"/>
      <c r="REB3335" s="82"/>
      <c r="REC3335" s="88"/>
      <c r="RED3335" s="85"/>
      <c r="REE3335" s="125"/>
      <c r="REF3335" s="149"/>
      <c r="REG3335" s="70"/>
      <c r="REH3335" s="83"/>
      <c r="REI3335" s="82"/>
      <c r="REJ3335" s="82"/>
      <c r="REK3335" s="88"/>
      <c r="REL3335" s="85"/>
      <c r="REM3335" s="125"/>
      <c r="REN3335" s="149"/>
      <c r="REO3335" s="70"/>
      <c r="REP3335" s="83"/>
      <c r="REQ3335" s="82"/>
      <c r="RER3335" s="82"/>
      <c r="RES3335" s="88"/>
      <c r="RET3335" s="85"/>
      <c r="REU3335" s="125"/>
      <c r="REV3335" s="149"/>
      <c r="REW3335" s="70"/>
      <c r="REX3335" s="83"/>
      <c r="REY3335" s="82"/>
      <c r="REZ3335" s="82"/>
      <c r="RFA3335" s="88"/>
      <c r="RFB3335" s="85"/>
      <c r="RFC3335" s="125"/>
      <c r="RFD3335" s="149"/>
      <c r="RFE3335" s="70"/>
      <c r="RFF3335" s="83"/>
      <c r="RFG3335" s="82"/>
      <c r="RFH3335" s="82"/>
      <c r="RFI3335" s="88"/>
      <c r="RFJ3335" s="85"/>
      <c r="RFK3335" s="125"/>
      <c r="RFL3335" s="149"/>
      <c r="RFM3335" s="70"/>
      <c r="RFN3335" s="83"/>
      <c r="RFO3335" s="82"/>
      <c r="RFP3335" s="82"/>
      <c r="RFQ3335" s="88"/>
      <c r="RFR3335" s="85"/>
      <c r="RFS3335" s="125"/>
      <c r="RFT3335" s="149"/>
      <c r="RFU3335" s="70"/>
      <c r="RFV3335" s="83"/>
      <c r="RFW3335" s="82"/>
      <c r="RFX3335" s="82"/>
      <c r="RFY3335" s="88"/>
      <c r="RFZ3335" s="85"/>
      <c r="RGA3335" s="125"/>
      <c r="RGB3335" s="149"/>
      <c r="RGC3335" s="70"/>
      <c r="RGD3335" s="83"/>
      <c r="RGE3335" s="82"/>
      <c r="RGF3335" s="82"/>
      <c r="RGG3335" s="88"/>
      <c r="RGH3335" s="85"/>
      <c r="RGI3335" s="125"/>
      <c r="RGJ3335" s="149"/>
      <c r="RGK3335" s="70"/>
      <c r="RGL3335" s="83"/>
      <c r="RGM3335" s="82"/>
      <c r="RGN3335" s="82"/>
      <c r="RGO3335" s="88"/>
      <c r="RGP3335" s="85"/>
      <c r="RGQ3335" s="125"/>
      <c r="RGR3335" s="149"/>
      <c r="RGS3335" s="70"/>
      <c r="RGT3335" s="83"/>
      <c r="RGU3335" s="82"/>
      <c r="RGV3335" s="82"/>
      <c r="RGW3335" s="88"/>
      <c r="RGX3335" s="85"/>
      <c r="RGY3335" s="125"/>
      <c r="RGZ3335" s="149"/>
      <c r="RHA3335" s="70"/>
      <c r="RHB3335" s="83"/>
      <c r="RHC3335" s="82"/>
      <c r="RHD3335" s="82"/>
      <c r="RHE3335" s="88"/>
      <c r="RHF3335" s="85"/>
      <c r="RHG3335" s="125"/>
      <c r="RHH3335" s="149"/>
      <c r="RHI3335" s="70"/>
      <c r="RHJ3335" s="83"/>
      <c r="RHK3335" s="82"/>
      <c r="RHL3335" s="82"/>
      <c r="RHM3335" s="88"/>
      <c r="RHN3335" s="85"/>
      <c r="RHO3335" s="125"/>
      <c r="RHP3335" s="149"/>
      <c r="RHQ3335" s="70"/>
      <c r="RHR3335" s="83"/>
      <c r="RHS3335" s="82"/>
      <c r="RHT3335" s="82"/>
      <c r="RHU3335" s="88"/>
      <c r="RHV3335" s="85"/>
      <c r="RHW3335" s="125"/>
      <c r="RHX3335" s="149"/>
      <c r="RHY3335" s="70"/>
      <c r="RHZ3335" s="83"/>
      <c r="RIA3335" s="82"/>
      <c r="RIB3335" s="82"/>
      <c r="RIC3335" s="88"/>
      <c r="RID3335" s="85"/>
      <c r="RIE3335" s="125"/>
      <c r="RIF3335" s="149"/>
      <c r="RIG3335" s="70"/>
      <c r="RIH3335" s="83"/>
      <c r="RII3335" s="82"/>
      <c r="RIJ3335" s="82"/>
      <c r="RIK3335" s="88"/>
      <c r="RIL3335" s="85"/>
      <c r="RIM3335" s="125"/>
      <c r="RIN3335" s="149"/>
      <c r="RIO3335" s="70"/>
      <c r="RIP3335" s="83"/>
      <c r="RIQ3335" s="82"/>
      <c r="RIR3335" s="82"/>
      <c r="RIS3335" s="88"/>
      <c r="RIT3335" s="85"/>
      <c r="RIU3335" s="125"/>
      <c r="RIV3335" s="149"/>
      <c r="RIW3335" s="70"/>
      <c r="RIX3335" s="83"/>
      <c r="RIY3335" s="82"/>
      <c r="RIZ3335" s="82"/>
      <c r="RJA3335" s="88"/>
      <c r="RJB3335" s="85"/>
      <c r="RJC3335" s="125"/>
      <c r="RJD3335" s="149"/>
      <c r="RJE3335" s="70"/>
      <c r="RJF3335" s="83"/>
      <c r="RJG3335" s="82"/>
      <c r="RJH3335" s="82"/>
      <c r="RJI3335" s="88"/>
      <c r="RJJ3335" s="85"/>
      <c r="RJK3335" s="125"/>
      <c r="RJL3335" s="149"/>
      <c r="RJM3335" s="70"/>
      <c r="RJN3335" s="83"/>
      <c r="RJO3335" s="82"/>
      <c r="RJP3335" s="82"/>
      <c r="RJQ3335" s="88"/>
      <c r="RJR3335" s="85"/>
      <c r="RJS3335" s="125"/>
      <c r="RJT3335" s="149"/>
      <c r="RJU3335" s="70"/>
      <c r="RJV3335" s="83"/>
      <c r="RJW3335" s="82"/>
      <c r="RJX3335" s="82"/>
      <c r="RJY3335" s="88"/>
      <c r="RJZ3335" s="85"/>
      <c r="RKA3335" s="125"/>
      <c r="RKB3335" s="149"/>
      <c r="RKC3335" s="70"/>
      <c r="RKD3335" s="83"/>
      <c r="RKE3335" s="82"/>
      <c r="RKF3335" s="82"/>
      <c r="RKG3335" s="88"/>
      <c r="RKH3335" s="85"/>
      <c r="RKI3335" s="125"/>
      <c r="RKJ3335" s="149"/>
      <c r="RKK3335" s="70"/>
      <c r="RKL3335" s="83"/>
      <c r="RKM3335" s="82"/>
      <c r="RKN3335" s="82"/>
      <c r="RKO3335" s="88"/>
      <c r="RKP3335" s="85"/>
      <c r="RKQ3335" s="125"/>
      <c r="RKR3335" s="149"/>
      <c r="RKS3335" s="70"/>
      <c r="RKT3335" s="83"/>
      <c r="RKU3335" s="82"/>
      <c r="RKV3335" s="82"/>
      <c r="RKW3335" s="88"/>
      <c r="RKX3335" s="85"/>
      <c r="RKY3335" s="125"/>
      <c r="RKZ3335" s="149"/>
      <c r="RLA3335" s="70"/>
      <c r="RLB3335" s="83"/>
      <c r="RLC3335" s="82"/>
      <c r="RLD3335" s="82"/>
      <c r="RLE3335" s="88"/>
      <c r="RLF3335" s="85"/>
      <c r="RLG3335" s="125"/>
      <c r="RLH3335" s="149"/>
      <c r="RLI3335" s="70"/>
      <c r="RLJ3335" s="83"/>
      <c r="RLK3335" s="82"/>
      <c r="RLL3335" s="82"/>
      <c r="RLM3335" s="88"/>
      <c r="RLN3335" s="85"/>
      <c r="RLO3335" s="125"/>
      <c r="RLP3335" s="149"/>
      <c r="RLQ3335" s="70"/>
      <c r="RLR3335" s="83"/>
      <c r="RLS3335" s="82"/>
      <c r="RLT3335" s="82"/>
      <c r="RLU3335" s="88"/>
      <c r="RLV3335" s="85"/>
      <c r="RLW3335" s="125"/>
      <c r="RLX3335" s="149"/>
      <c r="RLY3335" s="70"/>
      <c r="RLZ3335" s="83"/>
      <c r="RMA3335" s="82"/>
      <c r="RMB3335" s="82"/>
      <c r="RMC3335" s="88"/>
      <c r="RMD3335" s="85"/>
      <c r="RME3335" s="125"/>
      <c r="RMF3335" s="149"/>
      <c r="RMG3335" s="70"/>
      <c r="RMH3335" s="83"/>
      <c r="RMI3335" s="82"/>
      <c r="RMJ3335" s="82"/>
      <c r="RMK3335" s="88"/>
      <c r="RML3335" s="85"/>
      <c r="RMM3335" s="125"/>
      <c r="RMN3335" s="149"/>
      <c r="RMO3335" s="70"/>
      <c r="RMP3335" s="83"/>
      <c r="RMQ3335" s="82"/>
      <c r="RMR3335" s="82"/>
      <c r="RMS3335" s="88"/>
      <c r="RMT3335" s="85"/>
      <c r="RMU3335" s="125"/>
      <c r="RMV3335" s="149"/>
      <c r="RMW3335" s="70"/>
      <c r="RMX3335" s="83"/>
      <c r="RMY3335" s="82"/>
      <c r="RMZ3335" s="82"/>
      <c r="RNA3335" s="88"/>
      <c r="RNB3335" s="85"/>
      <c r="RNC3335" s="125"/>
      <c r="RND3335" s="149"/>
      <c r="RNE3335" s="70"/>
      <c r="RNF3335" s="83"/>
      <c r="RNG3335" s="82"/>
      <c r="RNH3335" s="82"/>
      <c r="RNI3335" s="88"/>
      <c r="RNJ3335" s="85"/>
      <c r="RNK3335" s="125"/>
      <c r="RNL3335" s="149"/>
      <c r="RNM3335" s="70"/>
      <c r="RNN3335" s="83"/>
      <c r="RNO3335" s="82"/>
      <c r="RNP3335" s="82"/>
      <c r="RNQ3335" s="88"/>
      <c r="RNR3335" s="85"/>
      <c r="RNS3335" s="125"/>
      <c r="RNT3335" s="149"/>
      <c r="RNU3335" s="70"/>
      <c r="RNV3335" s="83"/>
      <c r="RNW3335" s="82"/>
      <c r="RNX3335" s="82"/>
      <c r="RNY3335" s="88"/>
      <c r="RNZ3335" s="85"/>
      <c r="ROA3335" s="125"/>
      <c r="ROB3335" s="149"/>
      <c r="ROC3335" s="70"/>
      <c r="ROD3335" s="83"/>
      <c r="ROE3335" s="82"/>
      <c r="ROF3335" s="82"/>
      <c r="ROG3335" s="88"/>
      <c r="ROH3335" s="85"/>
      <c r="ROI3335" s="125"/>
      <c r="ROJ3335" s="149"/>
      <c r="ROK3335" s="70"/>
      <c r="ROL3335" s="83"/>
      <c r="ROM3335" s="82"/>
      <c r="RON3335" s="82"/>
      <c r="ROO3335" s="88"/>
      <c r="ROP3335" s="85"/>
      <c r="ROQ3335" s="125"/>
      <c r="ROR3335" s="149"/>
      <c r="ROS3335" s="70"/>
      <c r="ROT3335" s="83"/>
      <c r="ROU3335" s="82"/>
      <c r="ROV3335" s="82"/>
      <c r="ROW3335" s="88"/>
      <c r="ROX3335" s="85"/>
      <c r="ROY3335" s="125"/>
      <c r="ROZ3335" s="149"/>
      <c r="RPA3335" s="70"/>
      <c r="RPB3335" s="83"/>
      <c r="RPC3335" s="82"/>
      <c r="RPD3335" s="82"/>
      <c r="RPE3335" s="88"/>
      <c r="RPF3335" s="85"/>
      <c r="RPG3335" s="125"/>
      <c r="RPH3335" s="149"/>
      <c r="RPI3335" s="70"/>
      <c r="RPJ3335" s="83"/>
      <c r="RPK3335" s="82"/>
      <c r="RPL3335" s="82"/>
      <c r="RPM3335" s="88"/>
      <c r="RPN3335" s="85"/>
      <c r="RPO3335" s="125"/>
      <c r="RPP3335" s="149"/>
      <c r="RPQ3335" s="70"/>
      <c r="RPR3335" s="83"/>
      <c r="RPS3335" s="82"/>
      <c r="RPT3335" s="82"/>
      <c r="RPU3335" s="88"/>
      <c r="RPV3335" s="85"/>
      <c r="RPW3335" s="125"/>
      <c r="RPX3335" s="149"/>
      <c r="RPY3335" s="70"/>
      <c r="RPZ3335" s="83"/>
      <c r="RQA3335" s="82"/>
      <c r="RQB3335" s="82"/>
      <c r="RQC3335" s="88"/>
      <c r="RQD3335" s="85"/>
      <c r="RQE3335" s="125"/>
      <c r="RQF3335" s="149"/>
      <c r="RQG3335" s="70"/>
      <c r="RQH3335" s="83"/>
      <c r="RQI3335" s="82"/>
      <c r="RQJ3335" s="82"/>
      <c r="RQK3335" s="88"/>
      <c r="RQL3335" s="85"/>
      <c r="RQM3335" s="125"/>
      <c r="RQN3335" s="149"/>
      <c r="RQO3335" s="70"/>
      <c r="RQP3335" s="83"/>
      <c r="RQQ3335" s="82"/>
      <c r="RQR3335" s="82"/>
      <c r="RQS3335" s="88"/>
      <c r="RQT3335" s="85"/>
      <c r="RQU3335" s="125"/>
      <c r="RQV3335" s="149"/>
      <c r="RQW3335" s="70"/>
      <c r="RQX3335" s="83"/>
      <c r="RQY3335" s="82"/>
      <c r="RQZ3335" s="82"/>
      <c r="RRA3335" s="88"/>
      <c r="RRB3335" s="85"/>
      <c r="RRC3335" s="125"/>
      <c r="RRD3335" s="149"/>
      <c r="RRE3335" s="70"/>
      <c r="RRF3335" s="83"/>
      <c r="RRG3335" s="82"/>
      <c r="RRH3335" s="82"/>
      <c r="RRI3335" s="88"/>
      <c r="RRJ3335" s="85"/>
      <c r="RRK3335" s="125"/>
      <c r="RRL3335" s="149"/>
      <c r="RRM3335" s="70"/>
      <c r="RRN3335" s="83"/>
      <c r="RRO3335" s="82"/>
      <c r="RRP3335" s="82"/>
      <c r="RRQ3335" s="88"/>
      <c r="RRR3335" s="85"/>
      <c r="RRS3335" s="125"/>
      <c r="RRT3335" s="149"/>
      <c r="RRU3335" s="70"/>
      <c r="RRV3335" s="83"/>
      <c r="RRW3335" s="82"/>
      <c r="RRX3335" s="82"/>
      <c r="RRY3335" s="88"/>
      <c r="RRZ3335" s="85"/>
      <c r="RSA3335" s="125"/>
      <c r="RSB3335" s="149"/>
      <c r="RSC3335" s="70"/>
      <c r="RSD3335" s="83"/>
      <c r="RSE3335" s="82"/>
      <c r="RSF3335" s="82"/>
      <c r="RSG3335" s="88"/>
      <c r="RSH3335" s="85"/>
      <c r="RSI3335" s="125"/>
      <c r="RSJ3335" s="149"/>
      <c r="RSK3335" s="70"/>
      <c r="RSL3335" s="83"/>
      <c r="RSM3335" s="82"/>
      <c r="RSN3335" s="82"/>
      <c r="RSO3335" s="88"/>
      <c r="RSP3335" s="85"/>
      <c r="RSQ3335" s="125"/>
      <c r="RSR3335" s="149"/>
      <c r="RSS3335" s="70"/>
      <c r="RST3335" s="83"/>
      <c r="RSU3335" s="82"/>
      <c r="RSV3335" s="82"/>
      <c r="RSW3335" s="88"/>
      <c r="RSX3335" s="85"/>
      <c r="RSY3335" s="125"/>
      <c r="RSZ3335" s="149"/>
      <c r="RTA3335" s="70"/>
      <c r="RTB3335" s="83"/>
      <c r="RTC3335" s="82"/>
      <c r="RTD3335" s="82"/>
      <c r="RTE3335" s="88"/>
      <c r="RTF3335" s="85"/>
      <c r="RTG3335" s="125"/>
      <c r="RTH3335" s="149"/>
      <c r="RTI3335" s="70"/>
      <c r="RTJ3335" s="83"/>
      <c r="RTK3335" s="82"/>
      <c r="RTL3335" s="82"/>
      <c r="RTM3335" s="88"/>
      <c r="RTN3335" s="85"/>
      <c r="RTO3335" s="125"/>
      <c r="RTP3335" s="149"/>
      <c r="RTQ3335" s="70"/>
      <c r="RTR3335" s="83"/>
      <c r="RTS3335" s="82"/>
      <c r="RTT3335" s="82"/>
      <c r="RTU3335" s="88"/>
      <c r="RTV3335" s="85"/>
      <c r="RTW3335" s="125"/>
      <c r="RTX3335" s="149"/>
      <c r="RTY3335" s="70"/>
      <c r="RTZ3335" s="83"/>
      <c r="RUA3335" s="82"/>
      <c r="RUB3335" s="82"/>
      <c r="RUC3335" s="88"/>
      <c r="RUD3335" s="85"/>
      <c r="RUE3335" s="125"/>
      <c r="RUF3335" s="149"/>
      <c r="RUG3335" s="70"/>
      <c r="RUH3335" s="83"/>
      <c r="RUI3335" s="82"/>
      <c r="RUJ3335" s="82"/>
      <c r="RUK3335" s="88"/>
      <c r="RUL3335" s="85"/>
      <c r="RUM3335" s="125"/>
      <c r="RUN3335" s="149"/>
      <c r="RUO3335" s="70"/>
      <c r="RUP3335" s="83"/>
      <c r="RUQ3335" s="82"/>
      <c r="RUR3335" s="82"/>
      <c r="RUS3335" s="88"/>
      <c r="RUT3335" s="85"/>
      <c r="RUU3335" s="125"/>
      <c r="RUV3335" s="149"/>
      <c r="RUW3335" s="70"/>
      <c r="RUX3335" s="83"/>
      <c r="RUY3335" s="82"/>
      <c r="RUZ3335" s="82"/>
      <c r="RVA3335" s="88"/>
      <c r="RVB3335" s="85"/>
      <c r="RVC3335" s="125"/>
      <c r="RVD3335" s="149"/>
      <c r="RVE3335" s="70"/>
      <c r="RVF3335" s="83"/>
      <c r="RVG3335" s="82"/>
      <c r="RVH3335" s="82"/>
      <c r="RVI3335" s="88"/>
      <c r="RVJ3335" s="85"/>
      <c r="RVK3335" s="125"/>
      <c r="RVL3335" s="149"/>
      <c r="RVM3335" s="70"/>
      <c r="RVN3335" s="83"/>
      <c r="RVO3335" s="82"/>
      <c r="RVP3335" s="82"/>
      <c r="RVQ3335" s="88"/>
      <c r="RVR3335" s="85"/>
      <c r="RVS3335" s="125"/>
      <c r="RVT3335" s="149"/>
      <c r="RVU3335" s="70"/>
      <c r="RVV3335" s="83"/>
      <c r="RVW3335" s="82"/>
      <c r="RVX3335" s="82"/>
      <c r="RVY3335" s="88"/>
      <c r="RVZ3335" s="85"/>
      <c r="RWA3335" s="125"/>
      <c r="RWB3335" s="149"/>
      <c r="RWC3335" s="70"/>
      <c r="RWD3335" s="83"/>
      <c r="RWE3335" s="82"/>
      <c r="RWF3335" s="82"/>
      <c r="RWG3335" s="88"/>
      <c r="RWH3335" s="85"/>
      <c r="RWI3335" s="125"/>
      <c r="RWJ3335" s="149"/>
      <c r="RWK3335" s="70"/>
      <c r="RWL3335" s="83"/>
      <c r="RWM3335" s="82"/>
      <c r="RWN3335" s="82"/>
      <c r="RWO3335" s="88"/>
      <c r="RWP3335" s="85"/>
      <c r="RWQ3335" s="125"/>
      <c r="RWR3335" s="149"/>
      <c r="RWS3335" s="70"/>
      <c r="RWT3335" s="83"/>
      <c r="RWU3335" s="82"/>
      <c r="RWV3335" s="82"/>
      <c r="RWW3335" s="88"/>
      <c r="RWX3335" s="85"/>
      <c r="RWY3335" s="125"/>
      <c r="RWZ3335" s="149"/>
      <c r="RXA3335" s="70"/>
      <c r="RXB3335" s="83"/>
      <c r="RXC3335" s="82"/>
      <c r="RXD3335" s="82"/>
      <c r="RXE3335" s="88"/>
      <c r="RXF3335" s="85"/>
      <c r="RXG3335" s="125"/>
      <c r="RXH3335" s="149"/>
      <c r="RXI3335" s="70"/>
      <c r="RXJ3335" s="83"/>
      <c r="RXK3335" s="82"/>
      <c r="RXL3335" s="82"/>
      <c r="RXM3335" s="88"/>
      <c r="RXN3335" s="85"/>
      <c r="RXO3335" s="125"/>
      <c r="RXP3335" s="149"/>
      <c r="RXQ3335" s="70"/>
      <c r="RXR3335" s="83"/>
      <c r="RXS3335" s="82"/>
      <c r="RXT3335" s="82"/>
      <c r="RXU3335" s="88"/>
      <c r="RXV3335" s="85"/>
      <c r="RXW3335" s="125"/>
      <c r="RXX3335" s="149"/>
      <c r="RXY3335" s="70"/>
      <c r="RXZ3335" s="83"/>
      <c r="RYA3335" s="82"/>
      <c r="RYB3335" s="82"/>
      <c r="RYC3335" s="88"/>
      <c r="RYD3335" s="85"/>
      <c r="RYE3335" s="125"/>
      <c r="RYF3335" s="149"/>
      <c r="RYG3335" s="70"/>
      <c r="RYH3335" s="83"/>
      <c r="RYI3335" s="82"/>
      <c r="RYJ3335" s="82"/>
      <c r="RYK3335" s="88"/>
      <c r="RYL3335" s="85"/>
      <c r="RYM3335" s="125"/>
      <c r="RYN3335" s="149"/>
      <c r="RYO3335" s="70"/>
      <c r="RYP3335" s="83"/>
      <c r="RYQ3335" s="82"/>
      <c r="RYR3335" s="82"/>
      <c r="RYS3335" s="88"/>
      <c r="RYT3335" s="85"/>
      <c r="RYU3335" s="125"/>
      <c r="RYV3335" s="149"/>
      <c r="RYW3335" s="70"/>
      <c r="RYX3335" s="83"/>
      <c r="RYY3335" s="82"/>
      <c r="RYZ3335" s="82"/>
      <c r="RZA3335" s="88"/>
      <c r="RZB3335" s="85"/>
      <c r="RZC3335" s="125"/>
      <c r="RZD3335" s="149"/>
      <c r="RZE3335" s="70"/>
      <c r="RZF3335" s="83"/>
      <c r="RZG3335" s="82"/>
      <c r="RZH3335" s="82"/>
      <c r="RZI3335" s="88"/>
      <c r="RZJ3335" s="85"/>
      <c r="RZK3335" s="125"/>
      <c r="RZL3335" s="149"/>
      <c r="RZM3335" s="70"/>
      <c r="RZN3335" s="83"/>
      <c r="RZO3335" s="82"/>
      <c r="RZP3335" s="82"/>
      <c r="RZQ3335" s="88"/>
      <c r="RZR3335" s="85"/>
      <c r="RZS3335" s="125"/>
      <c r="RZT3335" s="149"/>
      <c r="RZU3335" s="70"/>
      <c r="RZV3335" s="83"/>
      <c r="RZW3335" s="82"/>
      <c r="RZX3335" s="82"/>
      <c r="RZY3335" s="88"/>
      <c r="RZZ3335" s="85"/>
      <c r="SAA3335" s="125"/>
      <c r="SAB3335" s="149"/>
      <c r="SAC3335" s="70"/>
      <c r="SAD3335" s="83"/>
      <c r="SAE3335" s="82"/>
      <c r="SAF3335" s="82"/>
      <c r="SAG3335" s="88"/>
      <c r="SAH3335" s="85"/>
      <c r="SAI3335" s="125"/>
      <c r="SAJ3335" s="149"/>
      <c r="SAK3335" s="70"/>
      <c r="SAL3335" s="83"/>
      <c r="SAM3335" s="82"/>
      <c r="SAN3335" s="82"/>
      <c r="SAO3335" s="88"/>
      <c r="SAP3335" s="85"/>
      <c r="SAQ3335" s="125"/>
      <c r="SAR3335" s="149"/>
      <c r="SAS3335" s="70"/>
      <c r="SAT3335" s="83"/>
      <c r="SAU3335" s="82"/>
      <c r="SAV3335" s="82"/>
      <c r="SAW3335" s="88"/>
      <c r="SAX3335" s="85"/>
      <c r="SAY3335" s="125"/>
      <c r="SAZ3335" s="149"/>
      <c r="SBA3335" s="70"/>
      <c r="SBB3335" s="83"/>
      <c r="SBC3335" s="82"/>
      <c r="SBD3335" s="82"/>
      <c r="SBE3335" s="88"/>
      <c r="SBF3335" s="85"/>
      <c r="SBG3335" s="125"/>
      <c r="SBH3335" s="149"/>
      <c r="SBI3335" s="70"/>
      <c r="SBJ3335" s="83"/>
      <c r="SBK3335" s="82"/>
      <c r="SBL3335" s="82"/>
      <c r="SBM3335" s="88"/>
      <c r="SBN3335" s="85"/>
      <c r="SBO3335" s="125"/>
      <c r="SBP3335" s="149"/>
      <c r="SBQ3335" s="70"/>
      <c r="SBR3335" s="83"/>
      <c r="SBS3335" s="82"/>
      <c r="SBT3335" s="82"/>
      <c r="SBU3335" s="88"/>
      <c r="SBV3335" s="85"/>
      <c r="SBW3335" s="125"/>
      <c r="SBX3335" s="149"/>
      <c r="SBY3335" s="70"/>
      <c r="SBZ3335" s="83"/>
      <c r="SCA3335" s="82"/>
      <c r="SCB3335" s="82"/>
      <c r="SCC3335" s="88"/>
      <c r="SCD3335" s="85"/>
      <c r="SCE3335" s="125"/>
      <c r="SCF3335" s="149"/>
      <c r="SCG3335" s="70"/>
      <c r="SCH3335" s="83"/>
      <c r="SCI3335" s="82"/>
      <c r="SCJ3335" s="82"/>
      <c r="SCK3335" s="88"/>
      <c r="SCL3335" s="85"/>
      <c r="SCM3335" s="125"/>
      <c r="SCN3335" s="149"/>
      <c r="SCO3335" s="70"/>
      <c r="SCP3335" s="83"/>
      <c r="SCQ3335" s="82"/>
      <c r="SCR3335" s="82"/>
      <c r="SCS3335" s="88"/>
      <c r="SCT3335" s="85"/>
      <c r="SCU3335" s="125"/>
      <c r="SCV3335" s="149"/>
      <c r="SCW3335" s="70"/>
      <c r="SCX3335" s="83"/>
      <c r="SCY3335" s="82"/>
      <c r="SCZ3335" s="82"/>
      <c r="SDA3335" s="88"/>
      <c r="SDB3335" s="85"/>
      <c r="SDC3335" s="125"/>
      <c r="SDD3335" s="149"/>
      <c r="SDE3335" s="70"/>
      <c r="SDF3335" s="83"/>
      <c r="SDG3335" s="82"/>
      <c r="SDH3335" s="82"/>
      <c r="SDI3335" s="88"/>
      <c r="SDJ3335" s="85"/>
      <c r="SDK3335" s="125"/>
      <c r="SDL3335" s="149"/>
      <c r="SDM3335" s="70"/>
      <c r="SDN3335" s="83"/>
      <c r="SDO3335" s="82"/>
      <c r="SDP3335" s="82"/>
      <c r="SDQ3335" s="88"/>
      <c r="SDR3335" s="85"/>
      <c r="SDS3335" s="125"/>
      <c r="SDT3335" s="149"/>
      <c r="SDU3335" s="70"/>
      <c r="SDV3335" s="83"/>
      <c r="SDW3335" s="82"/>
      <c r="SDX3335" s="82"/>
      <c r="SDY3335" s="88"/>
      <c r="SDZ3335" s="85"/>
      <c r="SEA3335" s="125"/>
      <c r="SEB3335" s="149"/>
      <c r="SEC3335" s="70"/>
      <c r="SED3335" s="83"/>
      <c r="SEE3335" s="82"/>
      <c r="SEF3335" s="82"/>
      <c r="SEG3335" s="88"/>
      <c r="SEH3335" s="85"/>
      <c r="SEI3335" s="125"/>
      <c r="SEJ3335" s="149"/>
      <c r="SEK3335" s="70"/>
      <c r="SEL3335" s="83"/>
      <c r="SEM3335" s="82"/>
      <c r="SEN3335" s="82"/>
      <c r="SEO3335" s="88"/>
      <c r="SEP3335" s="85"/>
      <c r="SEQ3335" s="125"/>
      <c r="SER3335" s="149"/>
      <c r="SES3335" s="70"/>
      <c r="SET3335" s="83"/>
      <c r="SEU3335" s="82"/>
      <c r="SEV3335" s="82"/>
      <c r="SEW3335" s="88"/>
      <c r="SEX3335" s="85"/>
      <c r="SEY3335" s="125"/>
      <c r="SEZ3335" s="149"/>
      <c r="SFA3335" s="70"/>
      <c r="SFB3335" s="83"/>
      <c r="SFC3335" s="82"/>
      <c r="SFD3335" s="82"/>
      <c r="SFE3335" s="88"/>
      <c r="SFF3335" s="85"/>
      <c r="SFG3335" s="125"/>
      <c r="SFH3335" s="149"/>
      <c r="SFI3335" s="70"/>
      <c r="SFJ3335" s="83"/>
      <c r="SFK3335" s="82"/>
      <c r="SFL3335" s="82"/>
      <c r="SFM3335" s="88"/>
      <c r="SFN3335" s="85"/>
      <c r="SFO3335" s="125"/>
      <c r="SFP3335" s="149"/>
      <c r="SFQ3335" s="70"/>
      <c r="SFR3335" s="83"/>
      <c r="SFS3335" s="82"/>
      <c r="SFT3335" s="82"/>
      <c r="SFU3335" s="88"/>
      <c r="SFV3335" s="85"/>
      <c r="SFW3335" s="125"/>
      <c r="SFX3335" s="149"/>
      <c r="SFY3335" s="70"/>
      <c r="SFZ3335" s="83"/>
      <c r="SGA3335" s="82"/>
      <c r="SGB3335" s="82"/>
      <c r="SGC3335" s="88"/>
      <c r="SGD3335" s="85"/>
      <c r="SGE3335" s="125"/>
      <c r="SGF3335" s="149"/>
      <c r="SGG3335" s="70"/>
      <c r="SGH3335" s="83"/>
      <c r="SGI3335" s="82"/>
      <c r="SGJ3335" s="82"/>
      <c r="SGK3335" s="88"/>
      <c r="SGL3335" s="85"/>
      <c r="SGM3335" s="125"/>
      <c r="SGN3335" s="149"/>
      <c r="SGO3335" s="70"/>
      <c r="SGP3335" s="83"/>
      <c r="SGQ3335" s="82"/>
      <c r="SGR3335" s="82"/>
      <c r="SGS3335" s="88"/>
      <c r="SGT3335" s="85"/>
      <c r="SGU3335" s="125"/>
      <c r="SGV3335" s="149"/>
      <c r="SGW3335" s="70"/>
      <c r="SGX3335" s="83"/>
      <c r="SGY3335" s="82"/>
      <c r="SGZ3335" s="82"/>
      <c r="SHA3335" s="88"/>
      <c r="SHB3335" s="85"/>
      <c r="SHC3335" s="125"/>
      <c r="SHD3335" s="149"/>
      <c r="SHE3335" s="70"/>
      <c r="SHF3335" s="83"/>
      <c r="SHG3335" s="82"/>
      <c r="SHH3335" s="82"/>
      <c r="SHI3335" s="88"/>
      <c r="SHJ3335" s="85"/>
      <c r="SHK3335" s="125"/>
      <c r="SHL3335" s="149"/>
      <c r="SHM3335" s="70"/>
      <c r="SHN3335" s="83"/>
      <c r="SHO3335" s="82"/>
      <c r="SHP3335" s="82"/>
      <c r="SHQ3335" s="88"/>
      <c r="SHR3335" s="85"/>
      <c r="SHS3335" s="125"/>
      <c r="SHT3335" s="149"/>
      <c r="SHU3335" s="70"/>
      <c r="SHV3335" s="83"/>
      <c r="SHW3335" s="82"/>
      <c r="SHX3335" s="82"/>
      <c r="SHY3335" s="88"/>
      <c r="SHZ3335" s="85"/>
      <c r="SIA3335" s="125"/>
      <c r="SIB3335" s="149"/>
      <c r="SIC3335" s="70"/>
      <c r="SID3335" s="83"/>
      <c r="SIE3335" s="82"/>
      <c r="SIF3335" s="82"/>
      <c r="SIG3335" s="88"/>
      <c r="SIH3335" s="85"/>
      <c r="SII3335" s="125"/>
      <c r="SIJ3335" s="149"/>
      <c r="SIK3335" s="70"/>
      <c r="SIL3335" s="83"/>
      <c r="SIM3335" s="82"/>
      <c r="SIN3335" s="82"/>
      <c r="SIO3335" s="88"/>
      <c r="SIP3335" s="85"/>
      <c r="SIQ3335" s="125"/>
      <c r="SIR3335" s="149"/>
      <c r="SIS3335" s="70"/>
      <c r="SIT3335" s="83"/>
      <c r="SIU3335" s="82"/>
      <c r="SIV3335" s="82"/>
      <c r="SIW3335" s="88"/>
      <c r="SIX3335" s="85"/>
      <c r="SIY3335" s="125"/>
      <c r="SIZ3335" s="149"/>
      <c r="SJA3335" s="70"/>
      <c r="SJB3335" s="83"/>
      <c r="SJC3335" s="82"/>
      <c r="SJD3335" s="82"/>
      <c r="SJE3335" s="88"/>
      <c r="SJF3335" s="85"/>
      <c r="SJG3335" s="125"/>
      <c r="SJH3335" s="149"/>
      <c r="SJI3335" s="70"/>
      <c r="SJJ3335" s="83"/>
      <c r="SJK3335" s="82"/>
      <c r="SJL3335" s="82"/>
      <c r="SJM3335" s="88"/>
      <c r="SJN3335" s="85"/>
      <c r="SJO3335" s="125"/>
      <c r="SJP3335" s="149"/>
      <c r="SJQ3335" s="70"/>
      <c r="SJR3335" s="83"/>
      <c r="SJS3335" s="82"/>
      <c r="SJT3335" s="82"/>
      <c r="SJU3335" s="88"/>
      <c r="SJV3335" s="85"/>
      <c r="SJW3335" s="125"/>
      <c r="SJX3335" s="149"/>
      <c r="SJY3335" s="70"/>
      <c r="SJZ3335" s="83"/>
      <c r="SKA3335" s="82"/>
      <c r="SKB3335" s="82"/>
      <c r="SKC3335" s="88"/>
      <c r="SKD3335" s="85"/>
      <c r="SKE3335" s="125"/>
      <c r="SKF3335" s="149"/>
      <c r="SKG3335" s="70"/>
      <c r="SKH3335" s="83"/>
      <c r="SKI3335" s="82"/>
      <c r="SKJ3335" s="82"/>
      <c r="SKK3335" s="88"/>
      <c r="SKL3335" s="85"/>
      <c r="SKM3335" s="125"/>
      <c r="SKN3335" s="149"/>
      <c r="SKO3335" s="70"/>
      <c r="SKP3335" s="83"/>
      <c r="SKQ3335" s="82"/>
      <c r="SKR3335" s="82"/>
      <c r="SKS3335" s="88"/>
      <c r="SKT3335" s="85"/>
      <c r="SKU3335" s="125"/>
      <c r="SKV3335" s="149"/>
      <c r="SKW3335" s="70"/>
      <c r="SKX3335" s="83"/>
      <c r="SKY3335" s="82"/>
      <c r="SKZ3335" s="82"/>
      <c r="SLA3335" s="88"/>
      <c r="SLB3335" s="85"/>
      <c r="SLC3335" s="125"/>
      <c r="SLD3335" s="149"/>
      <c r="SLE3335" s="70"/>
      <c r="SLF3335" s="83"/>
      <c r="SLG3335" s="82"/>
      <c r="SLH3335" s="82"/>
      <c r="SLI3335" s="88"/>
      <c r="SLJ3335" s="85"/>
      <c r="SLK3335" s="125"/>
      <c r="SLL3335" s="149"/>
      <c r="SLM3335" s="70"/>
      <c r="SLN3335" s="83"/>
      <c r="SLO3335" s="82"/>
      <c r="SLP3335" s="82"/>
      <c r="SLQ3335" s="88"/>
      <c r="SLR3335" s="85"/>
      <c r="SLS3335" s="125"/>
      <c r="SLT3335" s="149"/>
      <c r="SLU3335" s="70"/>
      <c r="SLV3335" s="83"/>
      <c r="SLW3335" s="82"/>
      <c r="SLX3335" s="82"/>
      <c r="SLY3335" s="88"/>
      <c r="SLZ3335" s="85"/>
      <c r="SMA3335" s="125"/>
      <c r="SMB3335" s="149"/>
      <c r="SMC3335" s="70"/>
      <c r="SMD3335" s="83"/>
      <c r="SME3335" s="82"/>
      <c r="SMF3335" s="82"/>
      <c r="SMG3335" s="88"/>
      <c r="SMH3335" s="85"/>
      <c r="SMI3335" s="125"/>
      <c r="SMJ3335" s="149"/>
      <c r="SMK3335" s="70"/>
      <c r="SML3335" s="83"/>
      <c r="SMM3335" s="82"/>
      <c r="SMN3335" s="82"/>
      <c r="SMO3335" s="88"/>
      <c r="SMP3335" s="85"/>
      <c r="SMQ3335" s="125"/>
      <c r="SMR3335" s="149"/>
      <c r="SMS3335" s="70"/>
      <c r="SMT3335" s="83"/>
      <c r="SMU3335" s="82"/>
      <c r="SMV3335" s="82"/>
      <c r="SMW3335" s="88"/>
      <c r="SMX3335" s="85"/>
      <c r="SMY3335" s="125"/>
      <c r="SMZ3335" s="149"/>
      <c r="SNA3335" s="70"/>
      <c r="SNB3335" s="83"/>
      <c r="SNC3335" s="82"/>
      <c r="SND3335" s="82"/>
      <c r="SNE3335" s="88"/>
      <c r="SNF3335" s="85"/>
      <c r="SNG3335" s="125"/>
      <c r="SNH3335" s="149"/>
      <c r="SNI3335" s="70"/>
      <c r="SNJ3335" s="83"/>
      <c r="SNK3335" s="82"/>
      <c r="SNL3335" s="82"/>
      <c r="SNM3335" s="88"/>
      <c r="SNN3335" s="85"/>
      <c r="SNO3335" s="125"/>
      <c r="SNP3335" s="149"/>
      <c r="SNQ3335" s="70"/>
      <c r="SNR3335" s="83"/>
      <c r="SNS3335" s="82"/>
      <c r="SNT3335" s="82"/>
      <c r="SNU3335" s="88"/>
      <c r="SNV3335" s="85"/>
      <c r="SNW3335" s="125"/>
      <c r="SNX3335" s="149"/>
      <c r="SNY3335" s="70"/>
      <c r="SNZ3335" s="83"/>
      <c r="SOA3335" s="82"/>
      <c r="SOB3335" s="82"/>
      <c r="SOC3335" s="88"/>
      <c r="SOD3335" s="85"/>
      <c r="SOE3335" s="125"/>
      <c r="SOF3335" s="149"/>
      <c r="SOG3335" s="70"/>
      <c r="SOH3335" s="83"/>
      <c r="SOI3335" s="82"/>
      <c r="SOJ3335" s="82"/>
      <c r="SOK3335" s="88"/>
      <c r="SOL3335" s="85"/>
      <c r="SOM3335" s="125"/>
      <c r="SON3335" s="149"/>
      <c r="SOO3335" s="70"/>
      <c r="SOP3335" s="83"/>
      <c r="SOQ3335" s="82"/>
      <c r="SOR3335" s="82"/>
      <c r="SOS3335" s="88"/>
      <c r="SOT3335" s="85"/>
      <c r="SOU3335" s="125"/>
      <c r="SOV3335" s="149"/>
      <c r="SOW3335" s="70"/>
      <c r="SOX3335" s="83"/>
      <c r="SOY3335" s="82"/>
      <c r="SOZ3335" s="82"/>
      <c r="SPA3335" s="88"/>
      <c r="SPB3335" s="85"/>
      <c r="SPC3335" s="125"/>
      <c r="SPD3335" s="149"/>
      <c r="SPE3335" s="70"/>
      <c r="SPF3335" s="83"/>
      <c r="SPG3335" s="82"/>
      <c r="SPH3335" s="82"/>
      <c r="SPI3335" s="88"/>
      <c r="SPJ3335" s="85"/>
      <c r="SPK3335" s="125"/>
      <c r="SPL3335" s="149"/>
      <c r="SPM3335" s="70"/>
      <c r="SPN3335" s="83"/>
      <c r="SPO3335" s="82"/>
      <c r="SPP3335" s="82"/>
      <c r="SPQ3335" s="88"/>
      <c r="SPR3335" s="85"/>
      <c r="SPS3335" s="125"/>
      <c r="SPT3335" s="149"/>
      <c r="SPU3335" s="70"/>
      <c r="SPV3335" s="83"/>
      <c r="SPW3335" s="82"/>
      <c r="SPX3335" s="82"/>
      <c r="SPY3335" s="88"/>
      <c r="SPZ3335" s="85"/>
      <c r="SQA3335" s="125"/>
      <c r="SQB3335" s="149"/>
      <c r="SQC3335" s="70"/>
      <c r="SQD3335" s="83"/>
      <c r="SQE3335" s="82"/>
      <c r="SQF3335" s="82"/>
      <c r="SQG3335" s="88"/>
      <c r="SQH3335" s="85"/>
      <c r="SQI3335" s="125"/>
      <c r="SQJ3335" s="149"/>
      <c r="SQK3335" s="70"/>
      <c r="SQL3335" s="83"/>
      <c r="SQM3335" s="82"/>
      <c r="SQN3335" s="82"/>
      <c r="SQO3335" s="88"/>
      <c r="SQP3335" s="85"/>
      <c r="SQQ3335" s="125"/>
      <c r="SQR3335" s="149"/>
      <c r="SQS3335" s="70"/>
      <c r="SQT3335" s="83"/>
      <c r="SQU3335" s="82"/>
      <c r="SQV3335" s="82"/>
      <c r="SQW3335" s="88"/>
      <c r="SQX3335" s="85"/>
      <c r="SQY3335" s="125"/>
      <c r="SQZ3335" s="149"/>
      <c r="SRA3335" s="70"/>
      <c r="SRB3335" s="83"/>
      <c r="SRC3335" s="82"/>
      <c r="SRD3335" s="82"/>
      <c r="SRE3335" s="88"/>
      <c r="SRF3335" s="85"/>
      <c r="SRG3335" s="125"/>
      <c r="SRH3335" s="149"/>
      <c r="SRI3335" s="70"/>
      <c r="SRJ3335" s="83"/>
      <c r="SRK3335" s="82"/>
      <c r="SRL3335" s="82"/>
      <c r="SRM3335" s="88"/>
      <c r="SRN3335" s="85"/>
      <c r="SRO3335" s="125"/>
      <c r="SRP3335" s="149"/>
      <c r="SRQ3335" s="70"/>
      <c r="SRR3335" s="83"/>
      <c r="SRS3335" s="82"/>
      <c r="SRT3335" s="82"/>
      <c r="SRU3335" s="88"/>
      <c r="SRV3335" s="85"/>
      <c r="SRW3335" s="125"/>
      <c r="SRX3335" s="149"/>
      <c r="SRY3335" s="70"/>
      <c r="SRZ3335" s="83"/>
      <c r="SSA3335" s="82"/>
      <c r="SSB3335" s="82"/>
      <c r="SSC3335" s="88"/>
      <c r="SSD3335" s="85"/>
      <c r="SSE3335" s="125"/>
      <c r="SSF3335" s="149"/>
      <c r="SSG3335" s="70"/>
      <c r="SSH3335" s="83"/>
      <c r="SSI3335" s="82"/>
      <c r="SSJ3335" s="82"/>
      <c r="SSK3335" s="88"/>
      <c r="SSL3335" s="85"/>
      <c r="SSM3335" s="125"/>
      <c r="SSN3335" s="149"/>
      <c r="SSO3335" s="70"/>
      <c r="SSP3335" s="83"/>
      <c r="SSQ3335" s="82"/>
      <c r="SSR3335" s="82"/>
      <c r="SSS3335" s="88"/>
      <c r="SST3335" s="85"/>
      <c r="SSU3335" s="125"/>
      <c r="SSV3335" s="149"/>
      <c r="SSW3335" s="70"/>
      <c r="SSX3335" s="83"/>
      <c r="SSY3335" s="82"/>
      <c r="SSZ3335" s="82"/>
      <c r="STA3335" s="88"/>
      <c r="STB3335" s="85"/>
      <c r="STC3335" s="125"/>
      <c r="STD3335" s="149"/>
      <c r="STE3335" s="70"/>
      <c r="STF3335" s="83"/>
      <c r="STG3335" s="82"/>
      <c r="STH3335" s="82"/>
      <c r="STI3335" s="88"/>
      <c r="STJ3335" s="85"/>
      <c r="STK3335" s="125"/>
      <c r="STL3335" s="149"/>
      <c r="STM3335" s="70"/>
      <c r="STN3335" s="83"/>
      <c r="STO3335" s="82"/>
      <c r="STP3335" s="82"/>
      <c r="STQ3335" s="88"/>
      <c r="STR3335" s="85"/>
      <c r="STS3335" s="125"/>
      <c r="STT3335" s="149"/>
      <c r="STU3335" s="70"/>
      <c r="STV3335" s="83"/>
      <c r="STW3335" s="82"/>
      <c r="STX3335" s="82"/>
      <c r="STY3335" s="88"/>
      <c r="STZ3335" s="85"/>
      <c r="SUA3335" s="125"/>
      <c r="SUB3335" s="149"/>
      <c r="SUC3335" s="70"/>
      <c r="SUD3335" s="83"/>
      <c r="SUE3335" s="82"/>
      <c r="SUF3335" s="82"/>
      <c r="SUG3335" s="88"/>
      <c r="SUH3335" s="85"/>
      <c r="SUI3335" s="125"/>
      <c r="SUJ3335" s="149"/>
      <c r="SUK3335" s="70"/>
      <c r="SUL3335" s="83"/>
      <c r="SUM3335" s="82"/>
      <c r="SUN3335" s="82"/>
      <c r="SUO3335" s="88"/>
      <c r="SUP3335" s="85"/>
      <c r="SUQ3335" s="125"/>
      <c r="SUR3335" s="149"/>
      <c r="SUS3335" s="70"/>
      <c r="SUT3335" s="83"/>
      <c r="SUU3335" s="82"/>
      <c r="SUV3335" s="82"/>
      <c r="SUW3335" s="88"/>
      <c r="SUX3335" s="85"/>
      <c r="SUY3335" s="125"/>
      <c r="SUZ3335" s="149"/>
      <c r="SVA3335" s="70"/>
      <c r="SVB3335" s="83"/>
      <c r="SVC3335" s="82"/>
      <c r="SVD3335" s="82"/>
      <c r="SVE3335" s="88"/>
      <c r="SVF3335" s="85"/>
      <c r="SVG3335" s="125"/>
      <c r="SVH3335" s="149"/>
      <c r="SVI3335" s="70"/>
      <c r="SVJ3335" s="83"/>
      <c r="SVK3335" s="82"/>
      <c r="SVL3335" s="82"/>
      <c r="SVM3335" s="88"/>
      <c r="SVN3335" s="85"/>
      <c r="SVO3335" s="125"/>
      <c r="SVP3335" s="149"/>
      <c r="SVQ3335" s="70"/>
      <c r="SVR3335" s="83"/>
      <c r="SVS3335" s="82"/>
      <c r="SVT3335" s="82"/>
      <c r="SVU3335" s="88"/>
      <c r="SVV3335" s="85"/>
      <c r="SVW3335" s="125"/>
      <c r="SVX3335" s="149"/>
      <c r="SVY3335" s="70"/>
      <c r="SVZ3335" s="83"/>
      <c r="SWA3335" s="82"/>
      <c r="SWB3335" s="82"/>
      <c r="SWC3335" s="88"/>
      <c r="SWD3335" s="85"/>
      <c r="SWE3335" s="125"/>
      <c r="SWF3335" s="149"/>
      <c r="SWG3335" s="70"/>
      <c r="SWH3335" s="83"/>
      <c r="SWI3335" s="82"/>
      <c r="SWJ3335" s="82"/>
      <c r="SWK3335" s="88"/>
      <c r="SWL3335" s="85"/>
      <c r="SWM3335" s="125"/>
      <c r="SWN3335" s="149"/>
      <c r="SWO3335" s="70"/>
      <c r="SWP3335" s="83"/>
      <c r="SWQ3335" s="82"/>
      <c r="SWR3335" s="82"/>
      <c r="SWS3335" s="88"/>
      <c r="SWT3335" s="85"/>
      <c r="SWU3335" s="125"/>
      <c r="SWV3335" s="149"/>
      <c r="SWW3335" s="70"/>
      <c r="SWX3335" s="83"/>
      <c r="SWY3335" s="82"/>
      <c r="SWZ3335" s="82"/>
      <c r="SXA3335" s="88"/>
      <c r="SXB3335" s="85"/>
      <c r="SXC3335" s="125"/>
      <c r="SXD3335" s="149"/>
      <c r="SXE3335" s="70"/>
      <c r="SXF3335" s="83"/>
      <c r="SXG3335" s="82"/>
      <c r="SXH3335" s="82"/>
      <c r="SXI3335" s="88"/>
      <c r="SXJ3335" s="85"/>
      <c r="SXK3335" s="125"/>
      <c r="SXL3335" s="149"/>
      <c r="SXM3335" s="70"/>
      <c r="SXN3335" s="83"/>
      <c r="SXO3335" s="82"/>
      <c r="SXP3335" s="82"/>
      <c r="SXQ3335" s="88"/>
      <c r="SXR3335" s="85"/>
      <c r="SXS3335" s="125"/>
      <c r="SXT3335" s="149"/>
      <c r="SXU3335" s="70"/>
      <c r="SXV3335" s="83"/>
      <c r="SXW3335" s="82"/>
      <c r="SXX3335" s="82"/>
      <c r="SXY3335" s="88"/>
      <c r="SXZ3335" s="85"/>
      <c r="SYA3335" s="125"/>
      <c r="SYB3335" s="149"/>
      <c r="SYC3335" s="70"/>
      <c r="SYD3335" s="83"/>
      <c r="SYE3335" s="82"/>
      <c r="SYF3335" s="82"/>
      <c r="SYG3335" s="88"/>
      <c r="SYH3335" s="85"/>
      <c r="SYI3335" s="125"/>
      <c r="SYJ3335" s="149"/>
      <c r="SYK3335" s="70"/>
      <c r="SYL3335" s="83"/>
      <c r="SYM3335" s="82"/>
      <c r="SYN3335" s="82"/>
      <c r="SYO3335" s="88"/>
      <c r="SYP3335" s="85"/>
      <c r="SYQ3335" s="125"/>
      <c r="SYR3335" s="149"/>
      <c r="SYS3335" s="70"/>
      <c r="SYT3335" s="83"/>
      <c r="SYU3335" s="82"/>
      <c r="SYV3335" s="82"/>
      <c r="SYW3335" s="88"/>
      <c r="SYX3335" s="85"/>
      <c r="SYY3335" s="125"/>
      <c r="SYZ3335" s="149"/>
      <c r="SZA3335" s="70"/>
      <c r="SZB3335" s="83"/>
      <c r="SZC3335" s="82"/>
      <c r="SZD3335" s="82"/>
      <c r="SZE3335" s="88"/>
      <c r="SZF3335" s="85"/>
      <c r="SZG3335" s="125"/>
      <c r="SZH3335" s="149"/>
      <c r="SZI3335" s="70"/>
      <c r="SZJ3335" s="83"/>
      <c r="SZK3335" s="82"/>
      <c r="SZL3335" s="82"/>
      <c r="SZM3335" s="88"/>
      <c r="SZN3335" s="85"/>
      <c r="SZO3335" s="125"/>
      <c r="SZP3335" s="149"/>
      <c r="SZQ3335" s="70"/>
      <c r="SZR3335" s="83"/>
      <c r="SZS3335" s="82"/>
      <c r="SZT3335" s="82"/>
      <c r="SZU3335" s="88"/>
      <c r="SZV3335" s="85"/>
      <c r="SZW3335" s="125"/>
      <c r="SZX3335" s="149"/>
      <c r="SZY3335" s="70"/>
      <c r="SZZ3335" s="83"/>
      <c r="TAA3335" s="82"/>
      <c r="TAB3335" s="82"/>
      <c r="TAC3335" s="88"/>
      <c r="TAD3335" s="85"/>
      <c r="TAE3335" s="125"/>
      <c r="TAF3335" s="149"/>
      <c r="TAG3335" s="70"/>
      <c r="TAH3335" s="83"/>
      <c r="TAI3335" s="82"/>
      <c r="TAJ3335" s="82"/>
      <c r="TAK3335" s="88"/>
      <c r="TAL3335" s="85"/>
      <c r="TAM3335" s="125"/>
      <c r="TAN3335" s="149"/>
      <c r="TAO3335" s="70"/>
      <c r="TAP3335" s="83"/>
      <c r="TAQ3335" s="82"/>
      <c r="TAR3335" s="82"/>
      <c r="TAS3335" s="88"/>
      <c r="TAT3335" s="85"/>
      <c r="TAU3335" s="125"/>
      <c r="TAV3335" s="149"/>
      <c r="TAW3335" s="70"/>
      <c r="TAX3335" s="83"/>
      <c r="TAY3335" s="82"/>
      <c r="TAZ3335" s="82"/>
      <c r="TBA3335" s="88"/>
      <c r="TBB3335" s="85"/>
      <c r="TBC3335" s="125"/>
      <c r="TBD3335" s="149"/>
      <c r="TBE3335" s="70"/>
      <c r="TBF3335" s="83"/>
      <c r="TBG3335" s="82"/>
      <c r="TBH3335" s="82"/>
      <c r="TBI3335" s="88"/>
      <c r="TBJ3335" s="85"/>
      <c r="TBK3335" s="125"/>
      <c r="TBL3335" s="149"/>
      <c r="TBM3335" s="70"/>
      <c r="TBN3335" s="83"/>
      <c r="TBO3335" s="82"/>
      <c r="TBP3335" s="82"/>
      <c r="TBQ3335" s="88"/>
      <c r="TBR3335" s="85"/>
      <c r="TBS3335" s="125"/>
      <c r="TBT3335" s="149"/>
      <c r="TBU3335" s="70"/>
      <c r="TBV3335" s="83"/>
      <c r="TBW3335" s="82"/>
      <c r="TBX3335" s="82"/>
      <c r="TBY3335" s="88"/>
      <c r="TBZ3335" s="85"/>
      <c r="TCA3335" s="125"/>
      <c r="TCB3335" s="149"/>
      <c r="TCC3335" s="70"/>
      <c r="TCD3335" s="83"/>
      <c r="TCE3335" s="82"/>
      <c r="TCF3335" s="82"/>
      <c r="TCG3335" s="88"/>
      <c r="TCH3335" s="85"/>
      <c r="TCI3335" s="125"/>
      <c r="TCJ3335" s="149"/>
      <c r="TCK3335" s="70"/>
      <c r="TCL3335" s="83"/>
      <c r="TCM3335" s="82"/>
      <c r="TCN3335" s="82"/>
      <c r="TCO3335" s="88"/>
      <c r="TCP3335" s="85"/>
      <c r="TCQ3335" s="125"/>
      <c r="TCR3335" s="149"/>
      <c r="TCS3335" s="70"/>
      <c r="TCT3335" s="83"/>
      <c r="TCU3335" s="82"/>
      <c r="TCV3335" s="82"/>
      <c r="TCW3335" s="88"/>
      <c r="TCX3335" s="85"/>
      <c r="TCY3335" s="125"/>
      <c r="TCZ3335" s="149"/>
      <c r="TDA3335" s="70"/>
      <c r="TDB3335" s="83"/>
      <c r="TDC3335" s="82"/>
      <c r="TDD3335" s="82"/>
      <c r="TDE3335" s="88"/>
      <c r="TDF3335" s="85"/>
      <c r="TDG3335" s="125"/>
      <c r="TDH3335" s="149"/>
      <c r="TDI3335" s="70"/>
      <c r="TDJ3335" s="83"/>
      <c r="TDK3335" s="82"/>
      <c r="TDL3335" s="82"/>
      <c r="TDM3335" s="88"/>
      <c r="TDN3335" s="85"/>
      <c r="TDO3335" s="125"/>
      <c r="TDP3335" s="149"/>
      <c r="TDQ3335" s="70"/>
      <c r="TDR3335" s="83"/>
      <c r="TDS3335" s="82"/>
      <c r="TDT3335" s="82"/>
      <c r="TDU3335" s="88"/>
      <c r="TDV3335" s="85"/>
      <c r="TDW3335" s="125"/>
      <c r="TDX3335" s="149"/>
      <c r="TDY3335" s="70"/>
      <c r="TDZ3335" s="83"/>
      <c r="TEA3335" s="82"/>
      <c r="TEB3335" s="82"/>
      <c r="TEC3335" s="88"/>
      <c r="TED3335" s="85"/>
      <c r="TEE3335" s="125"/>
      <c r="TEF3335" s="149"/>
      <c r="TEG3335" s="70"/>
      <c r="TEH3335" s="83"/>
      <c r="TEI3335" s="82"/>
      <c r="TEJ3335" s="82"/>
      <c r="TEK3335" s="88"/>
      <c r="TEL3335" s="85"/>
      <c r="TEM3335" s="125"/>
      <c r="TEN3335" s="149"/>
      <c r="TEO3335" s="70"/>
      <c r="TEP3335" s="83"/>
      <c r="TEQ3335" s="82"/>
      <c r="TER3335" s="82"/>
      <c r="TES3335" s="88"/>
      <c r="TET3335" s="85"/>
      <c r="TEU3335" s="125"/>
      <c r="TEV3335" s="149"/>
      <c r="TEW3335" s="70"/>
      <c r="TEX3335" s="83"/>
      <c r="TEY3335" s="82"/>
      <c r="TEZ3335" s="82"/>
      <c r="TFA3335" s="88"/>
      <c r="TFB3335" s="85"/>
      <c r="TFC3335" s="125"/>
      <c r="TFD3335" s="149"/>
      <c r="TFE3335" s="70"/>
      <c r="TFF3335" s="83"/>
      <c r="TFG3335" s="82"/>
      <c r="TFH3335" s="82"/>
      <c r="TFI3335" s="88"/>
      <c r="TFJ3335" s="85"/>
      <c r="TFK3335" s="125"/>
      <c r="TFL3335" s="149"/>
      <c r="TFM3335" s="70"/>
      <c r="TFN3335" s="83"/>
      <c r="TFO3335" s="82"/>
      <c r="TFP3335" s="82"/>
      <c r="TFQ3335" s="88"/>
      <c r="TFR3335" s="85"/>
      <c r="TFS3335" s="125"/>
      <c r="TFT3335" s="149"/>
      <c r="TFU3335" s="70"/>
      <c r="TFV3335" s="83"/>
      <c r="TFW3335" s="82"/>
      <c r="TFX3335" s="82"/>
      <c r="TFY3335" s="88"/>
      <c r="TFZ3335" s="85"/>
      <c r="TGA3335" s="125"/>
      <c r="TGB3335" s="149"/>
      <c r="TGC3335" s="70"/>
      <c r="TGD3335" s="83"/>
      <c r="TGE3335" s="82"/>
      <c r="TGF3335" s="82"/>
      <c r="TGG3335" s="88"/>
      <c r="TGH3335" s="85"/>
      <c r="TGI3335" s="125"/>
      <c r="TGJ3335" s="149"/>
      <c r="TGK3335" s="70"/>
      <c r="TGL3335" s="83"/>
      <c r="TGM3335" s="82"/>
      <c r="TGN3335" s="82"/>
      <c r="TGO3335" s="88"/>
      <c r="TGP3335" s="85"/>
      <c r="TGQ3335" s="125"/>
      <c r="TGR3335" s="149"/>
      <c r="TGS3335" s="70"/>
      <c r="TGT3335" s="83"/>
      <c r="TGU3335" s="82"/>
      <c r="TGV3335" s="82"/>
      <c r="TGW3335" s="88"/>
      <c r="TGX3335" s="85"/>
      <c r="TGY3335" s="125"/>
      <c r="TGZ3335" s="149"/>
      <c r="THA3335" s="70"/>
      <c r="THB3335" s="83"/>
      <c r="THC3335" s="82"/>
      <c r="THD3335" s="82"/>
      <c r="THE3335" s="88"/>
      <c r="THF3335" s="85"/>
      <c r="THG3335" s="125"/>
      <c r="THH3335" s="149"/>
      <c r="THI3335" s="70"/>
      <c r="THJ3335" s="83"/>
      <c r="THK3335" s="82"/>
      <c r="THL3335" s="82"/>
      <c r="THM3335" s="88"/>
      <c r="THN3335" s="85"/>
      <c r="THO3335" s="125"/>
      <c r="THP3335" s="149"/>
      <c r="THQ3335" s="70"/>
      <c r="THR3335" s="83"/>
      <c r="THS3335" s="82"/>
      <c r="THT3335" s="82"/>
      <c r="THU3335" s="88"/>
      <c r="THV3335" s="85"/>
      <c r="THW3335" s="125"/>
      <c r="THX3335" s="149"/>
      <c r="THY3335" s="70"/>
      <c r="THZ3335" s="83"/>
      <c r="TIA3335" s="82"/>
      <c r="TIB3335" s="82"/>
      <c r="TIC3335" s="88"/>
      <c r="TID3335" s="85"/>
      <c r="TIE3335" s="125"/>
      <c r="TIF3335" s="149"/>
      <c r="TIG3335" s="70"/>
      <c r="TIH3335" s="83"/>
      <c r="TII3335" s="82"/>
      <c r="TIJ3335" s="82"/>
      <c r="TIK3335" s="88"/>
      <c r="TIL3335" s="85"/>
      <c r="TIM3335" s="125"/>
      <c r="TIN3335" s="149"/>
      <c r="TIO3335" s="70"/>
      <c r="TIP3335" s="83"/>
      <c r="TIQ3335" s="82"/>
      <c r="TIR3335" s="82"/>
      <c r="TIS3335" s="88"/>
      <c r="TIT3335" s="85"/>
      <c r="TIU3335" s="125"/>
      <c r="TIV3335" s="149"/>
      <c r="TIW3335" s="70"/>
      <c r="TIX3335" s="83"/>
      <c r="TIY3335" s="82"/>
      <c r="TIZ3335" s="82"/>
      <c r="TJA3335" s="88"/>
      <c r="TJB3335" s="85"/>
      <c r="TJC3335" s="125"/>
      <c r="TJD3335" s="149"/>
      <c r="TJE3335" s="70"/>
      <c r="TJF3335" s="83"/>
      <c r="TJG3335" s="82"/>
      <c r="TJH3335" s="82"/>
      <c r="TJI3335" s="88"/>
      <c r="TJJ3335" s="85"/>
      <c r="TJK3335" s="125"/>
      <c r="TJL3335" s="149"/>
      <c r="TJM3335" s="70"/>
      <c r="TJN3335" s="83"/>
      <c r="TJO3335" s="82"/>
      <c r="TJP3335" s="82"/>
      <c r="TJQ3335" s="88"/>
      <c r="TJR3335" s="85"/>
      <c r="TJS3335" s="125"/>
      <c r="TJT3335" s="149"/>
      <c r="TJU3335" s="70"/>
      <c r="TJV3335" s="83"/>
      <c r="TJW3335" s="82"/>
      <c r="TJX3335" s="82"/>
      <c r="TJY3335" s="88"/>
      <c r="TJZ3335" s="85"/>
      <c r="TKA3335" s="125"/>
      <c r="TKB3335" s="149"/>
      <c r="TKC3335" s="70"/>
      <c r="TKD3335" s="83"/>
      <c r="TKE3335" s="82"/>
      <c r="TKF3335" s="82"/>
      <c r="TKG3335" s="88"/>
      <c r="TKH3335" s="85"/>
      <c r="TKI3335" s="125"/>
      <c r="TKJ3335" s="149"/>
      <c r="TKK3335" s="70"/>
      <c r="TKL3335" s="83"/>
      <c r="TKM3335" s="82"/>
      <c r="TKN3335" s="82"/>
      <c r="TKO3335" s="88"/>
      <c r="TKP3335" s="85"/>
      <c r="TKQ3335" s="125"/>
      <c r="TKR3335" s="149"/>
      <c r="TKS3335" s="70"/>
      <c r="TKT3335" s="83"/>
      <c r="TKU3335" s="82"/>
      <c r="TKV3335" s="82"/>
      <c r="TKW3335" s="88"/>
      <c r="TKX3335" s="85"/>
      <c r="TKY3335" s="125"/>
      <c r="TKZ3335" s="149"/>
      <c r="TLA3335" s="70"/>
      <c r="TLB3335" s="83"/>
      <c r="TLC3335" s="82"/>
      <c r="TLD3335" s="82"/>
      <c r="TLE3335" s="88"/>
      <c r="TLF3335" s="85"/>
      <c r="TLG3335" s="125"/>
      <c r="TLH3335" s="149"/>
      <c r="TLI3335" s="70"/>
      <c r="TLJ3335" s="83"/>
      <c r="TLK3335" s="82"/>
      <c r="TLL3335" s="82"/>
      <c r="TLM3335" s="88"/>
      <c r="TLN3335" s="85"/>
      <c r="TLO3335" s="125"/>
      <c r="TLP3335" s="149"/>
      <c r="TLQ3335" s="70"/>
      <c r="TLR3335" s="83"/>
      <c r="TLS3335" s="82"/>
      <c r="TLT3335" s="82"/>
      <c r="TLU3335" s="88"/>
      <c r="TLV3335" s="85"/>
      <c r="TLW3335" s="125"/>
      <c r="TLX3335" s="149"/>
      <c r="TLY3335" s="70"/>
      <c r="TLZ3335" s="83"/>
      <c r="TMA3335" s="82"/>
      <c r="TMB3335" s="82"/>
      <c r="TMC3335" s="88"/>
      <c r="TMD3335" s="85"/>
      <c r="TME3335" s="125"/>
      <c r="TMF3335" s="149"/>
      <c r="TMG3335" s="70"/>
      <c r="TMH3335" s="83"/>
      <c r="TMI3335" s="82"/>
      <c r="TMJ3335" s="82"/>
      <c r="TMK3335" s="88"/>
      <c r="TML3335" s="85"/>
      <c r="TMM3335" s="125"/>
      <c r="TMN3335" s="149"/>
      <c r="TMO3335" s="70"/>
      <c r="TMP3335" s="83"/>
      <c r="TMQ3335" s="82"/>
      <c r="TMR3335" s="82"/>
      <c r="TMS3335" s="88"/>
      <c r="TMT3335" s="85"/>
      <c r="TMU3335" s="125"/>
      <c r="TMV3335" s="149"/>
      <c r="TMW3335" s="70"/>
      <c r="TMX3335" s="83"/>
      <c r="TMY3335" s="82"/>
      <c r="TMZ3335" s="82"/>
      <c r="TNA3335" s="88"/>
      <c r="TNB3335" s="85"/>
      <c r="TNC3335" s="125"/>
      <c r="TND3335" s="149"/>
      <c r="TNE3335" s="70"/>
      <c r="TNF3335" s="83"/>
      <c r="TNG3335" s="82"/>
      <c r="TNH3335" s="82"/>
      <c r="TNI3335" s="88"/>
      <c r="TNJ3335" s="85"/>
      <c r="TNK3335" s="125"/>
      <c r="TNL3335" s="149"/>
      <c r="TNM3335" s="70"/>
      <c r="TNN3335" s="83"/>
      <c r="TNO3335" s="82"/>
      <c r="TNP3335" s="82"/>
      <c r="TNQ3335" s="88"/>
      <c r="TNR3335" s="85"/>
      <c r="TNS3335" s="125"/>
      <c r="TNT3335" s="149"/>
      <c r="TNU3335" s="70"/>
      <c r="TNV3335" s="83"/>
      <c r="TNW3335" s="82"/>
      <c r="TNX3335" s="82"/>
      <c r="TNY3335" s="88"/>
      <c r="TNZ3335" s="85"/>
      <c r="TOA3335" s="125"/>
      <c r="TOB3335" s="149"/>
      <c r="TOC3335" s="70"/>
      <c r="TOD3335" s="83"/>
      <c r="TOE3335" s="82"/>
      <c r="TOF3335" s="82"/>
      <c r="TOG3335" s="88"/>
      <c r="TOH3335" s="85"/>
      <c r="TOI3335" s="125"/>
      <c r="TOJ3335" s="149"/>
      <c r="TOK3335" s="70"/>
      <c r="TOL3335" s="83"/>
      <c r="TOM3335" s="82"/>
      <c r="TON3335" s="82"/>
      <c r="TOO3335" s="88"/>
      <c r="TOP3335" s="85"/>
      <c r="TOQ3335" s="125"/>
      <c r="TOR3335" s="149"/>
      <c r="TOS3335" s="70"/>
      <c r="TOT3335" s="83"/>
      <c r="TOU3335" s="82"/>
      <c r="TOV3335" s="82"/>
      <c r="TOW3335" s="88"/>
      <c r="TOX3335" s="85"/>
      <c r="TOY3335" s="125"/>
      <c r="TOZ3335" s="149"/>
      <c r="TPA3335" s="70"/>
      <c r="TPB3335" s="83"/>
      <c r="TPC3335" s="82"/>
      <c r="TPD3335" s="82"/>
      <c r="TPE3335" s="88"/>
      <c r="TPF3335" s="85"/>
      <c r="TPG3335" s="125"/>
      <c r="TPH3335" s="149"/>
      <c r="TPI3335" s="70"/>
      <c r="TPJ3335" s="83"/>
      <c r="TPK3335" s="82"/>
      <c r="TPL3335" s="82"/>
      <c r="TPM3335" s="88"/>
      <c r="TPN3335" s="85"/>
      <c r="TPO3335" s="125"/>
      <c r="TPP3335" s="149"/>
      <c r="TPQ3335" s="70"/>
      <c r="TPR3335" s="83"/>
      <c r="TPS3335" s="82"/>
      <c r="TPT3335" s="82"/>
      <c r="TPU3335" s="88"/>
      <c r="TPV3335" s="85"/>
      <c r="TPW3335" s="125"/>
      <c r="TPX3335" s="149"/>
      <c r="TPY3335" s="70"/>
      <c r="TPZ3335" s="83"/>
      <c r="TQA3335" s="82"/>
      <c r="TQB3335" s="82"/>
      <c r="TQC3335" s="88"/>
      <c r="TQD3335" s="85"/>
      <c r="TQE3335" s="125"/>
      <c r="TQF3335" s="149"/>
      <c r="TQG3335" s="70"/>
      <c r="TQH3335" s="83"/>
      <c r="TQI3335" s="82"/>
      <c r="TQJ3335" s="82"/>
      <c r="TQK3335" s="88"/>
      <c r="TQL3335" s="85"/>
      <c r="TQM3335" s="125"/>
      <c r="TQN3335" s="149"/>
      <c r="TQO3335" s="70"/>
      <c r="TQP3335" s="83"/>
      <c r="TQQ3335" s="82"/>
      <c r="TQR3335" s="82"/>
      <c r="TQS3335" s="88"/>
      <c r="TQT3335" s="85"/>
      <c r="TQU3335" s="125"/>
      <c r="TQV3335" s="149"/>
      <c r="TQW3335" s="70"/>
      <c r="TQX3335" s="83"/>
      <c r="TQY3335" s="82"/>
      <c r="TQZ3335" s="82"/>
      <c r="TRA3335" s="88"/>
      <c r="TRB3335" s="85"/>
      <c r="TRC3335" s="125"/>
      <c r="TRD3335" s="149"/>
      <c r="TRE3335" s="70"/>
      <c r="TRF3335" s="83"/>
      <c r="TRG3335" s="82"/>
      <c r="TRH3335" s="82"/>
      <c r="TRI3335" s="88"/>
      <c r="TRJ3335" s="85"/>
      <c r="TRK3335" s="125"/>
      <c r="TRL3335" s="149"/>
      <c r="TRM3335" s="70"/>
      <c r="TRN3335" s="83"/>
      <c r="TRO3335" s="82"/>
      <c r="TRP3335" s="82"/>
      <c r="TRQ3335" s="88"/>
      <c r="TRR3335" s="85"/>
      <c r="TRS3335" s="125"/>
      <c r="TRT3335" s="149"/>
      <c r="TRU3335" s="70"/>
      <c r="TRV3335" s="83"/>
      <c r="TRW3335" s="82"/>
      <c r="TRX3335" s="82"/>
      <c r="TRY3335" s="88"/>
      <c r="TRZ3335" s="85"/>
      <c r="TSA3335" s="125"/>
      <c r="TSB3335" s="149"/>
      <c r="TSC3335" s="70"/>
      <c r="TSD3335" s="83"/>
      <c r="TSE3335" s="82"/>
      <c r="TSF3335" s="82"/>
      <c r="TSG3335" s="88"/>
      <c r="TSH3335" s="85"/>
      <c r="TSI3335" s="125"/>
      <c r="TSJ3335" s="149"/>
      <c r="TSK3335" s="70"/>
      <c r="TSL3335" s="83"/>
      <c r="TSM3335" s="82"/>
      <c r="TSN3335" s="82"/>
      <c r="TSO3335" s="88"/>
      <c r="TSP3335" s="85"/>
      <c r="TSQ3335" s="125"/>
      <c r="TSR3335" s="149"/>
      <c r="TSS3335" s="70"/>
      <c r="TST3335" s="83"/>
      <c r="TSU3335" s="82"/>
      <c r="TSV3335" s="82"/>
      <c r="TSW3335" s="88"/>
      <c r="TSX3335" s="85"/>
      <c r="TSY3335" s="125"/>
      <c r="TSZ3335" s="149"/>
      <c r="TTA3335" s="70"/>
      <c r="TTB3335" s="83"/>
      <c r="TTC3335" s="82"/>
      <c r="TTD3335" s="82"/>
      <c r="TTE3335" s="88"/>
      <c r="TTF3335" s="85"/>
      <c r="TTG3335" s="125"/>
      <c r="TTH3335" s="149"/>
      <c r="TTI3335" s="70"/>
      <c r="TTJ3335" s="83"/>
      <c r="TTK3335" s="82"/>
      <c r="TTL3335" s="82"/>
      <c r="TTM3335" s="88"/>
      <c r="TTN3335" s="85"/>
      <c r="TTO3335" s="125"/>
      <c r="TTP3335" s="149"/>
      <c r="TTQ3335" s="70"/>
      <c r="TTR3335" s="83"/>
      <c r="TTS3335" s="82"/>
      <c r="TTT3335" s="82"/>
      <c r="TTU3335" s="88"/>
      <c r="TTV3335" s="85"/>
      <c r="TTW3335" s="125"/>
      <c r="TTX3335" s="149"/>
      <c r="TTY3335" s="70"/>
      <c r="TTZ3335" s="83"/>
      <c r="TUA3335" s="82"/>
      <c r="TUB3335" s="82"/>
      <c r="TUC3335" s="88"/>
      <c r="TUD3335" s="85"/>
      <c r="TUE3335" s="125"/>
      <c r="TUF3335" s="149"/>
      <c r="TUG3335" s="70"/>
      <c r="TUH3335" s="83"/>
      <c r="TUI3335" s="82"/>
      <c r="TUJ3335" s="82"/>
      <c r="TUK3335" s="88"/>
      <c r="TUL3335" s="85"/>
      <c r="TUM3335" s="125"/>
      <c r="TUN3335" s="149"/>
      <c r="TUO3335" s="70"/>
      <c r="TUP3335" s="83"/>
      <c r="TUQ3335" s="82"/>
      <c r="TUR3335" s="82"/>
      <c r="TUS3335" s="88"/>
      <c r="TUT3335" s="85"/>
      <c r="TUU3335" s="125"/>
      <c r="TUV3335" s="149"/>
      <c r="TUW3335" s="70"/>
      <c r="TUX3335" s="83"/>
      <c r="TUY3335" s="82"/>
      <c r="TUZ3335" s="82"/>
      <c r="TVA3335" s="88"/>
      <c r="TVB3335" s="85"/>
      <c r="TVC3335" s="125"/>
      <c r="TVD3335" s="149"/>
      <c r="TVE3335" s="70"/>
      <c r="TVF3335" s="83"/>
      <c r="TVG3335" s="82"/>
      <c r="TVH3335" s="82"/>
      <c r="TVI3335" s="88"/>
      <c r="TVJ3335" s="85"/>
      <c r="TVK3335" s="125"/>
      <c r="TVL3335" s="149"/>
      <c r="TVM3335" s="70"/>
      <c r="TVN3335" s="83"/>
      <c r="TVO3335" s="82"/>
      <c r="TVP3335" s="82"/>
      <c r="TVQ3335" s="88"/>
      <c r="TVR3335" s="85"/>
      <c r="TVS3335" s="125"/>
      <c r="TVT3335" s="149"/>
      <c r="TVU3335" s="70"/>
      <c r="TVV3335" s="83"/>
      <c r="TVW3335" s="82"/>
      <c r="TVX3335" s="82"/>
      <c r="TVY3335" s="88"/>
      <c r="TVZ3335" s="85"/>
      <c r="TWA3335" s="125"/>
      <c r="TWB3335" s="149"/>
      <c r="TWC3335" s="70"/>
      <c r="TWD3335" s="83"/>
      <c r="TWE3335" s="82"/>
      <c r="TWF3335" s="82"/>
      <c r="TWG3335" s="88"/>
      <c r="TWH3335" s="85"/>
      <c r="TWI3335" s="125"/>
      <c r="TWJ3335" s="149"/>
      <c r="TWK3335" s="70"/>
      <c r="TWL3335" s="83"/>
      <c r="TWM3335" s="82"/>
      <c r="TWN3335" s="82"/>
      <c r="TWO3335" s="88"/>
      <c r="TWP3335" s="85"/>
      <c r="TWQ3335" s="125"/>
      <c r="TWR3335" s="149"/>
      <c r="TWS3335" s="70"/>
      <c r="TWT3335" s="83"/>
      <c r="TWU3335" s="82"/>
      <c r="TWV3335" s="82"/>
      <c r="TWW3335" s="88"/>
      <c r="TWX3335" s="85"/>
      <c r="TWY3335" s="125"/>
      <c r="TWZ3335" s="149"/>
      <c r="TXA3335" s="70"/>
      <c r="TXB3335" s="83"/>
      <c r="TXC3335" s="82"/>
      <c r="TXD3335" s="82"/>
      <c r="TXE3335" s="88"/>
      <c r="TXF3335" s="85"/>
      <c r="TXG3335" s="125"/>
      <c r="TXH3335" s="149"/>
      <c r="TXI3335" s="70"/>
      <c r="TXJ3335" s="83"/>
      <c r="TXK3335" s="82"/>
      <c r="TXL3335" s="82"/>
      <c r="TXM3335" s="88"/>
      <c r="TXN3335" s="85"/>
      <c r="TXO3335" s="125"/>
      <c r="TXP3335" s="149"/>
      <c r="TXQ3335" s="70"/>
      <c r="TXR3335" s="83"/>
      <c r="TXS3335" s="82"/>
      <c r="TXT3335" s="82"/>
      <c r="TXU3335" s="88"/>
      <c r="TXV3335" s="85"/>
      <c r="TXW3335" s="125"/>
      <c r="TXX3335" s="149"/>
      <c r="TXY3335" s="70"/>
      <c r="TXZ3335" s="83"/>
      <c r="TYA3335" s="82"/>
      <c r="TYB3335" s="82"/>
      <c r="TYC3335" s="88"/>
      <c r="TYD3335" s="85"/>
      <c r="TYE3335" s="125"/>
      <c r="TYF3335" s="149"/>
      <c r="TYG3335" s="70"/>
      <c r="TYH3335" s="83"/>
      <c r="TYI3335" s="82"/>
      <c r="TYJ3335" s="82"/>
      <c r="TYK3335" s="88"/>
      <c r="TYL3335" s="85"/>
      <c r="TYM3335" s="125"/>
      <c r="TYN3335" s="149"/>
      <c r="TYO3335" s="70"/>
      <c r="TYP3335" s="83"/>
      <c r="TYQ3335" s="82"/>
      <c r="TYR3335" s="82"/>
      <c r="TYS3335" s="88"/>
      <c r="TYT3335" s="85"/>
      <c r="TYU3335" s="125"/>
      <c r="TYV3335" s="149"/>
      <c r="TYW3335" s="70"/>
      <c r="TYX3335" s="83"/>
      <c r="TYY3335" s="82"/>
      <c r="TYZ3335" s="82"/>
      <c r="TZA3335" s="88"/>
      <c r="TZB3335" s="85"/>
      <c r="TZC3335" s="125"/>
      <c r="TZD3335" s="149"/>
      <c r="TZE3335" s="70"/>
      <c r="TZF3335" s="83"/>
      <c r="TZG3335" s="82"/>
      <c r="TZH3335" s="82"/>
      <c r="TZI3335" s="88"/>
      <c r="TZJ3335" s="85"/>
      <c r="TZK3335" s="125"/>
      <c r="TZL3335" s="149"/>
      <c r="TZM3335" s="70"/>
      <c r="TZN3335" s="83"/>
      <c r="TZO3335" s="82"/>
      <c r="TZP3335" s="82"/>
      <c r="TZQ3335" s="88"/>
      <c r="TZR3335" s="85"/>
      <c r="TZS3335" s="125"/>
      <c r="TZT3335" s="149"/>
      <c r="TZU3335" s="70"/>
      <c r="TZV3335" s="83"/>
      <c r="TZW3335" s="82"/>
      <c r="TZX3335" s="82"/>
      <c r="TZY3335" s="88"/>
      <c r="TZZ3335" s="85"/>
      <c r="UAA3335" s="125"/>
      <c r="UAB3335" s="149"/>
      <c r="UAC3335" s="70"/>
      <c r="UAD3335" s="83"/>
      <c r="UAE3335" s="82"/>
      <c r="UAF3335" s="82"/>
      <c r="UAG3335" s="88"/>
      <c r="UAH3335" s="85"/>
      <c r="UAI3335" s="125"/>
      <c r="UAJ3335" s="149"/>
      <c r="UAK3335" s="70"/>
      <c r="UAL3335" s="83"/>
      <c r="UAM3335" s="82"/>
      <c r="UAN3335" s="82"/>
      <c r="UAO3335" s="88"/>
      <c r="UAP3335" s="85"/>
      <c r="UAQ3335" s="125"/>
      <c r="UAR3335" s="149"/>
      <c r="UAS3335" s="70"/>
      <c r="UAT3335" s="83"/>
      <c r="UAU3335" s="82"/>
      <c r="UAV3335" s="82"/>
      <c r="UAW3335" s="88"/>
      <c r="UAX3335" s="85"/>
      <c r="UAY3335" s="125"/>
      <c r="UAZ3335" s="149"/>
      <c r="UBA3335" s="70"/>
      <c r="UBB3335" s="83"/>
      <c r="UBC3335" s="82"/>
      <c r="UBD3335" s="82"/>
      <c r="UBE3335" s="88"/>
      <c r="UBF3335" s="85"/>
      <c r="UBG3335" s="125"/>
      <c r="UBH3335" s="149"/>
      <c r="UBI3335" s="70"/>
      <c r="UBJ3335" s="83"/>
      <c r="UBK3335" s="82"/>
      <c r="UBL3335" s="82"/>
      <c r="UBM3335" s="88"/>
      <c r="UBN3335" s="85"/>
      <c r="UBO3335" s="125"/>
      <c r="UBP3335" s="149"/>
      <c r="UBQ3335" s="70"/>
      <c r="UBR3335" s="83"/>
      <c r="UBS3335" s="82"/>
      <c r="UBT3335" s="82"/>
      <c r="UBU3335" s="88"/>
      <c r="UBV3335" s="85"/>
      <c r="UBW3335" s="125"/>
      <c r="UBX3335" s="149"/>
      <c r="UBY3335" s="70"/>
      <c r="UBZ3335" s="83"/>
      <c r="UCA3335" s="82"/>
      <c r="UCB3335" s="82"/>
      <c r="UCC3335" s="88"/>
      <c r="UCD3335" s="85"/>
      <c r="UCE3335" s="125"/>
      <c r="UCF3335" s="149"/>
      <c r="UCG3335" s="70"/>
      <c r="UCH3335" s="83"/>
      <c r="UCI3335" s="82"/>
      <c r="UCJ3335" s="82"/>
      <c r="UCK3335" s="88"/>
      <c r="UCL3335" s="85"/>
      <c r="UCM3335" s="125"/>
      <c r="UCN3335" s="149"/>
      <c r="UCO3335" s="70"/>
      <c r="UCP3335" s="83"/>
      <c r="UCQ3335" s="82"/>
      <c r="UCR3335" s="82"/>
      <c r="UCS3335" s="88"/>
      <c r="UCT3335" s="85"/>
      <c r="UCU3335" s="125"/>
      <c r="UCV3335" s="149"/>
      <c r="UCW3335" s="70"/>
      <c r="UCX3335" s="83"/>
      <c r="UCY3335" s="82"/>
      <c r="UCZ3335" s="82"/>
      <c r="UDA3335" s="88"/>
      <c r="UDB3335" s="85"/>
      <c r="UDC3335" s="125"/>
      <c r="UDD3335" s="149"/>
      <c r="UDE3335" s="70"/>
      <c r="UDF3335" s="83"/>
      <c r="UDG3335" s="82"/>
      <c r="UDH3335" s="82"/>
      <c r="UDI3335" s="88"/>
      <c r="UDJ3335" s="85"/>
      <c r="UDK3335" s="125"/>
      <c r="UDL3335" s="149"/>
      <c r="UDM3335" s="70"/>
      <c r="UDN3335" s="83"/>
      <c r="UDO3335" s="82"/>
      <c r="UDP3335" s="82"/>
      <c r="UDQ3335" s="88"/>
      <c r="UDR3335" s="85"/>
      <c r="UDS3335" s="125"/>
      <c r="UDT3335" s="149"/>
      <c r="UDU3335" s="70"/>
      <c r="UDV3335" s="83"/>
      <c r="UDW3335" s="82"/>
      <c r="UDX3335" s="82"/>
      <c r="UDY3335" s="88"/>
      <c r="UDZ3335" s="85"/>
      <c r="UEA3335" s="125"/>
      <c r="UEB3335" s="149"/>
      <c r="UEC3335" s="70"/>
      <c r="UED3335" s="83"/>
      <c r="UEE3335" s="82"/>
      <c r="UEF3335" s="82"/>
      <c r="UEG3335" s="88"/>
      <c r="UEH3335" s="85"/>
      <c r="UEI3335" s="125"/>
      <c r="UEJ3335" s="149"/>
      <c r="UEK3335" s="70"/>
      <c r="UEL3335" s="83"/>
      <c r="UEM3335" s="82"/>
      <c r="UEN3335" s="82"/>
      <c r="UEO3335" s="88"/>
      <c r="UEP3335" s="85"/>
      <c r="UEQ3335" s="125"/>
      <c r="UER3335" s="149"/>
      <c r="UES3335" s="70"/>
      <c r="UET3335" s="83"/>
      <c r="UEU3335" s="82"/>
      <c r="UEV3335" s="82"/>
      <c r="UEW3335" s="88"/>
      <c r="UEX3335" s="85"/>
      <c r="UEY3335" s="125"/>
      <c r="UEZ3335" s="149"/>
      <c r="UFA3335" s="70"/>
      <c r="UFB3335" s="83"/>
      <c r="UFC3335" s="82"/>
      <c r="UFD3335" s="82"/>
      <c r="UFE3335" s="88"/>
      <c r="UFF3335" s="85"/>
      <c r="UFG3335" s="125"/>
      <c r="UFH3335" s="149"/>
      <c r="UFI3335" s="70"/>
      <c r="UFJ3335" s="83"/>
      <c r="UFK3335" s="82"/>
      <c r="UFL3335" s="82"/>
      <c r="UFM3335" s="88"/>
      <c r="UFN3335" s="85"/>
      <c r="UFO3335" s="125"/>
      <c r="UFP3335" s="149"/>
      <c r="UFQ3335" s="70"/>
      <c r="UFR3335" s="83"/>
      <c r="UFS3335" s="82"/>
      <c r="UFT3335" s="82"/>
      <c r="UFU3335" s="88"/>
      <c r="UFV3335" s="85"/>
      <c r="UFW3335" s="125"/>
      <c r="UFX3335" s="149"/>
      <c r="UFY3335" s="70"/>
      <c r="UFZ3335" s="83"/>
      <c r="UGA3335" s="82"/>
      <c r="UGB3335" s="82"/>
      <c r="UGC3335" s="88"/>
      <c r="UGD3335" s="85"/>
      <c r="UGE3335" s="125"/>
      <c r="UGF3335" s="149"/>
      <c r="UGG3335" s="70"/>
      <c r="UGH3335" s="83"/>
      <c r="UGI3335" s="82"/>
      <c r="UGJ3335" s="82"/>
      <c r="UGK3335" s="88"/>
      <c r="UGL3335" s="85"/>
      <c r="UGM3335" s="125"/>
      <c r="UGN3335" s="149"/>
      <c r="UGO3335" s="70"/>
      <c r="UGP3335" s="83"/>
      <c r="UGQ3335" s="82"/>
      <c r="UGR3335" s="82"/>
      <c r="UGS3335" s="88"/>
      <c r="UGT3335" s="85"/>
      <c r="UGU3335" s="125"/>
      <c r="UGV3335" s="149"/>
      <c r="UGW3335" s="70"/>
      <c r="UGX3335" s="83"/>
      <c r="UGY3335" s="82"/>
      <c r="UGZ3335" s="82"/>
      <c r="UHA3335" s="88"/>
      <c r="UHB3335" s="85"/>
      <c r="UHC3335" s="125"/>
      <c r="UHD3335" s="149"/>
      <c r="UHE3335" s="70"/>
      <c r="UHF3335" s="83"/>
      <c r="UHG3335" s="82"/>
      <c r="UHH3335" s="82"/>
      <c r="UHI3335" s="88"/>
      <c r="UHJ3335" s="85"/>
      <c r="UHK3335" s="125"/>
      <c r="UHL3335" s="149"/>
      <c r="UHM3335" s="70"/>
      <c r="UHN3335" s="83"/>
      <c r="UHO3335" s="82"/>
      <c r="UHP3335" s="82"/>
      <c r="UHQ3335" s="88"/>
      <c r="UHR3335" s="85"/>
      <c r="UHS3335" s="125"/>
      <c r="UHT3335" s="149"/>
      <c r="UHU3335" s="70"/>
      <c r="UHV3335" s="83"/>
      <c r="UHW3335" s="82"/>
      <c r="UHX3335" s="82"/>
      <c r="UHY3335" s="88"/>
      <c r="UHZ3335" s="85"/>
      <c r="UIA3335" s="125"/>
      <c r="UIB3335" s="149"/>
      <c r="UIC3335" s="70"/>
      <c r="UID3335" s="83"/>
      <c r="UIE3335" s="82"/>
      <c r="UIF3335" s="82"/>
      <c r="UIG3335" s="88"/>
      <c r="UIH3335" s="85"/>
      <c r="UII3335" s="125"/>
      <c r="UIJ3335" s="149"/>
      <c r="UIK3335" s="70"/>
      <c r="UIL3335" s="83"/>
      <c r="UIM3335" s="82"/>
      <c r="UIN3335" s="82"/>
      <c r="UIO3335" s="88"/>
      <c r="UIP3335" s="85"/>
      <c r="UIQ3335" s="125"/>
      <c r="UIR3335" s="149"/>
      <c r="UIS3335" s="70"/>
      <c r="UIT3335" s="83"/>
      <c r="UIU3335" s="82"/>
      <c r="UIV3335" s="82"/>
      <c r="UIW3335" s="88"/>
      <c r="UIX3335" s="85"/>
      <c r="UIY3335" s="125"/>
      <c r="UIZ3335" s="149"/>
      <c r="UJA3335" s="70"/>
      <c r="UJB3335" s="83"/>
      <c r="UJC3335" s="82"/>
      <c r="UJD3335" s="82"/>
      <c r="UJE3335" s="88"/>
      <c r="UJF3335" s="85"/>
      <c r="UJG3335" s="125"/>
      <c r="UJH3335" s="149"/>
      <c r="UJI3335" s="70"/>
      <c r="UJJ3335" s="83"/>
      <c r="UJK3335" s="82"/>
      <c r="UJL3335" s="82"/>
      <c r="UJM3335" s="88"/>
      <c r="UJN3335" s="85"/>
      <c r="UJO3335" s="125"/>
      <c r="UJP3335" s="149"/>
      <c r="UJQ3335" s="70"/>
      <c r="UJR3335" s="83"/>
      <c r="UJS3335" s="82"/>
      <c r="UJT3335" s="82"/>
      <c r="UJU3335" s="88"/>
      <c r="UJV3335" s="85"/>
      <c r="UJW3335" s="125"/>
      <c r="UJX3335" s="149"/>
      <c r="UJY3335" s="70"/>
      <c r="UJZ3335" s="83"/>
      <c r="UKA3335" s="82"/>
      <c r="UKB3335" s="82"/>
      <c r="UKC3335" s="88"/>
      <c r="UKD3335" s="85"/>
      <c r="UKE3335" s="125"/>
      <c r="UKF3335" s="149"/>
      <c r="UKG3335" s="70"/>
      <c r="UKH3335" s="83"/>
      <c r="UKI3335" s="82"/>
      <c r="UKJ3335" s="82"/>
      <c r="UKK3335" s="88"/>
      <c r="UKL3335" s="85"/>
      <c r="UKM3335" s="125"/>
      <c r="UKN3335" s="149"/>
      <c r="UKO3335" s="70"/>
      <c r="UKP3335" s="83"/>
      <c r="UKQ3335" s="82"/>
      <c r="UKR3335" s="82"/>
      <c r="UKS3335" s="88"/>
      <c r="UKT3335" s="85"/>
      <c r="UKU3335" s="125"/>
      <c r="UKV3335" s="149"/>
      <c r="UKW3335" s="70"/>
      <c r="UKX3335" s="83"/>
      <c r="UKY3335" s="82"/>
      <c r="UKZ3335" s="82"/>
      <c r="ULA3335" s="88"/>
      <c r="ULB3335" s="85"/>
      <c r="ULC3335" s="125"/>
      <c r="ULD3335" s="149"/>
      <c r="ULE3335" s="70"/>
      <c r="ULF3335" s="83"/>
      <c r="ULG3335" s="82"/>
      <c r="ULH3335" s="82"/>
      <c r="ULI3335" s="88"/>
      <c r="ULJ3335" s="85"/>
      <c r="ULK3335" s="125"/>
      <c r="ULL3335" s="149"/>
      <c r="ULM3335" s="70"/>
      <c r="ULN3335" s="83"/>
      <c r="ULO3335" s="82"/>
      <c r="ULP3335" s="82"/>
      <c r="ULQ3335" s="88"/>
      <c r="ULR3335" s="85"/>
      <c r="ULS3335" s="125"/>
      <c r="ULT3335" s="149"/>
      <c r="ULU3335" s="70"/>
      <c r="ULV3335" s="83"/>
      <c r="ULW3335" s="82"/>
      <c r="ULX3335" s="82"/>
      <c r="ULY3335" s="88"/>
      <c r="ULZ3335" s="85"/>
      <c r="UMA3335" s="125"/>
      <c r="UMB3335" s="149"/>
      <c r="UMC3335" s="70"/>
      <c r="UMD3335" s="83"/>
      <c r="UME3335" s="82"/>
      <c r="UMF3335" s="82"/>
      <c r="UMG3335" s="88"/>
      <c r="UMH3335" s="85"/>
      <c r="UMI3335" s="125"/>
      <c r="UMJ3335" s="149"/>
      <c r="UMK3335" s="70"/>
      <c r="UML3335" s="83"/>
      <c r="UMM3335" s="82"/>
      <c r="UMN3335" s="82"/>
      <c r="UMO3335" s="88"/>
      <c r="UMP3335" s="85"/>
      <c r="UMQ3335" s="125"/>
      <c r="UMR3335" s="149"/>
      <c r="UMS3335" s="70"/>
      <c r="UMT3335" s="83"/>
      <c r="UMU3335" s="82"/>
      <c r="UMV3335" s="82"/>
      <c r="UMW3335" s="88"/>
      <c r="UMX3335" s="85"/>
      <c r="UMY3335" s="125"/>
      <c r="UMZ3335" s="149"/>
      <c r="UNA3335" s="70"/>
      <c r="UNB3335" s="83"/>
      <c r="UNC3335" s="82"/>
      <c r="UND3335" s="82"/>
      <c r="UNE3335" s="88"/>
      <c r="UNF3335" s="85"/>
      <c r="UNG3335" s="125"/>
      <c r="UNH3335" s="149"/>
      <c r="UNI3335" s="70"/>
      <c r="UNJ3335" s="83"/>
      <c r="UNK3335" s="82"/>
      <c r="UNL3335" s="82"/>
      <c r="UNM3335" s="88"/>
      <c r="UNN3335" s="85"/>
      <c r="UNO3335" s="125"/>
      <c r="UNP3335" s="149"/>
      <c r="UNQ3335" s="70"/>
      <c r="UNR3335" s="83"/>
      <c r="UNS3335" s="82"/>
      <c r="UNT3335" s="82"/>
      <c r="UNU3335" s="88"/>
      <c r="UNV3335" s="85"/>
      <c r="UNW3335" s="125"/>
      <c r="UNX3335" s="149"/>
      <c r="UNY3335" s="70"/>
      <c r="UNZ3335" s="83"/>
      <c r="UOA3335" s="82"/>
      <c r="UOB3335" s="82"/>
      <c r="UOC3335" s="88"/>
      <c r="UOD3335" s="85"/>
      <c r="UOE3335" s="125"/>
      <c r="UOF3335" s="149"/>
      <c r="UOG3335" s="70"/>
      <c r="UOH3335" s="83"/>
      <c r="UOI3335" s="82"/>
      <c r="UOJ3335" s="82"/>
      <c r="UOK3335" s="88"/>
      <c r="UOL3335" s="85"/>
      <c r="UOM3335" s="125"/>
      <c r="UON3335" s="149"/>
      <c r="UOO3335" s="70"/>
      <c r="UOP3335" s="83"/>
      <c r="UOQ3335" s="82"/>
      <c r="UOR3335" s="82"/>
      <c r="UOS3335" s="88"/>
      <c r="UOT3335" s="85"/>
      <c r="UOU3335" s="125"/>
      <c r="UOV3335" s="149"/>
      <c r="UOW3335" s="70"/>
      <c r="UOX3335" s="83"/>
      <c r="UOY3335" s="82"/>
      <c r="UOZ3335" s="82"/>
      <c r="UPA3335" s="88"/>
      <c r="UPB3335" s="85"/>
      <c r="UPC3335" s="125"/>
      <c r="UPD3335" s="149"/>
      <c r="UPE3335" s="70"/>
      <c r="UPF3335" s="83"/>
      <c r="UPG3335" s="82"/>
      <c r="UPH3335" s="82"/>
      <c r="UPI3335" s="88"/>
      <c r="UPJ3335" s="85"/>
      <c r="UPK3335" s="125"/>
      <c r="UPL3335" s="149"/>
      <c r="UPM3335" s="70"/>
      <c r="UPN3335" s="83"/>
      <c r="UPO3335" s="82"/>
      <c r="UPP3335" s="82"/>
      <c r="UPQ3335" s="88"/>
      <c r="UPR3335" s="85"/>
      <c r="UPS3335" s="125"/>
      <c r="UPT3335" s="149"/>
      <c r="UPU3335" s="70"/>
      <c r="UPV3335" s="83"/>
      <c r="UPW3335" s="82"/>
      <c r="UPX3335" s="82"/>
      <c r="UPY3335" s="88"/>
      <c r="UPZ3335" s="85"/>
      <c r="UQA3335" s="125"/>
      <c r="UQB3335" s="149"/>
      <c r="UQC3335" s="70"/>
      <c r="UQD3335" s="83"/>
      <c r="UQE3335" s="82"/>
      <c r="UQF3335" s="82"/>
      <c r="UQG3335" s="88"/>
      <c r="UQH3335" s="85"/>
      <c r="UQI3335" s="125"/>
      <c r="UQJ3335" s="149"/>
      <c r="UQK3335" s="70"/>
      <c r="UQL3335" s="83"/>
      <c r="UQM3335" s="82"/>
      <c r="UQN3335" s="82"/>
      <c r="UQO3335" s="88"/>
      <c r="UQP3335" s="85"/>
      <c r="UQQ3335" s="125"/>
      <c r="UQR3335" s="149"/>
      <c r="UQS3335" s="70"/>
      <c r="UQT3335" s="83"/>
      <c r="UQU3335" s="82"/>
      <c r="UQV3335" s="82"/>
      <c r="UQW3335" s="88"/>
      <c r="UQX3335" s="85"/>
      <c r="UQY3335" s="125"/>
      <c r="UQZ3335" s="149"/>
      <c r="URA3335" s="70"/>
      <c r="URB3335" s="83"/>
      <c r="URC3335" s="82"/>
      <c r="URD3335" s="82"/>
      <c r="URE3335" s="88"/>
      <c r="URF3335" s="85"/>
      <c r="URG3335" s="125"/>
      <c r="URH3335" s="149"/>
      <c r="URI3335" s="70"/>
      <c r="URJ3335" s="83"/>
      <c r="URK3335" s="82"/>
      <c r="URL3335" s="82"/>
      <c r="URM3335" s="88"/>
      <c r="URN3335" s="85"/>
      <c r="URO3335" s="125"/>
      <c r="URP3335" s="149"/>
      <c r="URQ3335" s="70"/>
      <c r="URR3335" s="83"/>
      <c r="URS3335" s="82"/>
      <c r="URT3335" s="82"/>
      <c r="URU3335" s="88"/>
      <c r="URV3335" s="85"/>
      <c r="URW3335" s="125"/>
      <c r="URX3335" s="149"/>
      <c r="URY3335" s="70"/>
      <c r="URZ3335" s="83"/>
      <c r="USA3335" s="82"/>
      <c r="USB3335" s="82"/>
      <c r="USC3335" s="88"/>
      <c r="USD3335" s="85"/>
      <c r="USE3335" s="125"/>
      <c r="USF3335" s="149"/>
      <c r="USG3335" s="70"/>
      <c r="USH3335" s="83"/>
      <c r="USI3335" s="82"/>
      <c r="USJ3335" s="82"/>
      <c r="USK3335" s="88"/>
      <c r="USL3335" s="85"/>
      <c r="USM3335" s="125"/>
      <c r="USN3335" s="149"/>
      <c r="USO3335" s="70"/>
      <c r="USP3335" s="83"/>
      <c r="USQ3335" s="82"/>
      <c r="USR3335" s="82"/>
      <c r="USS3335" s="88"/>
      <c r="UST3335" s="85"/>
      <c r="USU3335" s="125"/>
      <c r="USV3335" s="149"/>
      <c r="USW3335" s="70"/>
      <c r="USX3335" s="83"/>
      <c r="USY3335" s="82"/>
      <c r="USZ3335" s="82"/>
      <c r="UTA3335" s="88"/>
      <c r="UTB3335" s="85"/>
      <c r="UTC3335" s="125"/>
      <c r="UTD3335" s="149"/>
      <c r="UTE3335" s="70"/>
      <c r="UTF3335" s="83"/>
      <c r="UTG3335" s="82"/>
      <c r="UTH3335" s="82"/>
      <c r="UTI3335" s="88"/>
      <c r="UTJ3335" s="85"/>
      <c r="UTK3335" s="125"/>
      <c r="UTL3335" s="149"/>
      <c r="UTM3335" s="70"/>
      <c r="UTN3335" s="83"/>
      <c r="UTO3335" s="82"/>
      <c r="UTP3335" s="82"/>
      <c r="UTQ3335" s="88"/>
      <c r="UTR3335" s="85"/>
      <c r="UTS3335" s="125"/>
      <c r="UTT3335" s="149"/>
      <c r="UTU3335" s="70"/>
      <c r="UTV3335" s="83"/>
      <c r="UTW3335" s="82"/>
      <c r="UTX3335" s="82"/>
      <c r="UTY3335" s="88"/>
      <c r="UTZ3335" s="85"/>
      <c r="UUA3335" s="125"/>
      <c r="UUB3335" s="149"/>
      <c r="UUC3335" s="70"/>
      <c r="UUD3335" s="83"/>
      <c r="UUE3335" s="82"/>
      <c r="UUF3335" s="82"/>
      <c r="UUG3335" s="88"/>
      <c r="UUH3335" s="85"/>
      <c r="UUI3335" s="125"/>
      <c r="UUJ3335" s="149"/>
      <c r="UUK3335" s="70"/>
      <c r="UUL3335" s="83"/>
      <c r="UUM3335" s="82"/>
      <c r="UUN3335" s="82"/>
      <c r="UUO3335" s="88"/>
      <c r="UUP3335" s="85"/>
      <c r="UUQ3335" s="125"/>
      <c r="UUR3335" s="149"/>
      <c r="UUS3335" s="70"/>
      <c r="UUT3335" s="83"/>
      <c r="UUU3335" s="82"/>
      <c r="UUV3335" s="82"/>
      <c r="UUW3335" s="88"/>
      <c r="UUX3335" s="85"/>
      <c r="UUY3335" s="125"/>
      <c r="UUZ3335" s="149"/>
      <c r="UVA3335" s="70"/>
      <c r="UVB3335" s="83"/>
      <c r="UVC3335" s="82"/>
      <c r="UVD3335" s="82"/>
      <c r="UVE3335" s="88"/>
      <c r="UVF3335" s="85"/>
      <c r="UVG3335" s="125"/>
      <c r="UVH3335" s="149"/>
      <c r="UVI3335" s="70"/>
      <c r="UVJ3335" s="83"/>
      <c r="UVK3335" s="82"/>
      <c r="UVL3335" s="82"/>
      <c r="UVM3335" s="88"/>
      <c r="UVN3335" s="85"/>
      <c r="UVO3335" s="125"/>
      <c r="UVP3335" s="149"/>
      <c r="UVQ3335" s="70"/>
      <c r="UVR3335" s="83"/>
      <c r="UVS3335" s="82"/>
      <c r="UVT3335" s="82"/>
      <c r="UVU3335" s="88"/>
      <c r="UVV3335" s="85"/>
      <c r="UVW3335" s="125"/>
      <c r="UVX3335" s="149"/>
      <c r="UVY3335" s="70"/>
      <c r="UVZ3335" s="83"/>
      <c r="UWA3335" s="82"/>
      <c r="UWB3335" s="82"/>
      <c r="UWC3335" s="88"/>
      <c r="UWD3335" s="85"/>
      <c r="UWE3335" s="125"/>
      <c r="UWF3335" s="149"/>
      <c r="UWG3335" s="70"/>
      <c r="UWH3335" s="83"/>
      <c r="UWI3335" s="82"/>
      <c r="UWJ3335" s="82"/>
      <c r="UWK3335" s="88"/>
      <c r="UWL3335" s="85"/>
      <c r="UWM3335" s="125"/>
      <c r="UWN3335" s="149"/>
      <c r="UWO3335" s="70"/>
      <c r="UWP3335" s="83"/>
      <c r="UWQ3335" s="82"/>
      <c r="UWR3335" s="82"/>
      <c r="UWS3335" s="88"/>
      <c r="UWT3335" s="85"/>
      <c r="UWU3335" s="125"/>
      <c r="UWV3335" s="149"/>
      <c r="UWW3335" s="70"/>
      <c r="UWX3335" s="83"/>
      <c r="UWY3335" s="82"/>
      <c r="UWZ3335" s="82"/>
      <c r="UXA3335" s="88"/>
      <c r="UXB3335" s="85"/>
      <c r="UXC3335" s="125"/>
      <c r="UXD3335" s="149"/>
      <c r="UXE3335" s="70"/>
      <c r="UXF3335" s="83"/>
      <c r="UXG3335" s="82"/>
      <c r="UXH3335" s="82"/>
      <c r="UXI3335" s="88"/>
      <c r="UXJ3335" s="85"/>
      <c r="UXK3335" s="125"/>
      <c r="UXL3335" s="149"/>
      <c r="UXM3335" s="70"/>
      <c r="UXN3335" s="83"/>
      <c r="UXO3335" s="82"/>
      <c r="UXP3335" s="82"/>
      <c r="UXQ3335" s="88"/>
      <c r="UXR3335" s="85"/>
      <c r="UXS3335" s="125"/>
      <c r="UXT3335" s="149"/>
      <c r="UXU3335" s="70"/>
      <c r="UXV3335" s="83"/>
      <c r="UXW3335" s="82"/>
      <c r="UXX3335" s="82"/>
      <c r="UXY3335" s="88"/>
      <c r="UXZ3335" s="85"/>
      <c r="UYA3335" s="125"/>
      <c r="UYB3335" s="149"/>
      <c r="UYC3335" s="70"/>
      <c r="UYD3335" s="83"/>
      <c r="UYE3335" s="82"/>
      <c r="UYF3335" s="82"/>
      <c r="UYG3335" s="88"/>
      <c r="UYH3335" s="85"/>
      <c r="UYI3335" s="125"/>
      <c r="UYJ3335" s="149"/>
      <c r="UYK3335" s="70"/>
      <c r="UYL3335" s="83"/>
      <c r="UYM3335" s="82"/>
      <c r="UYN3335" s="82"/>
      <c r="UYO3335" s="88"/>
      <c r="UYP3335" s="85"/>
      <c r="UYQ3335" s="125"/>
      <c r="UYR3335" s="149"/>
      <c r="UYS3335" s="70"/>
      <c r="UYT3335" s="83"/>
      <c r="UYU3335" s="82"/>
      <c r="UYV3335" s="82"/>
      <c r="UYW3335" s="88"/>
      <c r="UYX3335" s="85"/>
      <c r="UYY3335" s="125"/>
      <c r="UYZ3335" s="149"/>
      <c r="UZA3335" s="70"/>
      <c r="UZB3335" s="83"/>
      <c r="UZC3335" s="82"/>
      <c r="UZD3335" s="82"/>
      <c r="UZE3335" s="88"/>
      <c r="UZF3335" s="85"/>
      <c r="UZG3335" s="125"/>
      <c r="UZH3335" s="149"/>
      <c r="UZI3335" s="70"/>
      <c r="UZJ3335" s="83"/>
      <c r="UZK3335" s="82"/>
      <c r="UZL3335" s="82"/>
      <c r="UZM3335" s="88"/>
      <c r="UZN3335" s="85"/>
      <c r="UZO3335" s="125"/>
      <c r="UZP3335" s="149"/>
      <c r="UZQ3335" s="70"/>
      <c r="UZR3335" s="83"/>
      <c r="UZS3335" s="82"/>
      <c r="UZT3335" s="82"/>
      <c r="UZU3335" s="88"/>
      <c r="UZV3335" s="85"/>
      <c r="UZW3335" s="125"/>
      <c r="UZX3335" s="149"/>
      <c r="UZY3335" s="70"/>
      <c r="UZZ3335" s="83"/>
      <c r="VAA3335" s="82"/>
      <c r="VAB3335" s="82"/>
      <c r="VAC3335" s="88"/>
      <c r="VAD3335" s="85"/>
      <c r="VAE3335" s="125"/>
      <c r="VAF3335" s="149"/>
      <c r="VAG3335" s="70"/>
      <c r="VAH3335" s="83"/>
      <c r="VAI3335" s="82"/>
      <c r="VAJ3335" s="82"/>
      <c r="VAK3335" s="88"/>
      <c r="VAL3335" s="85"/>
      <c r="VAM3335" s="125"/>
      <c r="VAN3335" s="149"/>
      <c r="VAO3335" s="70"/>
      <c r="VAP3335" s="83"/>
      <c r="VAQ3335" s="82"/>
      <c r="VAR3335" s="82"/>
      <c r="VAS3335" s="88"/>
      <c r="VAT3335" s="85"/>
      <c r="VAU3335" s="125"/>
      <c r="VAV3335" s="149"/>
      <c r="VAW3335" s="70"/>
      <c r="VAX3335" s="83"/>
      <c r="VAY3335" s="82"/>
      <c r="VAZ3335" s="82"/>
      <c r="VBA3335" s="88"/>
      <c r="VBB3335" s="85"/>
      <c r="VBC3335" s="125"/>
      <c r="VBD3335" s="149"/>
      <c r="VBE3335" s="70"/>
      <c r="VBF3335" s="83"/>
      <c r="VBG3335" s="82"/>
      <c r="VBH3335" s="82"/>
      <c r="VBI3335" s="88"/>
      <c r="VBJ3335" s="85"/>
      <c r="VBK3335" s="125"/>
      <c r="VBL3335" s="149"/>
      <c r="VBM3335" s="70"/>
      <c r="VBN3335" s="83"/>
      <c r="VBO3335" s="82"/>
      <c r="VBP3335" s="82"/>
      <c r="VBQ3335" s="88"/>
      <c r="VBR3335" s="85"/>
      <c r="VBS3335" s="125"/>
      <c r="VBT3335" s="149"/>
      <c r="VBU3335" s="70"/>
      <c r="VBV3335" s="83"/>
      <c r="VBW3335" s="82"/>
      <c r="VBX3335" s="82"/>
      <c r="VBY3335" s="88"/>
      <c r="VBZ3335" s="85"/>
      <c r="VCA3335" s="125"/>
      <c r="VCB3335" s="149"/>
      <c r="VCC3335" s="70"/>
      <c r="VCD3335" s="83"/>
      <c r="VCE3335" s="82"/>
      <c r="VCF3335" s="82"/>
      <c r="VCG3335" s="88"/>
      <c r="VCH3335" s="85"/>
      <c r="VCI3335" s="125"/>
      <c r="VCJ3335" s="149"/>
      <c r="VCK3335" s="70"/>
      <c r="VCL3335" s="83"/>
      <c r="VCM3335" s="82"/>
      <c r="VCN3335" s="82"/>
      <c r="VCO3335" s="88"/>
      <c r="VCP3335" s="85"/>
      <c r="VCQ3335" s="125"/>
      <c r="VCR3335" s="149"/>
      <c r="VCS3335" s="70"/>
      <c r="VCT3335" s="83"/>
      <c r="VCU3335" s="82"/>
      <c r="VCV3335" s="82"/>
      <c r="VCW3335" s="88"/>
      <c r="VCX3335" s="85"/>
      <c r="VCY3335" s="125"/>
      <c r="VCZ3335" s="149"/>
      <c r="VDA3335" s="70"/>
      <c r="VDB3335" s="83"/>
      <c r="VDC3335" s="82"/>
      <c r="VDD3335" s="82"/>
      <c r="VDE3335" s="88"/>
      <c r="VDF3335" s="85"/>
      <c r="VDG3335" s="125"/>
      <c r="VDH3335" s="149"/>
      <c r="VDI3335" s="70"/>
      <c r="VDJ3335" s="83"/>
      <c r="VDK3335" s="82"/>
      <c r="VDL3335" s="82"/>
      <c r="VDM3335" s="88"/>
      <c r="VDN3335" s="85"/>
      <c r="VDO3335" s="125"/>
      <c r="VDP3335" s="149"/>
      <c r="VDQ3335" s="70"/>
      <c r="VDR3335" s="83"/>
      <c r="VDS3335" s="82"/>
      <c r="VDT3335" s="82"/>
      <c r="VDU3335" s="88"/>
      <c r="VDV3335" s="85"/>
      <c r="VDW3335" s="125"/>
      <c r="VDX3335" s="149"/>
      <c r="VDY3335" s="70"/>
      <c r="VDZ3335" s="83"/>
      <c r="VEA3335" s="82"/>
      <c r="VEB3335" s="82"/>
      <c r="VEC3335" s="88"/>
      <c r="VED3335" s="85"/>
      <c r="VEE3335" s="125"/>
      <c r="VEF3335" s="149"/>
      <c r="VEG3335" s="70"/>
      <c r="VEH3335" s="83"/>
      <c r="VEI3335" s="82"/>
      <c r="VEJ3335" s="82"/>
      <c r="VEK3335" s="88"/>
      <c r="VEL3335" s="85"/>
      <c r="VEM3335" s="125"/>
      <c r="VEN3335" s="149"/>
      <c r="VEO3335" s="70"/>
      <c r="VEP3335" s="83"/>
      <c r="VEQ3335" s="82"/>
      <c r="VER3335" s="82"/>
      <c r="VES3335" s="88"/>
      <c r="VET3335" s="85"/>
      <c r="VEU3335" s="125"/>
      <c r="VEV3335" s="149"/>
      <c r="VEW3335" s="70"/>
      <c r="VEX3335" s="83"/>
      <c r="VEY3335" s="82"/>
      <c r="VEZ3335" s="82"/>
      <c r="VFA3335" s="88"/>
      <c r="VFB3335" s="85"/>
      <c r="VFC3335" s="125"/>
      <c r="VFD3335" s="149"/>
      <c r="VFE3335" s="70"/>
      <c r="VFF3335" s="83"/>
      <c r="VFG3335" s="82"/>
      <c r="VFH3335" s="82"/>
      <c r="VFI3335" s="88"/>
      <c r="VFJ3335" s="85"/>
      <c r="VFK3335" s="125"/>
      <c r="VFL3335" s="149"/>
      <c r="VFM3335" s="70"/>
      <c r="VFN3335" s="83"/>
      <c r="VFO3335" s="82"/>
      <c r="VFP3335" s="82"/>
      <c r="VFQ3335" s="88"/>
      <c r="VFR3335" s="85"/>
      <c r="VFS3335" s="125"/>
      <c r="VFT3335" s="149"/>
      <c r="VFU3335" s="70"/>
      <c r="VFV3335" s="83"/>
      <c r="VFW3335" s="82"/>
      <c r="VFX3335" s="82"/>
      <c r="VFY3335" s="88"/>
      <c r="VFZ3335" s="85"/>
      <c r="VGA3335" s="125"/>
      <c r="VGB3335" s="149"/>
      <c r="VGC3335" s="70"/>
      <c r="VGD3335" s="83"/>
      <c r="VGE3335" s="82"/>
      <c r="VGF3335" s="82"/>
      <c r="VGG3335" s="88"/>
      <c r="VGH3335" s="85"/>
      <c r="VGI3335" s="125"/>
      <c r="VGJ3335" s="149"/>
      <c r="VGK3335" s="70"/>
      <c r="VGL3335" s="83"/>
      <c r="VGM3335" s="82"/>
      <c r="VGN3335" s="82"/>
      <c r="VGO3335" s="88"/>
      <c r="VGP3335" s="85"/>
      <c r="VGQ3335" s="125"/>
      <c r="VGR3335" s="149"/>
      <c r="VGS3335" s="70"/>
      <c r="VGT3335" s="83"/>
      <c r="VGU3335" s="82"/>
      <c r="VGV3335" s="82"/>
      <c r="VGW3335" s="88"/>
      <c r="VGX3335" s="85"/>
      <c r="VGY3335" s="125"/>
      <c r="VGZ3335" s="149"/>
      <c r="VHA3335" s="70"/>
      <c r="VHB3335" s="83"/>
      <c r="VHC3335" s="82"/>
      <c r="VHD3335" s="82"/>
      <c r="VHE3335" s="88"/>
      <c r="VHF3335" s="85"/>
      <c r="VHG3335" s="125"/>
      <c r="VHH3335" s="149"/>
      <c r="VHI3335" s="70"/>
      <c r="VHJ3335" s="83"/>
      <c r="VHK3335" s="82"/>
      <c r="VHL3335" s="82"/>
      <c r="VHM3335" s="88"/>
      <c r="VHN3335" s="85"/>
      <c r="VHO3335" s="125"/>
      <c r="VHP3335" s="149"/>
      <c r="VHQ3335" s="70"/>
      <c r="VHR3335" s="83"/>
      <c r="VHS3335" s="82"/>
      <c r="VHT3335" s="82"/>
      <c r="VHU3335" s="88"/>
      <c r="VHV3335" s="85"/>
      <c r="VHW3335" s="125"/>
      <c r="VHX3335" s="149"/>
      <c r="VHY3335" s="70"/>
      <c r="VHZ3335" s="83"/>
      <c r="VIA3335" s="82"/>
      <c r="VIB3335" s="82"/>
      <c r="VIC3335" s="88"/>
      <c r="VID3335" s="85"/>
      <c r="VIE3335" s="125"/>
      <c r="VIF3335" s="149"/>
      <c r="VIG3335" s="70"/>
      <c r="VIH3335" s="83"/>
      <c r="VII3335" s="82"/>
      <c r="VIJ3335" s="82"/>
      <c r="VIK3335" s="88"/>
      <c r="VIL3335" s="85"/>
      <c r="VIM3335" s="125"/>
      <c r="VIN3335" s="149"/>
      <c r="VIO3335" s="70"/>
      <c r="VIP3335" s="83"/>
      <c r="VIQ3335" s="82"/>
      <c r="VIR3335" s="82"/>
      <c r="VIS3335" s="88"/>
      <c r="VIT3335" s="85"/>
      <c r="VIU3335" s="125"/>
      <c r="VIV3335" s="149"/>
      <c r="VIW3335" s="70"/>
      <c r="VIX3335" s="83"/>
      <c r="VIY3335" s="82"/>
      <c r="VIZ3335" s="82"/>
      <c r="VJA3335" s="88"/>
      <c r="VJB3335" s="85"/>
      <c r="VJC3335" s="125"/>
      <c r="VJD3335" s="149"/>
      <c r="VJE3335" s="70"/>
      <c r="VJF3335" s="83"/>
      <c r="VJG3335" s="82"/>
      <c r="VJH3335" s="82"/>
      <c r="VJI3335" s="88"/>
      <c r="VJJ3335" s="85"/>
      <c r="VJK3335" s="125"/>
      <c r="VJL3335" s="149"/>
      <c r="VJM3335" s="70"/>
      <c r="VJN3335" s="83"/>
      <c r="VJO3335" s="82"/>
      <c r="VJP3335" s="82"/>
      <c r="VJQ3335" s="88"/>
      <c r="VJR3335" s="85"/>
      <c r="VJS3335" s="125"/>
      <c r="VJT3335" s="149"/>
      <c r="VJU3335" s="70"/>
      <c r="VJV3335" s="83"/>
      <c r="VJW3335" s="82"/>
      <c r="VJX3335" s="82"/>
      <c r="VJY3335" s="88"/>
      <c r="VJZ3335" s="85"/>
      <c r="VKA3335" s="125"/>
      <c r="VKB3335" s="149"/>
      <c r="VKC3335" s="70"/>
      <c r="VKD3335" s="83"/>
      <c r="VKE3335" s="82"/>
      <c r="VKF3335" s="82"/>
      <c r="VKG3335" s="88"/>
      <c r="VKH3335" s="85"/>
      <c r="VKI3335" s="125"/>
      <c r="VKJ3335" s="149"/>
      <c r="VKK3335" s="70"/>
      <c r="VKL3335" s="83"/>
      <c r="VKM3335" s="82"/>
      <c r="VKN3335" s="82"/>
      <c r="VKO3335" s="88"/>
      <c r="VKP3335" s="85"/>
      <c r="VKQ3335" s="125"/>
      <c r="VKR3335" s="149"/>
      <c r="VKS3335" s="70"/>
      <c r="VKT3335" s="83"/>
      <c r="VKU3335" s="82"/>
      <c r="VKV3335" s="82"/>
      <c r="VKW3335" s="88"/>
      <c r="VKX3335" s="85"/>
      <c r="VKY3335" s="125"/>
      <c r="VKZ3335" s="149"/>
      <c r="VLA3335" s="70"/>
      <c r="VLB3335" s="83"/>
      <c r="VLC3335" s="82"/>
      <c r="VLD3335" s="82"/>
      <c r="VLE3335" s="88"/>
      <c r="VLF3335" s="85"/>
      <c r="VLG3335" s="125"/>
      <c r="VLH3335" s="149"/>
      <c r="VLI3335" s="70"/>
      <c r="VLJ3335" s="83"/>
      <c r="VLK3335" s="82"/>
      <c r="VLL3335" s="82"/>
      <c r="VLM3335" s="88"/>
      <c r="VLN3335" s="85"/>
      <c r="VLO3335" s="125"/>
      <c r="VLP3335" s="149"/>
      <c r="VLQ3335" s="70"/>
      <c r="VLR3335" s="83"/>
      <c r="VLS3335" s="82"/>
      <c r="VLT3335" s="82"/>
      <c r="VLU3335" s="88"/>
      <c r="VLV3335" s="85"/>
      <c r="VLW3335" s="125"/>
      <c r="VLX3335" s="149"/>
      <c r="VLY3335" s="70"/>
      <c r="VLZ3335" s="83"/>
      <c r="VMA3335" s="82"/>
      <c r="VMB3335" s="82"/>
      <c r="VMC3335" s="88"/>
      <c r="VMD3335" s="85"/>
      <c r="VME3335" s="125"/>
      <c r="VMF3335" s="149"/>
      <c r="VMG3335" s="70"/>
      <c r="VMH3335" s="83"/>
      <c r="VMI3335" s="82"/>
      <c r="VMJ3335" s="82"/>
      <c r="VMK3335" s="88"/>
      <c r="VML3335" s="85"/>
      <c r="VMM3335" s="125"/>
      <c r="VMN3335" s="149"/>
      <c r="VMO3335" s="70"/>
      <c r="VMP3335" s="83"/>
      <c r="VMQ3335" s="82"/>
      <c r="VMR3335" s="82"/>
      <c r="VMS3335" s="88"/>
      <c r="VMT3335" s="85"/>
      <c r="VMU3335" s="125"/>
      <c r="VMV3335" s="149"/>
      <c r="VMW3335" s="70"/>
      <c r="VMX3335" s="83"/>
      <c r="VMY3335" s="82"/>
      <c r="VMZ3335" s="82"/>
      <c r="VNA3335" s="88"/>
      <c r="VNB3335" s="85"/>
      <c r="VNC3335" s="125"/>
      <c r="VND3335" s="149"/>
      <c r="VNE3335" s="70"/>
      <c r="VNF3335" s="83"/>
      <c r="VNG3335" s="82"/>
      <c r="VNH3335" s="82"/>
      <c r="VNI3335" s="88"/>
      <c r="VNJ3335" s="85"/>
      <c r="VNK3335" s="125"/>
      <c r="VNL3335" s="149"/>
      <c r="VNM3335" s="70"/>
      <c r="VNN3335" s="83"/>
      <c r="VNO3335" s="82"/>
      <c r="VNP3335" s="82"/>
      <c r="VNQ3335" s="88"/>
      <c r="VNR3335" s="85"/>
      <c r="VNS3335" s="125"/>
      <c r="VNT3335" s="149"/>
      <c r="VNU3335" s="70"/>
      <c r="VNV3335" s="83"/>
      <c r="VNW3335" s="82"/>
      <c r="VNX3335" s="82"/>
      <c r="VNY3335" s="88"/>
      <c r="VNZ3335" s="85"/>
      <c r="VOA3335" s="125"/>
      <c r="VOB3335" s="149"/>
      <c r="VOC3335" s="70"/>
      <c r="VOD3335" s="83"/>
      <c r="VOE3335" s="82"/>
      <c r="VOF3335" s="82"/>
      <c r="VOG3335" s="88"/>
      <c r="VOH3335" s="85"/>
      <c r="VOI3335" s="125"/>
      <c r="VOJ3335" s="149"/>
      <c r="VOK3335" s="70"/>
      <c r="VOL3335" s="83"/>
      <c r="VOM3335" s="82"/>
      <c r="VON3335" s="82"/>
      <c r="VOO3335" s="88"/>
      <c r="VOP3335" s="85"/>
      <c r="VOQ3335" s="125"/>
      <c r="VOR3335" s="149"/>
      <c r="VOS3335" s="70"/>
      <c r="VOT3335" s="83"/>
      <c r="VOU3335" s="82"/>
      <c r="VOV3335" s="82"/>
      <c r="VOW3335" s="88"/>
      <c r="VOX3335" s="85"/>
      <c r="VOY3335" s="125"/>
      <c r="VOZ3335" s="149"/>
      <c r="VPA3335" s="70"/>
      <c r="VPB3335" s="83"/>
      <c r="VPC3335" s="82"/>
      <c r="VPD3335" s="82"/>
      <c r="VPE3335" s="88"/>
      <c r="VPF3335" s="85"/>
      <c r="VPG3335" s="125"/>
      <c r="VPH3335" s="149"/>
      <c r="VPI3335" s="70"/>
      <c r="VPJ3335" s="83"/>
      <c r="VPK3335" s="82"/>
      <c r="VPL3335" s="82"/>
      <c r="VPM3335" s="88"/>
      <c r="VPN3335" s="85"/>
      <c r="VPO3335" s="125"/>
      <c r="VPP3335" s="149"/>
      <c r="VPQ3335" s="70"/>
      <c r="VPR3335" s="83"/>
      <c r="VPS3335" s="82"/>
      <c r="VPT3335" s="82"/>
      <c r="VPU3335" s="88"/>
      <c r="VPV3335" s="85"/>
      <c r="VPW3335" s="125"/>
      <c r="VPX3335" s="149"/>
      <c r="VPY3335" s="70"/>
      <c r="VPZ3335" s="83"/>
      <c r="VQA3335" s="82"/>
      <c r="VQB3335" s="82"/>
      <c r="VQC3335" s="88"/>
      <c r="VQD3335" s="85"/>
      <c r="VQE3335" s="125"/>
      <c r="VQF3335" s="149"/>
      <c r="VQG3335" s="70"/>
      <c r="VQH3335" s="83"/>
      <c r="VQI3335" s="82"/>
      <c r="VQJ3335" s="82"/>
      <c r="VQK3335" s="88"/>
      <c r="VQL3335" s="85"/>
      <c r="VQM3335" s="125"/>
      <c r="VQN3335" s="149"/>
      <c r="VQO3335" s="70"/>
      <c r="VQP3335" s="83"/>
      <c r="VQQ3335" s="82"/>
      <c r="VQR3335" s="82"/>
      <c r="VQS3335" s="88"/>
      <c r="VQT3335" s="85"/>
      <c r="VQU3335" s="125"/>
      <c r="VQV3335" s="149"/>
      <c r="VQW3335" s="70"/>
      <c r="VQX3335" s="83"/>
      <c r="VQY3335" s="82"/>
      <c r="VQZ3335" s="82"/>
      <c r="VRA3335" s="88"/>
      <c r="VRB3335" s="85"/>
      <c r="VRC3335" s="125"/>
      <c r="VRD3335" s="149"/>
      <c r="VRE3335" s="70"/>
      <c r="VRF3335" s="83"/>
      <c r="VRG3335" s="82"/>
      <c r="VRH3335" s="82"/>
      <c r="VRI3335" s="88"/>
      <c r="VRJ3335" s="85"/>
      <c r="VRK3335" s="125"/>
      <c r="VRL3335" s="149"/>
      <c r="VRM3335" s="70"/>
      <c r="VRN3335" s="83"/>
      <c r="VRO3335" s="82"/>
      <c r="VRP3335" s="82"/>
      <c r="VRQ3335" s="88"/>
      <c r="VRR3335" s="85"/>
      <c r="VRS3335" s="125"/>
      <c r="VRT3335" s="149"/>
      <c r="VRU3335" s="70"/>
      <c r="VRV3335" s="83"/>
      <c r="VRW3335" s="82"/>
      <c r="VRX3335" s="82"/>
      <c r="VRY3335" s="88"/>
      <c r="VRZ3335" s="85"/>
      <c r="VSA3335" s="125"/>
      <c r="VSB3335" s="149"/>
      <c r="VSC3335" s="70"/>
      <c r="VSD3335" s="83"/>
      <c r="VSE3335" s="82"/>
      <c r="VSF3335" s="82"/>
      <c r="VSG3335" s="88"/>
      <c r="VSH3335" s="85"/>
      <c r="VSI3335" s="125"/>
      <c r="VSJ3335" s="149"/>
      <c r="VSK3335" s="70"/>
      <c r="VSL3335" s="83"/>
      <c r="VSM3335" s="82"/>
      <c r="VSN3335" s="82"/>
      <c r="VSO3335" s="88"/>
      <c r="VSP3335" s="85"/>
      <c r="VSQ3335" s="125"/>
      <c r="VSR3335" s="149"/>
      <c r="VSS3335" s="70"/>
      <c r="VST3335" s="83"/>
      <c r="VSU3335" s="82"/>
      <c r="VSV3335" s="82"/>
      <c r="VSW3335" s="88"/>
      <c r="VSX3335" s="85"/>
      <c r="VSY3335" s="125"/>
      <c r="VSZ3335" s="149"/>
      <c r="VTA3335" s="70"/>
      <c r="VTB3335" s="83"/>
      <c r="VTC3335" s="82"/>
      <c r="VTD3335" s="82"/>
      <c r="VTE3335" s="88"/>
      <c r="VTF3335" s="85"/>
      <c r="VTG3335" s="125"/>
      <c r="VTH3335" s="149"/>
      <c r="VTI3335" s="70"/>
      <c r="VTJ3335" s="83"/>
      <c r="VTK3335" s="82"/>
      <c r="VTL3335" s="82"/>
      <c r="VTM3335" s="88"/>
      <c r="VTN3335" s="85"/>
      <c r="VTO3335" s="125"/>
      <c r="VTP3335" s="149"/>
      <c r="VTQ3335" s="70"/>
      <c r="VTR3335" s="83"/>
      <c r="VTS3335" s="82"/>
      <c r="VTT3335" s="82"/>
      <c r="VTU3335" s="88"/>
      <c r="VTV3335" s="85"/>
      <c r="VTW3335" s="125"/>
      <c r="VTX3335" s="149"/>
      <c r="VTY3335" s="70"/>
      <c r="VTZ3335" s="83"/>
      <c r="VUA3335" s="82"/>
      <c r="VUB3335" s="82"/>
      <c r="VUC3335" s="88"/>
      <c r="VUD3335" s="85"/>
      <c r="VUE3335" s="125"/>
      <c r="VUF3335" s="149"/>
      <c r="VUG3335" s="70"/>
      <c r="VUH3335" s="83"/>
      <c r="VUI3335" s="82"/>
      <c r="VUJ3335" s="82"/>
      <c r="VUK3335" s="88"/>
      <c r="VUL3335" s="85"/>
      <c r="VUM3335" s="125"/>
      <c r="VUN3335" s="149"/>
      <c r="VUO3335" s="70"/>
      <c r="VUP3335" s="83"/>
      <c r="VUQ3335" s="82"/>
      <c r="VUR3335" s="82"/>
      <c r="VUS3335" s="88"/>
      <c r="VUT3335" s="85"/>
      <c r="VUU3335" s="125"/>
      <c r="VUV3335" s="149"/>
      <c r="VUW3335" s="70"/>
      <c r="VUX3335" s="83"/>
      <c r="VUY3335" s="82"/>
      <c r="VUZ3335" s="82"/>
      <c r="VVA3335" s="88"/>
      <c r="VVB3335" s="85"/>
      <c r="VVC3335" s="125"/>
      <c r="VVD3335" s="149"/>
      <c r="VVE3335" s="70"/>
      <c r="VVF3335" s="83"/>
      <c r="VVG3335" s="82"/>
      <c r="VVH3335" s="82"/>
      <c r="VVI3335" s="88"/>
      <c r="VVJ3335" s="85"/>
      <c r="VVK3335" s="125"/>
      <c r="VVL3335" s="149"/>
      <c r="VVM3335" s="70"/>
      <c r="VVN3335" s="83"/>
      <c r="VVO3335" s="82"/>
      <c r="VVP3335" s="82"/>
      <c r="VVQ3335" s="88"/>
      <c r="VVR3335" s="85"/>
      <c r="VVS3335" s="125"/>
      <c r="VVT3335" s="149"/>
      <c r="VVU3335" s="70"/>
      <c r="VVV3335" s="83"/>
      <c r="VVW3335" s="82"/>
      <c r="VVX3335" s="82"/>
      <c r="VVY3335" s="88"/>
      <c r="VVZ3335" s="85"/>
      <c r="VWA3335" s="125"/>
      <c r="VWB3335" s="149"/>
      <c r="VWC3335" s="70"/>
      <c r="VWD3335" s="83"/>
      <c r="VWE3335" s="82"/>
      <c r="VWF3335" s="82"/>
      <c r="VWG3335" s="88"/>
      <c r="VWH3335" s="85"/>
      <c r="VWI3335" s="125"/>
      <c r="VWJ3335" s="149"/>
      <c r="VWK3335" s="70"/>
      <c r="VWL3335" s="83"/>
      <c r="VWM3335" s="82"/>
      <c r="VWN3335" s="82"/>
      <c r="VWO3335" s="88"/>
      <c r="VWP3335" s="85"/>
      <c r="VWQ3335" s="125"/>
      <c r="VWR3335" s="149"/>
      <c r="VWS3335" s="70"/>
      <c r="VWT3335" s="83"/>
      <c r="VWU3335" s="82"/>
      <c r="VWV3335" s="82"/>
      <c r="VWW3335" s="88"/>
      <c r="VWX3335" s="85"/>
      <c r="VWY3335" s="125"/>
      <c r="VWZ3335" s="149"/>
      <c r="VXA3335" s="70"/>
      <c r="VXB3335" s="83"/>
      <c r="VXC3335" s="82"/>
      <c r="VXD3335" s="82"/>
      <c r="VXE3335" s="88"/>
      <c r="VXF3335" s="85"/>
      <c r="VXG3335" s="125"/>
      <c r="VXH3335" s="149"/>
      <c r="VXI3335" s="70"/>
      <c r="VXJ3335" s="83"/>
      <c r="VXK3335" s="82"/>
      <c r="VXL3335" s="82"/>
      <c r="VXM3335" s="88"/>
      <c r="VXN3335" s="85"/>
      <c r="VXO3335" s="125"/>
      <c r="VXP3335" s="149"/>
      <c r="VXQ3335" s="70"/>
      <c r="VXR3335" s="83"/>
      <c r="VXS3335" s="82"/>
      <c r="VXT3335" s="82"/>
      <c r="VXU3335" s="88"/>
      <c r="VXV3335" s="85"/>
      <c r="VXW3335" s="125"/>
      <c r="VXX3335" s="149"/>
      <c r="VXY3335" s="70"/>
      <c r="VXZ3335" s="83"/>
      <c r="VYA3335" s="82"/>
      <c r="VYB3335" s="82"/>
      <c r="VYC3335" s="88"/>
      <c r="VYD3335" s="85"/>
      <c r="VYE3335" s="125"/>
      <c r="VYF3335" s="149"/>
      <c r="VYG3335" s="70"/>
      <c r="VYH3335" s="83"/>
      <c r="VYI3335" s="82"/>
      <c r="VYJ3335" s="82"/>
      <c r="VYK3335" s="88"/>
      <c r="VYL3335" s="85"/>
      <c r="VYM3335" s="125"/>
      <c r="VYN3335" s="149"/>
      <c r="VYO3335" s="70"/>
      <c r="VYP3335" s="83"/>
      <c r="VYQ3335" s="82"/>
      <c r="VYR3335" s="82"/>
      <c r="VYS3335" s="88"/>
      <c r="VYT3335" s="85"/>
      <c r="VYU3335" s="125"/>
      <c r="VYV3335" s="149"/>
      <c r="VYW3335" s="70"/>
      <c r="VYX3335" s="83"/>
      <c r="VYY3335" s="82"/>
      <c r="VYZ3335" s="82"/>
      <c r="VZA3335" s="88"/>
      <c r="VZB3335" s="85"/>
      <c r="VZC3335" s="125"/>
      <c r="VZD3335" s="149"/>
      <c r="VZE3335" s="70"/>
      <c r="VZF3335" s="83"/>
      <c r="VZG3335" s="82"/>
      <c r="VZH3335" s="82"/>
      <c r="VZI3335" s="88"/>
      <c r="VZJ3335" s="85"/>
      <c r="VZK3335" s="125"/>
      <c r="VZL3335" s="149"/>
      <c r="VZM3335" s="70"/>
      <c r="VZN3335" s="83"/>
      <c r="VZO3335" s="82"/>
      <c r="VZP3335" s="82"/>
      <c r="VZQ3335" s="88"/>
      <c r="VZR3335" s="85"/>
      <c r="VZS3335" s="125"/>
      <c r="VZT3335" s="149"/>
      <c r="VZU3335" s="70"/>
      <c r="VZV3335" s="83"/>
      <c r="VZW3335" s="82"/>
      <c r="VZX3335" s="82"/>
      <c r="VZY3335" s="88"/>
      <c r="VZZ3335" s="85"/>
      <c r="WAA3335" s="125"/>
      <c r="WAB3335" s="149"/>
      <c r="WAC3335" s="70"/>
      <c r="WAD3335" s="83"/>
      <c r="WAE3335" s="82"/>
      <c r="WAF3335" s="82"/>
      <c r="WAG3335" s="88"/>
      <c r="WAH3335" s="85"/>
      <c r="WAI3335" s="125"/>
      <c r="WAJ3335" s="149"/>
      <c r="WAK3335" s="70"/>
      <c r="WAL3335" s="83"/>
      <c r="WAM3335" s="82"/>
      <c r="WAN3335" s="82"/>
      <c r="WAO3335" s="88"/>
      <c r="WAP3335" s="85"/>
      <c r="WAQ3335" s="125"/>
      <c r="WAR3335" s="149"/>
      <c r="WAS3335" s="70"/>
      <c r="WAT3335" s="83"/>
      <c r="WAU3335" s="82"/>
      <c r="WAV3335" s="82"/>
      <c r="WAW3335" s="88"/>
      <c r="WAX3335" s="85"/>
      <c r="WAY3335" s="125"/>
      <c r="WAZ3335" s="149"/>
      <c r="WBA3335" s="70"/>
      <c r="WBB3335" s="83"/>
      <c r="WBC3335" s="82"/>
      <c r="WBD3335" s="82"/>
      <c r="WBE3335" s="88"/>
      <c r="WBF3335" s="85"/>
      <c r="WBG3335" s="125"/>
      <c r="WBH3335" s="149"/>
      <c r="WBI3335" s="70"/>
      <c r="WBJ3335" s="83"/>
      <c r="WBK3335" s="82"/>
      <c r="WBL3335" s="82"/>
      <c r="WBM3335" s="88"/>
      <c r="WBN3335" s="85"/>
      <c r="WBO3335" s="125"/>
      <c r="WBP3335" s="149"/>
      <c r="WBQ3335" s="70"/>
      <c r="WBR3335" s="83"/>
      <c r="WBS3335" s="82"/>
      <c r="WBT3335" s="82"/>
      <c r="WBU3335" s="88"/>
      <c r="WBV3335" s="85"/>
      <c r="WBW3335" s="125"/>
      <c r="WBX3335" s="149"/>
      <c r="WBY3335" s="70"/>
      <c r="WBZ3335" s="83"/>
      <c r="WCA3335" s="82"/>
      <c r="WCB3335" s="82"/>
      <c r="WCC3335" s="88"/>
      <c r="WCD3335" s="85"/>
      <c r="WCE3335" s="125"/>
      <c r="WCF3335" s="149"/>
      <c r="WCG3335" s="70"/>
      <c r="WCH3335" s="83"/>
      <c r="WCI3335" s="82"/>
      <c r="WCJ3335" s="82"/>
      <c r="WCK3335" s="88"/>
      <c r="WCL3335" s="85"/>
      <c r="WCM3335" s="125"/>
      <c r="WCN3335" s="149"/>
      <c r="WCO3335" s="70"/>
      <c r="WCP3335" s="83"/>
      <c r="WCQ3335" s="82"/>
      <c r="WCR3335" s="82"/>
      <c r="WCS3335" s="88"/>
      <c r="WCT3335" s="85"/>
      <c r="WCU3335" s="125"/>
      <c r="WCV3335" s="149"/>
      <c r="WCW3335" s="70"/>
      <c r="WCX3335" s="83"/>
      <c r="WCY3335" s="82"/>
      <c r="WCZ3335" s="82"/>
      <c r="WDA3335" s="88"/>
      <c r="WDB3335" s="85"/>
      <c r="WDC3335" s="125"/>
      <c r="WDD3335" s="149"/>
      <c r="WDE3335" s="70"/>
      <c r="WDF3335" s="83"/>
      <c r="WDG3335" s="82"/>
      <c r="WDH3335" s="82"/>
      <c r="WDI3335" s="88"/>
      <c r="WDJ3335" s="85"/>
      <c r="WDK3335" s="125"/>
      <c r="WDL3335" s="149"/>
      <c r="WDM3335" s="70"/>
      <c r="WDN3335" s="83"/>
      <c r="WDO3335" s="82"/>
      <c r="WDP3335" s="82"/>
      <c r="WDQ3335" s="88"/>
      <c r="WDR3335" s="85"/>
      <c r="WDS3335" s="125"/>
      <c r="WDT3335" s="149"/>
      <c r="WDU3335" s="70"/>
      <c r="WDV3335" s="83"/>
      <c r="WDW3335" s="82"/>
      <c r="WDX3335" s="82"/>
      <c r="WDY3335" s="88"/>
      <c r="WDZ3335" s="85"/>
      <c r="WEA3335" s="125"/>
      <c r="WEB3335" s="149"/>
      <c r="WEC3335" s="70"/>
      <c r="WED3335" s="83"/>
      <c r="WEE3335" s="82"/>
      <c r="WEF3335" s="82"/>
      <c r="WEG3335" s="88"/>
      <c r="WEH3335" s="85"/>
      <c r="WEI3335" s="125"/>
      <c r="WEJ3335" s="149"/>
      <c r="WEK3335" s="70"/>
      <c r="WEL3335" s="83"/>
      <c r="WEM3335" s="82"/>
      <c r="WEN3335" s="82"/>
      <c r="WEO3335" s="88"/>
      <c r="WEP3335" s="85"/>
      <c r="WEQ3335" s="125"/>
      <c r="WER3335" s="149"/>
      <c r="WES3335" s="70"/>
      <c r="WET3335" s="83"/>
      <c r="WEU3335" s="82"/>
      <c r="WEV3335" s="82"/>
      <c r="WEW3335" s="88"/>
      <c r="WEX3335" s="85"/>
      <c r="WEY3335" s="125"/>
      <c r="WEZ3335" s="149"/>
      <c r="WFA3335" s="70"/>
      <c r="WFB3335" s="83"/>
      <c r="WFC3335" s="82"/>
      <c r="WFD3335" s="82"/>
      <c r="WFE3335" s="88"/>
      <c r="WFF3335" s="85"/>
      <c r="WFG3335" s="125"/>
      <c r="WFH3335" s="149"/>
      <c r="WFI3335" s="70"/>
      <c r="WFJ3335" s="83"/>
      <c r="WFK3335" s="82"/>
      <c r="WFL3335" s="82"/>
      <c r="WFM3335" s="88"/>
      <c r="WFN3335" s="85"/>
      <c r="WFO3335" s="125"/>
      <c r="WFP3335" s="149"/>
      <c r="WFQ3335" s="70"/>
      <c r="WFR3335" s="83"/>
      <c r="WFS3335" s="82"/>
      <c r="WFT3335" s="82"/>
      <c r="WFU3335" s="88"/>
      <c r="WFV3335" s="85"/>
      <c r="WFW3335" s="125"/>
      <c r="WFX3335" s="149"/>
      <c r="WFY3335" s="70"/>
      <c r="WFZ3335" s="83"/>
      <c r="WGA3335" s="82"/>
      <c r="WGB3335" s="82"/>
      <c r="WGC3335" s="88"/>
      <c r="WGD3335" s="85"/>
      <c r="WGE3335" s="125"/>
      <c r="WGF3335" s="149"/>
      <c r="WGG3335" s="70"/>
      <c r="WGH3335" s="83"/>
      <c r="WGI3335" s="82"/>
      <c r="WGJ3335" s="82"/>
      <c r="WGK3335" s="88"/>
      <c r="WGL3335" s="85"/>
      <c r="WGM3335" s="125"/>
      <c r="WGN3335" s="149"/>
      <c r="WGO3335" s="70"/>
      <c r="WGP3335" s="83"/>
      <c r="WGQ3335" s="82"/>
      <c r="WGR3335" s="82"/>
      <c r="WGS3335" s="88"/>
      <c r="WGT3335" s="85"/>
      <c r="WGU3335" s="125"/>
      <c r="WGV3335" s="149"/>
      <c r="WGW3335" s="70"/>
      <c r="WGX3335" s="83"/>
      <c r="WGY3335" s="82"/>
      <c r="WGZ3335" s="82"/>
      <c r="WHA3335" s="88"/>
      <c r="WHB3335" s="85"/>
      <c r="WHC3335" s="125"/>
      <c r="WHD3335" s="149"/>
      <c r="WHE3335" s="70"/>
      <c r="WHF3335" s="83"/>
      <c r="WHG3335" s="82"/>
      <c r="WHH3335" s="82"/>
      <c r="WHI3335" s="88"/>
      <c r="WHJ3335" s="85"/>
      <c r="WHK3335" s="125"/>
      <c r="WHL3335" s="149"/>
      <c r="WHM3335" s="70"/>
      <c r="WHN3335" s="83"/>
      <c r="WHO3335" s="82"/>
      <c r="WHP3335" s="82"/>
      <c r="WHQ3335" s="88"/>
      <c r="WHR3335" s="85"/>
      <c r="WHS3335" s="125"/>
      <c r="WHT3335" s="149"/>
      <c r="WHU3335" s="70"/>
      <c r="WHV3335" s="83"/>
      <c r="WHW3335" s="82"/>
      <c r="WHX3335" s="82"/>
      <c r="WHY3335" s="88"/>
      <c r="WHZ3335" s="85"/>
      <c r="WIA3335" s="125"/>
      <c r="WIB3335" s="149"/>
      <c r="WIC3335" s="70"/>
      <c r="WID3335" s="83"/>
      <c r="WIE3335" s="82"/>
      <c r="WIF3335" s="82"/>
      <c r="WIG3335" s="88"/>
      <c r="WIH3335" s="85"/>
      <c r="WII3335" s="125"/>
      <c r="WIJ3335" s="149"/>
      <c r="WIK3335" s="70"/>
      <c r="WIL3335" s="83"/>
      <c r="WIM3335" s="82"/>
      <c r="WIN3335" s="82"/>
      <c r="WIO3335" s="88"/>
      <c r="WIP3335" s="85"/>
      <c r="WIQ3335" s="125"/>
      <c r="WIR3335" s="149"/>
      <c r="WIS3335" s="70"/>
      <c r="WIT3335" s="83"/>
      <c r="WIU3335" s="82"/>
      <c r="WIV3335" s="82"/>
      <c r="WIW3335" s="88"/>
      <c r="WIX3335" s="85"/>
      <c r="WIY3335" s="125"/>
      <c r="WIZ3335" s="149"/>
      <c r="WJA3335" s="70"/>
      <c r="WJB3335" s="83"/>
      <c r="WJC3335" s="82"/>
      <c r="WJD3335" s="82"/>
      <c r="WJE3335" s="88"/>
      <c r="WJF3335" s="85"/>
      <c r="WJG3335" s="125"/>
      <c r="WJH3335" s="149"/>
      <c r="WJI3335" s="70"/>
      <c r="WJJ3335" s="83"/>
      <c r="WJK3335" s="82"/>
      <c r="WJL3335" s="82"/>
      <c r="WJM3335" s="88"/>
      <c r="WJN3335" s="85"/>
      <c r="WJO3335" s="125"/>
      <c r="WJP3335" s="149"/>
      <c r="WJQ3335" s="70"/>
      <c r="WJR3335" s="83"/>
      <c r="WJS3335" s="82"/>
      <c r="WJT3335" s="82"/>
      <c r="WJU3335" s="88"/>
      <c r="WJV3335" s="85"/>
      <c r="WJW3335" s="125"/>
      <c r="WJX3335" s="149"/>
      <c r="WJY3335" s="70"/>
      <c r="WJZ3335" s="83"/>
      <c r="WKA3335" s="82"/>
      <c r="WKB3335" s="82"/>
      <c r="WKC3335" s="88"/>
      <c r="WKD3335" s="85"/>
      <c r="WKE3335" s="125"/>
      <c r="WKF3335" s="149"/>
      <c r="WKG3335" s="70"/>
      <c r="WKH3335" s="83"/>
      <c r="WKI3335" s="82"/>
      <c r="WKJ3335" s="82"/>
      <c r="WKK3335" s="88"/>
      <c r="WKL3335" s="85"/>
      <c r="WKM3335" s="125"/>
      <c r="WKN3335" s="149"/>
      <c r="WKO3335" s="70"/>
      <c r="WKP3335" s="83"/>
      <c r="WKQ3335" s="82"/>
      <c r="WKR3335" s="82"/>
      <c r="WKS3335" s="88"/>
      <c r="WKT3335" s="85"/>
      <c r="WKU3335" s="125"/>
      <c r="WKV3335" s="149"/>
      <c r="WKW3335" s="70"/>
      <c r="WKX3335" s="83"/>
      <c r="WKY3335" s="82"/>
      <c r="WKZ3335" s="82"/>
      <c r="WLA3335" s="88"/>
      <c r="WLB3335" s="85"/>
      <c r="WLC3335" s="125"/>
      <c r="WLD3335" s="149"/>
      <c r="WLE3335" s="70"/>
      <c r="WLF3335" s="83"/>
      <c r="WLG3335" s="82"/>
      <c r="WLH3335" s="82"/>
      <c r="WLI3335" s="88"/>
      <c r="WLJ3335" s="85"/>
      <c r="WLK3335" s="125"/>
      <c r="WLL3335" s="149"/>
      <c r="WLM3335" s="70"/>
      <c r="WLN3335" s="83"/>
      <c r="WLO3335" s="82"/>
      <c r="WLP3335" s="82"/>
      <c r="WLQ3335" s="88"/>
      <c r="WLR3335" s="85"/>
      <c r="WLS3335" s="125"/>
      <c r="WLT3335" s="149"/>
      <c r="WLU3335" s="70"/>
      <c r="WLV3335" s="83"/>
      <c r="WLW3335" s="82"/>
      <c r="WLX3335" s="82"/>
      <c r="WLY3335" s="88"/>
      <c r="WLZ3335" s="85"/>
      <c r="WMA3335" s="125"/>
      <c r="WMB3335" s="149"/>
      <c r="WMC3335" s="70"/>
      <c r="WMD3335" s="83"/>
      <c r="WME3335" s="82"/>
      <c r="WMF3335" s="82"/>
      <c r="WMG3335" s="88"/>
      <c r="WMH3335" s="85"/>
      <c r="WMI3335" s="125"/>
      <c r="WMJ3335" s="149"/>
      <c r="WMK3335" s="70"/>
      <c r="WML3335" s="83"/>
      <c r="WMM3335" s="82"/>
      <c r="WMN3335" s="82"/>
      <c r="WMO3335" s="88"/>
      <c r="WMP3335" s="85"/>
      <c r="WMQ3335" s="125"/>
      <c r="WMR3335" s="149"/>
      <c r="WMS3335" s="70"/>
      <c r="WMT3335" s="83"/>
      <c r="WMU3335" s="82"/>
      <c r="WMV3335" s="82"/>
      <c r="WMW3335" s="88"/>
      <c r="WMX3335" s="85"/>
      <c r="WMY3335" s="125"/>
      <c r="WMZ3335" s="149"/>
      <c r="WNA3335" s="70"/>
      <c r="WNB3335" s="83"/>
      <c r="WNC3335" s="82"/>
      <c r="WND3335" s="82"/>
      <c r="WNE3335" s="88"/>
      <c r="WNF3335" s="85"/>
      <c r="WNG3335" s="125"/>
      <c r="WNH3335" s="149"/>
      <c r="WNI3335" s="70"/>
      <c r="WNJ3335" s="83"/>
      <c r="WNK3335" s="82"/>
      <c r="WNL3335" s="82"/>
      <c r="WNM3335" s="88"/>
      <c r="WNN3335" s="85"/>
      <c r="WNO3335" s="125"/>
      <c r="WNP3335" s="149"/>
      <c r="WNQ3335" s="70"/>
      <c r="WNR3335" s="83"/>
      <c r="WNS3335" s="82"/>
      <c r="WNT3335" s="82"/>
      <c r="WNU3335" s="88"/>
      <c r="WNV3335" s="85"/>
      <c r="WNW3335" s="125"/>
      <c r="WNX3335" s="149"/>
      <c r="WNY3335" s="70"/>
      <c r="WNZ3335" s="83"/>
      <c r="WOA3335" s="82"/>
      <c r="WOB3335" s="82"/>
      <c r="WOC3335" s="88"/>
      <c r="WOD3335" s="85"/>
      <c r="WOE3335" s="125"/>
      <c r="WOF3335" s="149"/>
      <c r="WOG3335" s="70"/>
      <c r="WOH3335" s="83"/>
      <c r="WOI3335" s="82"/>
      <c r="WOJ3335" s="82"/>
      <c r="WOK3335" s="88"/>
      <c r="WOL3335" s="85"/>
      <c r="WOM3335" s="125"/>
      <c r="WON3335" s="149"/>
      <c r="WOO3335" s="70"/>
      <c r="WOP3335" s="83"/>
      <c r="WOQ3335" s="82"/>
      <c r="WOR3335" s="82"/>
      <c r="WOS3335" s="88"/>
      <c r="WOT3335" s="85"/>
      <c r="WOU3335" s="125"/>
      <c r="WOV3335" s="149"/>
      <c r="WOW3335" s="70"/>
      <c r="WOX3335" s="83"/>
      <c r="WOY3335" s="82"/>
      <c r="WOZ3335" s="82"/>
      <c r="WPA3335" s="88"/>
      <c r="WPB3335" s="85"/>
      <c r="WPC3335" s="125"/>
      <c r="WPD3335" s="149"/>
      <c r="WPE3335" s="70"/>
      <c r="WPF3335" s="83"/>
      <c r="WPG3335" s="82"/>
      <c r="WPH3335" s="82"/>
      <c r="WPI3335" s="88"/>
      <c r="WPJ3335" s="85"/>
      <c r="WPK3335" s="125"/>
      <c r="WPL3335" s="149"/>
      <c r="WPM3335" s="70"/>
      <c r="WPN3335" s="83"/>
      <c r="WPO3335" s="82"/>
      <c r="WPP3335" s="82"/>
      <c r="WPQ3335" s="88"/>
      <c r="WPR3335" s="85"/>
      <c r="WPS3335" s="125"/>
      <c r="WPT3335" s="149"/>
      <c r="WPU3335" s="70"/>
      <c r="WPV3335" s="83"/>
      <c r="WPW3335" s="82"/>
      <c r="WPX3335" s="82"/>
      <c r="WPY3335" s="88"/>
      <c r="WPZ3335" s="85"/>
      <c r="WQA3335" s="125"/>
      <c r="WQB3335" s="149"/>
      <c r="WQC3335" s="70"/>
      <c r="WQD3335" s="83"/>
      <c r="WQE3335" s="82"/>
      <c r="WQF3335" s="82"/>
      <c r="WQG3335" s="88"/>
      <c r="WQH3335" s="85"/>
      <c r="WQI3335" s="125"/>
      <c r="WQJ3335" s="149"/>
      <c r="WQK3335" s="70"/>
      <c r="WQL3335" s="83"/>
      <c r="WQM3335" s="82"/>
      <c r="WQN3335" s="82"/>
      <c r="WQO3335" s="88"/>
      <c r="WQP3335" s="85"/>
      <c r="WQQ3335" s="125"/>
      <c r="WQR3335" s="149"/>
      <c r="WQS3335" s="70"/>
      <c r="WQT3335" s="83"/>
      <c r="WQU3335" s="82"/>
      <c r="WQV3335" s="82"/>
      <c r="WQW3335" s="88"/>
      <c r="WQX3335" s="85"/>
      <c r="WQY3335" s="125"/>
      <c r="WQZ3335" s="149"/>
      <c r="WRA3335" s="70"/>
      <c r="WRB3335" s="83"/>
      <c r="WRC3335" s="82"/>
      <c r="WRD3335" s="82"/>
      <c r="WRE3335" s="88"/>
      <c r="WRF3335" s="85"/>
      <c r="WRG3335" s="125"/>
      <c r="WRH3335" s="149"/>
      <c r="WRI3335" s="70"/>
      <c r="WRJ3335" s="83"/>
      <c r="WRK3335" s="82"/>
      <c r="WRL3335" s="82"/>
      <c r="WRM3335" s="88"/>
      <c r="WRN3335" s="85"/>
      <c r="WRO3335" s="125"/>
      <c r="WRP3335" s="149"/>
      <c r="WRQ3335" s="70"/>
      <c r="WRR3335" s="83"/>
      <c r="WRS3335" s="82"/>
      <c r="WRT3335" s="82"/>
      <c r="WRU3335" s="88"/>
      <c r="WRV3335" s="85"/>
      <c r="WRW3335" s="125"/>
      <c r="WRX3335" s="149"/>
      <c r="WRY3335" s="70"/>
      <c r="WRZ3335" s="83"/>
      <c r="WSA3335" s="82"/>
      <c r="WSB3335" s="82"/>
      <c r="WSC3335" s="88"/>
      <c r="WSD3335" s="85"/>
      <c r="WSE3335" s="125"/>
      <c r="WSF3335" s="149"/>
      <c r="WSG3335" s="70"/>
      <c r="WSH3335" s="83"/>
      <c r="WSI3335" s="82"/>
      <c r="WSJ3335" s="82"/>
      <c r="WSK3335" s="88"/>
      <c r="WSL3335" s="85"/>
      <c r="WSM3335" s="125"/>
      <c r="WSN3335" s="149"/>
      <c r="WSO3335" s="70"/>
      <c r="WSP3335" s="83"/>
      <c r="WSQ3335" s="82"/>
      <c r="WSR3335" s="82"/>
      <c r="WSS3335" s="88"/>
      <c r="WST3335" s="85"/>
      <c r="WSU3335" s="125"/>
      <c r="WSV3335" s="149"/>
      <c r="WSW3335" s="70"/>
      <c r="WSX3335" s="83"/>
      <c r="WSY3335" s="82"/>
      <c r="WSZ3335" s="82"/>
      <c r="WTA3335" s="88"/>
      <c r="WTB3335" s="85"/>
      <c r="WTC3335" s="125"/>
      <c r="WTD3335" s="149"/>
      <c r="WTE3335" s="70"/>
      <c r="WTF3335" s="83"/>
      <c r="WTG3335" s="82"/>
      <c r="WTH3335" s="82"/>
      <c r="WTI3335" s="88"/>
      <c r="WTJ3335" s="85"/>
      <c r="WTK3335" s="125"/>
      <c r="WTL3335" s="149"/>
      <c r="WTM3335" s="70"/>
      <c r="WTN3335" s="83"/>
      <c r="WTO3335" s="82"/>
      <c r="WTP3335" s="82"/>
      <c r="WTQ3335" s="88"/>
      <c r="WTR3335" s="85"/>
      <c r="WTS3335" s="125"/>
      <c r="WTT3335" s="149"/>
      <c r="WTU3335" s="70"/>
      <c r="WTV3335" s="83"/>
      <c r="WTW3335" s="82"/>
      <c r="WTX3335" s="82"/>
      <c r="WTY3335" s="88"/>
      <c r="WTZ3335" s="85"/>
      <c r="WUA3335" s="125"/>
      <c r="WUB3335" s="149"/>
      <c r="WUC3335" s="70"/>
      <c r="WUD3335" s="83"/>
      <c r="WUE3335" s="82"/>
      <c r="WUF3335" s="82"/>
      <c r="WUG3335" s="88"/>
      <c r="WUH3335" s="85"/>
      <c r="WUI3335" s="125"/>
      <c r="WUJ3335" s="149"/>
      <c r="WUK3335" s="70"/>
      <c r="WUL3335" s="83"/>
      <c r="WUM3335" s="82"/>
      <c r="WUN3335" s="82"/>
      <c r="WUO3335" s="88"/>
      <c r="WUP3335" s="85"/>
      <c r="WUQ3335" s="125"/>
      <c r="WUR3335" s="149"/>
      <c r="WUS3335" s="70"/>
      <c r="WUT3335" s="83"/>
      <c r="WUU3335" s="82"/>
      <c r="WUV3335" s="82"/>
      <c r="WUW3335" s="88"/>
      <c r="WUX3335" s="85"/>
      <c r="WUY3335" s="125"/>
      <c r="WUZ3335" s="149"/>
      <c r="WVA3335" s="70"/>
      <c r="WVB3335" s="83"/>
      <c r="WVC3335" s="82"/>
      <c r="WVD3335" s="82"/>
      <c r="WVE3335" s="88"/>
      <c r="WVF3335" s="85"/>
      <c r="WVG3335" s="125"/>
      <c r="WVH3335" s="149"/>
      <c r="WVI3335" s="70"/>
      <c r="WVJ3335" s="83"/>
      <c r="WVK3335" s="82"/>
      <c r="WVL3335" s="82"/>
      <c r="WVM3335" s="88"/>
      <c r="WVN3335" s="85"/>
      <c r="WVO3335" s="125"/>
      <c r="WVP3335" s="149"/>
      <c r="WVQ3335" s="70"/>
      <c r="WVR3335" s="83"/>
      <c r="WVS3335" s="82"/>
      <c r="WVT3335" s="82"/>
      <c r="WVU3335" s="88"/>
      <c r="WVV3335" s="85"/>
      <c r="WVW3335" s="125"/>
      <c r="WVX3335" s="149"/>
      <c r="WVY3335" s="70"/>
      <c r="WVZ3335" s="83"/>
      <c r="WWA3335" s="82"/>
      <c r="WWB3335" s="82"/>
      <c r="WWC3335" s="88"/>
      <c r="WWD3335" s="85"/>
      <c r="WWE3335" s="125"/>
      <c r="WWF3335" s="149"/>
      <c r="WWG3335" s="70"/>
      <c r="WWH3335" s="83"/>
      <c r="WWI3335" s="82"/>
      <c r="WWJ3335" s="82"/>
      <c r="WWK3335" s="88"/>
      <c r="WWL3335" s="85"/>
      <c r="WWM3335" s="125"/>
      <c r="WWN3335" s="149"/>
      <c r="WWO3335" s="70"/>
      <c r="WWP3335" s="83"/>
      <c r="WWQ3335" s="82"/>
      <c r="WWR3335" s="82"/>
      <c r="WWS3335" s="88"/>
      <c r="WWT3335" s="85"/>
      <c r="WWU3335" s="125"/>
      <c r="WWV3335" s="149"/>
      <c r="WWW3335" s="70"/>
      <c r="WWX3335" s="83"/>
      <c r="WWY3335" s="82"/>
      <c r="WWZ3335" s="82"/>
      <c r="WXA3335" s="88"/>
      <c r="WXB3335" s="85"/>
      <c r="WXC3335" s="125"/>
      <c r="WXD3335" s="149"/>
      <c r="WXE3335" s="70"/>
      <c r="WXF3335" s="83"/>
      <c r="WXG3335" s="82"/>
      <c r="WXH3335" s="82"/>
      <c r="WXI3335" s="88"/>
      <c r="WXJ3335" s="85"/>
      <c r="WXK3335" s="125"/>
      <c r="WXL3335" s="149"/>
      <c r="WXM3335" s="70"/>
      <c r="WXN3335" s="83"/>
      <c r="WXO3335" s="82"/>
      <c r="WXP3335" s="82"/>
      <c r="WXQ3335" s="88"/>
      <c r="WXR3335" s="85"/>
      <c r="WXS3335" s="125"/>
      <c r="WXT3335" s="149"/>
      <c r="WXU3335" s="70"/>
      <c r="WXV3335" s="83"/>
      <c r="WXW3335" s="82"/>
      <c r="WXX3335" s="82"/>
      <c r="WXY3335" s="88"/>
      <c r="WXZ3335" s="85"/>
      <c r="WYA3335" s="125"/>
      <c r="WYB3335" s="149"/>
      <c r="WYC3335" s="70"/>
      <c r="WYD3335" s="83"/>
      <c r="WYE3335" s="82"/>
      <c r="WYF3335" s="82"/>
      <c r="WYG3335" s="88"/>
      <c r="WYH3335" s="85"/>
      <c r="WYI3335" s="125"/>
      <c r="WYJ3335" s="149"/>
      <c r="WYK3335" s="70"/>
      <c r="WYL3335" s="83"/>
      <c r="WYM3335" s="82"/>
      <c r="WYN3335" s="82"/>
      <c r="WYO3335" s="88"/>
      <c r="WYP3335" s="85"/>
      <c r="WYQ3335" s="125"/>
      <c r="WYR3335" s="149"/>
      <c r="WYS3335" s="70"/>
      <c r="WYT3335" s="83"/>
      <c r="WYU3335" s="82"/>
      <c r="WYV3335" s="82"/>
      <c r="WYW3335" s="88"/>
      <c r="WYX3335" s="85"/>
      <c r="WYY3335" s="125"/>
      <c r="WYZ3335" s="149"/>
      <c r="WZA3335" s="70"/>
      <c r="WZB3335" s="83"/>
      <c r="WZC3335" s="82"/>
      <c r="WZD3335" s="82"/>
      <c r="WZE3335" s="88"/>
      <c r="WZF3335" s="85"/>
      <c r="WZG3335" s="125"/>
      <c r="WZH3335" s="149"/>
      <c r="WZI3335" s="70"/>
      <c r="WZJ3335" s="83"/>
      <c r="WZK3335" s="82"/>
      <c r="WZL3335" s="82"/>
      <c r="WZM3335" s="88"/>
      <c r="WZN3335" s="85"/>
      <c r="WZO3335" s="125"/>
      <c r="WZP3335" s="149"/>
      <c r="WZQ3335" s="70"/>
      <c r="WZR3335" s="83"/>
      <c r="WZS3335" s="82"/>
      <c r="WZT3335" s="82"/>
      <c r="WZU3335" s="88"/>
      <c r="WZV3335" s="85"/>
      <c r="WZW3335" s="125"/>
      <c r="WZX3335" s="149"/>
      <c r="WZY3335" s="70"/>
      <c r="WZZ3335" s="83"/>
      <c r="XAA3335" s="82"/>
      <c r="XAB3335" s="82"/>
      <c r="XAC3335" s="88"/>
      <c r="XAD3335" s="85"/>
      <c r="XAE3335" s="125"/>
      <c r="XAF3335" s="149"/>
      <c r="XAG3335" s="70"/>
      <c r="XAH3335" s="83"/>
      <c r="XAI3335" s="82"/>
      <c r="XAJ3335" s="82"/>
      <c r="XAK3335" s="88"/>
      <c r="XAL3335" s="85"/>
      <c r="XAM3335" s="125"/>
      <c r="XAN3335" s="149"/>
      <c r="XAO3335" s="70"/>
      <c r="XAP3335" s="83"/>
      <c r="XAQ3335" s="82"/>
      <c r="XAR3335" s="82"/>
      <c r="XAS3335" s="88"/>
      <c r="XAT3335" s="85"/>
      <c r="XAU3335" s="125"/>
      <c r="XAV3335" s="149"/>
      <c r="XAW3335" s="70"/>
      <c r="XAX3335" s="83"/>
      <c r="XAY3335" s="82"/>
      <c r="XAZ3335" s="82"/>
      <c r="XBA3335" s="88"/>
      <c r="XBB3335" s="85"/>
      <c r="XBC3335" s="125"/>
      <c r="XBD3335" s="149"/>
      <c r="XBE3335" s="70"/>
      <c r="XBF3335" s="83"/>
      <c r="XBG3335" s="82"/>
      <c r="XBH3335" s="82"/>
      <c r="XBI3335" s="88"/>
      <c r="XBJ3335" s="85"/>
      <c r="XBK3335" s="125"/>
      <c r="XBL3335" s="149"/>
      <c r="XBM3335" s="70"/>
      <c r="XBN3335" s="83"/>
      <c r="XBO3335" s="82"/>
      <c r="XBP3335" s="82"/>
      <c r="XBQ3335" s="88"/>
      <c r="XBR3335" s="85"/>
      <c r="XBS3335" s="125"/>
      <c r="XBT3335" s="149"/>
      <c r="XBU3335" s="70"/>
      <c r="XBV3335" s="83"/>
      <c r="XBW3335" s="82"/>
      <c r="XBX3335" s="82"/>
      <c r="XBY3335" s="88"/>
      <c r="XBZ3335" s="85"/>
      <c r="XCA3335" s="125"/>
      <c r="XCB3335" s="149"/>
      <c r="XCC3335" s="70"/>
      <c r="XCD3335" s="83"/>
      <c r="XCE3335" s="82"/>
      <c r="XCF3335" s="82"/>
      <c r="XCG3335" s="88"/>
      <c r="XCH3335" s="85"/>
      <c r="XCI3335" s="125"/>
      <c r="XCJ3335" s="149"/>
      <c r="XCK3335" s="70"/>
      <c r="XCL3335" s="83"/>
      <c r="XCM3335" s="82"/>
      <c r="XCN3335" s="82"/>
      <c r="XCO3335" s="88"/>
      <c r="XCP3335" s="85"/>
      <c r="XCQ3335" s="125"/>
      <c r="XCR3335" s="149"/>
      <c r="XCS3335" s="70"/>
      <c r="XCT3335" s="83"/>
      <c r="XCU3335" s="82"/>
      <c r="XCV3335" s="82"/>
      <c r="XCW3335" s="88"/>
      <c r="XCX3335" s="85"/>
      <c r="XCY3335" s="125"/>
      <c r="XCZ3335" s="149"/>
      <c r="XDA3335" s="70"/>
      <c r="XDB3335" s="83"/>
      <c r="XDC3335" s="82"/>
      <c r="XDD3335" s="82"/>
      <c r="XDE3335" s="88"/>
      <c r="XDF3335" s="85"/>
      <c r="XDG3335" s="125"/>
      <c r="XDH3335" s="149"/>
      <c r="XDI3335" s="70"/>
      <c r="XDJ3335" s="83"/>
      <c r="XDK3335" s="82"/>
      <c r="XDL3335" s="82"/>
      <c r="XDM3335" s="88"/>
      <c r="XDN3335" s="85"/>
      <c r="XDO3335" s="125"/>
      <c r="XDP3335" s="149"/>
      <c r="XDQ3335" s="70"/>
      <c r="XDR3335" s="83"/>
      <c r="XDS3335" s="82"/>
      <c r="XDT3335" s="82"/>
      <c r="XDU3335" s="88"/>
      <c r="XDV3335" s="85"/>
      <c r="XDW3335" s="125"/>
      <c r="XDX3335" s="149"/>
      <c r="XDY3335" s="70"/>
      <c r="XDZ3335" s="83"/>
      <c r="XEA3335" s="82"/>
      <c r="XEB3335" s="82"/>
      <c r="XEC3335" s="88"/>
      <c r="XED3335" s="85"/>
      <c r="XEE3335" s="125"/>
      <c r="XEF3335" s="149"/>
      <c r="XEG3335" s="70"/>
      <c r="XEH3335" s="83"/>
      <c r="XEI3335" s="82"/>
      <c r="XEJ3335" s="82"/>
      <c r="XEK3335" s="88"/>
      <c r="XEL3335" s="85"/>
      <c r="XEM3335" s="125"/>
      <c r="XEN3335" s="149"/>
      <c r="XEO3335" s="70"/>
      <c r="XEP3335" s="83"/>
      <c r="XEQ3335" s="82"/>
      <c r="XER3335" s="82"/>
      <c r="XES3335" s="88"/>
      <c r="XET3335" s="85"/>
      <c r="XEU3335" s="125"/>
      <c r="XEV3335" s="149"/>
      <c r="XEW3335" s="70"/>
      <c r="XEX3335" s="83"/>
      <c r="XEY3335" s="82"/>
      <c r="XEZ3335" s="82"/>
      <c r="XFA3335" s="88"/>
      <c r="XFB3335" s="85"/>
      <c r="XFC3335" s="125"/>
      <c r="XFD3335" s="149"/>
    </row>
    <row r="3336" spans="1:16384" ht="15" x14ac:dyDescent="0.25">
      <c r="A3336" s="83" t="str">
        <f t="shared" si="61"/>
        <v>LCrash-17</v>
      </c>
      <c r="B3336" s="83" t="s">
        <v>129</v>
      </c>
      <c r="C3336" s="82">
        <f>IF(ISBLANK(D3336),_xlfn.AGGREGATE(2,5,C$3317:C3335),"")</f>
        <v>17</v>
      </c>
      <c r="D3336" s="82"/>
      <c r="E3336" s="88" t="s">
        <v>3081</v>
      </c>
      <c r="F3336" s="85" t="s">
        <v>12</v>
      </c>
      <c r="G3336" s="260" t="s">
        <v>9</v>
      </c>
      <c r="H3336" s="149"/>
      <c r="I3336" s="70"/>
      <c r="J3336" s="83"/>
      <c r="K3336" s="82"/>
      <c r="L3336" s="82"/>
      <c r="M3336" s="88"/>
      <c r="N3336" s="85"/>
      <c r="O3336" s="125"/>
      <c r="P3336" s="149"/>
      <c r="Q3336" s="70"/>
      <c r="R3336" s="83"/>
      <c r="S3336" s="82"/>
      <c r="T3336" s="82"/>
      <c r="U3336" s="88"/>
      <c r="V3336" s="85"/>
      <c r="W3336" s="125"/>
      <c r="X3336" s="149"/>
      <c r="Y3336" s="70"/>
      <c r="Z3336" s="83"/>
      <c r="AA3336" s="82"/>
      <c r="AB3336" s="82"/>
      <c r="AC3336" s="88"/>
      <c r="AD3336" s="85"/>
      <c r="AE3336" s="125"/>
      <c r="AF3336" s="149"/>
      <c r="AG3336" s="70"/>
      <c r="AH3336" s="83"/>
      <c r="AI3336" s="82"/>
      <c r="AJ3336" s="82"/>
      <c r="AK3336" s="88"/>
      <c r="AL3336" s="85"/>
      <c r="AM3336" s="125"/>
      <c r="AN3336" s="149"/>
      <c r="AO3336" s="70"/>
      <c r="AP3336" s="83"/>
      <c r="AQ3336" s="82"/>
      <c r="AR3336" s="82"/>
      <c r="AS3336" s="88"/>
      <c r="AT3336" s="85"/>
      <c r="AU3336" s="125"/>
      <c r="AV3336" s="149"/>
      <c r="AW3336" s="70"/>
      <c r="AX3336" s="83"/>
      <c r="AY3336" s="82"/>
      <c r="AZ3336" s="82"/>
      <c r="BA3336" s="88"/>
      <c r="BB3336" s="85"/>
      <c r="BC3336" s="125"/>
      <c r="BD3336" s="149"/>
      <c r="BE3336" s="70"/>
      <c r="BF3336" s="83"/>
      <c r="BG3336" s="82"/>
      <c r="BH3336" s="82"/>
      <c r="BI3336" s="88"/>
      <c r="BJ3336" s="85"/>
      <c r="BK3336" s="125"/>
      <c r="BL3336" s="149"/>
      <c r="BM3336" s="70"/>
      <c r="BN3336" s="83"/>
      <c r="BO3336" s="82"/>
      <c r="BP3336" s="82"/>
      <c r="BQ3336" s="88"/>
      <c r="BR3336" s="85"/>
      <c r="BS3336" s="125"/>
      <c r="BT3336" s="149"/>
      <c r="BU3336" s="70"/>
      <c r="BV3336" s="83"/>
      <c r="BW3336" s="82"/>
      <c r="BX3336" s="82"/>
      <c r="BY3336" s="88"/>
      <c r="BZ3336" s="85"/>
      <c r="CA3336" s="125"/>
      <c r="CB3336" s="149"/>
      <c r="CC3336" s="70"/>
      <c r="CD3336" s="83"/>
      <c r="CE3336" s="82"/>
      <c r="CF3336" s="82"/>
      <c r="CG3336" s="88"/>
      <c r="CH3336" s="85"/>
      <c r="CI3336" s="125"/>
      <c r="CJ3336" s="149"/>
      <c r="CK3336" s="70"/>
      <c r="CL3336" s="83"/>
      <c r="CM3336" s="82"/>
      <c r="CN3336" s="82"/>
      <c r="CO3336" s="88"/>
      <c r="CP3336" s="85"/>
      <c r="CQ3336" s="125"/>
      <c r="CR3336" s="149"/>
      <c r="CS3336" s="70"/>
      <c r="CT3336" s="83"/>
      <c r="CU3336" s="82"/>
      <c r="CV3336" s="82"/>
      <c r="CW3336" s="88"/>
      <c r="CX3336" s="85"/>
      <c r="CY3336" s="125"/>
      <c r="CZ3336" s="149"/>
      <c r="DA3336" s="70"/>
      <c r="DB3336" s="83"/>
      <c r="DC3336" s="82"/>
      <c r="DD3336" s="82"/>
      <c r="DE3336" s="88"/>
      <c r="DF3336" s="85"/>
      <c r="DG3336" s="125"/>
      <c r="DH3336" s="149"/>
      <c r="DI3336" s="70"/>
      <c r="DJ3336" s="83"/>
      <c r="DK3336" s="82"/>
      <c r="DL3336" s="82"/>
      <c r="DM3336" s="88"/>
      <c r="DN3336" s="85"/>
      <c r="DO3336" s="125"/>
      <c r="DP3336" s="149"/>
      <c r="DQ3336" s="70"/>
      <c r="DR3336" s="83"/>
      <c r="DS3336" s="82"/>
      <c r="DT3336" s="82"/>
      <c r="DU3336" s="88"/>
      <c r="DV3336" s="85"/>
      <c r="DW3336" s="125"/>
      <c r="DX3336" s="149"/>
      <c r="DY3336" s="70"/>
      <c r="DZ3336" s="83"/>
      <c r="EA3336" s="82"/>
      <c r="EB3336" s="82"/>
      <c r="EC3336" s="88"/>
      <c r="ED3336" s="85"/>
      <c r="EE3336" s="125"/>
      <c r="EF3336" s="149"/>
      <c r="EG3336" s="70"/>
      <c r="EH3336" s="83"/>
      <c r="EI3336" s="82"/>
      <c r="EJ3336" s="82"/>
      <c r="EK3336" s="88"/>
      <c r="EL3336" s="85"/>
      <c r="EM3336" s="125"/>
      <c r="EN3336" s="149"/>
      <c r="EO3336" s="70"/>
      <c r="EP3336" s="83"/>
      <c r="EQ3336" s="82"/>
      <c r="ER3336" s="82"/>
      <c r="ES3336" s="88"/>
      <c r="ET3336" s="85"/>
      <c r="EU3336" s="125"/>
      <c r="EV3336" s="149"/>
      <c r="EW3336" s="70"/>
      <c r="EX3336" s="83"/>
      <c r="EY3336" s="82"/>
      <c r="EZ3336" s="82"/>
      <c r="FA3336" s="88"/>
      <c r="FB3336" s="85"/>
      <c r="FC3336" s="125"/>
      <c r="FD3336" s="149"/>
      <c r="FE3336" s="70"/>
      <c r="FF3336" s="83"/>
      <c r="FG3336" s="82"/>
      <c r="FH3336" s="82"/>
      <c r="FI3336" s="88"/>
      <c r="FJ3336" s="85"/>
      <c r="FK3336" s="125"/>
      <c r="FL3336" s="149"/>
      <c r="FM3336" s="70"/>
      <c r="FN3336" s="83"/>
      <c r="FO3336" s="82"/>
      <c r="FP3336" s="82"/>
      <c r="FQ3336" s="88"/>
      <c r="FR3336" s="85"/>
      <c r="FS3336" s="125"/>
      <c r="FT3336" s="149"/>
      <c r="FU3336" s="70"/>
      <c r="FV3336" s="83"/>
      <c r="FW3336" s="82"/>
      <c r="FX3336" s="82"/>
      <c r="FY3336" s="88"/>
      <c r="FZ3336" s="85"/>
      <c r="GA3336" s="125"/>
      <c r="GB3336" s="149"/>
      <c r="GC3336" s="70"/>
      <c r="GD3336" s="83"/>
      <c r="GE3336" s="82"/>
      <c r="GF3336" s="82"/>
      <c r="GG3336" s="88"/>
      <c r="GH3336" s="85"/>
      <c r="GI3336" s="125"/>
      <c r="GJ3336" s="149"/>
      <c r="GK3336" s="70"/>
      <c r="GL3336" s="83"/>
      <c r="GM3336" s="82"/>
      <c r="GN3336" s="82"/>
      <c r="GO3336" s="88"/>
      <c r="GP3336" s="85"/>
      <c r="GQ3336" s="125"/>
      <c r="GR3336" s="149"/>
      <c r="GS3336" s="70"/>
      <c r="GT3336" s="83"/>
      <c r="GU3336" s="82"/>
      <c r="GV3336" s="82"/>
      <c r="GW3336" s="88"/>
      <c r="GX3336" s="85"/>
      <c r="GY3336" s="125"/>
      <c r="GZ3336" s="149"/>
      <c r="HA3336" s="70"/>
      <c r="HB3336" s="83"/>
      <c r="HC3336" s="82"/>
      <c r="HD3336" s="82"/>
      <c r="HE3336" s="88"/>
      <c r="HF3336" s="85"/>
      <c r="HG3336" s="125"/>
      <c r="HH3336" s="149"/>
      <c r="HI3336" s="70"/>
      <c r="HJ3336" s="83"/>
      <c r="HK3336" s="82"/>
      <c r="HL3336" s="82"/>
      <c r="HM3336" s="88"/>
      <c r="HN3336" s="85"/>
      <c r="HO3336" s="125"/>
      <c r="HP3336" s="149"/>
      <c r="HQ3336" s="70"/>
      <c r="HR3336" s="83"/>
      <c r="HS3336" s="82"/>
      <c r="HT3336" s="82"/>
      <c r="HU3336" s="88"/>
      <c r="HV3336" s="85"/>
      <c r="HW3336" s="125"/>
      <c r="HX3336" s="149"/>
      <c r="HY3336" s="70"/>
      <c r="HZ3336" s="83"/>
      <c r="IA3336" s="82"/>
      <c r="IB3336" s="82"/>
      <c r="IC3336" s="88"/>
      <c r="ID3336" s="85"/>
      <c r="IE3336" s="125"/>
      <c r="IF3336" s="149"/>
      <c r="IG3336" s="70"/>
      <c r="IH3336" s="83"/>
      <c r="II3336" s="82"/>
      <c r="IJ3336" s="82"/>
      <c r="IK3336" s="88"/>
      <c r="IL3336" s="85"/>
      <c r="IM3336" s="125"/>
      <c r="IN3336" s="149"/>
      <c r="IO3336" s="70"/>
      <c r="IP3336" s="83"/>
      <c r="IQ3336" s="82"/>
      <c r="IR3336" s="82"/>
      <c r="IS3336" s="88"/>
      <c r="IT3336" s="85"/>
      <c r="IU3336" s="125"/>
      <c r="IV3336" s="149"/>
      <c r="IW3336" s="70"/>
      <c r="IX3336" s="83"/>
      <c r="IY3336" s="82"/>
      <c r="IZ3336" s="82"/>
      <c r="JA3336" s="88"/>
      <c r="JB3336" s="85"/>
      <c r="JC3336" s="125"/>
      <c r="JD3336" s="149"/>
      <c r="JE3336" s="70"/>
      <c r="JF3336" s="83"/>
      <c r="JG3336" s="82"/>
      <c r="JH3336" s="82"/>
      <c r="JI3336" s="88"/>
      <c r="JJ3336" s="85"/>
      <c r="JK3336" s="125"/>
      <c r="JL3336" s="149"/>
      <c r="JM3336" s="70"/>
      <c r="JN3336" s="83"/>
      <c r="JO3336" s="82"/>
      <c r="JP3336" s="82"/>
      <c r="JQ3336" s="88"/>
      <c r="JR3336" s="85"/>
      <c r="JS3336" s="125"/>
      <c r="JT3336" s="149"/>
      <c r="JU3336" s="70"/>
      <c r="JV3336" s="83"/>
      <c r="JW3336" s="82"/>
      <c r="JX3336" s="82"/>
      <c r="JY3336" s="88"/>
      <c r="JZ3336" s="85"/>
      <c r="KA3336" s="125"/>
      <c r="KB3336" s="149"/>
      <c r="KC3336" s="70"/>
      <c r="KD3336" s="83"/>
      <c r="KE3336" s="82"/>
      <c r="KF3336" s="82"/>
      <c r="KG3336" s="88"/>
      <c r="KH3336" s="85"/>
      <c r="KI3336" s="125"/>
      <c r="KJ3336" s="149"/>
      <c r="KK3336" s="70"/>
      <c r="KL3336" s="83"/>
      <c r="KM3336" s="82"/>
      <c r="KN3336" s="82"/>
      <c r="KO3336" s="88"/>
      <c r="KP3336" s="85"/>
      <c r="KQ3336" s="125"/>
      <c r="KR3336" s="149"/>
      <c r="KS3336" s="70"/>
      <c r="KT3336" s="83"/>
      <c r="KU3336" s="82"/>
      <c r="KV3336" s="82"/>
      <c r="KW3336" s="88"/>
      <c r="KX3336" s="85"/>
      <c r="KY3336" s="125"/>
      <c r="KZ3336" s="149"/>
      <c r="LA3336" s="70"/>
      <c r="LB3336" s="83"/>
      <c r="LC3336" s="82"/>
      <c r="LD3336" s="82"/>
      <c r="LE3336" s="88"/>
      <c r="LF3336" s="85"/>
      <c r="LG3336" s="125"/>
      <c r="LH3336" s="149"/>
      <c r="LI3336" s="70"/>
      <c r="LJ3336" s="83"/>
      <c r="LK3336" s="82"/>
      <c r="LL3336" s="82"/>
      <c r="LM3336" s="88"/>
      <c r="LN3336" s="85"/>
      <c r="LO3336" s="125"/>
      <c r="LP3336" s="149"/>
      <c r="LQ3336" s="70"/>
      <c r="LR3336" s="83"/>
      <c r="LS3336" s="82"/>
      <c r="LT3336" s="82"/>
      <c r="LU3336" s="88"/>
      <c r="LV3336" s="85"/>
      <c r="LW3336" s="125"/>
      <c r="LX3336" s="149"/>
      <c r="LY3336" s="70"/>
      <c r="LZ3336" s="83"/>
      <c r="MA3336" s="82"/>
      <c r="MB3336" s="82"/>
      <c r="MC3336" s="88"/>
      <c r="MD3336" s="85"/>
      <c r="ME3336" s="125"/>
      <c r="MF3336" s="149"/>
      <c r="MG3336" s="70"/>
      <c r="MH3336" s="83"/>
      <c r="MI3336" s="82"/>
      <c r="MJ3336" s="82"/>
      <c r="MK3336" s="88"/>
      <c r="ML3336" s="85"/>
      <c r="MM3336" s="125"/>
      <c r="MN3336" s="149"/>
      <c r="MO3336" s="70"/>
      <c r="MP3336" s="83"/>
      <c r="MQ3336" s="82"/>
      <c r="MR3336" s="82"/>
      <c r="MS3336" s="88"/>
      <c r="MT3336" s="85"/>
      <c r="MU3336" s="125"/>
      <c r="MV3336" s="149"/>
      <c r="MW3336" s="70"/>
      <c r="MX3336" s="83"/>
      <c r="MY3336" s="82"/>
      <c r="MZ3336" s="82"/>
      <c r="NA3336" s="88"/>
      <c r="NB3336" s="85"/>
      <c r="NC3336" s="125"/>
      <c r="ND3336" s="149"/>
      <c r="NE3336" s="70"/>
      <c r="NF3336" s="83"/>
      <c r="NG3336" s="82"/>
      <c r="NH3336" s="82"/>
      <c r="NI3336" s="88"/>
      <c r="NJ3336" s="85"/>
      <c r="NK3336" s="125"/>
      <c r="NL3336" s="149"/>
      <c r="NM3336" s="70"/>
      <c r="NN3336" s="83"/>
      <c r="NO3336" s="82"/>
      <c r="NP3336" s="82"/>
      <c r="NQ3336" s="88"/>
      <c r="NR3336" s="85"/>
      <c r="NS3336" s="125"/>
      <c r="NT3336" s="149"/>
      <c r="NU3336" s="70"/>
      <c r="NV3336" s="83"/>
      <c r="NW3336" s="82"/>
      <c r="NX3336" s="82"/>
      <c r="NY3336" s="88"/>
      <c r="NZ3336" s="85"/>
      <c r="OA3336" s="125"/>
      <c r="OB3336" s="149"/>
      <c r="OC3336" s="70"/>
      <c r="OD3336" s="83"/>
      <c r="OE3336" s="82"/>
      <c r="OF3336" s="82"/>
      <c r="OG3336" s="88"/>
      <c r="OH3336" s="85"/>
      <c r="OI3336" s="125"/>
      <c r="OJ3336" s="149"/>
      <c r="OK3336" s="70"/>
      <c r="OL3336" s="83"/>
      <c r="OM3336" s="82"/>
      <c r="ON3336" s="82"/>
      <c r="OO3336" s="88"/>
      <c r="OP3336" s="85"/>
      <c r="OQ3336" s="125"/>
      <c r="OR3336" s="149"/>
      <c r="OS3336" s="70"/>
      <c r="OT3336" s="83"/>
      <c r="OU3336" s="82"/>
      <c r="OV3336" s="82"/>
      <c r="OW3336" s="88"/>
      <c r="OX3336" s="85"/>
      <c r="OY3336" s="125"/>
      <c r="OZ3336" s="149"/>
      <c r="PA3336" s="70"/>
      <c r="PB3336" s="83"/>
      <c r="PC3336" s="82"/>
      <c r="PD3336" s="82"/>
      <c r="PE3336" s="88"/>
      <c r="PF3336" s="85"/>
      <c r="PG3336" s="125"/>
      <c r="PH3336" s="149"/>
      <c r="PI3336" s="70"/>
      <c r="PJ3336" s="83"/>
      <c r="PK3336" s="82"/>
      <c r="PL3336" s="82"/>
      <c r="PM3336" s="88"/>
      <c r="PN3336" s="85"/>
      <c r="PO3336" s="125"/>
      <c r="PP3336" s="149"/>
      <c r="PQ3336" s="70"/>
      <c r="PR3336" s="83"/>
      <c r="PS3336" s="82"/>
      <c r="PT3336" s="82"/>
      <c r="PU3336" s="88"/>
      <c r="PV3336" s="85"/>
      <c r="PW3336" s="125"/>
      <c r="PX3336" s="149"/>
      <c r="PY3336" s="70"/>
      <c r="PZ3336" s="83"/>
      <c r="QA3336" s="82"/>
      <c r="QB3336" s="82"/>
      <c r="QC3336" s="88"/>
      <c r="QD3336" s="85"/>
      <c r="QE3336" s="125"/>
      <c r="QF3336" s="149"/>
      <c r="QG3336" s="70"/>
      <c r="QH3336" s="83"/>
      <c r="QI3336" s="82"/>
      <c r="QJ3336" s="82"/>
      <c r="QK3336" s="88"/>
      <c r="QL3336" s="85"/>
      <c r="QM3336" s="125"/>
      <c r="QN3336" s="149"/>
      <c r="QO3336" s="70"/>
      <c r="QP3336" s="83"/>
      <c r="QQ3336" s="82"/>
      <c r="QR3336" s="82"/>
      <c r="QS3336" s="88"/>
      <c r="QT3336" s="85"/>
      <c r="QU3336" s="125"/>
      <c r="QV3336" s="149"/>
      <c r="QW3336" s="70"/>
      <c r="QX3336" s="83"/>
      <c r="QY3336" s="82"/>
      <c r="QZ3336" s="82"/>
      <c r="RA3336" s="88"/>
      <c r="RB3336" s="85"/>
      <c r="RC3336" s="125"/>
      <c r="RD3336" s="149"/>
      <c r="RE3336" s="70"/>
      <c r="RF3336" s="83"/>
      <c r="RG3336" s="82"/>
      <c r="RH3336" s="82"/>
      <c r="RI3336" s="88"/>
      <c r="RJ3336" s="85"/>
      <c r="RK3336" s="125"/>
      <c r="RL3336" s="149"/>
      <c r="RM3336" s="70"/>
      <c r="RN3336" s="83"/>
      <c r="RO3336" s="82"/>
      <c r="RP3336" s="82"/>
      <c r="RQ3336" s="88"/>
      <c r="RR3336" s="85"/>
      <c r="RS3336" s="125"/>
      <c r="RT3336" s="149"/>
      <c r="RU3336" s="70"/>
      <c r="RV3336" s="83"/>
      <c r="RW3336" s="82"/>
      <c r="RX3336" s="82"/>
      <c r="RY3336" s="88"/>
      <c r="RZ3336" s="85"/>
      <c r="SA3336" s="125"/>
      <c r="SB3336" s="149"/>
      <c r="SC3336" s="70"/>
      <c r="SD3336" s="83"/>
      <c r="SE3336" s="82"/>
      <c r="SF3336" s="82"/>
      <c r="SG3336" s="88"/>
      <c r="SH3336" s="85"/>
      <c r="SI3336" s="125"/>
      <c r="SJ3336" s="149"/>
      <c r="SK3336" s="70"/>
      <c r="SL3336" s="83"/>
      <c r="SM3336" s="82"/>
      <c r="SN3336" s="82"/>
      <c r="SO3336" s="88"/>
      <c r="SP3336" s="85"/>
      <c r="SQ3336" s="125"/>
      <c r="SR3336" s="149"/>
      <c r="SS3336" s="70"/>
      <c r="ST3336" s="83"/>
      <c r="SU3336" s="82"/>
      <c r="SV3336" s="82"/>
      <c r="SW3336" s="88"/>
      <c r="SX3336" s="85"/>
      <c r="SY3336" s="125"/>
      <c r="SZ3336" s="149"/>
      <c r="TA3336" s="70"/>
      <c r="TB3336" s="83"/>
      <c r="TC3336" s="82"/>
      <c r="TD3336" s="82"/>
      <c r="TE3336" s="88"/>
      <c r="TF3336" s="85"/>
      <c r="TG3336" s="125"/>
      <c r="TH3336" s="149"/>
      <c r="TI3336" s="70"/>
      <c r="TJ3336" s="83"/>
      <c r="TK3336" s="82"/>
      <c r="TL3336" s="82"/>
      <c r="TM3336" s="88"/>
      <c r="TN3336" s="85"/>
      <c r="TO3336" s="125"/>
      <c r="TP3336" s="149"/>
      <c r="TQ3336" s="70"/>
      <c r="TR3336" s="83"/>
      <c r="TS3336" s="82"/>
      <c r="TT3336" s="82"/>
      <c r="TU3336" s="88"/>
      <c r="TV3336" s="85"/>
      <c r="TW3336" s="125"/>
      <c r="TX3336" s="149"/>
      <c r="TY3336" s="70"/>
      <c r="TZ3336" s="83"/>
      <c r="UA3336" s="82"/>
      <c r="UB3336" s="82"/>
      <c r="UC3336" s="88"/>
      <c r="UD3336" s="85"/>
      <c r="UE3336" s="125"/>
      <c r="UF3336" s="149"/>
      <c r="UG3336" s="70"/>
      <c r="UH3336" s="83"/>
      <c r="UI3336" s="82"/>
      <c r="UJ3336" s="82"/>
      <c r="UK3336" s="88"/>
      <c r="UL3336" s="85"/>
      <c r="UM3336" s="125"/>
      <c r="UN3336" s="149"/>
      <c r="UO3336" s="70"/>
      <c r="UP3336" s="83"/>
      <c r="UQ3336" s="82"/>
      <c r="UR3336" s="82"/>
      <c r="US3336" s="88"/>
      <c r="UT3336" s="85"/>
      <c r="UU3336" s="125"/>
      <c r="UV3336" s="149"/>
      <c r="UW3336" s="70"/>
      <c r="UX3336" s="83"/>
      <c r="UY3336" s="82"/>
      <c r="UZ3336" s="82"/>
      <c r="VA3336" s="88"/>
      <c r="VB3336" s="85"/>
      <c r="VC3336" s="125"/>
      <c r="VD3336" s="149"/>
      <c r="VE3336" s="70"/>
      <c r="VF3336" s="83"/>
      <c r="VG3336" s="82"/>
      <c r="VH3336" s="82"/>
      <c r="VI3336" s="88"/>
      <c r="VJ3336" s="85"/>
      <c r="VK3336" s="125"/>
      <c r="VL3336" s="149"/>
      <c r="VM3336" s="70"/>
      <c r="VN3336" s="83"/>
      <c r="VO3336" s="82"/>
      <c r="VP3336" s="82"/>
      <c r="VQ3336" s="88"/>
      <c r="VR3336" s="85"/>
      <c r="VS3336" s="125"/>
      <c r="VT3336" s="149"/>
      <c r="VU3336" s="70"/>
      <c r="VV3336" s="83"/>
      <c r="VW3336" s="82"/>
      <c r="VX3336" s="82"/>
      <c r="VY3336" s="88"/>
      <c r="VZ3336" s="85"/>
      <c r="WA3336" s="125"/>
      <c r="WB3336" s="149"/>
      <c r="WC3336" s="70"/>
      <c r="WD3336" s="83"/>
      <c r="WE3336" s="82"/>
      <c r="WF3336" s="82"/>
      <c r="WG3336" s="88"/>
      <c r="WH3336" s="85"/>
      <c r="WI3336" s="125"/>
      <c r="WJ3336" s="149"/>
      <c r="WK3336" s="70"/>
      <c r="WL3336" s="83"/>
      <c r="WM3336" s="82"/>
      <c r="WN3336" s="82"/>
      <c r="WO3336" s="88"/>
      <c r="WP3336" s="85"/>
      <c r="WQ3336" s="125"/>
      <c r="WR3336" s="149"/>
      <c r="WS3336" s="70"/>
      <c r="WT3336" s="83"/>
      <c r="WU3336" s="82"/>
      <c r="WV3336" s="82"/>
      <c r="WW3336" s="88"/>
      <c r="WX3336" s="85"/>
      <c r="WY3336" s="125"/>
      <c r="WZ3336" s="149"/>
      <c r="XA3336" s="70"/>
      <c r="XB3336" s="83"/>
      <c r="XC3336" s="82"/>
      <c r="XD3336" s="82"/>
      <c r="XE3336" s="88"/>
      <c r="XF3336" s="85"/>
      <c r="XG3336" s="125"/>
      <c r="XH3336" s="149"/>
      <c r="XI3336" s="70"/>
      <c r="XJ3336" s="83"/>
      <c r="XK3336" s="82"/>
      <c r="XL3336" s="82"/>
      <c r="XM3336" s="88"/>
      <c r="XN3336" s="85"/>
      <c r="XO3336" s="125"/>
      <c r="XP3336" s="149"/>
      <c r="XQ3336" s="70"/>
      <c r="XR3336" s="83"/>
      <c r="XS3336" s="82"/>
      <c r="XT3336" s="82"/>
      <c r="XU3336" s="88"/>
      <c r="XV3336" s="85"/>
      <c r="XW3336" s="125"/>
      <c r="XX3336" s="149"/>
      <c r="XY3336" s="70"/>
      <c r="XZ3336" s="83"/>
      <c r="YA3336" s="82"/>
      <c r="YB3336" s="82"/>
      <c r="YC3336" s="88"/>
      <c r="YD3336" s="85"/>
      <c r="YE3336" s="125"/>
      <c r="YF3336" s="149"/>
      <c r="YG3336" s="70"/>
      <c r="YH3336" s="83"/>
      <c r="YI3336" s="82"/>
      <c r="YJ3336" s="82"/>
      <c r="YK3336" s="88"/>
      <c r="YL3336" s="85"/>
      <c r="YM3336" s="125"/>
      <c r="YN3336" s="149"/>
      <c r="YO3336" s="70"/>
      <c r="YP3336" s="83"/>
      <c r="YQ3336" s="82"/>
      <c r="YR3336" s="82"/>
      <c r="YS3336" s="88"/>
      <c r="YT3336" s="85"/>
      <c r="YU3336" s="125"/>
      <c r="YV3336" s="149"/>
      <c r="YW3336" s="70"/>
      <c r="YX3336" s="83"/>
      <c r="YY3336" s="82"/>
      <c r="YZ3336" s="82"/>
      <c r="ZA3336" s="88"/>
      <c r="ZB3336" s="85"/>
      <c r="ZC3336" s="125"/>
      <c r="ZD3336" s="149"/>
      <c r="ZE3336" s="70"/>
      <c r="ZF3336" s="83"/>
      <c r="ZG3336" s="82"/>
      <c r="ZH3336" s="82"/>
      <c r="ZI3336" s="88"/>
      <c r="ZJ3336" s="85"/>
      <c r="ZK3336" s="125"/>
      <c r="ZL3336" s="149"/>
      <c r="ZM3336" s="70"/>
      <c r="ZN3336" s="83"/>
      <c r="ZO3336" s="82"/>
      <c r="ZP3336" s="82"/>
      <c r="ZQ3336" s="88"/>
      <c r="ZR3336" s="85"/>
      <c r="ZS3336" s="125"/>
      <c r="ZT3336" s="149"/>
      <c r="ZU3336" s="70"/>
      <c r="ZV3336" s="83"/>
      <c r="ZW3336" s="82"/>
      <c r="ZX3336" s="82"/>
      <c r="ZY3336" s="88"/>
      <c r="ZZ3336" s="85"/>
      <c r="AAA3336" s="125"/>
      <c r="AAB3336" s="149"/>
      <c r="AAC3336" s="70"/>
      <c r="AAD3336" s="83"/>
      <c r="AAE3336" s="82"/>
      <c r="AAF3336" s="82"/>
      <c r="AAG3336" s="88"/>
      <c r="AAH3336" s="85"/>
      <c r="AAI3336" s="125"/>
      <c r="AAJ3336" s="149"/>
      <c r="AAK3336" s="70"/>
      <c r="AAL3336" s="83"/>
      <c r="AAM3336" s="82"/>
      <c r="AAN3336" s="82"/>
      <c r="AAO3336" s="88"/>
      <c r="AAP3336" s="85"/>
      <c r="AAQ3336" s="125"/>
      <c r="AAR3336" s="149"/>
      <c r="AAS3336" s="70"/>
      <c r="AAT3336" s="83"/>
      <c r="AAU3336" s="82"/>
      <c r="AAV3336" s="82"/>
      <c r="AAW3336" s="88"/>
      <c r="AAX3336" s="85"/>
      <c r="AAY3336" s="125"/>
      <c r="AAZ3336" s="149"/>
      <c r="ABA3336" s="70"/>
      <c r="ABB3336" s="83"/>
      <c r="ABC3336" s="82"/>
      <c r="ABD3336" s="82"/>
      <c r="ABE3336" s="88"/>
      <c r="ABF3336" s="85"/>
      <c r="ABG3336" s="125"/>
      <c r="ABH3336" s="149"/>
      <c r="ABI3336" s="70"/>
      <c r="ABJ3336" s="83"/>
      <c r="ABK3336" s="82"/>
      <c r="ABL3336" s="82"/>
      <c r="ABM3336" s="88"/>
      <c r="ABN3336" s="85"/>
      <c r="ABO3336" s="125"/>
      <c r="ABP3336" s="149"/>
      <c r="ABQ3336" s="70"/>
      <c r="ABR3336" s="83"/>
      <c r="ABS3336" s="82"/>
      <c r="ABT3336" s="82"/>
      <c r="ABU3336" s="88"/>
      <c r="ABV3336" s="85"/>
      <c r="ABW3336" s="125"/>
      <c r="ABX3336" s="149"/>
      <c r="ABY3336" s="70"/>
      <c r="ABZ3336" s="83"/>
      <c r="ACA3336" s="82"/>
      <c r="ACB3336" s="82"/>
      <c r="ACC3336" s="88"/>
      <c r="ACD3336" s="85"/>
      <c r="ACE3336" s="125"/>
      <c r="ACF3336" s="149"/>
      <c r="ACG3336" s="70"/>
      <c r="ACH3336" s="83"/>
      <c r="ACI3336" s="82"/>
      <c r="ACJ3336" s="82"/>
      <c r="ACK3336" s="88"/>
      <c r="ACL3336" s="85"/>
      <c r="ACM3336" s="125"/>
      <c r="ACN3336" s="149"/>
      <c r="ACO3336" s="70"/>
      <c r="ACP3336" s="83"/>
      <c r="ACQ3336" s="82"/>
      <c r="ACR3336" s="82"/>
      <c r="ACS3336" s="88"/>
      <c r="ACT3336" s="85"/>
      <c r="ACU3336" s="125"/>
      <c r="ACV3336" s="149"/>
      <c r="ACW3336" s="70"/>
      <c r="ACX3336" s="83"/>
      <c r="ACY3336" s="82"/>
      <c r="ACZ3336" s="82"/>
      <c r="ADA3336" s="88"/>
      <c r="ADB3336" s="85"/>
      <c r="ADC3336" s="125"/>
      <c r="ADD3336" s="149"/>
      <c r="ADE3336" s="70"/>
      <c r="ADF3336" s="83"/>
      <c r="ADG3336" s="82"/>
      <c r="ADH3336" s="82"/>
      <c r="ADI3336" s="88"/>
      <c r="ADJ3336" s="85"/>
      <c r="ADK3336" s="125"/>
      <c r="ADL3336" s="149"/>
      <c r="ADM3336" s="70"/>
      <c r="ADN3336" s="83"/>
      <c r="ADO3336" s="82"/>
      <c r="ADP3336" s="82"/>
      <c r="ADQ3336" s="88"/>
      <c r="ADR3336" s="85"/>
      <c r="ADS3336" s="125"/>
      <c r="ADT3336" s="149"/>
      <c r="ADU3336" s="70"/>
      <c r="ADV3336" s="83"/>
      <c r="ADW3336" s="82"/>
      <c r="ADX3336" s="82"/>
      <c r="ADY3336" s="88"/>
      <c r="ADZ3336" s="85"/>
      <c r="AEA3336" s="125"/>
      <c r="AEB3336" s="149"/>
      <c r="AEC3336" s="70"/>
      <c r="AED3336" s="83"/>
      <c r="AEE3336" s="82"/>
      <c r="AEF3336" s="82"/>
      <c r="AEG3336" s="88"/>
      <c r="AEH3336" s="85"/>
      <c r="AEI3336" s="125"/>
      <c r="AEJ3336" s="149"/>
      <c r="AEK3336" s="70"/>
      <c r="AEL3336" s="83"/>
      <c r="AEM3336" s="82"/>
      <c r="AEN3336" s="82"/>
      <c r="AEO3336" s="88"/>
      <c r="AEP3336" s="85"/>
      <c r="AEQ3336" s="125"/>
      <c r="AER3336" s="149"/>
      <c r="AES3336" s="70"/>
      <c r="AET3336" s="83"/>
      <c r="AEU3336" s="82"/>
      <c r="AEV3336" s="82"/>
      <c r="AEW3336" s="88"/>
      <c r="AEX3336" s="85"/>
      <c r="AEY3336" s="125"/>
      <c r="AEZ3336" s="149"/>
      <c r="AFA3336" s="70"/>
      <c r="AFB3336" s="83"/>
      <c r="AFC3336" s="82"/>
      <c r="AFD3336" s="82"/>
      <c r="AFE3336" s="88"/>
      <c r="AFF3336" s="85"/>
      <c r="AFG3336" s="125"/>
      <c r="AFH3336" s="149"/>
      <c r="AFI3336" s="70"/>
      <c r="AFJ3336" s="83"/>
      <c r="AFK3336" s="82"/>
      <c r="AFL3336" s="82"/>
      <c r="AFM3336" s="88"/>
      <c r="AFN3336" s="85"/>
      <c r="AFO3336" s="125"/>
      <c r="AFP3336" s="149"/>
      <c r="AFQ3336" s="70"/>
      <c r="AFR3336" s="83"/>
      <c r="AFS3336" s="82"/>
      <c r="AFT3336" s="82"/>
      <c r="AFU3336" s="88"/>
      <c r="AFV3336" s="85"/>
      <c r="AFW3336" s="125"/>
      <c r="AFX3336" s="149"/>
      <c r="AFY3336" s="70"/>
      <c r="AFZ3336" s="83"/>
      <c r="AGA3336" s="82"/>
      <c r="AGB3336" s="82"/>
      <c r="AGC3336" s="88"/>
      <c r="AGD3336" s="85"/>
      <c r="AGE3336" s="125"/>
      <c r="AGF3336" s="149"/>
      <c r="AGG3336" s="70"/>
      <c r="AGH3336" s="83"/>
      <c r="AGI3336" s="82"/>
      <c r="AGJ3336" s="82"/>
      <c r="AGK3336" s="88"/>
      <c r="AGL3336" s="85"/>
      <c r="AGM3336" s="125"/>
      <c r="AGN3336" s="149"/>
      <c r="AGO3336" s="70"/>
      <c r="AGP3336" s="83"/>
      <c r="AGQ3336" s="82"/>
      <c r="AGR3336" s="82"/>
      <c r="AGS3336" s="88"/>
      <c r="AGT3336" s="85"/>
      <c r="AGU3336" s="125"/>
      <c r="AGV3336" s="149"/>
      <c r="AGW3336" s="70"/>
      <c r="AGX3336" s="83"/>
      <c r="AGY3336" s="82"/>
      <c r="AGZ3336" s="82"/>
      <c r="AHA3336" s="88"/>
      <c r="AHB3336" s="85"/>
      <c r="AHC3336" s="125"/>
      <c r="AHD3336" s="149"/>
      <c r="AHE3336" s="70"/>
      <c r="AHF3336" s="83"/>
      <c r="AHG3336" s="82"/>
      <c r="AHH3336" s="82"/>
      <c r="AHI3336" s="88"/>
      <c r="AHJ3336" s="85"/>
      <c r="AHK3336" s="125"/>
      <c r="AHL3336" s="149"/>
      <c r="AHM3336" s="70"/>
      <c r="AHN3336" s="83"/>
      <c r="AHO3336" s="82"/>
      <c r="AHP3336" s="82"/>
      <c r="AHQ3336" s="88"/>
      <c r="AHR3336" s="85"/>
      <c r="AHS3336" s="125"/>
      <c r="AHT3336" s="149"/>
      <c r="AHU3336" s="70"/>
      <c r="AHV3336" s="83"/>
      <c r="AHW3336" s="82"/>
      <c r="AHX3336" s="82"/>
      <c r="AHY3336" s="88"/>
      <c r="AHZ3336" s="85"/>
      <c r="AIA3336" s="125"/>
      <c r="AIB3336" s="149"/>
      <c r="AIC3336" s="70"/>
      <c r="AID3336" s="83"/>
      <c r="AIE3336" s="82"/>
      <c r="AIF3336" s="82"/>
      <c r="AIG3336" s="88"/>
      <c r="AIH3336" s="85"/>
      <c r="AII3336" s="125"/>
      <c r="AIJ3336" s="149"/>
      <c r="AIK3336" s="70"/>
      <c r="AIL3336" s="83"/>
      <c r="AIM3336" s="82"/>
      <c r="AIN3336" s="82"/>
      <c r="AIO3336" s="88"/>
      <c r="AIP3336" s="85"/>
      <c r="AIQ3336" s="125"/>
      <c r="AIR3336" s="149"/>
      <c r="AIS3336" s="70"/>
      <c r="AIT3336" s="83"/>
      <c r="AIU3336" s="82"/>
      <c r="AIV3336" s="82"/>
      <c r="AIW3336" s="88"/>
      <c r="AIX3336" s="85"/>
      <c r="AIY3336" s="125"/>
      <c r="AIZ3336" s="149"/>
      <c r="AJA3336" s="70"/>
      <c r="AJB3336" s="83"/>
      <c r="AJC3336" s="82"/>
      <c r="AJD3336" s="82"/>
      <c r="AJE3336" s="88"/>
      <c r="AJF3336" s="85"/>
      <c r="AJG3336" s="125"/>
      <c r="AJH3336" s="149"/>
      <c r="AJI3336" s="70"/>
      <c r="AJJ3336" s="83"/>
      <c r="AJK3336" s="82"/>
      <c r="AJL3336" s="82"/>
      <c r="AJM3336" s="88"/>
      <c r="AJN3336" s="85"/>
      <c r="AJO3336" s="125"/>
      <c r="AJP3336" s="149"/>
      <c r="AJQ3336" s="70"/>
      <c r="AJR3336" s="83"/>
      <c r="AJS3336" s="82"/>
      <c r="AJT3336" s="82"/>
      <c r="AJU3336" s="88"/>
      <c r="AJV3336" s="85"/>
      <c r="AJW3336" s="125"/>
      <c r="AJX3336" s="149"/>
      <c r="AJY3336" s="70"/>
      <c r="AJZ3336" s="83"/>
      <c r="AKA3336" s="82"/>
      <c r="AKB3336" s="82"/>
      <c r="AKC3336" s="88"/>
      <c r="AKD3336" s="85"/>
      <c r="AKE3336" s="125"/>
      <c r="AKF3336" s="149"/>
      <c r="AKG3336" s="70"/>
      <c r="AKH3336" s="83"/>
      <c r="AKI3336" s="82"/>
      <c r="AKJ3336" s="82"/>
      <c r="AKK3336" s="88"/>
      <c r="AKL3336" s="85"/>
      <c r="AKM3336" s="125"/>
      <c r="AKN3336" s="149"/>
      <c r="AKO3336" s="70"/>
      <c r="AKP3336" s="83"/>
      <c r="AKQ3336" s="82"/>
      <c r="AKR3336" s="82"/>
      <c r="AKS3336" s="88"/>
      <c r="AKT3336" s="85"/>
      <c r="AKU3336" s="125"/>
      <c r="AKV3336" s="149"/>
      <c r="AKW3336" s="70"/>
      <c r="AKX3336" s="83"/>
      <c r="AKY3336" s="82"/>
      <c r="AKZ3336" s="82"/>
      <c r="ALA3336" s="88"/>
      <c r="ALB3336" s="85"/>
      <c r="ALC3336" s="125"/>
      <c r="ALD3336" s="149"/>
      <c r="ALE3336" s="70"/>
      <c r="ALF3336" s="83"/>
      <c r="ALG3336" s="82"/>
      <c r="ALH3336" s="82"/>
      <c r="ALI3336" s="88"/>
      <c r="ALJ3336" s="85"/>
      <c r="ALK3336" s="125"/>
      <c r="ALL3336" s="149"/>
      <c r="ALM3336" s="70"/>
      <c r="ALN3336" s="83"/>
      <c r="ALO3336" s="82"/>
      <c r="ALP3336" s="82"/>
      <c r="ALQ3336" s="88"/>
      <c r="ALR3336" s="85"/>
      <c r="ALS3336" s="125"/>
      <c r="ALT3336" s="149"/>
      <c r="ALU3336" s="70"/>
      <c r="ALV3336" s="83"/>
      <c r="ALW3336" s="82"/>
      <c r="ALX3336" s="82"/>
      <c r="ALY3336" s="88"/>
      <c r="ALZ3336" s="85"/>
      <c r="AMA3336" s="125"/>
      <c r="AMB3336" s="149"/>
      <c r="AMC3336" s="70"/>
      <c r="AMD3336" s="83"/>
      <c r="AME3336" s="82"/>
      <c r="AMF3336" s="82"/>
      <c r="AMG3336" s="88"/>
      <c r="AMH3336" s="85"/>
      <c r="AMI3336" s="125"/>
      <c r="AMJ3336" s="149"/>
      <c r="AMK3336" s="70"/>
      <c r="AML3336" s="83"/>
      <c r="AMM3336" s="82"/>
      <c r="AMN3336" s="82"/>
      <c r="AMO3336" s="88"/>
      <c r="AMP3336" s="85"/>
      <c r="AMQ3336" s="125"/>
      <c r="AMR3336" s="149"/>
      <c r="AMS3336" s="70"/>
      <c r="AMT3336" s="83"/>
      <c r="AMU3336" s="82"/>
      <c r="AMV3336" s="82"/>
      <c r="AMW3336" s="88"/>
      <c r="AMX3336" s="85"/>
      <c r="AMY3336" s="125"/>
      <c r="AMZ3336" s="149"/>
      <c r="ANA3336" s="70"/>
      <c r="ANB3336" s="83"/>
      <c r="ANC3336" s="82"/>
      <c r="AND3336" s="82"/>
      <c r="ANE3336" s="88"/>
      <c r="ANF3336" s="85"/>
      <c r="ANG3336" s="125"/>
      <c r="ANH3336" s="149"/>
      <c r="ANI3336" s="70"/>
      <c r="ANJ3336" s="83"/>
      <c r="ANK3336" s="82"/>
      <c r="ANL3336" s="82"/>
      <c r="ANM3336" s="88"/>
      <c r="ANN3336" s="85"/>
      <c r="ANO3336" s="125"/>
      <c r="ANP3336" s="149"/>
      <c r="ANQ3336" s="70"/>
      <c r="ANR3336" s="83"/>
      <c r="ANS3336" s="82"/>
      <c r="ANT3336" s="82"/>
      <c r="ANU3336" s="88"/>
      <c r="ANV3336" s="85"/>
      <c r="ANW3336" s="125"/>
      <c r="ANX3336" s="149"/>
      <c r="ANY3336" s="70"/>
      <c r="ANZ3336" s="83"/>
      <c r="AOA3336" s="82"/>
      <c r="AOB3336" s="82"/>
      <c r="AOC3336" s="88"/>
      <c r="AOD3336" s="85"/>
      <c r="AOE3336" s="125"/>
      <c r="AOF3336" s="149"/>
      <c r="AOG3336" s="70"/>
      <c r="AOH3336" s="83"/>
      <c r="AOI3336" s="82"/>
      <c r="AOJ3336" s="82"/>
      <c r="AOK3336" s="88"/>
      <c r="AOL3336" s="85"/>
      <c r="AOM3336" s="125"/>
      <c r="AON3336" s="149"/>
      <c r="AOO3336" s="70"/>
      <c r="AOP3336" s="83"/>
      <c r="AOQ3336" s="82"/>
      <c r="AOR3336" s="82"/>
      <c r="AOS3336" s="88"/>
      <c r="AOT3336" s="85"/>
      <c r="AOU3336" s="125"/>
      <c r="AOV3336" s="149"/>
      <c r="AOW3336" s="70"/>
      <c r="AOX3336" s="83"/>
      <c r="AOY3336" s="82"/>
      <c r="AOZ3336" s="82"/>
      <c r="APA3336" s="88"/>
      <c r="APB3336" s="85"/>
      <c r="APC3336" s="125"/>
      <c r="APD3336" s="149"/>
      <c r="APE3336" s="70"/>
      <c r="APF3336" s="83"/>
      <c r="APG3336" s="82"/>
      <c r="APH3336" s="82"/>
      <c r="API3336" s="88"/>
      <c r="APJ3336" s="85"/>
      <c r="APK3336" s="125"/>
      <c r="APL3336" s="149"/>
      <c r="APM3336" s="70"/>
      <c r="APN3336" s="83"/>
      <c r="APO3336" s="82"/>
      <c r="APP3336" s="82"/>
      <c r="APQ3336" s="88"/>
      <c r="APR3336" s="85"/>
      <c r="APS3336" s="125"/>
      <c r="APT3336" s="149"/>
      <c r="APU3336" s="70"/>
      <c r="APV3336" s="83"/>
      <c r="APW3336" s="82"/>
      <c r="APX3336" s="82"/>
      <c r="APY3336" s="88"/>
      <c r="APZ3336" s="85"/>
      <c r="AQA3336" s="125"/>
      <c r="AQB3336" s="149"/>
      <c r="AQC3336" s="70"/>
      <c r="AQD3336" s="83"/>
      <c r="AQE3336" s="82"/>
      <c r="AQF3336" s="82"/>
      <c r="AQG3336" s="88"/>
      <c r="AQH3336" s="85"/>
      <c r="AQI3336" s="125"/>
      <c r="AQJ3336" s="149"/>
      <c r="AQK3336" s="70"/>
      <c r="AQL3336" s="83"/>
      <c r="AQM3336" s="82"/>
      <c r="AQN3336" s="82"/>
      <c r="AQO3336" s="88"/>
      <c r="AQP3336" s="85"/>
      <c r="AQQ3336" s="125"/>
      <c r="AQR3336" s="149"/>
      <c r="AQS3336" s="70"/>
      <c r="AQT3336" s="83"/>
      <c r="AQU3336" s="82"/>
      <c r="AQV3336" s="82"/>
      <c r="AQW3336" s="88"/>
      <c r="AQX3336" s="85"/>
      <c r="AQY3336" s="125"/>
      <c r="AQZ3336" s="149"/>
      <c r="ARA3336" s="70"/>
      <c r="ARB3336" s="83"/>
      <c r="ARC3336" s="82"/>
      <c r="ARD3336" s="82"/>
      <c r="ARE3336" s="88"/>
      <c r="ARF3336" s="85"/>
      <c r="ARG3336" s="125"/>
      <c r="ARH3336" s="149"/>
      <c r="ARI3336" s="70"/>
      <c r="ARJ3336" s="83"/>
      <c r="ARK3336" s="82"/>
      <c r="ARL3336" s="82"/>
      <c r="ARM3336" s="88"/>
      <c r="ARN3336" s="85"/>
      <c r="ARO3336" s="125"/>
      <c r="ARP3336" s="149"/>
      <c r="ARQ3336" s="70"/>
      <c r="ARR3336" s="83"/>
      <c r="ARS3336" s="82"/>
      <c r="ART3336" s="82"/>
      <c r="ARU3336" s="88"/>
      <c r="ARV3336" s="85"/>
      <c r="ARW3336" s="125"/>
      <c r="ARX3336" s="149"/>
      <c r="ARY3336" s="70"/>
      <c r="ARZ3336" s="83"/>
      <c r="ASA3336" s="82"/>
      <c r="ASB3336" s="82"/>
      <c r="ASC3336" s="88"/>
      <c r="ASD3336" s="85"/>
      <c r="ASE3336" s="125"/>
      <c r="ASF3336" s="149"/>
      <c r="ASG3336" s="70"/>
      <c r="ASH3336" s="83"/>
      <c r="ASI3336" s="82"/>
      <c r="ASJ3336" s="82"/>
      <c r="ASK3336" s="88"/>
      <c r="ASL3336" s="85"/>
      <c r="ASM3336" s="125"/>
      <c r="ASN3336" s="149"/>
      <c r="ASO3336" s="70"/>
      <c r="ASP3336" s="83"/>
      <c r="ASQ3336" s="82"/>
      <c r="ASR3336" s="82"/>
      <c r="ASS3336" s="88"/>
      <c r="AST3336" s="85"/>
      <c r="ASU3336" s="125"/>
      <c r="ASV3336" s="149"/>
      <c r="ASW3336" s="70"/>
      <c r="ASX3336" s="83"/>
      <c r="ASY3336" s="82"/>
      <c r="ASZ3336" s="82"/>
      <c r="ATA3336" s="88"/>
      <c r="ATB3336" s="85"/>
      <c r="ATC3336" s="125"/>
      <c r="ATD3336" s="149"/>
      <c r="ATE3336" s="70"/>
      <c r="ATF3336" s="83"/>
      <c r="ATG3336" s="82"/>
      <c r="ATH3336" s="82"/>
      <c r="ATI3336" s="88"/>
      <c r="ATJ3336" s="85"/>
      <c r="ATK3336" s="125"/>
      <c r="ATL3336" s="149"/>
      <c r="ATM3336" s="70"/>
      <c r="ATN3336" s="83"/>
      <c r="ATO3336" s="82"/>
      <c r="ATP3336" s="82"/>
      <c r="ATQ3336" s="88"/>
      <c r="ATR3336" s="85"/>
      <c r="ATS3336" s="125"/>
      <c r="ATT3336" s="149"/>
      <c r="ATU3336" s="70"/>
      <c r="ATV3336" s="83"/>
      <c r="ATW3336" s="82"/>
      <c r="ATX3336" s="82"/>
      <c r="ATY3336" s="88"/>
      <c r="ATZ3336" s="85"/>
      <c r="AUA3336" s="125"/>
      <c r="AUB3336" s="149"/>
      <c r="AUC3336" s="70"/>
      <c r="AUD3336" s="83"/>
      <c r="AUE3336" s="82"/>
      <c r="AUF3336" s="82"/>
      <c r="AUG3336" s="88"/>
      <c r="AUH3336" s="85"/>
      <c r="AUI3336" s="125"/>
      <c r="AUJ3336" s="149"/>
      <c r="AUK3336" s="70"/>
      <c r="AUL3336" s="83"/>
      <c r="AUM3336" s="82"/>
      <c r="AUN3336" s="82"/>
      <c r="AUO3336" s="88"/>
      <c r="AUP3336" s="85"/>
      <c r="AUQ3336" s="125"/>
      <c r="AUR3336" s="149"/>
      <c r="AUS3336" s="70"/>
      <c r="AUT3336" s="83"/>
      <c r="AUU3336" s="82"/>
      <c r="AUV3336" s="82"/>
      <c r="AUW3336" s="88"/>
      <c r="AUX3336" s="85"/>
      <c r="AUY3336" s="125"/>
      <c r="AUZ3336" s="149"/>
      <c r="AVA3336" s="70"/>
      <c r="AVB3336" s="83"/>
      <c r="AVC3336" s="82"/>
      <c r="AVD3336" s="82"/>
      <c r="AVE3336" s="88"/>
      <c r="AVF3336" s="85"/>
      <c r="AVG3336" s="125"/>
      <c r="AVH3336" s="149"/>
      <c r="AVI3336" s="70"/>
      <c r="AVJ3336" s="83"/>
      <c r="AVK3336" s="82"/>
      <c r="AVL3336" s="82"/>
      <c r="AVM3336" s="88"/>
      <c r="AVN3336" s="85"/>
      <c r="AVO3336" s="125"/>
      <c r="AVP3336" s="149"/>
      <c r="AVQ3336" s="70"/>
      <c r="AVR3336" s="83"/>
      <c r="AVS3336" s="82"/>
      <c r="AVT3336" s="82"/>
      <c r="AVU3336" s="88"/>
      <c r="AVV3336" s="85"/>
      <c r="AVW3336" s="125"/>
      <c r="AVX3336" s="149"/>
      <c r="AVY3336" s="70"/>
      <c r="AVZ3336" s="83"/>
      <c r="AWA3336" s="82"/>
      <c r="AWB3336" s="82"/>
      <c r="AWC3336" s="88"/>
      <c r="AWD3336" s="85"/>
      <c r="AWE3336" s="125"/>
      <c r="AWF3336" s="149"/>
      <c r="AWG3336" s="70"/>
      <c r="AWH3336" s="83"/>
      <c r="AWI3336" s="82"/>
      <c r="AWJ3336" s="82"/>
      <c r="AWK3336" s="88"/>
      <c r="AWL3336" s="85"/>
      <c r="AWM3336" s="125"/>
      <c r="AWN3336" s="149"/>
      <c r="AWO3336" s="70"/>
      <c r="AWP3336" s="83"/>
      <c r="AWQ3336" s="82"/>
      <c r="AWR3336" s="82"/>
      <c r="AWS3336" s="88"/>
      <c r="AWT3336" s="85"/>
      <c r="AWU3336" s="125"/>
      <c r="AWV3336" s="149"/>
      <c r="AWW3336" s="70"/>
      <c r="AWX3336" s="83"/>
      <c r="AWY3336" s="82"/>
      <c r="AWZ3336" s="82"/>
      <c r="AXA3336" s="88"/>
      <c r="AXB3336" s="85"/>
      <c r="AXC3336" s="125"/>
      <c r="AXD3336" s="149"/>
      <c r="AXE3336" s="70"/>
      <c r="AXF3336" s="83"/>
      <c r="AXG3336" s="82"/>
      <c r="AXH3336" s="82"/>
      <c r="AXI3336" s="88"/>
      <c r="AXJ3336" s="85"/>
      <c r="AXK3336" s="125"/>
      <c r="AXL3336" s="149"/>
      <c r="AXM3336" s="70"/>
      <c r="AXN3336" s="83"/>
      <c r="AXO3336" s="82"/>
      <c r="AXP3336" s="82"/>
      <c r="AXQ3336" s="88"/>
      <c r="AXR3336" s="85"/>
      <c r="AXS3336" s="125"/>
      <c r="AXT3336" s="149"/>
      <c r="AXU3336" s="70"/>
      <c r="AXV3336" s="83"/>
      <c r="AXW3336" s="82"/>
      <c r="AXX3336" s="82"/>
      <c r="AXY3336" s="88"/>
      <c r="AXZ3336" s="85"/>
      <c r="AYA3336" s="125"/>
      <c r="AYB3336" s="149"/>
      <c r="AYC3336" s="70"/>
      <c r="AYD3336" s="83"/>
      <c r="AYE3336" s="82"/>
      <c r="AYF3336" s="82"/>
      <c r="AYG3336" s="88"/>
      <c r="AYH3336" s="85"/>
      <c r="AYI3336" s="125"/>
      <c r="AYJ3336" s="149"/>
      <c r="AYK3336" s="70"/>
      <c r="AYL3336" s="83"/>
      <c r="AYM3336" s="82"/>
      <c r="AYN3336" s="82"/>
      <c r="AYO3336" s="88"/>
      <c r="AYP3336" s="85"/>
      <c r="AYQ3336" s="125"/>
      <c r="AYR3336" s="149"/>
      <c r="AYS3336" s="70"/>
      <c r="AYT3336" s="83"/>
      <c r="AYU3336" s="82"/>
      <c r="AYV3336" s="82"/>
      <c r="AYW3336" s="88"/>
      <c r="AYX3336" s="85"/>
      <c r="AYY3336" s="125"/>
      <c r="AYZ3336" s="149"/>
      <c r="AZA3336" s="70"/>
      <c r="AZB3336" s="83"/>
      <c r="AZC3336" s="82"/>
      <c r="AZD3336" s="82"/>
      <c r="AZE3336" s="88"/>
      <c r="AZF3336" s="85"/>
      <c r="AZG3336" s="125"/>
      <c r="AZH3336" s="149"/>
      <c r="AZI3336" s="70"/>
      <c r="AZJ3336" s="83"/>
      <c r="AZK3336" s="82"/>
      <c r="AZL3336" s="82"/>
      <c r="AZM3336" s="88"/>
      <c r="AZN3336" s="85"/>
      <c r="AZO3336" s="125"/>
      <c r="AZP3336" s="149"/>
      <c r="AZQ3336" s="70"/>
      <c r="AZR3336" s="83"/>
      <c r="AZS3336" s="82"/>
      <c r="AZT3336" s="82"/>
      <c r="AZU3336" s="88"/>
      <c r="AZV3336" s="85"/>
      <c r="AZW3336" s="125"/>
      <c r="AZX3336" s="149"/>
      <c r="AZY3336" s="70"/>
      <c r="AZZ3336" s="83"/>
      <c r="BAA3336" s="82"/>
      <c r="BAB3336" s="82"/>
      <c r="BAC3336" s="88"/>
      <c r="BAD3336" s="85"/>
      <c r="BAE3336" s="125"/>
      <c r="BAF3336" s="149"/>
      <c r="BAG3336" s="70"/>
      <c r="BAH3336" s="83"/>
      <c r="BAI3336" s="82"/>
      <c r="BAJ3336" s="82"/>
      <c r="BAK3336" s="88"/>
      <c r="BAL3336" s="85"/>
      <c r="BAM3336" s="125"/>
      <c r="BAN3336" s="149"/>
      <c r="BAO3336" s="70"/>
      <c r="BAP3336" s="83"/>
      <c r="BAQ3336" s="82"/>
      <c r="BAR3336" s="82"/>
      <c r="BAS3336" s="88"/>
      <c r="BAT3336" s="85"/>
      <c r="BAU3336" s="125"/>
      <c r="BAV3336" s="149"/>
      <c r="BAW3336" s="70"/>
      <c r="BAX3336" s="83"/>
      <c r="BAY3336" s="82"/>
      <c r="BAZ3336" s="82"/>
      <c r="BBA3336" s="88"/>
      <c r="BBB3336" s="85"/>
      <c r="BBC3336" s="125"/>
      <c r="BBD3336" s="149"/>
      <c r="BBE3336" s="70"/>
      <c r="BBF3336" s="83"/>
      <c r="BBG3336" s="82"/>
      <c r="BBH3336" s="82"/>
      <c r="BBI3336" s="88"/>
      <c r="BBJ3336" s="85"/>
      <c r="BBK3336" s="125"/>
      <c r="BBL3336" s="149"/>
      <c r="BBM3336" s="70"/>
      <c r="BBN3336" s="83"/>
      <c r="BBO3336" s="82"/>
      <c r="BBP3336" s="82"/>
      <c r="BBQ3336" s="88"/>
      <c r="BBR3336" s="85"/>
      <c r="BBS3336" s="125"/>
      <c r="BBT3336" s="149"/>
      <c r="BBU3336" s="70"/>
      <c r="BBV3336" s="83"/>
      <c r="BBW3336" s="82"/>
      <c r="BBX3336" s="82"/>
      <c r="BBY3336" s="88"/>
      <c r="BBZ3336" s="85"/>
      <c r="BCA3336" s="125"/>
      <c r="BCB3336" s="149"/>
      <c r="BCC3336" s="70"/>
      <c r="BCD3336" s="83"/>
      <c r="BCE3336" s="82"/>
      <c r="BCF3336" s="82"/>
      <c r="BCG3336" s="88"/>
      <c r="BCH3336" s="85"/>
      <c r="BCI3336" s="125"/>
      <c r="BCJ3336" s="149"/>
      <c r="BCK3336" s="70"/>
      <c r="BCL3336" s="83"/>
      <c r="BCM3336" s="82"/>
      <c r="BCN3336" s="82"/>
      <c r="BCO3336" s="88"/>
      <c r="BCP3336" s="85"/>
      <c r="BCQ3336" s="125"/>
      <c r="BCR3336" s="149"/>
      <c r="BCS3336" s="70"/>
      <c r="BCT3336" s="83"/>
      <c r="BCU3336" s="82"/>
      <c r="BCV3336" s="82"/>
      <c r="BCW3336" s="88"/>
      <c r="BCX3336" s="85"/>
      <c r="BCY3336" s="125"/>
      <c r="BCZ3336" s="149"/>
      <c r="BDA3336" s="70"/>
      <c r="BDB3336" s="83"/>
      <c r="BDC3336" s="82"/>
      <c r="BDD3336" s="82"/>
      <c r="BDE3336" s="88"/>
      <c r="BDF3336" s="85"/>
      <c r="BDG3336" s="125"/>
      <c r="BDH3336" s="149"/>
      <c r="BDI3336" s="70"/>
      <c r="BDJ3336" s="83"/>
      <c r="BDK3336" s="82"/>
      <c r="BDL3336" s="82"/>
      <c r="BDM3336" s="88"/>
      <c r="BDN3336" s="85"/>
      <c r="BDO3336" s="125"/>
      <c r="BDP3336" s="149"/>
      <c r="BDQ3336" s="70"/>
      <c r="BDR3336" s="83"/>
      <c r="BDS3336" s="82"/>
      <c r="BDT3336" s="82"/>
      <c r="BDU3336" s="88"/>
      <c r="BDV3336" s="85"/>
      <c r="BDW3336" s="125"/>
      <c r="BDX3336" s="149"/>
      <c r="BDY3336" s="70"/>
      <c r="BDZ3336" s="83"/>
      <c r="BEA3336" s="82"/>
      <c r="BEB3336" s="82"/>
      <c r="BEC3336" s="88"/>
      <c r="BED3336" s="85"/>
      <c r="BEE3336" s="125"/>
      <c r="BEF3336" s="149"/>
      <c r="BEG3336" s="70"/>
      <c r="BEH3336" s="83"/>
      <c r="BEI3336" s="82"/>
      <c r="BEJ3336" s="82"/>
      <c r="BEK3336" s="88"/>
      <c r="BEL3336" s="85"/>
      <c r="BEM3336" s="125"/>
      <c r="BEN3336" s="149"/>
      <c r="BEO3336" s="70"/>
      <c r="BEP3336" s="83"/>
      <c r="BEQ3336" s="82"/>
      <c r="BER3336" s="82"/>
      <c r="BES3336" s="88"/>
      <c r="BET3336" s="85"/>
      <c r="BEU3336" s="125"/>
      <c r="BEV3336" s="149"/>
      <c r="BEW3336" s="70"/>
      <c r="BEX3336" s="83"/>
      <c r="BEY3336" s="82"/>
      <c r="BEZ3336" s="82"/>
      <c r="BFA3336" s="88"/>
      <c r="BFB3336" s="85"/>
      <c r="BFC3336" s="125"/>
      <c r="BFD3336" s="149"/>
      <c r="BFE3336" s="70"/>
      <c r="BFF3336" s="83"/>
      <c r="BFG3336" s="82"/>
      <c r="BFH3336" s="82"/>
      <c r="BFI3336" s="88"/>
      <c r="BFJ3336" s="85"/>
      <c r="BFK3336" s="125"/>
      <c r="BFL3336" s="149"/>
      <c r="BFM3336" s="70"/>
      <c r="BFN3336" s="83"/>
      <c r="BFO3336" s="82"/>
      <c r="BFP3336" s="82"/>
      <c r="BFQ3336" s="88"/>
      <c r="BFR3336" s="85"/>
      <c r="BFS3336" s="125"/>
      <c r="BFT3336" s="149"/>
      <c r="BFU3336" s="70"/>
      <c r="BFV3336" s="83"/>
      <c r="BFW3336" s="82"/>
      <c r="BFX3336" s="82"/>
      <c r="BFY3336" s="88"/>
      <c r="BFZ3336" s="85"/>
      <c r="BGA3336" s="125"/>
      <c r="BGB3336" s="149"/>
      <c r="BGC3336" s="70"/>
      <c r="BGD3336" s="83"/>
      <c r="BGE3336" s="82"/>
      <c r="BGF3336" s="82"/>
      <c r="BGG3336" s="88"/>
      <c r="BGH3336" s="85"/>
      <c r="BGI3336" s="125"/>
      <c r="BGJ3336" s="149"/>
      <c r="BGK3336" s="70"/>
      <c r="BGL3336" s="83"/>
      <c r="BGM3336" s="82"/>
      <c r="BGN3336" s="82"/>
      <c r="BGO3336" s="88"/>
      <c r="BGP3336" s="85"/>
      <c r="BGQ3336" s="125"/>
      <c r="BGR3336" s="149"/>
      <c r="BGS3336" s="70"/>
      <c r="BGT3336" s="83"/>
      <c r="BGU3336" s="82"/>
      <c r="BGV3336" s="82"/>
      <c r="BGW3336" s="88"/>
      <c r="BGX3336" s="85"/>
      <c r="BGY3336" s="125"/>
      <c r="BGZ3336" s="149"/>
      <c r="BHA3336" s="70"/>
      <c r="BHB3336" s="83"/>
      <c r="BHC3336" s="82"/>
      <c r="BHD3336" s="82"/>
      <c r="BHE3336" s="88"/>
      <c r="BHF3336" s="85"/>
      <c r="BHG3336" s="125"/>
      <c r="BHH3336" s="149"/>
      <c r="BHI3336" s="70"/>
      <c r="BHJ3336" s="83"/>
      <c r="BHK3336" s="82"/>
      <c r="BHL3336" s="82"/>
      <c r="BHM3336" s="88"/>
      <c r="BHN3336" s="85"/>
      <c r="BHO3336" s="125"/>
      <c r="BHP3336" s="149"/>
      <c r="BHQ3336" s="70"/>
      <c r="BHR3336" s="83"/>
      <c r="BHS3336" s="82"/>
      <c r="BHT3336" s="82"/>
      <c r="BHU3336" s="88"/>
      <c r="BHV3336" s="85"/>
      <c r="BHW3336" s="125"/>
      <c r="BHX3336" s="149"/>
      <c r="BHY3336" s="70"/>
      <c r="BHZ3336" s="83"/>
      <c r="BIA3336" s="82"/>
      <c r="BIB3336" s="82"/>
      <c r="BIC3336" s="88"/>
      <c r="BID3336" s="85"/>
      <c r="BIE3336" s="125"/>
      <c r="BIF3336" s="149"/>
      <c r="BIG3336" s="70"/>
      <c r="BIH3336" s="83"/>
      <c r="BII3336" s="82"/>
      <c r="BIJ3336" s="82"/>
      <c r="BIK3336" s="88"/>
      <c r="BIL3336" s="85"/>
      <c r="BIM3336" s="125"/>
      <c r="BIN3336" s="149"/>
      <c r="BIO3336" s="70"/>
      <c r="BIP3336" s="83"/>
      <c r="BIQ3336" s="82"/>
      <c r="BIR3336" s="82"/>
      <c r="BIS3336" s="88"/>
      <c r="BIT3336" s="85"/>
      <c r="BIU3336" s="125"/>
      <c r="BIV3336" s="149"/>
      <c r="BIW3336" s="70"/>
      <c r="BIX3336" s="83"/>
      <c r="BIY3336" s="82"/>
      <c r="BIZ3336" s="82"/>
      <c r="BJA3336" s="88"/>
      <c r="BJB3336" s="85"/>
      <c r="BJC3336" s="125"/>
      <c r="BJD3336" s="149"/>
      <c r="BJE3336" s="70"/>
      <c r="BJF3336" s="83"/>
      <c r="BJG3336" s="82"/>
      <c r="BJH3336" s="82"/>
      <c r="BJI3336" s="88"/>
      <c r="BJJ3336" s="85"/>
      <c r="BJK3336" s="125"/>
      <c r="BJL3336" s="149"/>
      <c r="BJM3336" s="70"/>
      <c r="BJN3336" s="83"/>
      <c r="BJO3336" s="82"/>
      <c r="BJP3336" s="82"/>
      <c r="BJQ3336" s="88"/>
      <c r="BJR3336" s="85"/>
      <c r="BJS3336" s="125"/>
      <c r="BJT3336" s="149"/>
      <c r="BJU3336" s="70"/>
      <c r="BJV3336" s="83"/>
      <c r="BJW3336" s="82"/>
      <c r="BJX3336" s="82"/>
      <c r="BJY3336" s="88"/>
      <c r="BJZ3336" s="85"/>
      <c r="BKA3336" s="125"/>
      <c r="BKB3336" s="149"/>
      <c r="BKC3336" s="70"/>
      <c r="BKD3336" s="83"/>
      <c r="BKE3336" s="82"/>
      <c r="BKF3336" s="82"/>
      <c r="BKG3336" s="88"/>
      <c r="BKH3336" s="85"/>
      <c r="BKI3336" s="125"/>
      <c r="BKJ3336" s="149"/>
      <c r="BKK3336" s="70"/>
      <c r="BKL3336" s="83"/>
      <c r="BKM3336" s="82"/>
      <c r="BKN3336" s="82"/>
      <c r="BKO3336" s="88"/>
      <c r="BKP3336" s="85"/>
      <c r="BKQ3336" s="125"/>
      <c r="BKR3336" s="149"/>
      <c r="BKS3336" s="70"/>
      <c r="BKT3336" s="83"/>
      <c r="BKU3336" s="82"/>
      <c r="BKV3336" s="82"/>
      <c r="BKW3336" s="88"/>
      <c r="BKX3336" s="85"/>
      <c r="BKY3336" s="125"/>
      <c r="BKZ3336" s="149"/>
      <c r="BLA3336" s="70"/>
      <c r="BLB3336" s="83"/>
      <c r="BLC3336" s="82"/>
      <c r="BLD3336" s="82"/>
      <c r="BLE3336" s="88"/>
      <c r="BLF3336" s="85"/>
      <c r="BLG3336" s="125"/>
      <c r="BLH3336" s="149"/>
      <c r="BLI3336" s="70"/>
      <c r="BLJ3336" s="83"/>
      <c r="BLK3336" s="82"/>
      <c r="BLL3336" s="82"/>
      <c r="BLM3336" s="88"/>
      <c r="BLN3336" s="85"/>
      <c r="BLO3336" s="125"/>
      <c r="BLP3336" s="149"/>
      <c r="BLQ3336" s="70"/>
      <c r="BLR3336" s="83"/>
      <c r="BLS3336" s="82"/>
      <c r="BLT3336" s="82"/>
      <c r="BLU3336" s="88"/>
      <c r="BLV3336" s="85"/>
      <c r="BLW3336" s="125"/>
      <c r="BLX3336" s="149"/>
      <c r="BLY3336" s="70"/>
      <c r="BLZ3336" s="83"/>
      <c r="BMA3336" s="82"/>
      <c r="BMB3336" s="82"/>
      <c r="BMC3336" s="88"/>
      <c r="BMD3336" s="85"/>
      <c r="BME3336" s="125"/>
      <c r="BMF3336" s="149"/>
      <c r="BMG3336" s="70"/>
      <c r="BMH3336" s="83"/>
      <c r="BMI3336" s="82"/>
      <c r="BMJ3336" s="82"/>
      <c r="BMK3336" s="88"/>
      <c r="BML3336" s="85"/>
      <c r="BMM3336" s="125"/>
      <c r="BMN3336" s="149"/>
      <c r="BMO3336" s="70"/>
      <c r="BMP3336" s="83"/>
      <c r="BMQ3336" s="82"/>
      <c r="BMR3336" s="82"/>
      <c r="BMS3336" s="88"/>
      <c r="BMT3336" s="85"/>
      <c r="BMU3336" s="125"/>
      <c r="BMV3336" s="149"/>
      <c r="BMW3336" s="70"/>
      <c r="BMX3336" s="83"/>
      <c r="BMY3336" s="82"/>
      <c r="BMZ3336" s="82"/>
      <c r="BNA3336" s="88"/>
      <c r="BNB3336" s="85"/>
      <c r="BNC3336" s="125"/>
      <c r="BND3336" s="149"/>
      <c r="BNE3336" s="70"/>
      <c r="BNF3336" s="83"/>
      <c r="BNG3336" s="82"/>
      <c r="BNH3336" s="82"/>
      <c r="BNI3336" s="88"/>
      <c r="BNJ3336" s="85"/>
      <c r="BNK3336" s="125"/>
      <c r="BNL3336" s="149"/>
      <c r="BNM3336" s="70"/>
      <c r="BNN3336" s="83"/>
      <c r="BNO3336" s="82"/>
      <c r="BNP3336" s="82"/>
      <c r="BNQ3336" s="88"/>
      <c r="BNR3336" s="85"/>
      <c r="BNS3336" s="125"/>
      <c r="BNT3336" s="149"/>
      <c r="BNU3336" s="70"/>
      <c r="BNV3336" s="83"/>
      <c r="BNW3336" s="82"/>
      <c r="BNX3336" s="82"/>
      <c r="BNY3336" s="88"/>
      <c r="BNZ3336" s="85"/>
      <c r="BOA3336" s="125"/>
      <c r="BOB3336" s="149"/>
      <c r="BOC3336" s="70"/>
      <c r="BOD3336" s="83"/>
      <c r="BOE3336" s="82"/>
      <c r="BOF3336" s="82"/>
      <c r="BOG3336" s="88"/>
      <c r="BOH3336" s="85"/>
      <c r="BOI3336" s="125"/>
      <c r="BOJ3336" s="149"/>
      <c r="BOK3336" s="70"/>
      <c r="BOL3336" s="83"/>
      <c r="BOM3336" s="82"/>
      <c r="BON3336" s="82"/>
      <c r="BOO3336" s="88"/>
      <c r="BOP3336" s="85"/>
      <c r="BOQ3336" s="125"/>
      <c r="BOR3336" s="149"/>
      <c r="BOS3336" s="70"/>
      <c r="BOT3336" s="83"/>
      <c r="BOU3336" s="82"/>
      <c r="BOV3336" s="82"/>
      <c r="BOW3336" s="88"/>
      <c r="BOX3336" s="85"/>
      <c r="BOY3336" s="125"/>
      <c r="BOZ3336" s="149"/>
      <c r="BPA3336" s="70"/>
      <c r="BPB3336" s="83"/>
      <c r="BPC3336" s="82"/>
      <c r="BPD3336" s="82"/>
      <c r="BPE3336" s="88"/>
      <c r="BPF3336" s="85"/>
      <c r="BPG3336" s="125"/>
      <c r="BPH3336" s="149"/>
      <c r="BPI3336" s="70"/>
      <c r="BPJ3336" s="83"/>
      <c r="BPK3336" s="82"/>
      <c r="BPL3336" s="82"/>
      <c r="BPM3336" s="88"/>
      <c r="BPN3336" s="85"/>
      <c r="BPO3336" s="125"/>
      <c r="BPP3336" s="149"/>
      <c r="BPQ3336" s="70"/>
      <c r="BPR3336" s="83"/>
      <c r="BPS3336" s="82"/>
      <c r="BPT3336" s="82"/>
      <c r="BPU3336" s="88"/>
      <c r="BPV3336" s="85"/>
      <c r="BPW3336" s="125"/>
      <c r="BPX3336" s="149"/>
      <c r="BPY3336" s="70"/>
      <c r="BPZ3336" s="83"/>
      <c r="BQA3336" s="82"/>
      <c r="BQB3336" s="82"/>
      <c r="BQC3336" s="88"/>
      <c r="BQD3336" s="85"/>
      <c r="BQE3336" s="125"/>
      <c r="BQF3336" s="149"/>
      <c r="BQG3336" s="70"/>
      <c r="BQH3336" s="83"/>
      <c r="BQI3336" s="82"/>
      <c r="BQJ3336" s="82"/>
      <c r="BQK3336" s="88"/>
      <c r="BQL3336" s="85"/>
      <c r="BQM3336" s="125"/>
      <c r="BQN3336" s="149"/>
      <c r="BQO3336" s="70"/>
      <c r="BQP3336" s="83"/>
      <c r="BQQ3336" s="82"/>
      <c r="BQR3336" s="82"/>
      <c r="BQS3336" s="88"/>
      <c r="BQT3336" s="85"/>
      <c r="BQU3336" s="125"/>
      <c r="BQV3336" s="149"/>
      <c r="BQW3336" s="70"/>
      <c r="BQX3336" s="83"/>
      <c r="BQY3336" s="82"/>
      <c r="BQZ3336" s="82"/>
      <c r="BRA3336" s="88"/>
      <c r="BRB3336" s="85"/>
      <c r="BRC3336" s="125"/>
      <c r="BRD3336" s="149"/>
      <c r="BRE3336" s="70"/>
      <c r="BRF3336" s="83"/>
      <c r="BRG3336" s="82"/>
      <c r="BRH3336" s="82"/>
      <c r="BRI3336" s="88"/>
      <c r="BRJ3336" s="85"/>
      <c r="BRK3336" s="125"/>
      <c r="BRL3336" s="149"/>
      <c r="BRM3336" s="70"/>
      <c r="BRN3336" s="83"/>
      <c r="BRO3336" s="82"/>
      <c r="BRP3336" s="82"/>
      <c r="BRQ3336" s="88"/>
      <c r="BRR3336" s="85"/>
      <c r="BRS3336" s="125"/>
      <c r="BRT3336" s="149"/>
      <c r="BRU3336" s="70"/>
      <c r="BRV3336" s="83"/>
      <c r="BRW3336" s="82"/>
      <c r="BRX3336" s="82"/>
      <c r="BRY3336" s="88"/>
      <c r="BRZ3336" s="85"/>
      <c r="BSA3336" s="125"/>
      <c r="BSB3336" s="149"/>
      <c r="BSC3336" s="70"/>
      <c r="BSD3336" s="83"/>
      <c r="BSE3336" s="82"/>
      <c r="BSF3336" s="82"/>
      <c r="BSG3336" s="88"/>
      <c r="BSH3336" s="85"/>
      <c r="BSI3336" s="125"/>
      <c r="BSJ3336" s="149"/>
      <c r="BSK3336" s="70"/>
      <c r="BSL3336" s="83"/>
      <c r="BSM3336" s="82"/>
      <c r="BSN3336" s="82"/>
      <c r="BSO3336" s="88"/>
      <c r="BSP3336" s="85"/>
      <c r="BSQ3336" s="125"/>
      <c r="BSR3336" s="149"/>
      <c r="BSS3336" s="70"/>
      <c r="BST3336" s="83"/>
      <c r="BSU3336" s="82"/>
      <c r="BSV3336" s="82"/>
      <c r="BSW3336" s="88"/>
      <c r="BSX3336" s="85"/>
      <c r="BSY3336" s="125"/>
      <c r="BSZ3336" s="149"/>
      <c r="BTA3336" s="70"/>
      <c r="BTB3336" s="83"/>
      <c r="BTC3336" s="82"/>
      <c r="BTD3336" s="82"/>
      <c r="BTE3336" s="88"/>
      <c r="BTF3336" s="85"/>
      <c r="BTG3336" s="125"/>
      <c r="BTH3336" s="149"/>
      <c r="BTI3336" s="70"/>
      <c r="BTJ3336" s="83"/>
      <c r="BTK3336" s="82"/>
      <c r="BTL3336" s="82"/>
      <c r="BTM3336" s="88"/>
      <c r="BTN3336" s="85"/>
      <c r="BTO3336" s="125"/>
      <c r="BTP3336" s="149"/>
      <c r="BTQ3336" s="70"/>
      <c r="BTR3336" s="83"/>
      <c r="BTS3336" s="82"/>
      <c r="BTT3336" s="82"/>
      <c r="BTU3336" s="88"/>
      <c r="BTV3336" s="85"/>
      <c r="BTW3336" s="125"/>
      <c r="BTX3336" s="149"/>
      <c r="BTY3336" s="70"/>
      <c r="BTZ3336" s="83"/>
      <c r="BUA3336" s="82"/>
      <c r="BUB3336" s="82"/>
      <c r="BUC3336" s="88"/>
      <c r="BUD3336" s="85"/>
      <c r="BUE3336" s="125"/>
      <c r="BUF3336" s="149"/>
      <c r="BUG3336" s="70"/>
      <c r="BUH3336" s="83"/>
      <c r="BUI3336" s="82"/>
      <c r="BUJ3336" s="82"/>
      <c r="BUK3336" s="88"/>
      <c r="BUL3336" s="85"/>
      <c r="BUM3336" s="125"/>
      <c r="BUN3336" s="149"/>
      <c r="BUO3336" s="70"/>
      <c r="BUP3336" s="83"/>
      <c r="BUQ3336" s="82"/>
      <c r="BUR3336" s="82"/>
      <c r="BUS3336" s="88"/>
      <c r="BUT3336" s="85"/>
      <c r="BUU3336" s="125"/>
      <c r="BUV3336" s="149"/>
      <c r="BUW3336" s="70"/>
      <c r="BUX3336" s="83"/>
      <c r="BUY3336" s="82"/>
      <c r="BUZ3336" s="82"/>
      <c r="BVA3336" s="88"/>
      <c r="BVB3336" s="85"/>
      <c r="BVC3336" s="125"/>
      <c r="BVD3336" s="149"/>
      <c r="BVE3336" s="70"/>
      <c r="BVF3336" s="83"/>
      <c r="BVG3336" s="82"/>
      <c r="BVH3336" s="82"/>
      <c r="BVI3336" s="88"/>
      <c r="BVJ3336" s="85"/>
      <c r="BVK3336" s="125"/>
      <c r="BVL3336" s="149"/>
      <c r="BVM3336" s="70"/>
      <c r="BVN3336" s="83"/>
      <c r="BVO3336" s="82"/>
      <c r="BVP3336" s="82"/>
      <c r="BVQ3336" s="88"/>
      <c r="BVR3336" s="85"/>
      <c r="BVS3336" s="125"/>
      <c r="BVT3336" s="149"/>
      <c r="BVU3336" s="70"/>
      <c r="BVV3336" s="83"/>
      <c r="BVW3336" s="82"/>
      <c r="BVX3336" s="82"/>
      <c r="BVY3336" s="88"/>
      <c r="BVZ3336" s="85"/>
      <c r="BWA3336" s="125"/>
      <c r="BWB3336" s="149"/>
      <c r="BWC3336" s="70"/>
      <c r="BWD3336" s="83"/>
      <c r="BWE3336" s="82"/>
      <c r="BWF3336" s="82"/>
      <c r="BWG3336" s="88"/>
      <c r="BWH3336" s="85"/>
      <c r="BWI3336" s="125"/>
      <c r="BWJ3336" s="149"/>
      <c r="BWK3336" s="70"/>
      <c r="BWL3336" s="83"/>
      <c r="BWM3336" s="82"/>
      <c r="BWN3336" s="82"/>
      <c r="BWO3336" s="88"/>
      <c r="BWP3336" s="85"/>
      <c r="BWQ3336" s="125"/>
      <c r="BWR3336" s="149"/>
      <c r="BWS3336" s="70"/>
      <c r="BWT3336" s="83"/>
      <c r="BWU3336" s="82"/>
      <c r="BWV3336" s="82"/>
      <c r="BWW3336" s="88"/>
      <c r="BWX3336" s="85"/>
      <c r="BWY3336" s="125"/>
      <c r="BWZ3336" s="149"/>
      <c r="BXA3336" s="70"/>
      <c r="BXB3336" s="83"/>
      <c r="BXC3336" s="82"/>
      <c r="BXD3336" s="82"/>
      <c r="BXE3336" s="88"/>
      <c r="BXF3336" s="85"/>
      <c r="BXG3336" s="125"/>
      <c r="BXH3336" s="149"/>
      <c r="BXI3336" s="70"/>
      <c r="BXJ3336" s="83"/>
      <c r="BXK3336" s="82"/>
      <c r="BXL3336" s="82"/>
      <c r="BXM3336" s="88"/>
      <c r="BXN3336" s="85"/>
      <c r="BXO3336" s="125"/>
      <c r="BXP3336" s="149"/>
      <c r="BXQ3336" s="70"/>
      <c r="BXR3336" s="83"/>
      <c r="BXS3336" s="82"/>
      <c r="BXT3336" s="82"/>
      <c r="BXU3336" s="88"/>
      <c r="BXV3336" s="85"/>
      <c r="BXW3336" s="125"/>
      <c r="BXX3336" s="149"/>
      <c r="BXY3336" s="70"/>
      <c r="BXZ3336" s="83"/>
      <c r="BYA3336" s="82"/>
      <c r="BYB3336" s="82"/>
      <c r="BYC3336" s="88"/>
      <c r="BYD3336" s="85"/>
      <c r="BYE3336" s="125"/>
      <c r="BYF3336" s="149"/>
      <c r="BYG3336" s="70"/>
      <c r="BYH3336" s="83"/>
      <c r="BYI3336" s="82"/>
      <c r="BYJ3336" s="82"/>
      <c r="BYK3336" s="88"/>
      <c r="BYL3336" s="85"/>
      <c r="BYM3336" s="125"/>
      <c r="BYN3336" s="149"/>
      <c r="BYO3336" s="70"/>
      <c r="BYP3336" s="83"/>
      <c r="BYQ3336" s="82"/>
      <c r="BYR3336" s="82"/>
      <c r="BYS3336" s="88"/>
      <c r="BYT3336" s="85"/>
      <c r="BYU3336" s="125"/>
      <c r="BYV3336" s="149"/>
      <c r="BYW3336" s="70"/>
      <c r="BYX3336" s="83"/>
      <c r="BYY3336" s="82"/>
      <c r="BYZ3336" s="82"/>
      <c r="BZA3336" s="88"/>
      <c r="BZB3336" s="85"/>
      <c r="BZC3336" s="125"/>
      <c r="BZD3336" s="149"/>
      <c r="BZE3336" s="70"/>
      <c r="BZF3336" s="83"/>
      <c r="BZG3336" s="82"/>
      <c r="BZH3336" s="82"/>
      <c r="BZI3336" s="88"/>
      <c r="BZJ3336" s="85"/>
      <c r="BZK3336" s="125"/>
      <c r="BZL3336" s="149"/>
      <c r="BZM3336" s="70"/>
      <c r="BZN3336" s="83"/>
      <c r="BZO3336" s="82"/>
      <c r="BZP3336" s="82"/>
      <c r="BZQ3336" s="88"/>
      <c r="BZR3336" s="85"/>
      <c r="BZS3336" s="125"/>
      <c r="BZT3336" s="149"/>
      <c r="BZU3336" s="70"/>
      <c r="BZV3336" s="83"/>
      <c r="BZW3336" s="82"/>
      <c r="BZX3336" s="82"/>
      <c r="BZY3336" s="88"/>
      <c r="BZZ3336" s="85"/>
      <c r="CAA3336" s="125"/>
      <c r="CAB3336" s="149"/>
      <c r="CAC3336" s="70"/>
      <c r="CAD3336" s="83"/>
      <c r="CAE3336" s="82"/>
      <c r="CAF3336" s="82"/>
      <c r="CAG3336" s="88"/>
      <c r="CAH3336" s="85"/>
      <c r="CAI3336" s="125"/>
      <c r="CAJ3336" s="149"/>
      <c r="CAK3336" s="70"/>
      <c r="CAL3336" s="83"/>
      <c r="CAM3336" s="82"/>
      <c r="CAN3336" s="82"/>
      <c r="CAO3336" s="88"/>
      <c r="CAP3336" s="85"/>
      <c r="CAQ3336" s="125"/>
      <c r="CAR3336" s="149"/>
      <c r="CAS3336" s="70"/>
      <c r="CAT3336" s="83"/>
      <c r="CAU3336" s="82"/>
      <c r="CAV3336" s="82"/>
      <c r="CAW3336" s="88"/>
      <c r="CAX3336" s="85"/>
      <c r="CAY3336" s="125"/>
      <c r="CAZ3336" s="149"/>
      <c r="CBA3336" s="70"/>
      <c r="CBB3336" s="83"/>
      <c r="CBC3336" s="82"/>
      <c r="CBD3336" s="82"/>
      <c r="CBE3336" s="88"/>
      <c r="CBF3336" s="85"/>
      <c r="CBG3336" s="125"/>
      <c r="CBH3336" s="149"/>
      <c r="CBI3336" s="70"/>
      <c r="CBJ3336" s="83"/>
      <c r="CBK3336" s="82"/>
      <c r="CBL3336" s="82"/>
      <c r="CBM3336" s="88"/>
      <c r="CBN3336" s="85"/>
      <c r="CBO3336" s="125"/>
      <c r="CBP3336" s="149"/>
      <c r="CBQ3336" s="70"/>
      <c r="CBR3336" s="83"/>
      <c r="CBS3336" s="82"/>
      <c r="CBT3336" s="82"/>
      <c r="CBU3336" s="88"/>
      <c r="CBV3336" s="85"/>
      <c r="CBW3336" s="125"/>
      <c r="CBX3336" s="149"/>
      <c r="CBY3336" s="70"/>
      <c r="CBZ3336" s="83"/>
      <c r="CCA3336" s="82"/>
      <c r="CCB3336" s="82"/>
      <c r="CCC3336" s="88"/>
      <c r="CCD3336" s="85"/>
      <c r="CCE3336" s="125"/>
      <c r="CCF3336" s="149"/>
      <c r="CCG3336" s="70"/>
      <c r="CCH3336" s="83"/>
      <c r="CCI3336" s="82"/>
      <c r="CCJ3336" s="82"/>
      <c r="CCK3336" s="88"/>
      <c r="CCL3336" s="85"/>
      <c r="CCM3336" s="125"/>
      <c r="CCN3336" s="149"/>
      <c r="CCO3336" s="70"/>
      <c r="CCP3336" s="83"/>
      <c r="CCQ3336" s="82"/>
      <c r="CCR3336" s="82"/>
      <c r="CCS3336" s="88"/>
      <c r="CCT3336" s="85"/>
      <c r="CCU3336" s="125"/>
      <c r="CCV3336" s="149"/>
      <c r="CCW3336" s="70"/>
      <c r="CCX3336" s="83"/>
      <c r="CCY3336" s="82"/>
      <c r="CCZ3336" s="82"/>
      <c r="CDA3336" s="88"/>
      <c r="CDB3336" s="85"/>
      <c r="CDC3336" s="125"/>
      <c r="CDD3336" s="149"/>
      <c r="CDE3336" s="70"/>
      <c r="CDF3336" s="83"/>
      <c r="CDG3336" s="82"/>
      <c r="CDH3336" s="82"/>
      <c r="CDI3336" s="88"/>
      <c r="CDJ3336" s="85"/>
      <c r="CDK3336" s="125"/>
      <c r="CDL3336" s="149"/>
      <c r="CDM3336" s="70"/>
      <c r="CDN3336" s="83"/>
      <c r="CDO3336" s="82"/>
      <c r="CDP3336" s="82"/>
      <c r="CDQ3336" s="88"/>
      <c r="CDR3336" s="85"/>
      <c r="CDS3336" s="125"/>
      <c r="CDT3336" s="149"/>
      <c r="CDU3336" s="70"/>
      <c r="CDV3336" s="83"/>
      <c r="CDW3336" s="82"/>
      <c r="CDX3336" s="82"/>
      <c r="CDY3336" s="88"/>
      <c r="CDZ3336" s="85"/>
      <c r="CEA3336" s="125"/>
      <c r="CEB3336" s="149"/>
      <c r="CEC3336" s="70"/>
      <c r="CED3336" s="83"/>
      <c r="CEE3336" s="82"/>
      <c r="CEF3336" s="82"/>
      <c r="CEG3336" s="88"/>
      <c r="CEH3336" s="85"/>
      <c r="CEI3336" s="125"/>
      <c r="CEJ3336" s="149"/>
      <c r="CEK3336" s="70"/>
      <c r="CEL3336" s="83"/>
      <c r="CEM3336" s="82"/>
      <c r="CEN3336" s="82"/>
      <c r="CEO3336" s="88"/>
      <c r="CEP3336" s="85"/>
      <c r="CEQ3336" s="125"/>
      <c r="CER3336" s="149"/>
      <c r="CES3336" s="70"/>
      <c r="CET3336" s="83"/>
      <c r="CEU3336" s="82"/>
      <c r="CEV3336" s="82"/>
      <c r="CEW3336" s="88"/>
      <c r="CEX3336" s="85"/>
      <c r="CEY3336" s="125"/>
      <c r="CEZ3336" s="149"/>
      <c r="CFA3336" s="70"/>
      <c r="CFB3336" s="83"/>
      <c r="CFC3336" s="82"/>
      <c r="CFD3336" s="82"/>
      <c r="CFE3336" s="88"/>
      <c r="CFF3336" s="85"/>
      <c r="CFG3336" s="125"/>
      <c r="CFH3336" s="149"/>
      <c r="CFI3336" s="70"/>
      <c r="CFJ3336" s="83"/>
      <c r="CFK3336" s="82"/>
      <c r="CFL3336" s="82"/>
      <c r="CFM3336" s="88"/>
      <c r="CFN3336" s="85"/>
      <c r="CFO3336" s="125"/>
      <c r="CFP3336" s="149"/>
      <c r="CFQ3336" s="70"/>
      <c r="CFR3336" s="83"/>
      <c r="CFS3336" s="82"/>
      <c r="CFT3336" s="82"/>
      <c r="CFU3336" s="88"/>
      <c r="CFV3336" s="85"/>
      <c r="CFW3336" s="125"/>
      <c r="CFX3336" s="149"/>
      <c r="CFY3336" s="70"/>
      <c r="CFZ3336" s="83"/>
      <c r="CGA3336" s="82"/>
      <c r="CGB3336" s="82"/>
      <c r="CGC3336" s="88"/>
      <c r="CGD3336" s="85"/>
      <c r="CGE3336" s="125"/>
      <c r="CGF3336" s="149"/>
      <c r="CGG3336" s="70"/>
      <c r="CGH3336" s="83"/>
      <c r="CGI3336" s="82"/>
      <c r="CGJ3336" s="82"/>
      <c r="CGK3336" s="88"/>
      <c r="CGL3336" s="85"/>
      <c r="CGM3336" s="125"/>
      <c r="CGN3336" s="149"/>
      <c r="CGO3336" s="70"/>
      <c r="CGP3336" s="83"/>
      <c r="CGQ3336" s="82"/>
      <c r="CGR3336" s="82"/>
      <c r="CGS3336" s="88"/>
      <c r="CGT3336" s="85"/>
      <c r="CGU3336" s="125"/>
      <c r="CGV3336" s="149"/>
      <c r="CGW3336" s="70"/>
      <c r="CGX3336" s="83"/>
      <c r="CGY3336" s="82"/>
      <c r="CGZ3336" s="82"/>
      <c r="CHA3336" s="88"/>
      <c r="CHB3336" s="85"/>
      <c r="CHC3336" s="125"/>
      <c r="CHD3336" s="149"/>
      <c r="CHE3336" s="70"/>
      <c r="CHF3336" s="83"/>
      <c r="CHG3336" s="82"/>
      <c r="CHH3336" s="82"/>
      <c r="CHI3336" s="88"/>
      <c r="CHJ3336" s="85"/>
      <c r="CHK3336" s="125"/>
      <c r="CHL3336" s="149"/>
      <c r="CHM3336" s="70"/>
      <c r="CHN3336" s="83"/>
      <c r="CHO3336" s="82"/>
      <c r="CHP3336" s="82"/>
      <c r="CHQ3336" s="88"/>
      <c r="CHR3336" s="85"/>
      <c r="CHS3336" s="125"/>
      <c r="CHT3336" s="149"/>
      <c r="CHU3336" s="70"/>
      <c r="CHV3336" s="83"/>
      <c r="CHW3336" s="82"/>
      <c r="CHX3336" s="82"/>
      <c r="CHY3336" s="88"/>
      <c r="CHZ3336" s="85"/>
      <c r="CIA3336" s="125"/>
      <c r="CIB3336" s="149"/>
      <c r="CIC3336" s="70"/>
      <c r="CID3336" s="83"/>
      <c r="CIE3336" s="82"/>
      <c r="CIF3336" s="82"/>
      <c r="CIG3336" s="88"/>
      <c r="CIH3336" s="85"/>
      <c r="CII3336" s="125"/>
      <c r="CIJ3336" s="149"/>
      <c r="CIK3336" s="70"/>
      <c r="CIL3336" s="83"/>
      <c r="CIM3336" s="82"/>
      <c r="CIN3336" s="82"/>
      <c r="CIO3336" s="88"/>
      <c r="CIP3336" s="85"/>
      <c r="CIQ3336" s="125"/>
      <c r="CIR3336" s="149"/>
      <c r="CIS3336" s="70"/>
      <c r="CIT3336" s="83"/>
      <c r="CIU3336" s="82"/>
      <c r="CIV3336" s="82"/>
      <c r="CIW3336" s="88"/>
      <c r="CIX3336" s="85"/>
      <c r="CIY3336" s="125"/>
      <c r="CIZ3336" s="149"/>
      <c r="CJA3336" s="70"/>
      <c r="CJB3336" s="83"/>
      <c r="CJC3336" s="82"/>
      <c r="CJD3336" s="82"/>
      <c r="CJE3336" s="88"/>
      <c r="CJF3336" s="85"/>
      <c r="CJG3336" s="125"/>
      <c r="CJH3336" s="149"/>
      <c r="CJI3336" s="70"/>
      <c r="CJJ3336" s="83"/>
      <c r="CJK3336" s="82"/>
      <c r="CJL3336" s="82"/>
      <c r="CJM3336" s="88"/>
      <c r="CJN3336" s="85"/>
      <c r="CJO3336" s="125"/>
      <c r="CJP3336" s="149"/>
      <c r="CJQ3336" s="70"/>
      <c r="CJR3336" s="83"/>
      <c r="CJS3336" s="82"/>
      <c r="CJT3336" s="82"/>
      <c r="CJU3336" s="88"/>
      <c r="CJV3336" s="85"/>
      <c r="CJW3336" s="125"/>
      <c r="CJX3336" s="149"/>
      <c r="CJY3336" s="70"/>
      <c r="CJZ3336" s="83"/>
      <c r="CKA3336" s="82"/>
      <c r="CKB3336" s="82"/>
      <c r="CKC3336" s="88"/>
      <c r="CKD3336" s="85"/>
      <c r="CKE3336" s="125"/>
      <c r="CKF3336" s="149"/>
      <c r="CKG3336" s="70"/>
      <c r="CKH3336" s="83"/>
      <c r="CKI3336" s="82"/>
      <c r="CKJ3336" s="82"/>
      <c r="CKK3336" s="88"/>
      <c r="CKL3336" s="85"/>
      <c r="CKM3336" s="125"/>
      <c r="CKN3336" s="149"/>
      <c r="CKO3336" s="70"/>
      <c r="CKP3336" s="83"/>
      <c r="CKQ3336" s="82"/>
      <c r="CKR3336" s="82"/>
      <c r="CKS3336" s="88"/>
      <c r="CKT3336" s="85"/>
      <c r="CKU3336" s="125"/>
      <c r="CKV3336" s="149"/>
      <c r="CKW3336" s="70"/>
      <c r="CKX3336" s="83"/>
      <c r="CKY3336" s="82"/>
      <c r="CKZ3336" s="82"/>
      <c r="CLA3336" s="88"/>
      <c r="CLB3336" s="85"/>
      <c r="CLC3336" s="125"/>
      <c r="CLD3336" s="149"/>
      <c r="CLE3336" s="70"/>
      <c r="CLF3336" s="83"/>
      <c r="CLG3336" s="82"/>
      <c r="CLH3336" s="82"/>
      <c r="CLI3336" s="88"/>
      <c r="CLJ3336" s="85"/>
      <c r="CLK3336" s="125"/>
      <c r="CLL3336" s="149"/>
      <c r="CLM3336" s="70"/>
      <c r="CLN3336" s="83"/>
      <c r="CLO3336" s="82"/>
      <c r="CLP3336" s="82"/>
      <c r="CLQ3336" s="88"/>
      <c r="CLR3336" s="85"/>
      <c r="CLS3336" s="125"/>
      <c r="CLT3336" s="149"/>
      <c r="CLU3336" s="70"/>
      <c r="CLV3336" s="83"/>
      <c r="CLW3336" s="82"/>
      <c r="CLX3336" s="82"/>
      <c r="CLY3336" s="88"/>
      <c r="CLZ3336" s="85"/>
      <c r="CMA3336" s="125"/>
      <c r="CMB3336" s="149"/>
      <c r="CMC3336" s="70"/>
      <c r="CMD3336" s="83"/>
      <c r="CME3336" s="82"/>
      <c r="CMF3336" s="82"/>
      <c r="CMG3336" s="88"/>
      <c r="CMH3336" s="85"/>
      <c r="CMI3336" s="125"/>
      <c r="CMJ3336" s="149"/>
      <c r="CMK3336" s="70"/>
      <c r="CML3336" s="83"/>
      <c r="CMM3336" s="82"/>
      <c r="CMN3336" s="82"/>
      <c r="CMO3336" s="88"/>
      <c r="CMP3336" s="85"/>
      <c r="CMQ3336" s="125"/>
      <c r="CMR3336" s="149"/>
      <c r="CMS3336" s="70"/>
      <c r="CMT3336" s="83"/>
      <c r="CMU3336" s="82"/>
      <c r="CMV3336" s="82"/>
      <c r="CMW3336" s="88"/>
      <c r="CMX3336" s="85"/>
      <c r="CMY3336" s="125"/>
      <c r="CMZ3336" s="149"/>
      <c r="CNA3336" s="70"/>
      <c r="CNB3336" s="83"/>
      <c r="CNC3336" s="82"/>
      <c r="CND3336" s="82"/>
      <c r="CNE3336" s="88"/>
      <c r="CNF3336" s="85"/>
      <c r="CNG3336" s="125"/>
      <c r="CNH3336" s="149"/>
      <c r="CNI3336" s="70"/>
      <c r="CNJ3336" s="83"/>
      <c r="CNK3336" s="82"/>
      <c r="CNL3336" s="82"/>
      <c r="CNM3336" s="88"/>
      <c r="CNN3336" s="85"/>
      <c r="CNO3336" s="125"/>
      <c r="CNP3336" s="149"/>
      <c r="CNQ3336" s="70"/>
      <c r="CNR3336" s="83"/>
      <c r="CNS3336" s="82"/>
      <c r="CNT3336" s="82"/>
      <c r="CNU3336" s="88"/>
      <c r="CNV3336" s="85"/>
      <c r="CNW3336" s="125"/>
      <c r="CNX3336" s="149"/>
      <c r="CNY3336" s="70"/>
      <c r="CNZ3336" s="83"/>
      <c r="COA3336" s="82"/>
      <c r="COB3336" s="82"/>
      <c r="COC3336" s="88"/>
      <c r="COD3336" s="85"/>
      <c r="COE3336" s="125"/>
      <c r="COF3336" s="149"/>
      <c r="COG3336" s="70"/>
      <c r="COH3336" s="83"/>
      <c r="COI3336" s="82"/>
      <c r="COJ3336" s="82"/>
      <c r="COK3336" s="88"/>
      <c r="COL3336" s="85"/>
      <c r="COM3336" s="125"/>
      <c r="CON3336" s="149"/>
      <c r="COO3336" s="70"/>
      <c r="COP3336" s="83"/>
      <c r="COQ3336" s="82"/>
      <c r="COR3336" s="82"/>
      <c r="COS3336" s="88"/>
      <c r="COT3336" s="85"/>
      <c r="COU3336" s="125"/>
      <c r="COV3336" s="149"/>
      <c r="COW3336" s="70"/>
      <c r="COX3336" s="83"/>
      <c r="COY3336" s="82"/>
      <c r="COZ3336" s="82"/>
      <c r="CPA3336" s="88"/>
      <c r="CPB3336" s="85"/>
      <c r="CPC3336" s="125"/>
      <c r="CPD3336" s="149"/>
      <c r="CPE3336" s="70"/>
      <c r="CPF3336" s="83"/>
      <c r="CPG3336" s="82"/>
      <c r="CPH3336" s="82"/>
      <c r="CPI3336" s="88"/>
      <c r="CPJ3336" s="85"/>
      <c r="CPK3336" s="125"/>
      <c r="CPL3336" s="149"/>
      <c r="CPM3336" s="70"/>
      <c r="CPN3336" s="83"/>
      <c r="CPO3336" s="82"/>
      <c r="CPP3336" s="82"/>
      <c r="CPQ3336" s="88"/>
      <c r="CPR3336" s="85"/>
      <c r="CPS3336" s="125"/>
      <c r="CPT3336" s="149"/>
      <c r="CPU3336" s="70"/>
      <c r="CPV3336" s="83"/>
      <c r="CPW3336" s="82"/>
      <c r="CPX3336" s="82"/>
      <c r="CPY3336" s="88"/>
      <c r="CPZ3336" s="85"/>
      <c r="CQA3336" s="125"/>
      <c r="CQB3336" s="149"/>
      <c r="CQC3336" s="70"/>
      <c r="CQD3336" s="83"/>
      <c r="CQE3336" s="82"/>
      <c r="CQF3336" s="82"/>
      <c r="CQG3336" s="88"/>
      <c r="CQH3336" s="85"/>
      <c r="CQI3336" s="125"/>
      <c r="CQJ3336" s="149"/>
      <c r="CQK3336" s="70"/>
      <c r="CQL3336" s="83"/>
      <c r="CQM3336" s="82"/>
      <c r="CQN3336" s="82"/>
      <c r="CQO3336" s="88"/>
      <c r="CQP3336" s="85"/>
      <c r="CQQ3336" s="125"/>
      <c r="CQR3336" s="149"/>
      <c r="CQS3336" s="70"/>
      <c r="CQT3336" s="83"/>
      <c r="CQU3336" s="82"/>
      <c r="CQV3336" s="82"/>
      <c r="CQW3336" s="88"/>
      <c r="CQX3336" s="85"/>
      <c r="CQY3336" s="125"/>
      <c r="CQZ3336" s="149"/>
      <c r="CRA3336" s="70"/>
      <c r="CRB3336" s="83"/>
      <c r="CRC3336" s="82"/>
      <c r="CRD3336" s="82"/>
      <c r="CRE3336" s="88"/>
      <c r="CRF3336" s="85"/>
      <c r="CRG3336" s="125"/>
      <c r="CRH3336" s="149"/>
      <c r="CRI3336" s="70"/>
      <c r="CRJ3336" s="83"/>
      <c r="CRK3336" s="82"/>
      <c r="CRL3336" s="82"/>
      <c r="CRM3336" s="88"/>
      <c r="CRN3336" s="85"/>
      <c r="CRO3336" s="125"/>
      <c r="CRP3336" s="149"/>
      <c r="CRQ3336" s="70"/>
      <c r="CRR3336" s="83"/>
      <c r="CRS3336" s="82"/>
      <c r="CRT3336" s="82"/>
      <c r="CRU3336" s="88"/>
      <c r="CRV3336" s="85"/>
      <c r="CRW3336" s="125"/>
      <c r="CRX3336" s="149"/>
      <c r="CRY3336" s="70"/>
      <c r="CRZ3336" s="83"/>
      <c r="CSA3336" s="82"/>
      <c r="CSB3336" s="82"/>
      <c r="CSC3336" s="88"/>
      <c r="CSD3336" s="85"/>
      <c r="CSE3336" s="125"/>
      <c r="CSF3336" s="149"/>
      <c r="CSG3336" s="70"/>
      <c r="CSH3336" s="83"/>
      <c r="CSI3336" s="82"/>
      <c r="CSJ3336" s="82"/>
      <c r="CSK3336" s="88"/>
      <c r="CSL3336" s="85"/>
      <c r="CSM3336" s="125"/>
      <c r="CSN3336" s="149"/>
      <c r="CSO3336" s="70"/>
      <c r="CSP3336" s="83"/>
      <c r="CSQ3336" s="82"/>
      <c r="CSR3336" s="82"/>
      <c r="CSS3336" s="88"/>
      <c r="CST3336" s="85"/>
      <c r="CSU3336" s="125"/>
      <c r="CSV3336" s="149"/>
      <c r="CSW3336" s="70"/>
      <c r="CSX3336" s="83"/>
      <c r="CSY3336" s="82"/>
      <c r="CSZ3336" s="82"/>
      <c r="CTA3336" s="88"/>
      <c r="CTB3336" s="85"/>
      <c r="CTC3336" s="125"/>
      <c r="CTD3336" s="149"/>
      <c r="CTE3336" s="70"/>
      <c r="CTF3336" s="83"/>
      <c r="CTG3336" s="82"/>
      <c r="CTH3336" s="82"/>
      <c r="CTI3336" s="88"/>
      <c r="CTJ3336" s="85"/>
      <c r="CTK3336" s="125"/>
      <c r="CTL3336" s="149"/>
      <c r="CTM3336" s="70"/>
      <c r="CTN3336" s="83"/>
      <c r="CTO3336" s="82"/>
      <c r="CTP3336" s="82"/>
      <c r="CTQ3336" s="88"/>
      <c r="CTR3336" s="85"/>
      <c r="CTS3336" s="125"/>
      <c r="CTT3336" s="149"/>
      <c r="CTU3336" s="70"/>
      <c r="CTV3336" s="83"/>
      <c r="CTW3336" s="82"/>
      <c r="CTX3336" s="82"/>
      <c r="CTY3336" s="88"/>
      <c r="CTZ3336" s="85"/>
      <c r="CUA3336" s="125"/>
      <c r="CUB3336" s="149"/>
      <c r="CUC3336" s="70"/>
      <c r="CUD3336" s="83"/>
      <c r="CUE3336" s="82"/>
      <c r="CUF3336" s="82"/>
      <c r="CUG3336" s="88"/>
      <c r="CUH3336" s="85"/>
      <c r="CUI3336" s="125"/>
      <c r="CUJ3336" s="149"/>
      <c r="CUK3336" s="70"/>
      <c r="CUL3336" s="83"/>
      <c r="CUM3336" s="82"/>
      <c r="CUN3336" s="82"/>
      <c r="CUO3336" s="88"/>
      <c r="CUP3336" s="85"/>
      <c r="CUQ3336" s="125"/>
      <c r="CUR3336" s="149"/>
      <c r="CUS3336" s="70"/>
      <c r="CUT3336" s="83"/>
      <c r="CUU3336" s="82"/>
      <c r="CUV3336" s="82"/>
      <c r="CUW3336" s="88"/>
      <c r="CUX3336" s="85"/>
      <c r="CUY3336" s="125"/>
      <c r="CUZ3336" s="149"/>
      <c r="CVA3336" s="70"/>
      <c r="CVB3336" s="83"/>
      <c r="CVC3336" s="82"/>
      <c r="CVD3336" s="82"/>
      <c r="CVE3336" s="88"/>
      <c r="CVF3336" s="85"/>
      <c r="CVG3336" s="125"/>
      <c r="CVH3336" s="149"/>
      <c r="CVI3336" s="70"/>
      <c r="CVJ3336" s="83"/>
      <c r="CVK3336" s="82"/>
      <c r="CVL3336" s="82"/>
      <c r="CVM3336" s="88"/>
      <c r="CVN3336" s="85"/>
      <c r="CVO3336" s="125"/>
      <c r="CVP3336" s="149"/>
      <c r="CVQ3336" s="70"/>
      <c r="CVR3336" s="83"/>
      <c r="CVS3336" s="82"/>
      <c r="CVT3336" s="82"/>
      <c r="CVU3336" s="88"/>
      <c r="CVV3336" s="85"/>
      <c r="CVW3336" s="125"/>
      <c r="CVX3336" s="149"/>
      <c r="CVY3336" s="70"/>
      <c r="CVZ3336" s="83"/>
      <c r="CWA3336" s="82"/>
      <c r="CWB3336" s="82"/>
      <c r="CWC3336" s="88"/>
      <c r="CWD3336" s="85"/>
      <c r="CWE3336" s="125"/>
      <c r="CWF3336" s="149"/>
      <c r="CWG3336" s="70"/>
      <c r="CWH3336" s="83"/>
      <c r="CWI3336" s="82"/>
      <c r="CWJ3336" s="82"/>
      <c r="CWK3336" s="88"/>
      <c r="CWL3336" s="85"/>
      <c r="CWM3336" s="125"/>
      <c r="CWN3336" s="149"/>
      <c r="CWO3336" s="70"/>
      <c r="CWP3336" s="83"/>
      <c r="CWQ3336" s="82"/>
      <c r="CWR3336" s="82"/>
      <c r="CWS3336" s="88"/>
      <c r="CWT3336" s="85"/>
      <c r="CWU3336" s="125"/>
      <c r="CWV3336" s="149"/>
      <c r="CWW3336" s="70"/>
      <c r="CWX3336" s="83"/>
      <c r="CWY3336" s="82"/>
      <c r="CWZ3336" s="82"/>
      <c r="CXA3336" s="88"/>
      <c r="CXB3336" s="85"/>
      <c r="CXC3336" s="125"/>
      <c r="CXD3336" s="149"/>
      <c r="CXE3336" s="70"/>
      <c r="CXF3336" s="83"/>
      <c r="CXG3336" s="82"/>
      <c r="CXH3336" s="82"/>
      <c r="CXI3336" s="88"/>
      <c r="CXJ3336" s="85"/>
      <c r="CXK3336" s="125"/>
      <c r="CXL3336" s="149"/>
      <c r="CXM3336" s="70"/>
      <c r="CXN3336" s="83"/>
      <c r="CXO3336" s="82"/>
      <c r="CXP3336" s="82"/>
      <c r="CXQ3336" s="88"/>
      <c r="CXR3336" s="85"/>
      <c r="CXS3336" s="125"/>
      <c r="CXT3336" s="149"/>
      <c r="CXU3336" s="70"/>
      <c r="CXV3336" s="83"/>
      <c r="CXW3336" s="82"/>
      <c r="CXX3336" s="82"/>
      <c r="CXY3336" s="88"/>
      <c r="CXZ3336" s="85"/>
      <c r="CYA3336" s="125"/>
      <c r="CYB3336" s="149"/>
      <c r="CYC3336" s="70"/>
      <c r="CYD3336" s="83"/>
      <c r="CYE3336" s="82"/>
      <c r="CYF3336" s="82"/>
      <c r="CYG3336" s="88"/>
      <c r="CYH3336" s="85"/>
      <c r="CYI3336" s="125"/>
      <c r="CYJ3336" s="149"/>
      <c r="CYK3336" s="70"/>
      <c r="CYL3336" s="83"/>
      <c r="CYM3336" s="82"/>
      <c r="CYN3336" s="82"/>
      <c r="CYO3336" s="88"/>
      <c r="CYP3336" s="85"/>
      <c r="CYQ3336" s="125"/>
      <c r="CYR3336" s="149"/>
      <c r="CYS3336" s="70"/>
      <c r="CYT3336" s="83"/>
      <c r="CYU3336" s="82"/>
      <c r="CYV3336" s="82"/>
      <c r="CYW3336" s="88"/>
      <c r="CYX3336" s="85"/>
      <c r="CYY3336" s="125"/>
      <c r="CYZ3336" s="149"/>
      <c r="CZA3336" s="70"/>
      <c r="CZB3336" s="83"/>
      <c r="CZC3336" s="82"/>
      <c r="CZD3336" s="82"/>
      <c r="CZE3336" s="88"/>
      <c r="CZF3336" s="85"/>
      <c r="CZG3336" s="125"/>
      <c r="CZH3336" s="149"/>
      <c r="CZI3336" s="70"/>
      <c r="CZJ3336" s="83"/>
      <c r="CZK3336" s="82"/>
      <c r="CZL3336" s="82"/>
      <c r="CZM3336" s="88"/>
      <c r="CZN3336" s="85"/>
      <c r="CZO3336" s="125"/>
      <c r="CZP3336" s="149"/>
      <c r="CZQ3336" s="70"/>
      <c r="CZR3336" s="83"/>
      <c r="CZS3336" s="82"/>
      <c r="CZT3336" s="82"/>
      <c r="CZU3336" s="88"/>
      <c r="CZV3336" s="85"/>
      <c r="CZW3336" s="125"/>
      <c r="CZX3336" s="149"/>
      <c r="CZY3336" s="70"/>
      <c r="CZZ3336" s="83"/>
      <c r="DAA3336" s="82"/>
      <c r="DAB3336" s="82"/>
      <c r="DAC3336" s="88"/>
      <c r="DAD3336" s="85"/>
      <c r="DAE3336" s="125"/>
      <c r="DAF3336" s="149"/>
      <c r="DAG3336" s="70"/>
      <c r="DAH3336" s="83"/>
      <c r="DAI3336" s="82"/>
      <c r="DAJ3336" s="82"/>
      <c r="DAK3336" s="88"/>
      <c r="DAL3336" s="85"/>
      <c r="DAM3336" s="125"/>
      <c r="DAN3336" s="149"/>
      <c r="DAO3336" s="70"/>
      <c r="DAP3336" s="83"/>
      <c r="DAQ3336" s="82"/>
      <c r="DAR3336" s="82"/>
      <c r="DAS3336" s="88"/>
      <c r="DAT3336" s="85"/>
      <c r="DAU3336" s="125"/>
      <c r="DAV3336" s="149"/>
      <c r="DAW3336" s="70"/>
      <c r="DAX3336" s="83"/>
      <c r="DAY3336" s="82"/>
      <c r="DAZ3336" s="82"/>
      <c r="DBA3336" s="88"/>
      <c r="DBB3336" s="85"/>
      <c r="DBC3336" s="125"/>
      <c r="DBD3336" s="149"/>
      <c r="DBE3336" s="70"/>
      <c r="DBF3336" s="83"/>
      <c r="DBG3336" s="82"/>
      <c r="DBH3336" s="82"/>
      <c r="DBI3336" s="88"/>
      <c r="DBJ3336" s="85"/>
      <c r="DBK3336" s="125"/>
      <c r="DBL3336" s="149"/>
      <c r="DBM3336" s="70"/>
      <c r="DBN3336" s="83"/>
      <c r="DBO3336" s="82"/>
      <c r="DBP3336" s="82"/>
      <c r="DBQ3336" s="88"/>
      <c r="DBR3336" s="85"/>
      <c r="DBS3336" s="125"/>
      <c r="DBT3336" s="149"/>
      <c r="DBU3336" s="70"/>
      <c r="DBV3336" s="83"/>
      <c r="DBW3336" s="82"/>
      <c r="DBX3336" s="82"/>
      <c r="DBY3336" s="88"/>
      <c r="DBZ3336" s="85"/>
      <c r="DCA3336" s="125"/>
      <c r="DCB3336" s="149"/>
      <c r="DCC3336" s="70"/>
      <c r="DCD3336" s="83"/>
      <c r="DCE3336" s="82"/>
      <c r="DCF3336" s="82"/>
      <c r="DCG3336" s="88"/>
      <c r="DCH3336" s="85"/>
      <c r="DCI3336" s="125"/>
      <c r="DCJ3336" s="149"/>
      <c r="DCK3336" s="70"/>
      <c r="DCL3336" s="83"/>
      <c r="DCM3336" s="82"/>
      <c r="DCN3336" s="82"/>
      <c r="DCO3336" s="88"/>
      <c r="DCP3336" s="85"/>
      <c r="DCQ3336" s="125"/>
      <c r="DCR3336" s="149"/>
      <c r="DCS3336" s="70"/>
      <c r="DCT3336" s="83"/>
      <c r="DCU3336" s="82"/>
      <c r="DCV3336" s="82"/>
      <c r="DCW3336" s="88"/>
      <c r="DCX3336" s="85"/>
      <c r="DCY3336" s="125"/>
      <c r="DCZ3336" s="149"/>
      <c r="DDA3336" s="70"/>
      <c r="DDB3336" s="83"/>
      <c r="DDC3336" s="82"/>
      <c r="DDD3336" s="82"/>
      <c r="DDE3336" s="88"/>
      <c r="DDF3336" s="85"/>
      <c r="DDG3336" s="125"/>
      <c r="DDH3336" s="149"/>
      <c r="DDI3336" s="70"/>
      <c r="DDJ3336" s="83"/>
      <c r="DDK3336" s="82"/>
      <c r="DDL3336" s="82"/>
      <c r="DDM3336" s="88"/>
      <c r="DDN3336" s="85"/>
      <c r="DDO3336" s="125"/>
      <c r="DDP3336" s="149"/>
      <c r="DDQ3336" s="70"/>
      <c r="DDR3336" s="83"/>
      <c r="DDS3336" s="82"/>
      <c r="DDT3336" s="82"/>
      <c r="DDU3336" s="88"/>
      <c r="DDV3336" s="85"/>
      <c r="DDW3336" s="125"/>
      <c r="DDX3336" s="149"/>
      <c r="DDY3336" s="70"/>
      <c r="DDZ3336" s="83"/>
      <c r="DEA3336" s="82"/>
      <c r="DEB3336" s="82"/>
      <c r="DEC3336" s="88"/>
      <c r="DED3336" s="85"/>
      <c r="DEE3336" s="125"/>
      <c r="DEF3336" s="149"/>
      <c r="DEG3336" s="70"/>
      <c r="DEH3336" s="83"/>
      <c r="DEI3336" s="82"/>
      <c r="DEJ3336" s="82"/>
      <c r="DEK3336" s="88"/>
      <c r="DEL3336" s="85"/>
      <c r="DEM3336" s="125"/>
      <c r="DEN3336" s="149"/>
      <c r="DEO3336" s="70"/>
      <c r="DEP3336" s="83"/>
      <c r="DEQ3336" s="82"/>
      <c r="DER3336" s="82"/>
      <c r="DES3336" s="88"/>
      <c r="DET3336" s="85"/>
      <c r="DEU3336" s="125"/>
      <c r="DEV3336" s="149"/>
      <c r="DEW3336" s="70"/>
      <c r="DEX3336" s="83"/>
      <c r="DEY3336" s="82"/>
      <c r="DEZ3336" s="82"/>
      <c r="DFA3336" s="88"/>
      <c r="DFB3336" s="85"/>
      <c r="DFC3336" s="125"/>
      <c r="DFD3336" s="149"/>
      <c r="DFE3336" s="70"/>
      <c r="DFF3336" s="83"/>
      <c r="DFG3336" s="82"/>
      <c r="DFH3336" s="82"/>
      <c r="DFI3336" s="88"/>
      <c r="DFJ3336" s="85"/>
      <c r="DFK3336" s="125"/>
      <c r="DFL3336" s="149"/>
      <c r="DFM3336" s="70"/>
      <c r="DFN3336" s="83"/>
      <c r="DFO3336" s="82"/>
      <c r="DFP3336" s="82"/>
      <c r="DFQ3336" s="88"/>
      <c r="DFR3336" s="85"/>
      <c r="DFS3336" s="125"/>
      <c r="DFT3336" s="149"/>
      <c r="DFU3336" s="70"/>
      <c r="DFV3336" s="83"/>
      <c r="DFW3336" s="82"/>
      <c r="DFX3336" s="82"/>
      <c r="DFY3336" s="88"/>
      <c r="DFZ3336" s="85"/>
      <c r="DGA3336" s="125"/>
      <c r="DGB3336" s="149"/>
      <c r="DGC3336" s="70"/>
      <c r="DGD3336" s="83"/>
      <c r="DGE3336" s="82"/>
      <c r="DGF3336" s="82"/>
      <c r="DGG3336" s="88"/>
      <c r="DGH3336" s="85"/>
      <c r="DGI3336" s="125"/>
      <c r="DGJ3336" s="149"/>
      <c r="DGK3336" s="70"/>
      <c r="DGL3336" s="83"/>
      <c r="DGM3336" s="82"/>
      <c r="DGN3336" s="82"/>
      <c r="DGO3336" s="88"/>
      <c r="DGP3336" s="85"/>
      <c r="DGQ3336" s="125"/>
      <c r="DGR3336" s="149"/>
      <c r="DGS3336" s="70"/>
      <c r="DGT3336" s="83"/>
      <c r="DGU3336" s="82"/>
      <c r="DGV3336" s="82"/>
      <c r="DGW3336" s="88"/>
      <c r="DGX3336" s="85"/>
      <c r="DGY3336" s="125"/>
      <c r="DGZ3336" s="149"/>
      <c r="DHA3336" s="70"/>
      <c r="DHB3336" s="83"/>
      <c r="DHC3336" s="82"/>
      <c r="DHD3336" s="82"/>
      <c r="DHE3336" s="88"/>
      <c r="DHF3336" s="85"/>
      <c r="DHG3336" s="125"/>
      <c r="DHH3336" s="149"/>
      <c r="DHI3336" s="70"/>
      <c r="DHJ3336" s="83"/>
      <c r="DHK3336" s="82"/>
      <c r="DHL3336" s="82"/>
      <c r="DHM3336" s="88"/>
      <c r="DHN3336" s="85"/>
      <c r="DHO3336" s="125"/>
      <c r="DHP3336" s="149"/>
      <c r="DHQ3336" s="70"/>
      <c r="DHR3336" s="83"/>
      <c r="DHS3336" s="82"/>
      <c r="DHT3336" s="82"/>
      <c r="DHU3336" s="88"/>
      <c r="DHV3336" s="85"/>
      <c r="DHW3336" s="125"/>
      <c r="DHX3336" s="149"/>
      <c r="DHY3336" s="70"/>
      <c r="DHZ3336" s="83"/>
      <c r="DIA3336" s="82"/>
      <c r="DIB3336" s="82"/>
      <c r="DIC3336" s="88"/>
      <c r="DID3336" s="85"/>
      <c r="DIE3336" s="125"/>
      <c r="DIF3336" s="149"/>
      <c r="DIG3336" s="70"/>
      <c r="DIH3336" s="83"/>
      <c r="DII3336" s="82"/>
      <c r="DIJ3336" s="82"/>
      <c r="DIK3336" s="88"/>
      <c r="DIL3336" s="85"/>
      <c r="DIM3336" s="125"/>
      <c r="DIN3336" s="149"/>
      <c r="DIO3336" s="70"/>
      <c r="DIP3336" s="83"/>
      <c r="DIQ3336" s="82"/>
      <c r="DIR3336" s="82"/>
      <c r="DIS3336" s="88"/>
      <c r="DIT3336" s="85"/>
      <c r="DIU3336" s="125"/>
      <c r="DIV3336" s="149"/>
      <c r="DIW3336" s="70"/>
      <c r="DIX3336" s="83"/>
      <c r="DIY3336" s="82"/>
      <c r="DIZ3336" s="82"/>
      <c r="DJA3336" s="88"/>
      <c r="DJB3336" s="85"/>
      <c r="DJC3336" s="125"/>
      <c r="DJD3336" s="149"/>
      <c r="DJE3336" s="70"/>
      <c r="DJF3336" s="83"/>
      <c r="DJG3336" s="82"/>
      <c r="DJH3336" s="82"/>
      <c r="DJI3336" s="88"/>
      <c r="DJJ3336" s="85"/>
      <c r="DJK3336" s="125"/>
      <c r="DJL3336" s="149"/>
      <c r="DJM3336" s="70"/>
      <c r="DJN3336" s="83"/>
      <c r="DJO3336" s="82"/>
      <c r="DJP3336" s="82"/>
      <c r="DJQ3336" s="88"/>
      <c r="DJR3336" s="85"/>
      <c r="DJS3336" s="125"/>
      <c r="DJT3336" s="149"/>
      <c r="DJU3336" s="70"/>
      <c r="DJV3336" s="83"/>
      <c r="DJW3336" s="82"/>
      <c r="DJX3336" s="82"/>
      <c r="DJY3336" s="88"/>
      <c r="DJZ3336" s="85"/>
      <c r="DKA3336" s="125"/>
      <c r="DKB3336" s="149"/>
      <c r="DKC3336" s="70"/>
      <c r="DKD3336" s="83"/>
      <c r="DKE3336" s="82"/>
      <c r="DKF3336" s="82"/>
      <c r="DKG3336" s="88"/>
      <c r="DKH3336" s="85"/>
      <c r="DKI3336" s="125"/>
      <c r="DKJ3336" s="149"/>
      <c r="DKK3336" s="70"/>
      <c r="DKL3336" s="83"/>
      <c r="DKM3336" s="82"/>
      <c r="DKN3336" s="82"/>
      <c r="DKO3336" s="88"/>
      <c r="DKP3336" s="85"/>
      <c r="DKQ3336" s="125"/>
      <c r="DKR3336" s="149"/>
      <c r="DKS3336" s="70"/>
      <c r="DKT3336" s="83"/>
      <c r="DKU3336" s="82"/>
      <c r="DKV3336" s="82"/>
      <c r="DKW3336" s="88"/>
      <c r="DKX3336" s="85"/>
      <c r="DKY3336" s="125"/>
      <c r="DKZ3336" s="149"/>
      <c r="DLA3336" s="70"/>
      <c r="DLB3336" s="83"/>
      <c r="DLC3336" s="82"/>
      <c r="DLD3336" s="82"/>
      <c r="DLE3336" s="88"/>
      <c r="DLF3336" s="85"/>
      <c r="DLG3336" s="125"/>
      <c r="DLH3336" s="149"/>
      <c r="DLI3336" s="70"/>
      <c r="DLJ3336" s="83"/>
      <c r="DLK3336" s="82"/>
      <c r="DLL3336" s="82"/>
      <c r="DLM3336" s="88"/>
      <c r="DLN3336" s="85"/>
      <c r="DLO3336" s="125"/>
      <c r="DLP3336" s="149"/>
      <c r="DLQ3336" s="70"/>
      <c r="DLR3336" s="83"/>
      <c r="DLS3336" s="82"/>
      <c r="DLT3336" s="82"/>
      <c r="DLU3336" s="88"/>
      <c r="DLV3336" s="85"/>
      <c r="DLW3336" s="125"/>
      <c r="DLX3336" s="149"/>
      <c r="DLY3336" s="70"/>
      <c r="DLZ3336" s="83"/>
      <c r="DMA3336" s="82"/>
      <c r="DMB3336" s="82"/>
      <c r="DMC3336" s="88"/>
      <c r="DMD3336" s="85"/>
      <c r="DME3336" s="125"/>
      <c r="DMF3336" s="149"/>
      <c r="DMG3336" s="70"/>
      <c r="DMH3336" s="83"/>
      <c r="DMI3336" s="82"/>
      <c r="DMJ3336" s="82"/>
      <c r="DMK3336" s="88"/>
      <c r="DML3336" s="85"/>
      <c r="DMM3336" s="125"/>
      <c r="DMN3336" s="149"/>
      <c r="DMO3336" s="70"/>
      <c r="DMP3336" s="83"/>
      <c r="DMQ3336" s="82"/>
      <c r="DMR3336" s="82"/>
      <c r="DMS3336" s="88"/>
      <c r="DMT3336" s="85"/>
      <c r="DMU3336" s="125"/>
      <c r="DMV3336" s="149"/>
      <c r="DMW3336" s="70"/>
      <c r="DMX3336" s="83"/>
      <c r="DMY3336" s="82"/>
      <c r="DMZ3336" s="82"/>
      <c r="DNA3336" s="88"/>
      <c r="DNB3336" s="85"/>
      <c r="DNC3336" s="125"/>
      <c r="DND3336" s="149"/>
      <c r="DNE3336" s="70"/>
      <c r="DNF3336" s="83"/>
      <c r="DNG3336" s="82"/>
      <c r="DNH3336" s="82"/>
      <c r="DNI3336" s="88"/>
      <c r="DNJ3336" s="85"/>
      <c r="DNK3336" s="125"/>
      <c r="DNL3336" s="149"/>
      <c r="DNM3336" s="70"/>
      <c r="DNN3336" s="83"/>
      <c r="DNO3336" s="82"/>
      <c r="DNP3336" s="82"/>
      <c r="DNQ3336" s="88"/>
      <c r="DNR3336" s="85"/>
      <c r="DNS3336" s="125"/>
      <c r="DNT3336" s="149"/>
      <c r="DNU3336" s="70"/>
      <c r="DNV3336" s="83"/>
      <c r="DNW3336" s="82"/>
      <c r="DNX3336" s="82"/>
      <c r="DNY3336" s="88"/>
      <c r="DNZ3336" s="85"/>
      <c r="DOA3336" s="125"/>
      <c r="DOB3336" s="149"/>
      <c r="DOC3336" s="70"/>
      <c r="DOD3336" s="83"/>
      <c r="DOE3336" s="82"/>
      <c r="DOF3336" s="82"/>
      <c r="DOG3336" s="88"/>
      <c r="DOH3336" s="85"/>
      <c r="DOI3336" s="125"/>
      <c r="DOJ3336" s="149"/>
      <c r="DOK3336" s="70"/>
      <c r="DOL3336" s="83"/>
      <c r="DOM3336" s="82"/>
      <c r="DON3336" s="82"/>
      <c r="DOO3336" s="88"/>
      <c r="DOP3336" s="85"/>
      <c r="DOQ3336" s="125"/>
      <c r="DOR3336" s="149"/>
      <c r="DOS3336" s="70"/>
      <c r="DOT3336" s="83"/>
      <c r="DOU3336" s="82"/>
      <c r="DOV3336" s="82"/>
      <c r="DOW3336" s="88"/>
      <c r="DOX3336" s="85"/>
      <c r="DOY3336" s="125"/>
      <c r="DOZ3336" s="149"/>
      <c r="DPA3336" s="70"/>
      <c r="DPB3336" s="83"/>
      <c r="DPC3336" s="82"/>
      <c r="DPD3336" s="82"/>
      <c r="DPE3336" s="88"/>
      <c r="DPF3336" s="85"/>
      <c r="DPG3336" s="125"/>
      <c r="DPH3336" s="149"/>
      <c r="DPI3336" s="70"/>
      <c r="DPJ3336" s="83"/>
      <c r="DPK3336" s="82"/>
      <c r="DPL3336" s="82"/>
      <c r="DPM3336" s="88"/>
      <c r="DPN3336" s="85"/>
      <c r="DPO3336" s="125"/>
      <c r="DPP3336" s="149"/>
      <c r="DPQ3336" s="70"/>
      <c r="DPR3336" s="83"/>
      <c r="DPS3336" s="82"/>
      <c r="DPT3336" s="82"/>
      <c r="DPU3336" s="88"/>
      <c r="DPV3336" s="85"/>
      <c r="DPW3336" s="125"/>
      <c r="DPX3336" s="149"/>
      <c r="DPY3336" s="70"/>
      <c r="DPZ3336" s="83"/>
      <c r="DQA3336" s="82"/>
      <c r="DQB3336" s="82"/>
      <c r="DQC3336" s="88"/>
      <c r="DQD3336" s="85"/>
      <c r="DQE3336" s="125"/>
      <c r="DQF3336" s="149"/>
      <c r="DQG3336" s="70"/>
      <c r="DQH3336" s="83"/>
      <c r="DQI3336" s="82"/>
      <c r="DQJ3336" s="82"/>
      <c r="DQK3336" s="88"/>
      <c r="DQL3336" s="85"/>
      <c r="DQM3336" s="125"/>
      <c r="DQN3336" s="149"/>
      <c r="DQO3336" s="70"/>
      <c r="DQP3336" s="83"/>
      <c r="DQQ3336" s="82"/>
      <c r="DQR3336" s="82"/>
      <c r="DQS3336" s="88"/>
      <c r="DQT3336" s="85"/>
      <c r="DQU3336" s="125"/>
      <c r="DQV3336" s="149"/>
      <c r="DQW3336" s="70"/>
      <c r="DQX3336" s="83"/>
      <c r="DQY3336" s="82"/>
      <c r="DQZ3336" s="82"/>
      <c r="DRA3336" s="88"/>
      <c r="DRB3336" s="85"/>
      <c r="DRC3336" s="125"/>
      <c r="DRD3336" s="149"/>
      <c r="DRE3336" s="70"/>
      <c r="DRF3336" s="83"/>
      <c r="DRG3336" s="82"/>
      <c r="DRH3336" s="82"/>
      <c r="DRI3336" s="88"/>
      <c r="DRJ3336" s="85"/>
      <c r="DRK3336" s="125"/>
      <c r="DRL3336" s="149"/>
      <c r="DRM3336" s="70"/>
      <c r="DRN3336" s="83"/>
      <c r="DRO3336" s="82"/>
      <c r="DRP3336" s="82"/>
      <c r="DRQ3336" s="88"/>
      <c r="DRR3336" s="85"/>
      <c r="DRS3336" s="125"/>
      <c r="DRT3336" s="149"/>
      <c r="DRU3336" s="70"/>
      <c r="DRV3336" s="83"/>
      <c r="DRW3336" s="82"/>
      <c r="DRX3336" s="82"/>
      <c r="DRY3336" s="88"/>
      <c r="DRZ3336" s="85"/>
      <c r="DSA3336" s="125"/>
      <c r="DSB3336" s="149"/>
      <c r="DSC3336" s="70"/>
      <c r="DSD3336" s="83"/>
      <c r="DSE3336" s="82"/>
      <c r="DSF3336" s="82"/>
      <c r="DSG3336" s="88"/>
      <c r="DSH3336" s="85"/>
      <c r="DSI3336" s="125"/>
      <c r="DSJ3336" s="149"/>
      <c r="DSK3336" s="70"/>
      <c r="DSL3336" s="83"/>
      <c r="DSM3336" s="82"/>
      <c r="DSN3336" s="82"/>
      <c r="DSO3336" s="88"/>
      <c r="DSP3336" s="85"/>
      <c r="DSQ3336" s="125"/>
      <c r="DSR3336" s="149"/>
      <c r="DSS3336" s="70"/>
      <c r="DST3336" s="83"/>
      <c r="DSU3336" s="82"/>
      <c r="DSV3336" s="82"/>
      <c r="DSW3336" s="88"/>
      <c r="DSX3336" s="85"/>
      <c r="DSY3336" s="125"/>
      <c r="DSZ3336" s="149"/>
      <c r="DTA3336" s="70"/>
      <c r="DTB3336" s="83"/>
      <c r="DTC3336" s="82"/>
      <c r="DTD3336" s="82"/>
      <c r="DTE3336" s="88"/>
      <c r="DTF3336" s="85"/>
      <c r="DTG3336" s="125"/>
      <c r="DTH3336" s="149"/>
      <c r="DTI3336" s="70"/>
      <c r="DTJ3336" s="83"/>
      <c r="DTK3336" s="82"/>
      <c r="DTL3336" s="82"/>
      <c r="DTM3336" s="88"/>
      <c r="DTN3336" s="85"/>
      <c r="DTO3336" s="125"/>
      <c r="DTP3336" s="149"/>
      <c r="DTQ3336" s="70"/>
      <c r="DTR3336" s="83"/>
      <c r="DTS3336" s="82"/>
      <c r="DTT3336" s="82"/>
      <c r="DTU3336" s="88"/>
      <c r="DTV3336" s="85"/>
      <c r="DTW3336" s="125"/>
      <c r="DTX3336" s="149"/>
      <c r="DTY3336" s="70"/>
      <c r="DTZ3336" s="83"/>
      <c r="DUA3336" s="82"/>
      <c r="DUB3336" s="82"/>
      <c r="DUC3336" s="88"/>
      <c r="DUD3336" s="85"/>
      <c r="DUE3336" s="125"/>
      <c r="DUF3336" s="149"/>
      <c r="DUG3336" s="70"/>
      <c r="DUH3336" s="83"/>
      <c r="DUI3336" s="82"/>
      <c r="DUJ3336" s="82"/>
      <c r="DUK3336" s="88"/>
      <c r="DUL3336" s="85"/>
      <c r="DUM3336" s="125"/>
      <c r="DUN3336" s="149"/>
      <c r="DUO3336" s="70"/>
      <c r="DUP3336" s="83"/>
      <c r="DUQ3336" s="82"/>
      <c r="DUR3336" s="82"/>
      <c r="DUS3336" s="88"/>
      <c r="DUT3336" s="85"/>
      <c r="DUU3336" s="125"/>
      <c r="DUV3336" s="149"/>
      <c r="DUW3336" s="70"/>
      <c r="DUX3336" s="83"/>
      <c r="DUY3336" s="82"/>
      <c r="DUZ3336" s="82"/>
      <c r="DVA3336" s="88"/>
      <c r="DVB3336" s="85"/>
      <c r="DVC3336" s="125"/>
      <c r="DVD3336" s="149"/>
      <c r="DVE3336" s="70"/>
      <c r="DVF3336" s="83"/>
      <c r="DVG3336" s="82"/>
      <c r="DVH3336" s="82"/>
      <c r="DVI3336" s="88"/>
      <c r="DVJ3336" s="85"/>
      <c r="DVK3336" s="125"/>
      <c r="DVL3336" s="149"/>
      <c r="DVM3336" s="70"/>
      <c r="DVN3336" s="83"/>
      <c r="DVO3336" s="82"/>
      <c r="DVP3336" s="82"/>
      <c r="DVQ3336" s="88"/>
      <c r="DVR3336" s="85"/>
      <c r="DVS3336" s="125"/>
      <c r="DVT3336" s="149"/>
      <c r="DVU3336" s="70"/>
      <c r="DVV3336" s="83"/>
      <c r="DVW3336" s="82"/>
      <c r="DVX3336" s="82"/>
      <c r="DVY3336" s="88"/>
      <c r="DVZ3336" s="85"/>
      <c r="DWA3336" s="125"/>
      <c r="DWB3336" s="149"/>
      <c r="DWC3336" s="70"/>
      <c r="DWD3336" s="83"/>
      <c r="DWE3336" s="82"/>
      <c r="DWF3336" s="82"/>
      <c r="DWG3336" s="88"/>
      <c r="DWH3336" s="85"/>
      <c r="DWI3336" s="125"/>
      <c r="DWJ3336" s="149"/>
      <c r="DWK3336" s="70"/>
      <c r="DWL3336" s="83"/>
      <c r="DWM3336" s="82"/>
      <c r="DWN3336" s="82"/>
      <c r="DWO3336" s="88"/>
      <c r="DWP3336" s="85"/>
      <c r="DWQ3336" s="125"/>
      <c r="DWR3336" s="149"/>
      <c r="DWS3336" s="70"/>
      <c r="DWT3336" s="83"/>
      <c r="DWU3336" s="82"/>
      <c r="DWV3336" s="82"/>
      <c r="DWW3336" s="88"/>
      <c r="DWX3336" s="85"/>
      <c r="DWY3336" s="125"/>
      <c r="DWZ3336" s="149"/>
      <c r="DXA3336" s="70"/>
      <c r="DXB3336" s="83"/>
      <c r="DXC3336" s="82"/>
      <c r="DXD3336" s="82"/>
      <c r="DXE3336" s="88"/>
      <c r="DXF3336" s="85"/>
      <c r="DXG3336" s="125"/>
      <c r="DXH3336" s="149"/>
      <c r="DXI3336" s="70"/>
      <c r="DXJ3336" s="83"/>
      <c r="DXK3336" s="82"/>
      <c r="DXL3336" s="82"/>
      <c r="DXM3336" s="88"/>
      <c r="DXN3336" s="85"/>
      <c r="DXO3336" s="125"/>
      <c r="DXP3336" s="149"/>
      <c r="DXQ3336" s="70"/>
      <c r="DXR3336" s="83"/>
      <c r="DXS3336" s="82"/>
      <c r="DXT3336" s="82"/>
      <c r="DXU3336" s="88"/>
      <c r="DXV3336" s="85"/>
      <c r="DXW3336" s="125"/>
      <c r="DXX3336" s="149"/>
      <c r="DXY3336" s="70"/>
      <c r="DXZ3336" s="83"/>
      <c r="DYA3336" s="82"/>
      <c r="DYB3336" s="82"/>
      <c r="DYC3336" s="88"/>
      <c r="DYD3336" s="85"/>
      <c r="DYE3336" s="125"/>
      <c r="DYF3336" s="149"/>
      <c r="DYG3336" s="70"/>
      <c r="DYH3336" s="83"/>
      <c r="DYI3336" s="82"/>
      <c r="DYJ3336" s="82"/>
      <c r="DYK3336" s="88"/>
      <c r="DYL3336" s="85"/>
      <c r="DYM3336" s="125"/>
      <c r="DYN3336" s="149"/>
      <c r="DYO3336" s="70"/>
      <c r="DYP3336" s="83"/>
      <c r="DYQ3336" s="82"/>
      <c r="DYR3336" s="82"/>
      <c r="DYS3336" s="88"/>
      <c r="DYT3336" s="85"/>
      <c r="DYU3336" s="125"/>
      <c r="DYV3336" s="149"/>
      <c r="DYW3336" s="70"/>
      <c r="DYX3336" s="83"/>
      <c r="DYY3336" s="82"/>
      <c r="DYZ3336" s="82"/>
      <c r="DZA3336" s="88"/>
      <c r="DZB3336" s="85"/>
      <c r="DZC3336" s="125"/>
      <c r="DZD3336" s="149"/>
      <c r="DZE3336" s="70"/>
      <c r="DZF3336" s="83"/>
      <c r="DZG3336" s="82"/>
      <c r="DZH3336" s="82"/>
      <c r="DZI3336" s="88"/>
      <c r="DZJ3336" s="85"/>
      <c r="DZK3336" s="125"/>
      <c r="DZL3336" s="149"/>
      <c r="DZM3336" s="70"/>
      <c r="DZN3336" s="83"/>
      <c r="DZO3336" s="82"/>
      <c r="DZP3336" s="82"/>
      <c r="DZQ3336" s="88"/>
      <c r="DZR3336" s="85"/>
      <c r="DZS3336" s="125"/>
      <c r="DZT3336" s="149"/>
      <c r="DZU3336" s="70"/>
      <c r="DZV3336" s="83"/>
      <c r="DZW3336" s="82"/>
      <c r="DZX3336" s="82"/>
      <c r="DZY3336" s="88"/>
      <c r="DZZ3336" s="85"/>
      <c r="EAA3336" s="125"/>
      <c r="EAB3336" s="149"/>
      <c r="EAC3336" s="70"/>
      <c r="EAD3336" s="83"/>
      <c r="EAE3336" s="82"/>
      <c r="EAF3336" s="82"/>
      <c r="EAG3336" s="88"/>
      <c r="EAH3336" s="85"/>
      <c r="EAI3336" s="125"/>
      <c r="EAJ3336" s="149"/>
      <c r="EAK3336" s="70"/>
      <c r="EAL3336" s="83"/>
      <c r="EAM3336" s="82"/>
      <c r="EAN3336" s="82"/>
      <c r="EAO3336" s="88"/>
      <c r="EAP3336" s="85"/>
      <c r="EAQ3336" s="125"/>
      <c r="EAR3336" s="149"/>
      <c r="EAS3336" s="70"/>
      <c r="EAT3336" s="83"/>
      <c r="EAU3336" s="82"/>
      <c r="EAV3336" s="82"/>
      <c r="EAW3336" s="88"/>
      <c r="EAX3336" s="85"/>
      <c r="EAY3336" s="125"/>
      <c r="EAZ3336" s="149"/>
      <c r="EBA3336" s="70"/>
      <c r="EBB3336" s="83"/>
      <c r="EBC3336" s="82"/>
      <c r="EBD3336" s="82"/>
      <c r="EBE3336" s="88"/>
      <c r="EBF3336" s="85"/>
      <c r="EBG3336" s="125"/>
      <c r="EBH3336" s="149"/>
      <c r="EBI3336" s="70"/>
      <c r="EBJ3336" s="83"/>
      <c r="EBK3336" s="82"/>
      <c r="EBL3336" s="82"/>
      <c r="EBM3336" s="88"/>
      <c r="EBN3336" s="85"/>
      <c r="EBO3336" s="125"/>
      <c r="EBP3336" s="149"/>
      <c r="EBQ3336" s="70"/>
      <c r="EBR3336" s="83"/>
      <c r="EBS3336" s="82"/>
      <c r="EBT3336" s="82"/>
      <c r="EBU3336" s="88"/>
      <c r="EBV3336" s="85"/>
      <c r="EBW3336" s="125"/>
      <c r="EBX3336" s="149"/>
      <c r="EBY3336" s="70"/>
      <c r="EBZ3336" s="83"/>
      <c r="ECA3336" s="82"/>
      <c r="ECB3336" s="82"/>
      <c r="ECC3336" s="88"/>
      <c r="ECD3336" s="85"/>
      <c r="ECE3336" s="125"/>
      <c r="ECF3336" s="149"/>
      <c r="ECG3336" s="70"/>
      <c r="ECH3336" s="83"/>
      <c r="ECI3336" s="82"/>
      <c r="ECJ3336" s="82"/>
      <c r="ECK3336" s="88"/>
      <c r="ECL3336" s="85"/>
      <c r="ECM3336" s="125"/>
      <c r="ECN3336" s="149"/>
      <c r="ECO3336" s="70"/>
      <c r="ECP3336" s="83"/>
      <c r="ECQ3336" s="82"/>
      <c r="ECR3336" s="82"/>
      <c r="ECS3336" s="88"/>
      <c r="ECT3336" s="85"/>
      <c r="ECU3336" s="125"/>
      <c r="ECV3336" s="149"/>
      <c r="ECW3336" s="70"/>
      <c r="ECX3336" s="83"/>
      <c r="ECY3336" s="82"/>
      <c r="ECZ3336" s="82"/>
      <c r="EDA3336" s="88"/>
      <c r="EDB3336" s="85"/>
      <c r="EDC3336" s="125"/>
      <c r="EDD3336" s="149"/>
      <c r="EDE3336" s="70"/>
      <c r="EDF3336" s="83"/>
      <c r="EDG3336" s="82"/>
      <c r="EDH3336" s="82"/>
      <c r="EDI3336" s="88"/>
      <c r="EDJ3336" s="85"/>
      <c r="EDK3336" s="125"/>
      <c r="EDL3336" s="149"/>
      <c r="EDM3336" s="70"/>
      <c r="EDN3336" s="83"/>
      <c r="EDO3336" s="82"/>
      <c r="EDP3336" s="82"/>
      <c r="EDQ3336" s="88"/>
      <c r="EDR3336" s="85"/>
      <c r="EDS3336" s="125"/>
      <c r="EDT3336" s="149"/>
      <c r="EDU3336" s="70"/>
      <c r="EDV3336" s="83"/>
      <c r="EDW3336" s="82"/>
      <c r="EDX3336" s="82"/>
      <c r="EDY3336" s="88"/>
      <c r="EDZ3336" s="85"/>
      <c r="EEA3336" s="125"/>
      <c r="EEB3336" s="149"/>
      <c r="EEC3336" s="70"/>
      <c r="EED3336" s="83"/>
      <c r="EEE3336" s="82"/>
      <c r="EEF3336" s="82"/>
      <c r="EEG3336" s="88"/>
      <c r="EEH3336" s="85"/>
      <c r="EEI3336" s="125"/>
      <c r="EEJ3336" s="149"/>
      <c r="EEK3336" s="70"/>
      <c r="EEL3336" s="83"/>
      <c r="EEM3336" s="82"/>
      <c r="EEN3336" s="82"/>
      <c r="EEO3336" s="88"/>
      <c r="EEP3336" s="85"/>
      <c r="EEQ3336" s="125"/>
      <c r="EER3336" s="149"/>
      <c r="EES3336" s="70"/>
      <c r="EET3336" s="83"/>
      <c r="EEU3336" s="82"/>
      <c r="EEV3336" s="82"/>
      <c r="EEW3336" s="88"/>
      <c r="EEX3336" s="85"/>
      <c r="EEY3336" s="125"/>
      <c r="EEZ3336" s="149"/>
      <c r="EFA3336" s="70"/>
      <c r="EFB3336" s="83"/>
      <c r="EFC3336" s="82"/>
      <c r="EFD3336" s="82"/>
      <c r="EFE3336" s="88"/>
      <c r="EFF3336" s="85"/>
      <c r="EFG3336" s="125"/>
      <c r="EFH3336" s="149"/>
      <c r="EFI3336" s="70"/>
      <c r="EFJ3336" s="83"/>
      <c r="EFK3336" s="82"/>
      <c r="EFL3336" s="82"/>
      <c r="EFM3336" s="88"/>
      <c r="EFN3336" s="85"/>
      <c r="EFO3336" s="125"/>
      <c r="EFP3336" s="149"/>
      <c r="EFQ3336" s="70"/>
      <c r="EFR3336" s="83"/>
      <c r="EFS3336" s="82"/>
      <c r="EFT3336" s="82"/>
      <c r="EFU3336" s="88"/>
      <c r="EFV3336" s="85"/>
      <c r="EFW3336" s="125"/>
      <c r="EFX3336" s="149"/>
      <c r="EFY3336" s="70"/>
      <c r="EFZ3336" s="83"/>
      <c r="EGA3336" s="82"/>
      <c r="EGB3336" s="82"/>
      <c r="EGC3336" s="88"/>
      <c r="EGD3336" s="85"/>
      <c r="EGE3336" s="125"/>
      <c r="EGF3336" s="149"/>
      <c r="EGG3336" s="70"/>
      <c r="EGH3336" s="83"/>
      <c r="EGI3336" s="82"/>
      <c r="EGJ3336" s="82"/>
      <c r="EGK3336" s="88"/>
      <c r="EGL3336" s="85"/>
      <c r="EGM3336" s="125"/>
      <c r="EGN3336" s="149"/>
      <c r="EGO3336" s="70"/>
      <c r="EGP3336" s="83"/>
      <c r="EGQ3336" s="82"/>
      <c r="EGR3336" s="82"/>
      <c r="EGS3336" s="88"/>
      <c r="EGT3336" s="85"/>
      <c r="EGU3336" s="125"/>
      <c r="EGV3336" s="149"/>
      <c r="EGW3336" s="70"/>
      <c r="EGX3336" s="83"/>
      <c r="EGY3336" s="82"/>
      <c r="EGZ3336" s="82"/>
      <c r="EHA3336" s="88"/>
      <c r="EHB3336" s="85"/>
      <c r="EHC3336" s="125"/>
      <c r="EHD3336" s="149"/>
      <c r="EHE3336" s="70"/>
      <c r="EHF3336" s="83"/>
      <c r="EHG3336" s="82"/>
      <c r="EHH3336" s="82"/>
      <c r="EHI3336" s="88"/>
      <c r="EHJ3336" s="85"/>
      <c r="EHK3336" s="125"/>
      <c r="EHL3336" s="149"/>
      <c r="EHM3336" s="70"/>
      <c r="EHN3336" s="83"/>
      <c r="EHO3336" s="82"/>
      <c r="EHP3336" s="82"/>
      <c r="EHQ3336" s="88"/>
      <c r="EHR3336" s="85"/>
      <c r="EHS3336" s="125"/>
      <c r="EHT3336" s="149"/>
      <c r="EHU3336" s="70"/>
      <c r="EHV3336" s="83"/>
      <c r="EHW3336" s="82"/>
      <c r="EHX3336" s="82"/>
      <c r="EHY3336" s="88"/>
      <c r="EHZ3336" s="85"/>
      <c r="EIA3336" s="125"/>
      <c r="EIB3336" s="149"/>
      <c r="EIC3336" s="70"/>
      <c r="EID3336" s="83"/>
      <c r="EIE3336" s="82"/>
      <c r="EIF3336" s="82"/>
      <c r="EIG3336" s="88"/>
      <c r="EIH3336" s="85"/>
      <c r="EII3336" s="125"/>
      <c r="EIJ3336" s="149"/>
      <c r="EIK3336" s="70"/>
      <c r="EIL3336" s="83"/>
      <c r="EIM3336" s="82"/>
      <c r="EIN3336" s="82"/>
      <c r="EIO3336" s="88"/>
      <c r="EIP3336" s="85"/>
      <c r="EIQ3336" s="125"/>
      <c r="EIR3336" s="149"/>
      <c r="EIS3336" s="70"/>
      <c r="EIT3336" s="83"/>
      <c r="EIU3336" s="82"/>
      <c r="EIV3336" s="82"/>
      <c r="EIW3336" s="88"/>
      <c r="EIX3336" s="85"/>
      <c r="EIY3336" s="125"/>
      <c r="EIZ3336" s="149"/>
      <c r="EJA3336" s="70"/>
      <c r="EJB3336" s="83"/>
      <c r="EJC3336" s="82"/>
      <c r="EJD3336" s="82"/>
      <c r="EJE3336" s="88"/>
      <c r="EJF3336" s="85"/>
      <c r="EJG3336" s="125"/>
      <c r="EJH3336" s="149"/>
      <c r="EJI3336" s="70"/>
      <c r="EJJ3336" s="83"/>
      <c r="EJK3336" s="82"/>
      <c r="EJL3336" s="82"/>
      <c r="EJM3336" s="88"/>
      <c r="EJN3336" s="85"/>
      <c r="EJO3336" s="125"/>
      <c r="EJP3336" s="149"/>
      <c r="EJQ3336" s="70"/>
      <c r="EJR3336" s="83"/>
      <c r="EJS3336" s="82"/>
      <c r="EJT3336" s="82"/>
      <c r="EJU3336" s="88"/>
      <c r="EJV3336" s="85"/>
      <c r="EJW3336" s="125"/>
      <c r="EJX3336" s="149"/>
      <c r="EJY3336" s="70"/>
      <c r="EJZ3336" s="83"/>
      <c r="EKA3336" s="82"/>
      <c r="EKB3336" s="82"/>
      <c r="EKC3336" s="88"/>
      <c r="EKD3336" s="85"/>
      <c r="EKE3336" s="125"/>
      <c r="EKF3336" s="149"/>
      <c r="EKG3336" s="70"/>
      <c r="EKH3336" s="83"/>
      <c r="EKI3336" s="82"/>
      <c r="EKJ3336" s="82"/>
      <c r="EKK3336" s="88"/>
      <c r="EKL3336" s="85"/>
      <c r="EKM3336" s="125"/>
      <c r="EKN3336" s="149"/>
      <c r="EKO3336" s="70"/>
      <c r="EKP3336" s="83"/>
      <c r="EKQ3336" s="82"/>
      <c r="EKR3336" s="82"/>
      <c r="EKS3336" s="88"/>
      <c r="EKT3336" s="85"/>
      <c r="EKU3336" s="125"/>
      <c r="EKV3336" s="149"/>
      <c r="EKW3336" s="70"/>
      <c r="EKX3336" s="83"/>
      <c r="EKY3336" s="82"/>
      <c r="EKZ3336" s="82"/>
      <c r="ELA3336" s="88"/>
      <c r="ELB3336" s="85"/>
      <c r="ELC3336" s="125"/>
      <c r="ELD3336" s="149"/>
      <c r="ELE3336" s="70"/>
      <c r="ELF3336" s="83"/>
      <c r="ELG3336" s="82"/>
      <c r="ELH3336" s="82"/>
      <c r="ELI3336" s="88"/>
      <c r="ELJ3336" s="85"/>
      <c r="ELK3336" s="125"/>
      <c r="ELL3336" s="149"/>
      <c r="ELM3336" s="70"/>
      <c r="ELN3336" s="83"/>
      <c r="ELO3336" s="82"/>
      <c r="ELP3336" s="82"/>
      <c r="ELQ3336" s="88"/>
      <c r="ELR3336" s="85"/>
      <c r="ELS3336" s="125"/>
      <c r="ELT3336" s="149"/>
      <c r="ELU3336" s="70"/>
      <c r="ELV3336" s="83"/>
      <c r="ELW3336" s="82"/>
      <c r="ELX3336" s="82"/>
      <c r="ELY3336" s="88"/>
      <c r="ELZ3336" s="85"/>
      <c r="EMA3336" s="125"/>
      <c r="EMB3336" s="149"/>
      <c r="EMC3336" s="70"/>
      <c r="EMD3336" s="83"/>
      <c r="EME3336" s="82"/>
      <c r="EMF3336" s="82"/>
      <c r="EMG3336" s="88"/>
      <c r="EMH3336" s="85"/>
      <c r="EMI3336" s="125"/>
      <c r="EMJ3336" s="149"/>
      <c r="EMK3336" s="70"/>
      <c r="EML3336" s="83"/>
      <c r="EMM3336" s="82"/>
      <c r="EMN3336" s="82"/>
      <c r="EMO3336" s="88"/>
      <c r="EMP3336" s="85"/>
      <c r="EMQ3336" s="125"/>
      <c r="EMR3336" s="149"/>
      <c r="EMS3336" s="70"/>
      <c r="EMT3336" s="83"/>
      <c r="EMU3336" s="82"/>
      <c r="EMV3336" s="82"/>
      <c r="EMW3336" s="88"/>
      <c r="EMX3336" s="85"/>
      <c r="EMY3336" s="125"/>
      <c r="EMZ3336" s="149"/>
      <c r="ENA3336" s="70"/>
      <c r="ENB3336" s="83"/>
      <c r="ENC3336" s="82"/>
      <c r="END3336" s="82"/>
      <c r="ENE3336" s="88"/>
      <c r="ENF3336" s="85"/>
      <c r="ENG3336" s="125"/>
      <c r="ENH3336" s="149"/>
      <c r="ENI3336" s="70"/>
      <c r="ENJ3336" s="83"/>
      <c r="ENK3336" s="82"/>
      <c r="ENL3336" s="82"/>
      <c r="ENM3336" s="88"/>
      <c r="ENN3336" s="85"/>
      <c r="ENO3336" s="125"/>
      <c r="ENP3336" s="149"/>
      <c r="ENQ3336" s="70"/>
      <c r="ENR3336" s="83"/>
      <c r="ENS3336" s="82"/>
      <c r="ENT3336" s="82"/>
      <c r="ENU3336" s="88"/>
      <c r="ENV3336" s="85"/>
      <c r="ENW3336" s="125"/>
      <c r="ENX3336" s="149"/>
      <c r="ENY3336" s="70"/>
      <c r="ENZ3336" s="83"/>
      <c r="EOA3336" s="82"/>
      <c r="EOB3336" s="82"/>
      <c r="EOC3336" s="88"/>
      <c r="EOD3336" s="85"/>
      <c r="EOE3336" s="125"/>
      <c r="EOF3336" s="149"/>
      <c r="EOG3336" s="70"/>
      <c r="EOH3336" s="83"/>
      <c r="EOI3336" s="82"/>
      <c r="EOJ3336" s="82"/>
      <c r="EOK3336" s="88"/>
      <c r="EOL3336" s="85"/>
      <c r="EOM3336" s="125"/>
      <c r="EON3336" s="149"/>
      <c r="EOO3336" s="70"/>
      <c r="EOP3336" s="83"/>
      <c r="EOQ3336" s="82"/>
      <c r="EOR3336" s="82"/>
      <c r="EOS3336" s="88"/>
      <c r="EOT3336" s="85"/>
      <c r="EOU3336" s="125"/>
      <c r="EOV3336" s="149"/>
      <c r="EOW3336" s="70"/>
      <c r="EOX3336" s="83"/>
      <c r="EOY3336" s="82"/>
      <c r="EOZ3336" s="82"/>
      <c r="EPA3336" s="88"/>
      <c r="EPB3336" s="85"/>
      <c r="EPC3336" s="125"/>
      <c r="EPD3336" s="149"/>
      <c r="EPE3336" s="70"/>
      <c r="EPF3336" s="83"/>
      <c r="EPG3336" s="82"/>
      <c r="EPH3336" s="82"/>
      <c r="EPI3336" s="88"/>
      <c r="EPJ3336" s="85"/>
      <c r="EPK3336" s="125"/>
      <c r="EPL3336" s="149"/>
      <c r="EPM3336" s="70"/>
      <c r="EPN3336" s="83"/>
      <c r="EPO3336" s="82"/>
      <c r="EPP3336" s="82"/>
      <c r="EPQ3336" s="88"/>
      <c r="EPR3336" s="85"/>
      <c r="EPS3336" s="125"/>
      <c r="EPT3336" s="149"/>
      <c r="EPU3336" s="70"/>
      <c r="EPV3336" s="83"/>
      <c r="EPW3336" s="82"/>
      <c r="EPX3336" s="82"/>
      <c r="EPY3336" s="88"/>
      <c r="EPZ3336" s="85"/>
      <c r="EQA3336" s="125"/>
      <c r="EQB3336" s="149"/>
      <c r="EQC3336" s="70"/>
      <c r="EQD3336" s="83"/>
      <c r="EQE3336" s="82"/>
      <c r="EQF3336" s="82"/>
      <c r="EQG3336" s="88"/>
      <c r="EQH3336" s="85"/>
      <c r="EQI3336" s="125"/>
      <c r="EQJ3336" s="149"/>
      <c r="EQK3336" s="70"/>
      <c r="EQL3336" s="83"/>
      <c r="EQM3336" s="82"/>
      <c r="EQN3336" s="82"/>
      <c r="EQO3336" s="88"/>
      <c r="EQP3336" s="85"/>
      <c r="EQQ3336" s="125"/>
      <c r="EQR3336" s="149"/>
      <c r="EQS3336" s="70"/>
      <c r="EQT3336" s="83"/>
      <c r="EQU3336" s="82"/>
      <c r="EQV3336" s="82"/>
      <c r="EQW3336" s="88"/>
      <c r="EQX3336" s="85"/>
      <c r="EQY3336" s="125"/>
      <c r="EQZ3336" s="149"/>
      <c r="ERA3336" s="70"/>
      <c r="ERB3336" s="83"/>
      <c r="ERC3336" s="82"/>
      <c r="ERD3336" s="82"/>
      <c r="ERE3336" s="88"/>
      <c r="ERF3336" s="85"/>
      <c r="ERG3336" s="125"/>
      <c r="ERH3336" s="149"/>
      <c r="ERI3336" s="70"/>
      <c r="ERJ3336" s="83"/>
      <c r="ERK3336" s="82"/>
      <c r="ERL3336" s="82"/>
      <c r="ERM3336" s="88"/>
      <c r="ERN3336" s="85"/>
      <c r="ERO3336" s="125"/>
      <c r="ERP3336" s="149"/>
      <c r="ERQ3336" s="70"/>
      <c r="ERR3336" s="83"/>
      <c r="ERS3336" s="82"/>
      <c r="ERT3336" s="82"/>
      <c r="ERU3336" s="88"/>
      <c r="ERV3336" s="85"/>
      <c r="ERW3336" s="125"/>
      <c r="ERX3336" s="149"/>
      <c r="ERY3336" s="70"/>
      <c r="ERZ3336" s="83"/>
      <c r="ESA3336" s="82"/>
      <c r="ESB3336" s="82"/>
      <c r="ESC3336" s="88"/>
      <c r="ESD3336" s="85"/>
      <c r="ESE3336" s="125"/>
      <c r="ESF3336" s="149"/>
      <c r="ESG3336" s="70"/>
      <c r="ESH3336" s="83"/>
      <c r="ESI3336" s="82"/>
      <c r="ESJ3336" s="82"/>
      <c r="ESK3336" s="88"/>
      <c r="ESL3336" s="85"/>
      <c r="ESM3336" s="125"/>
      <c r="ESN3336" s="149"/>
      <c r="ESO3336" s="70"/>
      <c r="ESP3336" s="83"/>
      <c r="ESQ3336" s="82"/>
      <c r="ESR3336" s="82"/>
      <c r="ESS3336" s="88"/>
      <c r="EST3336" s="85"/>
      <c r="ESU3336" s="125"/>
      <c r="ESV3336" s="149"/>
      <c r="ESW3336" s="70"/>
      <c r="ESX3336" s="83"/>
      <c r="ESY3336" s="82"/>
      <c r="ESZ3336" s="82"/>
      <c r="ETA3336" s="88"/>
      <c r="ETB3336" s="85"/>
      <c r="ETC3336" s="125"/>
      <c r="ETD3336" s="149"/>
      <c r="ETE3336" s="70"/>
      <c r="ETF3336" s="83"/>
      <c r="ETG3336" s="82"/>
      <c r="ETH3336" s="82"/>
      <c r="ETI3336" s="88"/>
      <c r="ETJ3336" s="85"/>
      <c r="ETK3336" s="125"/>
      <c r="ETL3336" s="149"/>
      <c r="ETM3336" s="70"/>
      <c r="ETN3336" s="83"/>
      <c r="ETO3336" s="82"/>
      <c r="ETP3336" s="82"/>
      <c r="ETQ3336" s="88"/>
      <c r="ETR3336" s="85"/>
      <c r="ETS3336" s="125"/>
      <c r="ETT3336" s="149"/>
      <c r="ETU3336" s="70"/>
      <c r="ETV3336" s="83"/>
      <c r="ETW3336" s="82"/>
      <c r="ETX3336" s="82"/>
      <c r="ETY3336" s="88"/>
      <c r="ETZ3336" s="85"/>
      <c r="EUA3336" s="125"/>
      <c r="EUB3336" s="149"/>
      <c r="EUC3336" s="70"/>
      <c r="EUD3336" s="83"/>
      <c r="EUE3336" s="82"/>
      <c r="EUF3336" s="82"/>
      <c r="EUG3336" s="88"/>
      <c r="EUH3336" s="85"/>
      <c r="EUI3336" s="125"/>
      <c r="EUJ3336" s="149"/>
      <c r="EUK3336" s="70"/>
      <c r="EUL3336" s="83"/>
      <c r="EUM3336" s="82"/>
      <c r="EUN3336" s="82"/>
      <c r="EUO3336" s="88"/>
      <c r="EUP3336" s="85"/>
      <c r="EUQ3336" s="125"/>
      <c r="EUR3336" s="149"/>
      <c r="EUS3336" s="70"/>
      <c r="EUT3336" s="83"/>
      <c r="EUU3336" s="82"/>
      <c r="EUV3336" s="82"/>
      <c r="EUW3336" s="88"/>
      <c r="EUX3336" s="85"/>
      <c r="EUY3336" s="125"/>
      <c r="EUZ3336" s="149"/>
      <c r="EVA3336" s="70"/>
      <c r="EVB3336" s="83"/>
      <c r="EVC3336" s="82"/>
      <c r="EVD3336" s="82"/>
      <c r="EVE3336" s="88"/>
      <c r="EVF3336" s="85"/>
      <c r="EVG3336" s="125"/>
      <c r="EVH3336" s="149"/>
      <c r="EVI3336" s="70"/>
      <c r="EVJ3336" s="83"/>
      <c r="EVK3336" s="82"/>
      <c r="EVL3336" s="82"/>
      <c r="EVM3336" s="88"/>
      <c r="EVN3336" s="85"/>
      <c r="EVO3336" s="125"/>
      <c r="EVP3336" s="149"/>
      <c r="EVQ3336" s="70"/>
      <c r="EVR3336" s="83"/>
      <c r="EVS3336" s="82"/>
      <c r="EVT3336" s="82"/>
      <c r="EVU3336" s="88"/>
      <c r="EVV3336" s="85"/>
      <c r="EVW3336" s="125"/>
      <c r="EVX3336" s="149"/>
      <c r="EVY3336" s="70"/>
      <c r="EVZ3336" s="83"/>
      <c r="EWA3336" s="82"/>
      <c r="EWB3336" s="82"/>
      <c r="EWC3336" s="88"/>
      <c r="EWD3336" s="85"/>
      <c r="EWE3336" s="125"/>
      <c r="EWF3336" s="149"/>
      <c r="EWG3336" s="70"/>
      <c r="EWH3336" s="83"/>
      <c r="EWI3336" s="82"/>
      <c r="EWJ3336" s="82"/>
      <c r="EWK3336" s="88"/>
      <c r="EWL3336" s="85"/>
      <c r="EWM3336" s="125"/>
      <c r="EWN3336" s="149"/>
      <c r="EWO3336" s="70"/>
      <c r="EWP3336" s="83"/>
      <c r="EWQ3336" s="82"/>
      <c r="EWR3336" s="82"/>
      <c r="EWS3336" s="88"/>
      <c r="EWT3336" s="85"/>
      <c r="EWU3336" s="125"/>
      <c r="EWV3336" s="149"/>
      <c r="EWW3336" s="70"/>
      <c r="EWX3336" s="83"/>
      <c r="EWY3336" s="82"/>
      <c r="EWZ3336" s="82"/>
      <c r="EXA3336" s="88"/>
      <c r="EXB3336" s="85"/>
      <c r="EXC3336" s="125"/>
      <c r="EXD3336" s="149"/>
      <c r="EXE3336" s="70"/>
      <c r="EXF3336" s="83"/>
      <c r="EXG3336" s="82"/>
      <c r="EXH3336" s="82"/>
      <c r="EXI3336" s="88"/>
      <c r="EXJ3336" s="85"/>
      <c r="EXK3336" s="125"/>
      <c r="EXL3336" s="149"/>
      <c r="EXM3336" s="70"/>
      <c r="EXN3336" s="83"/>
      <c r="EXO3336" s="82"/>
      <c r="EXP3336" s="82"/>
      <c r="EXQ3336" s="88"/>
      <c r="EXR3336" s="85"/>
      <c r="EXS3336" s="125"/>
      <c r="EXT3336" s="149"/>
      <c r="EXU3336" s="70"/>
      <c r="EXV3336" s="83"/>
      <c r="EXW3336" s="82"/>
      <c r="EXX3336" s="82"/>
      <c r="EXY3336" s="88"/>
      <c r="EXZ3336" s="85"/>
      <c r="EYA3336" s="125"/>
      <c r="EYB3336" s="149"/>
      <c r="EYC3336" s="70"/>
      <c r="EYD3336" s="83"/>
      <c r="EYE3336" s="82"/>
      <c r="EYF3336" s="82"/>
      <c r="EYG3336" s="88"/>
      <c r="EYH3336" s="85"/>
      <c r="EYI3336" s="125"/>
      <c r="EYJ3336" s="149"/>
      <c r="EYK3336" s="70"/>
      <c r="EYL3336" s="83"/>
      <c r="EYM3336" s="82"/>
      <c r="EYN3336" s="82"/>
      <c r="EYO3336" s="88"/>
      <c r="EYP3336" s="85"/>
      <c r="EYQ3336" s="125"/>
      <c r="EYR3336" s="149"/>
      <c r="EYS3336" s="70"/>
      <c r="EYT3336" s="83"/>
      <c r="EYU3336" s="82"/>
      <c r="EYV3336" s="82"/>
      <c r="EYW3336" s="88"/>
      <c r="EYX3336" s="85"/>
      <c r="EYY3336" s="125"/>
      <c r="EYZ3336" s="149"/>
      <c r="EZA3336" s="70"/>
      <c r="EZB3336" s="83"/>
      <c r="EZC3336" s="82"/>
      <c r="EZD3336" s="82"/>
      <c r="EZE3336" s="88"/>
      <c r="EZF3336" s="85"/>
      <c r="EZG3336" s="125"/>
      <c r="EZH3336" s="149"/>
      <c r="EZI3336" s="70"/>
      <c r="EZJ3336" s="83"/>
      <c r="EZK3336" s="82"/>
      <c r="EZL3336" s="82"/>
      <c r="EZM3336" s="88"/>
      <c r="EZN3336" s="85"/>
      <c r="EZO3336" s="125"/>
      <c r="EZP3336" s="149"/>
      <c r="EZQ3336" s="70"/>
      <c r="EZR3336" s="83"/>
      <c r="EZS3336" s="82"/>
      <c r="EZT3336" s="82"/>
      <c r="EZU3336" s="88"/>
      <c r="EZV3336" s="85"/>
      <c r="EZW3336" s="125"/>
      <c r="EZX3336" s="149"/>
      <c r="EZY3336" s="70"/>
      <c r="EZZ3336" s="83"/>
      <c r="FAA3336" s="82"/>
      <c r="FAB3336" s="82"/>
      <c r="FAC3336" s="88"/>
      <c r="FAD3336" s="85"/>
      <c r="FAE3336" s="125"/>
      <c r="FAF3336" s="149"/>
      <c r="FAG3336" s="70"/>
      <c r="FAH3336" s="83"/>
      <c r="FAI3336" s="82"/>
      <c r="FAJ3336" s="82"/>
      <c r="FAK3336" s="88"/>
      <c r="FAL3336" s="85"/>
      <c r="FAM3336" s="125"/>
      <c r="FAN3336" s="149"/>
      <c r="FAO3336" s="70"/>
      <c r="FAP3336" s="83"/>
      <c r="FAQ3336" s="82"/>
      <c r="FAR3336" s="82"/>
      <c r="FAS3336" s="88"/>
      <c r="FAT3336" s="85"/>
      <c r="FAU3336" s="125"/>
      <c r="FAV3336" s="149"/>
      <c r="FAW3336" s="70"/>
      <c r="FAX3336" s="83"/>
      <c r="FAY3336" s="82"/>
      <c r="FAZ3336" s="82"/>
      <c r="FBA3336" s="88"/>
      <c r="FBB3336" s="85"/>
      <c r="FBC3336" s="125"/>
      <c r="FBD3336" s="149"/>
      <c r="FBE3336" s="70"/>
      <c r="FBF3336" s="83"/>
      <c r="FBG3336" s="82"/>
      <c r="FBH3336" s="82"/>
      <c r="FBI3336" s="88"/>
      <c r="FBJ3336" s="85"/>
      <c r="FBK3336" s="125"/>
      <c r="FBL3336" s="149"/>
      <c r="FBM3336" s="70"/>
      <c r="FBN3336" s="83"/>
      <c r="FBO3336" s="82"/>
      <c r="FBP3336" s="82"/>
      <c r="FBQ3336" s="88"/>
      <c r="FBR3336" s="85"/>
      <c r="FBS3336" s="125"/>
      <c r="FBT3336" s="149"/>
      <c r="FBU3336" s="70"/>
      <c r="FBV3336" s="83"/>
      <c r="FBW3336" s="82"/>
      <c r="FBX3336" s="82"/>
      <c r="FBY3336" s="88"/>
      <c r="FBZ3336" s="85"/>
      <c r="FCA3336" s="125"/>
      <c r="FCB3336" s="149"/>
      <c r="FCC3336" s="70"/>
      <c r="FCD3336" s="83"/>
      <c r="FCE3336" s="82"/>
      <c r="FCF3336" s="82"/>
      <c r="FCG3336" s="88"/>
      <c r="FCH3336" s="85"/>
      <c r="FCI3336" s="125"/>
      <c r="FCJ3336" s="149"/>
      <c r="FCK3336" s="70"/>
      <c r="FCL3336" s="83"/>
      <c r="FCM3336" s="82"/>
      <c r="FCN3336" s="82"/>
      <c r="FCO3336" s="88"/>
      <c r="FCP3336" s="85"/>
      <c r="FCQ3336" s="125"/>
      <c r="FCR3336" s="149"/>
      <c r="FCS3336" s="70"/>
      <c r="FCT3336" s="83"/>
      <c r="FCU3336" s="82"/>
      <c r="FCV3336" s="82"/>
      <c r="FCW3336" s="88"/>
      <c r="FCX3336" s="85"/>
      <c r="FCY3336" s="125"/>
      <c r="FCZ3336" s="149"/>
      <c r="FDA3336" s="70"/>
      <c r="FDB3336" s="83"/>
      <c r="FDC3336" s="82"/>
      <c r="FDD3336" s="82"/>
      <c r="FDE3336" s="88"/>
      <c r="FDF3336" s="85"/>
      <c r="FDG3336" s="125"/>
      <c r="FDH3336" s="149"/>
      <c r="FDI3336" s="70"/>
      <c r="FDJ3336" s="83"/>
      <c r="FDK3336" s="82"/>
      <c r="FDL3336" s="82"/>
      <c r="FDM3336" s="88"/>
      <c r="FDN3336" s="85"/>
      <c r="FDO3336" s="125"/>
      <c r="FDP3336" s="149"/>
      <c r="FDQ3336" s="70"/>
      <c r="FDR3336" s="83"/>
      <c r="FDS3336" s="82"/>
      <c r="FDT3336" s="82"/>
      <c r="FDU3336" s="88"/>
      <c r="FDV3336" s="85"/>
      <c r="FDW3336" s="125"/>
      <c r="FDX3336" s="149"/>
      <c r="FDY3336" s="70"/>
      <c r="FDZ3336" s="83"/>
      <c r="FEA3336" s="82"/>
      <c r="FEB3336" s="82"/>
      <c r="FEC3336" s="88"/>
      <c r="FED3336" s="85"/>
      <c r="FEE3336" s="125"/>
      <c r="FEF3336" s="149"/>
      <c r="FEG3336" s="70"/>
      <c r="FEH3336" s="83"/>
      <c r="FEI3336" s="82"/>
      <c r="FEJ3336" s="82"/>
      <c r="FEK3336" s="88"/>
      <c r="FEL3336" s="85"/>
      <c r="FEM3336" s="125"/>
      <c r="FEN3336" s="149"/>
      <c r="FEO3336" s="70"/>
      <c r="FEP3336" s="83"/>
      <c r="FEQ3336" s="82"/>
      <c r="FER3336" s="82"/>
      <c r="FES3336" s="88"/>
      <c r="FET3336" s="85"/>
      <c r="FEU3336" s="125"/>
      <c r="FEV3336" s="149"/>
      <c r="FEW3336" s="70"/>
      <c r="FEX3336" s="83"/>
      <c r="FEY3336" s="82"/>
      <c r="FEZ3336" s="82"/>
      <c r="FFA3336" s="88"/>
      <c r="FFB3336" s="85"/>
      <c r="FFC3336" s="125"/>
      <c r="FFD3336" s="149"/>
      <c r="FFE3336" s="70"/>
      <c r="FFF3336" s="83"/>
      <c r="FFG3336" s="82"/>
      <c r="FFH3336" s="82"/>
      <c r="FFI3336" s="88"/>
      <c r="FFJ3336" s="85"/>
      <c r="FFK3336" s="125"/>
      <c r="FFL3336" s="149"/>
      <c r="FFM3336" s="70"/>
      <c r="FFN3336" s="83"/>
      <c r="FFO3336" s="82"/>
      <c r="FFP3336" s="82"/>
      <c r="FFQ3336" s="88"/>
      <c r="FFR3336" s="85"/>
      <c r="FFS3336" s="125"/>
      <c r="FFT3336" s="149"/>
      <c r="FFU3336" s="70"/>
      <c r="FFV3336" s="83"/>
      <c r="FFW3336" s="82"/>
      <c r="FFX3336" s="82"/>
      <c r="FFY3336" s="88"/>
      <c r="FFZ3336" s="85"/>
      <c r="FGA3336" s="125"/>
      <c r="FGB3336" s="149"/>
      <c r="FGC3336" s="70"/>
      <c r="FGD3336" s="83"/>
      <c r="FGE3336" s="82"/>
      <c r="FGF3336" s="82"/>
      <c r="FGG3336" s="88"/>
      <c r="FGH3336" s="85"/>
      <c r="FGI3336" s="125"/>
      <c r="FGJ3336" s="149"/>
      <c r="FGK3336" s="70"/>
      <c r="FGL3336" s="83"/>
      <c r="FGM3336" s="82"/>
      <c r="FGN3336" s="82"/>
      <c r="FGO3336" s="88"/>
      <c r="FGP3336" s="85"/>
      <c r="FGQ3336" s="125"/>
      <c r="FGR3336" s="149"/>
      <c r="FGS3336" s="70"/>
      <c r="FGT3336" s="83"/>
      <c r="FGU3336" s="82"/>
      <c r="FGV3336" s="82"/>
      <c r="FGW3336" s="88"/>
      <c r="FGX3336" s="85"/>
      <c r="FGY3336" s="125"/>
      <c r="FGZ3336" s="149"/>
      <c r="FHA3336" s="70"/>
      <c r="FHB3336" s="83"/>
      <c r="FHC3336" s="82"/>
      <c r="FHD3336" s="82"/>
      <c r="FHE3336" s="88"/>
      <c r="FHF3336" s="85"/>
      <c r="FHG3336" s="125"/>
      <c r="FHH3336" s="149"/>
      <c r="FHI3336" s="70"/>
      <c r="FHJ3336" s="83"/>
      <c r="FHK3336" s="82"/>
      <c r="FHL3336" s="82"/>
      <c r="FHM3336" s="88"/>
      <c r="FHN3336" s="85"/>
      <c r="FHO3336" s="125"/>
      <c r="FHP3336" s="149"/>
      <c r="FHQ3336" s="70"/>
      <c r="FHR3336" s="83"/>
      <c r="FHS3336" s="82"/>
      <c r="FHT3336" s="82"/>
      <c r="FHU3336" s="88"/>
      <c r="FHV3336" s="85"/>
      <c r="FHW3336" s="125"/>
      <c r="FHX3336" s="149"/>
      <c r="FHY3336" s="70"/>
      <c r="FHZ3336" s="83"/>
      <c r="FIA3336" s="82"/>
      <c r="FIB3336" s="82"/>
      <c r="FIC3336" s="88"/>
      <c r="FID3336" s="85"/>
      <c r="FIE3336" s="125"/>
      <c r="FIF3336" s="149"/>
      <c r="FIG3336" s="70"/>
      <c r="FIH3336" s="83"/>
      <c r="FII3336" s="82"/>
      <c r="FIJ3336" s="82"/>
      <c r="FIK3336" s="88"/>
      <c r="FIL3336" s="85"/>
      <c r="FIM3336" s="125"/>
      <c r="FIN3336" s="149"/>
      <c r="FIO3336" s="70"/>
      <c r="FIP3336" s="83"/>
      <c r="FIQ3336" s="82"/>
      <c r="FIR3336" s="82"/>
      <c r="FIS3336" s="88"/>
      <c r="FIT3336" s="85"/>
      <c r="FIU3336" s="125"/>
      <c r="FIV3336" s="149"/>
      <c r="FIW3336" s="70"/>
      <c r="FIX3336" s="83"/>
      <c r="FIY3336" s="82"/>
      <c r="FIZ3336" s="82"/>
      <c r="FJA3336" s="88"/>
      <c r="FJB3336" s="85"/>
      <c r="FJC3336" s="125"/>
      <c r="FJD3336" s="149"/>
      <c r="FJE3336" s="70"/>
      <c r="FJF3336" s="83"/>
      <c r="FJG3336" s="82"/>
      <c r="FJH3336" s="82"/>
      <c r="FJI3336" s="88"/>
      <c r="FJJ3336" s="85"/>
      <c r="FJK3336" s="125"/>
      <c r="FJL3336" s="149"/>
      <c r="FJM3336" s="70"/>
      <c r="FJN3336" s="83"/>
      <c r="FJO3336" s="82"/>
      <c r="FJP3336" s="82"/>
      <c r="FJQ3336" s="88"/>
      <c r="FJR3336" s="85"/>
      <c r="FJS3336" s="125"/>
      <c r="FJT3336" s="149"/>
      <c r="FJU3336" s="70"/>
      <c r="FJV3336" s="83"/>
      <c r="FJW3336" s="82"/>
      <c r="FJX3336" s="82"/>
      <c r="FJY3336" s="88"/>
      <c r="FJZ3336" s="85"/>
      <c r="FKA3336" s="125"/>
      <c r="FKB3336" s="149"/>
      <c r="FKC3336" s="70"/>
      <c r="FKD3336" s="83"/>
      <c r="FKE3336" s="82"/>
      <c r="FKF3336" s="82"/>
      <c r="FKG3336" s="88"/>
      <c r="FKH3336" s="85"/>
      <c r="FKI3336" s="125"/>
      <c r="FKJ3336" s="149"/>
      <c r="FKK3336" s="70"/>
      <c r="FKL3336" s="83"/>
      <c r="FKM3336" s="82"/>
      <c r="FKN3336" s="82"/>
      <c r="FKO3336" s="88"/>
      <c r="FKP3336" s="85"/>
      <c r="FKQ3336" s="125"/>
      <c r="FKR3336" s="149"/>
      <c r="FKS3336" s="70"/>
      <c r="FKT3336" s="83"/>
      <c r="FKU3336" s="82"/>
      <c r="FKV3336" s="82"/>
      <c r="FKW3336" s="88"/>
      <c r="FKX3336" s="85"/>
      <c r="FKY3336" s="125"/>
      <c r="FKZ3336" s="149"/>
      <c r="FLA3336" s="70"/>
      <c r="FLB3336" s="83"/>
      <c r="FLC3336" s="82"/>
      <c r="FLD3336" s="82"/>
      <c r="FLE3336" s="88"/>
      <c r="FLF3336" s="85"/>
      <c r="FLG3336" s="125"/>
      <c r="FLH3336" s="149"/>
      <c r="FLI3336" s="70"/>
      <c r="FLJ3336" s="83"/>
      <c r="FLK3336" s="82"/>
      <c r="FLL3336" s="82"/>
      <c r="FLM3336" s="88"/>
      <c r="FLN3336" s="85"/>
      <c r="FLO3336" s="125"/>
      <c r="FLP3336" s="149"/>
      <c r="FLQ3336" s="70"/>
      <c r="FLR3336" s="83"/>
      <c r="FLS3336" s="82"/>
      <c r="FLT3336" s="82"/>
      <c r="FLU3336" s="88"/>
      <c r="FLV3336" s="85"/>
      <c r="FLW3336" s="125"/>
      <c r="FLX3336" s="149"/>
      <c r="FLY3336" s="70"/>
      <c r="FLZ3336" s="83"/>
      <c r="FMA3336" s="82"/>
      <c r="FMB3336" s="82"/>
      <c r="FMC3336" s="88"/>
      <c r="FMD3336" s="85"/>
      <c r="FME3336" s="125"/>
      <c r="FMF3336" s="149"/>
      <c r="FMG3336" s="70"/>
      <c r="FMH3336" s="83"/>
      <c r="FMI3336" s="82"/>
      <c r="FMJ3336" s="82"/>
      <c r="FMK3336" s="88"/>
      <c r="FML3336" s="85"/>
      <c r="FMM3336" s="125"/>
      <c r="FMN3336" s="149"/>
      <c r="FMO3336" s="70"/>
      <c r="FMP3336" s="83"/>
      <c r="FMQ3336" s="82"/>
      <c r="FMR3336" s="82"/>
      <c r="FMS3336" s="88"/>
      <c r="FMT3336" s="85"/>
      <c r="FMU3336" s="125"/>
      <c r="FMV3336" s="149"/>
      <c r="FMW3336" s="70"/>
      <c r="FMX3336" s="83"/>
      <c r="FMY3336" s="82"/>
      <c r="FMZ3336" s="82"/>
      <c r="FNA3336" s="88"/>
      <c r="FNB3336" s="85"/>
      <c r="FNC3336" s="125"/>
      <c r="FND3336" s="149"/>
      <c r="FNE3336" s="70"/>
      <c r="FNF3336" s="83"/>
      <c r="FNG3336" s="82"/>
      <c r="FNH3336" s="82"/>
      <c r="FNI3336" s="88"/>
      <c r="FNJ3336" s="85"/>
      <c r="FNK3336" s="125"/>
      <c r="FNL3336" s="149"/>
      <c r="FNM3336" s="70"/>
      <c r="FNN3336" s="83"/>
      <c r="FNO3336" s="82"/>
      <c r="FNP3336" s="82"/>
      <c r="FNQ3336" s="88"/>
      <c r="FNR3336" s="85"/>
      <c r="FNS3336" s="125"/>
      <c r="FNT3336" s="149"/>
      <c r="FNU3336" s="70"/>
      <c r="FNV3336" s="83"/>
      <c r="FNW3336" s="82"/>
      <c r="FNX3336" s="82"/>
      <c r="FNY3336" s="88"/>
      <c r="FNZ3336" s="85"/>
      <c r="FOA3336" s="125"/>
      <c r="FOB3336" s="149"/>
      <c r="FOC3336" s="70"/>
      <c r="FOD3336" s="83"/>
      <c r="FOE3336" s="82"/>
      <c r="FOF3336" s="82"/>
      <c r="FOG3336" s="88"/>
      <c r="FOH3336" s="85"/>
      <c r="FOI3336" s="125"/>
      <c r="FOJ3336" s="149"/>
      <c r="FOK3336" s="70"/>
      <c r="FOL3336" s="83"/>
      <c r="FOM3336" s="82"/>
      <c r="FON3336" s="82"/>
      <c r="FOO3336" s="88"/>
      <c r="FOP3336" s="85"/>
      <c r="FOQ3336" s="125"/>
      <c r="FOR3336" s="149"/>
      <c r="FOS3336" s="70"/>
      <c r="FOT3336" s="83"/>
      <c r="FOU3336" s="82"/>
      <c r="FOV3336" s="82"/>
      <c r="FOW3336" s="88"/>
      <c r="FOX3336" s="85"/>
      <c r="FOY3336" s="125"/>
      <c r="FOZ3336" s="149"/>
      <c r="FPA3336" s="70"/>
      <c r="FPB3336" s="83"/>
      <c r="FPC3336" s="82"/>
      <c r="FPD3336" s="82"/>
      <c r="FPE3336" s="88"/>
      <c r="FPF3336" s="85"/>
      <c r="FPG3336" s="125"/>
      <c r="FPH3336" s="149"/>
      <c r="FPI3336" s="70"/>
      <c r="FPJ3336" s="83"/>
      <c r="FPK3336" s="82"/>
      <c r="FPL3336" s="82"/>
      <c r="FPM3336" s="88"/>
      <c r="FPN3336" s="85"/>
      <c r="FPO3336" s="125"/>
      <c r="FPP3336" s="149"/>
      <c r="FPQ3336" s="70"/>
      <c r="FPR3336" s="83"/>
      <c r="FPS3336" s="82"/>
      <c r="FPT3336" s="82"/>
      <c r="FPU3336" s="88"/>
      <c r="FPV3336" s="85"/>
      <c r="FPW3336" s="125"/>
      <c r="FPX3336" s="149"/>
      <c r="FPY3336" s="70"/>
      <c r="FPZ3336" s="83"/>
      <c r="FQA3336" s="82"/>
      <c r="FQB3336" s="82"/>
      <c r="FQC3336" s="88"/>
      <c r="FQD3336" s="85"/>
      <c r="FQE3336" s="125"/>
      <c r="FQF3336" s="149"/>
      <c r="FQG3336" s="70"/>
      <c r="FQH3336" s="83"/>
      <c r="FQI3336" s="82"/>
      <c r="FQJ3336" s="82"/>
      <c r="FQK3336" s="88"/>
      <c r="FQL3336" s="85"/>
      <c r="FQM3336" s="125"/>
      <c r="FQN3336" s="149"/>
      <c r="FQO3336" s="70"/>
      <c r="FQP3336" s="83"/>
      <c r="FQQ3336" s="82"/>
      <c r="FQR3336" s="82"/>
      <c r="FQS3336" s="88"/>
      <c r="FQT3336" s="85"/>
      <c r="FQU3336" s="125"/>
      <c r="FQV3336" s="149"/>
      <c r="FQW3336" s="70"/>
      <c r="FQX3336" s="83"/>
      <c r="FQY3336" s="82"/>
      <c r="FQZ3336" s="82"/>
      <c r="FRA3336" s="88"/>
      <c r="FRB3336" s="85"/>
      <c r="FRC3336" s="125"/>
      <c r="FRD3336" s="149"/>
      <c r="FRE3336" s="70"/>
      <c r="FRF3336" s="83"/>
      <c r="FRG3336" s="82"/>
      <c r="FRH3336" s="82"/>
      <c r="FRI3336" s="88"/>
      <c r="FRJ3336" s="85"/>
      <c r="FRK3336" s="125"/>
      <c r="FRL3336" s="149"/>
      <c r="FRM3336" s="70"/>
      <c r="FRN3336" s="83"/>
      <c r="FRO3336" s="82"/>
      <c r="FRP3336" s="82"/>
      <c r="FRQ3336" s="88"/>
      <c r="FRR3336" s="85"/>
      <c r="FRS3336" s="125"/>
      <c r="FRT3336" s="149"/>
      <c r="FRU3336" s="70"/>
      <c r="FRV3336" s="83"/>
      <c r="FRW3336" s="82"/>
      <c r="FRX3336" s="82"/>
      <c r="FRY3336" s="88"/>
      <c r="FRZ3336" s="85"/>
      <c r="FSA3336" s="125"/>
      <c r="FSB3336" s="149"/>
      <c r="FSC3336" s="70"/>
      <c r="FSD3336" s="83"/>
      <c r="FSE3336" s="82"/>
      <c r="FSF3336" s="82"/>
      <c r="FSG3336" s="88"/>
      <c r="FSH3336" s="85"/>
      <c r="FSI3336" s="125"/>
      <c r="FSJ3336" s="149"/>
      <c r="FSK3336" s="70"/>
      <c r="FSL3336" s="83"/>
      <c r="FSM3336" s="82"/>
      <c r="FSN3336" s="82"/>
      <c r="FSO3336" s="88"/>
      <c r="FSP3336" s="85"/>
      <c r="FSQ3336" s="125"/>
      <c r="FSR3336" s="149"/>
      <c r="FSS3336" s="70"/>
      <c r="FST3336" s="83"/>
      <c r="FSU3336" s="82"/>
      <c r="FSV3336" s="82"/>
      <c r="FSW3336" s="88"/>
      <c r="FSX3336" s="85"/>
      <c r="FSY3336" s="125"/>
      <c r="FSZ3336" s="149"/>
      <c r="FTA3336" s="70"/>
      <c r="FTB3336" s="83"/>
      <c r="FTC3336" s="82"/>
      <c r="FTD3336" s="82"/>
      <c r="FTE3336" s="88"/>
      <c r="FTF3336" s="85"/>
      <c r="FTG3336" s="125"/>
      <c r="FTH3336" s="149"/>
      <c r="FTI3336" s="70"/>
      <c r="FTJ3336" s="83"/>
      <c r="FTK3336" s="82"/>
      <c r="FTL3336" s="82"/>
      <c r="FTM3336" s="88"/>
      <c r="FTN3336" s="85"/>
      <c r="FTO3336" s="125"/>
      <c r="FTP3336" s="149"/>
      <c r="FTQ3336" s="70"/>
      <c r="FTR3336" s="83"/>
      <c r="FTS3336" s="82"/>
      <c r="FTT3336" s="82"/>
      <c r="FTU3336" s="88"/>
      <c r="FTV3336" s="85"/>
      <c r="FTW3336" s="125"/>
      <c r="FTX3336" s="149"/>
      <c r="FTY3336" s="70"/>
      <c r="FTZ3336" s="83"/>
      <c r="FUA3336" s="82"/>
      <c r="FUB3336" s="82"/>
      <c r="FUC3336" s="88"/>
      <c r="FUD3336" s="85"/>
      <c r="FUE3336" s="125"/>
      <c r="FUF3336" s="149"/>
      <c r="FUG3336" s="70"/>
      <c r="FUH3336" s="83"/>
      <c r="FUI3336" s="82"/>
      <c r="FUJ3336" s="82"/>
      <c r="FUK3336" s="88"/>
      <c r="FUL3336" s="85"/>
      <c r="FUM3336" s="125"/>
      <c r="FUN3336" s="149"/>
      <c r="FUO3336" s="70"/>
      <c r="FUP3336" s="83"/>
      <c r="FUQ3336" s="82"/>
      <c r="FUR3336" s="82"/>
      <c r="FUS3336" s="88"/>
      <c r="FUT3336" s="85"/>
      <c r="FUU3336" s="125"/>
      <c r="FUV3336" s="149"/>
      <c r="FUW3336" s="70"/>
      <c r="FUX3336" s="83"/>
      <c r="FUY3336" s="82"/>
      <c r="FUZ3336" s="82"/>
      <c r="FVA3336" s="88"/>
      <c r="FVB3336" s="85"/>
      <c r="FVC3336" s="125"/>
      <c r="FVD3336" s="149"/>
      <c r="FVE3336" s="70"/>
      <c r="FVF3336" s="83"/>
      <c r="FVG3336" s="82"/>
      <c r="FVH3336" s="82"/>
      <c r="FVI3336" s="88"/>
      <c r="FVJ3336" s="85"/>
      <c r="FVK3336" s="125"/>
      <c r="FVL3336" s="149"/>
      <c r="FVM3336" s="70"/>
      <c r="FVN3336" s="83"/>
      <c r="FVO3336" s="82"/>
      <c r="FVP3336" s="82"/>
      <c r="FVQ3336" s="88"/>
      <c r="FVR3336" s="85"/>
      <c r="FVS3336" s="125"/>
      <c r="FVT3336" s="149"/>
      <c r="FVU3336" s="70"/>
      <c r="FVV3336" s="83"/>
      <c r="FVW3336" s="82"/>
      <c r="FVX3336" s="82"/>
      <c r="FVY3336" s="88"/>
      <c r="FVZ3336" s="85"/>
      <c r="FWA3336" s="125"/>
      <c r="FWB3336" s="149"/>
      <c r="FWC3336" s="70"/>
      <c r="FWD3336" s="83"/>
      <c r="FWE3336" s="82"/>
      <c r="FWF3336" s="82"/>
      <c r="FWG3336" s="88"/>
      <c r="FWH3336" s="85"/>
      <c r="FWI3336" s="125"/>
      <c r="FWJ3336" s="149"/>
      <c r="FWK3336" s="70"/>
      <c r="FWL3336" s="83"/>
      <c r="FWM3336" s="82"/>
      <c r="FWN3336" s="82"/>
      <c r="FWO3336" s="88"/>
      <c r="FWP3336" s="85"/>
      <c r="FWQ3336" s="125"/>
      <c r="FWR3336" s="149"/>
      <c r="FWS3336" s="70"/>
      <c r="FWT3336" s="83"/>
      <c r="FWU3336" s="82"/>
      <c r="FWV3336" s="82"/>
      <c r="FWW3336" s="88"/>
      <c r="FWX3336" s="85"/>
      <c r="FWY3336" s="125"/>
      <c r="FWZ3336" s="149"/>
      <c r="FXA3336" s="70"/>
      <c r="FXB3336" s="83"/>
      <c r="FXC3336" s="82"/>
      <c r="FXD3336" s="82"/>
      <c r="FXE3336" s="88"/>
      <c r="FXF3336" s="85"/>
      <c r="FXG3336" s="125"/>
      <c r="FXH3336" s="149"/>
      <c r="FXI3336" s="70"/>
      <c r="FXJ3336" s="83"/>
      <c r="FXK3336" s="82"/>
      <c r="FXL3336" s="82"/>
      <c r="FXM3336" s="88"/>
      <c r="FXN3336" s="85"/>
      <c r="FXO3336" s="125"/>
      <c r="FXP3336" s="149"/>
      <c r="FXQ3336" s="70"/>
      <c r="FXR3336" s="83"/>
      <c r="FXS3336" s="82"/>
      <c r="FXT3336" s="82"/>
      <c r="FXU3336" s="88"/>
      <c r="FXV3336" s="85"/>
      <c r="FXW3336" s="125"/>
      <c r="FXX3336" s="149"/>
      <c r="FXY3336" s="70"/>
      <c r="FXZ3336" s="83"/>
      <c r="FYA3336" s="82"/>
      <c r="FYB3336" s="82"/>
      <c r="FYC3336" s="88"/>
      <c r="FYD3336" s="85"/>
      <c r="FYE3336" s="125"/>
      <c r="FYF3336" s="149"/>
      <c r="FYG3336" s="70"/>
      <c r="FYH3336" s="83"/>
      <c r="FYI3336" s="82"/>
      <c r="FYJ3336" s="82"/>
      <c r="FYK3336" s="88"/>
      <c r="FYL3336" s="85"/>
      <c r="FYM3336" s="125"/>
      <c r="FYN3336" s="149"/>
      <c r="FYO3336" s="70"/>
      <c r="FYP3336" s="83"/>
      <c r="FYQ3336" s="82"/>
      <c r="FYR3336" s="82"/>
      <c r="FYS3336" s="88"/>
      <c r="FYT3336" s="85"/>
      <c r="FYU3336" s="125"/>
      <c r="FYV3336" s="149"/>
      <c r="FYW3336" s="70"/>
      <c r="FYX3336" s="83"/>
      <c r="FYY3336" s="82"/>
      <c r="FYZ3336" s="82"/>
      <c r="FZA3336" s="88"/>
      <c r="FZB3336" s="85"/>
      <c r="FZC3336" s="125"/>
      <c r="FZD3336" s="149"/>
      <c r="FZE3336" s="70"/>
      <c r="FZF3336" s="83"/>
      <c r="FZG3336" s="82"/>
      <c r="FZH3336" s="82"/>
      <c r="FZI3336" s="88"/>
      <c r="FZJ3336" s="85"/>
      <c r="FZK3336" s="125"/>
      <c r="FZL3336" s="149"/>
      <c r="FZM3336" s="70"/>
      <c r="FZN3336" s="83"/>
      <c r="FZO3336" s="82"/>
      <c r="FZP3336" s="82"/>
      <c r="FZQ3336" s="88"/>
      <c r="FZR3336" s="85"/>
      <c r="FZS3336" s="125"/>
      <c r="FZT3336" s="149"/>
      <c r="FZU3336" s="70"/>
      <c r="FZV3336" s="83"/>
      <c r="FZW3336" s="82"/>
      <c r="FZX3336" s="82"/>
      <c r="FZY3336" s="88"/>
      <c r="FZZ3336" s="85"/>
      <c r="GAA3336" s="125"/>
      <c r="GAB3336" s="149"/>
      <c r="GAC3336" s="70"/>
      <c r="GAD3336" s="83"/>
      <c r="GAE3336" s="82"/>
      <c r="GAF3336" s="82"/>
      <c r="GAG3336" s="88"/>
      <c r="GAH3336" s="85"/>
      <c r="GAI3336" s="125"/>
      <c r="GAJ3336" s="149"/>
      <c r="GAK3336" s="70"/>
      <c r="GAL3336" s="83"/>
      <c r="GAM3336" s="82"/>
      <c r="GAN3336" s="82"/>
      <c r="GAO3336" s="88"/>
      <c r="GAP3336" s="85"/>
      <c r="GAQ3336" s="125"/>
      <c r="GAR3336" s="149"/>
      <c r="GAS3336" s="70"/>
      <c r="GAT3336" s="83"/>
      <c r="GAU3336" s="82"/>
      <c r="GAV3336" s="82"/>
      <c r="GAW3336" s="88"/>
      <c r="GAX3336" s="85"/>
      <c r="GAY3336" s="125"/>
      <c r="GAZ3336" s="149"/>
      <c r="GBA3336" s="70"/>
      <c r="GBB3336" s="83"/>
      <c r="GBC3336" s="82"/>
      <c r="GBD3336" s="82"/>
      <c r="GBE3336" s="88"/>
      <c r="GBF3336" s="85"/>
      <c r="GBG3336" s="125"/>
      <c r="GBH3336" s="149"/>
      <c r="GBI3336" s="70"/>
      <c r="GBJ3336" s="83"/>
      <c r="GBK3336" s="82"/>
      <c r="GBL3336" s="82"/>
      <c r="GBM3336" s="88"/>
      <c r="GBN3336" s="85"/>
      <c r="GBO3336" s="125"/>
      <c r="GBP3336" s="149"/>
      <c r="GBQ3336" s="70"/>
      <c r="GBR3336" s="83"/>
      <c r="GBS3336" s="82"/>
      <c r="GBT3336" s="82"/>
      <c r="GBU3336" s="88"/>
      <c r="GBV3336" s="85"/>
      <c r="GBW3336" s="125"/>
      <c r="GBX3336" s="149"/>
      <c r="GBY3336" s="70"/>
      <c r="GBZ3336" s="83"/>
      <c r="GCA3336" s="82"/>
      <c r="GCB3336" s="82"/>
      <c r="GCC3336" s="88"/>
      <c r="GCD3336" s="85"/>
      <c r="GCE3336" s="125"/>
      <c r="GCF3336" s="149"/>
      <c r="GCG3336" s="70"/>
      <c r="GCH3336" s="83"/>
      <c r="GCI3336" s="82"/>
      <c r="GCJ3336" s="82"/>
      <c r="GCK3336" s="88"/>
      <c r="GCL3336" s="85"/>
      <c r="GCM3336" s="125"/>
      <c r="GCN3336" s="149"/>
      <c r="GCO3336" s="70"/>
      <c r="GCP3336" s="83"/>
      <c r="GCQ3336" s="82"/>
      <c r="GCR3336" s="82"/>
      <c r="GCS3336" s="88"/>
      <c r="GCT3336" s="85"/>
      <c r="GCU3336" s="125"/>
      <c r="GCV3336" s="149"/>
      <c r="GCW3336" s="70"/>
      <c r="GCX3336" s="83"/>
      <c r="GCY3336" s="82"/>
      <c r="GCZ3336" s="82"/>
      <c r="GDA3336" s="88"/>
      <c r="GDB3336" s="85"/>
      <c r="GDC3336" s="125"/>
      <c r="GDD3336" s="149"/>
      <c r="GDE3336" s="70"/>
      <c r="GDF3336" s="83"/>
      <c r="GDG3336" s="82"/>
      <c r="GDH3336" s="82"/>
      <c r="GDI3336" s="88"/>
      <c r="GDJ3336" s="85"/>
      <c r="GDK3336" s="125"/>
      <c r="GDL3336" s="149"/>
      <c r="GDM3336" s="70"/>
      <c r="GDN3336" s="83"/>
      <c r="GDO3336" s="82"/>
      <c r="GDP3336" s="82"/>
      <c r="GDQ3336" s="88"/>
      <c r="GDR3336" s="85"/>
      <c r="GDS3336" s="125"/>
      <c r="GDT3336" s="149"/>
      <c r="GDU3336" s="70"/>
      <c r="GDV3336" s="83"/>
      <c r="GDW3336" s="82"/>
      <c r="GDX3336" s="82"/>
      <c r="GDY3336" s="88"/>
      <c r="GDZ3336" s="85"/>
      <c r="GEA3336" s="125"/>
      <c r="GEB3336" s="149"/>
      <c r="GEC3336" s="70"/>
      <c r="GED3336" s="83"/>
      <c r="GEE3336" s="82"/>
      <c r="GEF3336" s="82"/>
      <c r="GEG3336" s="88"/>
      <c r="GEH3336" s="85"/>
      <c r="GEI3336" s="125"/>
      <c r="GEJ3336" s="149"/>
      <c r="GEK3336" s="70"/>
      <c r="GEL3336" s="83"/>
      <c r="GEM3336" s="82"/>
      <c r="GEN3336" s="82"/>
      <c r="GEO3336" s="88"/>
      <c r="GEP3336" s="85"/>
      <c r="GEQ3336" s="125"/>
      <c r="GER3336" s="149"/>
      <c r="GES3336" s="70"/>
      <c r="GET3336" s="83"/>
      <c r="GEU3336" s="82"/>
      <c r="GEV3336" s="82"/>
      <c r="GEW3336" s="88"/>
      <c r="GEX3336" s="85"/>
      <c r="GEY3336" s="125"/>
      <c r="GEZ3336" s="149"/>
      <c r="GFA3336" s="70"/>
      <c r="GFB3336" s="83"/>
      <c r="GFC3336" s="82"/>
      <c r="GFD3336" s="82"/>
      <c r="GFE3336" s="88"/>
      <c r="GFF3336" s="85"/>
      <c r="GFG3336" s="125"/>
      <c r="GFH3336" s="149"/>
      <c r="GFI3336" s="70"/>
      <c r="GFJ3336" s="83"/>
      <c r="GFK3336" s="82"/>
      <c r="GFL3336" s="82"/>
      <c r="GFM3336" s="88"/>
      <c r="GFN3336" s="85"/>
      <c r="GFO3336" s="125"/>
      <c r="GFP3336" s="149"/>
      <c r="GFQ3336" s="70"/>
      <c r="GFR3336" s="83"/>
      <c r="GFS3336" s="82"/>
      <c r="GFT3336" s="82"/>
      <c r="GFU3336" s="88"/>
      <c r="GFV3336" s="85"/>
      <c r="GFW3336" s="125"/>
      <c r="GFX3336" s="149"/>
      <c r="GFY3336" s="70"/>
      <c r="GFZ3336" s="83"/>
      <c r="GGA3336" s="82"/>
      <c r="GGB3336" s="82"/>
      <c r="GGC3336" s="88"/>
      <c r="GGD3336" s="85"/>
      <c r="GGE3336" s="125"/>
      <c r="GGF3336" s="149"/>
      <c r="GGG3336" s="70"/>
      <c r="GGH3336" s="83"/>
      <c r="GGI3336" s="82"/>
      <c r="GGJ3336" s="82"/>
      <c r="GGK3336" s="88"/>
      <c r="GGL3336" s="85"/>
      <c r="GGM3336" s="125"/>
      <c r="GGN3336" s="149"/>
      <c r="GGO3336" s="70"/>
      <c r="GGP3336" s="83"/>
      <c r="GGQ3336" s="82"/>
      <c r="GGR3336" s="82"/>
      <c r="GGS3336" s="88"/>
      <c r="GGT3336" s="85"/>
      <c r="GGU3336" s="125"/>
      <c r="GGV3336" s="149"/>
      <c r="GGW3336" s="70"/>
      <c r="GGX3336" s="83"/>
      <c r="GGY3336" s="82"/>
      <c r="GGZ3336" s="82"/>
      <c r="GHA3336" s="88"/>
      <c r="GHB3336" s="85"/>
      <c r="GHC3336" s="125"/>
      <c r="GHD3336" s="149"/>
      <c r="GHE3336" s="70"/>
      <c r="GHF3336" s="83"/>
      <c r="GHG3336" s="82"/>
      <c r="GHH3336" s="82"/>
      <c r="GHI3336" s="88"/>
      <c r="GHJ3336" s="85"/>
      <c r="GHK3336" s="125"/>
      <c r="GHL3336" s="149"/>
      <c r="GHM3336" s="70"/>
      <c r="GHN3336" s="83"/>
      <c r="GHO3336" s="82"/>
      <c r="GHP3336" s="82"/>
      <c r="GHQ3336" s="88"/>
      <c r="GHR3336" s="85"/>
      <c r="GHS3336" s="125"/>
      <c r="GHT3336" s="149"/>
      <c r="GHU3336" s="70"/>
      <c r="GHV3336" s="83"/>
      <c r="GHW3336" s="82"/>
      <c r="GHX3336" s="82"/>
      <c r="GHY3336" s="88"/>
      <c r="GHZ3336" s="85"/>
      <c r="GIA3336" s="125"/>
      <c r="GIB3336" s="149"/>
      <c r="GIC3336" s="70"/>
      <c r="GID3336" s="83"/>
      <c r="GIE3336" s="82"/>
      <c r="GIF3336" s="82"/>
      <c r="GIG3336" s="88"/>
      <c r="GIH3336" s="85"/>
      <c r="GII3336" s="125"/>
      <c r="GIJ3336" s="149"/>
      <c r="GIK3336" s="70"/>
      <c r="GIL3336" s="83"/>
      <c r="GIM3336" s="82"/>
      <c r="GIN3336" s="82"/>
      <c r="GIO3336" s="88"/>
      <c r="GIP3336" s="85"/>
      <c r="GIQ3336" s="125"/>
      <c r="GIR3336" s="149"/>
      <c r="GIS3336" s="70"/>
      <c r="GIT3336" s="83"/>
      <c r="GIU3336" s="82"/>
      <c r="GIV3336" s="82"/>
      <c r="GIW3336" s="88"/>
      <c r="GIX3336" s="85"/>
      <c r="GIY3336" s="125"/>
      <c r="GIZ3336" s="149"/>
      <c r="GJA3336" s="70"/>
      <c r="GJB3336" s="83"/>
      <c r="GJC3336" s="82"/>
      <c r="GJD3336" s="82"/>
      <c r="GJE3336" s="88"/>
      <c r="GJF3336" s="85"/>
      <c r="GJG3336" s="125"/>
      <c r="GJH3336" s="149"/>
      <c r="GJI3336" s="70"/>
      <c r="GJJ3336" s="83"/>
      <c r="GJK3336" s="82"/>
      <c r="GJL3336" s="82"/>
      <c r="GJM3336" s="88"/>
      <c r="GJN3336" s="85"/>
      <c r="GJO3336" s="125"/>
      <c r="GJP3336" s="149"/>
      <c r="GJQ3336" s="70"/>
      <c r="GJR3336" s="83"/>
      <c r="GJS3336" s="82"/>
      <c r="GJT3336" s="82"/>
      <c r="GJU3336" s="88"/>
      <c r="GJV3336" s="85"/>
      <c r="GJW3336" s="125"/>
      <c r="GJX3336" s="149"/>
      <c r="GJY3336" s="70"/>
      <c r="GJZ3336" s="83"/>
      <c r="GKA3336" s="82"/>
      <c r="GKB3336" s="82"/>
      <c r="GKC3336" s="88"/>
      <c r="GKD3336" s="85"/>
      <c r="GKE3336" s="125"/>
      <c r="GKF3336" s="149"/>
      <c r="GKG3336" s="70"/>
      <c r="GKH3336" s="83"/>
      <c r="GKI3336" s="82"/>
      <c r="GKJ3336" s="82"/>
      <c r="GKK3336" s="88"/>
      <c r="GKL3336" s="85"/>
      <c r="GKM3336" s="125"/>
      <c r="GKN3336" s="149"/>
      <c r="GKO3336" s="70"/>
      <c r="GKP3336" s="83"/>
      <c r="GKQ3336" s="82"/>
      <c r="GKR3336" s="82"/>
      <c r="GKS3336" s="88"/>
      <c r="GKT3336" s="85"/>
      <c r="GKU3336" s="125"/>
      <c r="GKV3336" s="149"/>
      <c r="GKW3336" s="70"/>
      <c r="GKX3336" s="83"/>
      <c r="GKY3336" s="82"/>
      <c r="GKZ3336" s="82"/>
      <c r="GLA3336" s="88"/>
      <c r="GLB3336" s="85"/>
      <c r="GLC3336" s="125"/>
      <c r="GLD3336" s="149"/>
      <c r="GLE3336" s="70"/>
      <c r="GLF3336" s="83"/>
      <c r="GLG3336" s="82"/>
      <c r="GLH3336" s="82"/>
      <c r="GLI3336" s="88"/>
      <c r="GLJ3336" s="85"/>
      <c r="GLK3336" s="125"/>
      <c r="GLL3336" s="149"/>
      <c r="GLM3336" s="70"/>
      <c r="GLN3336" s="83"/>
      <c r="GLO3336" s="82"/>
      <c r="GLP3336" s="82"/>
      <c r="GLQ3336" s="88"/>
      <c r="GLR3336" s="85"/>
      <c r="GLS3336" s="125"/>
      <c r="GLT3336" s="149"/>
      <c r="GLU3336" s="70"/>
      <c r="GLV3336" s="83"/>
      <c r="GLW3336" s="82"/>
      <c r="GLX3336" s="82"/>
      <c r="GLY3336" s="88"/>
      <c r="GLZ3336" s="85"/>
      <c r="GMA3336" s="125"/>
      <c r="GMB3336" s="149"/>
      <c r="GMC3336" s="70"/>
      <c r="GMD3336" s="83"/>
      <c r="GME3336" s="82"/>
      <c r="GMF3336" s="82"/>
      <c r="GMG3336" s="88"/>
      <c r="GMH3336" s="85"/>
      <c r="GMI3336" s="125"/>
      <c r="GMJ3336" s="149"/>
      <c r="GMK3336" s="70"/>
      <c r="GML3336" s="83"/>
      <c r="GMM3336" s="82"/>
      <c r="GMN3336" s="82"/>
      <c r="GMO3336" s="88"/>
      <c r="GMP3336" s="85"/>
      <c r="GMQ3336" s="125"/>
      <c r="GMR3336" s="149"/>
      <c r="GMS3336" s="70"/>
      <c r="GMT3336" s="83"/>
      <c r="GMU3336" s="82"/>
      <c r="GMV3336" s="82"/>
      <c r="GMW3336" s="88"/>
      <c r="GMX3336" s="85"/>
      <c r="GMY3336" s="125"/>
      <c r="GMZ3336" s="149"/>
      <c r="GNA3336" s="70"/>
      <c r="GNB3336" s="83"/>
      <c r="GNC3336" s="82"/>
      <c r="GND3336" s="82"/>
      <c r="GNE3336" s="88"/>
      <c r="GNF3336" s="85"/>
      <c r="GNG3336" s="125"/>
      <c r="GNH3336" s="149"/>
      <c r="GNI3336" s="70"/>
      <c r="GNJ3336" s="83"/>
      <c r="GNK3336" s="82"/>
      <c r="GNL3336" s="82"/>
      <c r="GNM3336" s="88"/>
      <c r="GNN3336" s="85"/>
      <c r="GNO3336" s="125"/>
      <c r="GNP3336" s="149"/>
      <c r="GNQ3336" s="70"/>
      <c r="GNR3336" s="83"/>
      <c r="GNS3336" s="82"/>
      <c r="GNT3336" s="82"/>
      <c r="GNU3336" s="88"/>
      <c r="GNV3336" s="85"/>
      <c r="GNW3336" s="125"/>
      <c r="GNX3336" s="149"/>
      <c r="GNY3336" s="70"/>
      <c r="GNZ3336" s="83"/>
      <c r="GOA3336" s="82"/>
      <c r="GOB3336" s="82"/>
      <c r="GOC3336" s="88"/>
      <c r="GOD3336" s="85"/>
      <c r="GOE3336" s="125"/>
      <c r="GOF3336" s="149"/>
      <c r="GOG3336" s="70"/>
      <c r="GOH3336" s="83"/>
      <c r="GOI3336" s="82"/>
      <c r="GOJ3336" s="82"/>
      <c r="GOK3336" s="88"/>
      <c r="GOL3336" s="85"/>
      <c r="GOM3336" s="125"/>
      <c r="GON3336" s="149"/>
      <c r="GOO3336" s="70"/>
      <c r="GOP3336" s="83"/>
      <c r="GOQ3336" s="82"/>
      <c r="GOR3336" s="82"/>
      <c r="GOS3336" s="88"/>
      <c r="GOT3336" s="85"/>
      <c r="GOU3336" s="125"/>
      <c r="GOV3336" s="149"/>
      <c r="GOW3336" s="70"/>
      <c r="GOX3336" s="83"/>
      <c r="GOY3336" s="82"/>
      <c r="GOZ3336" s="82"/>
      <c r="GPA3336" s="88"/>
      <c r="GPB3336" s="85"/>
      <c r="GPC3336" s="125"/>
      <c r="GPD3336" s="149"/>
      <c r="GPE3336" s="70"/>
      <c r="GPF3336" s="83"/>
      <c r="GPG3336" s="82"/>
      <c r="GPH3336" s="82"/>
      <c r="GPI3336" s="88"/>
      <c r="GPJ3336" s="85"/>
      <c r="GPK3336" s="125"/>
      <c r="GPL3336" s="149"/>
      <c r="GPM3336" s="70"/>
      <c r="GPN3336" s="83"/>
      <c r="GPO3336" s="82"/>
      <c r="GPP3336" s="82"/>
      <c r="GPQ3336" s="88"/>
      <c r="GPR3336" s="85"/>
      <c r="GPS3336" s="125"/>
      <c r="GPT3336" s="149"/>
      <c r="GPU3336" s="70"/>
      <c r="GPV3336" s="83"/>
      <c r="GPW3336" s="82"/>
      <c r="GPX3336" s="82"/>
      <c r="GPY3336" s="88"/>
      <c r="GPZ3336" s="85"/>
      <c r="GQA3336" s="125"/>
      <c r="GQB3336" s="149"/>
      <c r="GQC3336" s="70"/>
      <c r="GQD3336" s="83"/>
      <c r="GQE3336" s="82"/>
      <c r="GQF3336" s="82"/>
      <c r="GQG3336" s="88"/>
      <c r="GQH3336" s="85"/>
      <c r="GQI3336" s="125"/>
      <c r="GQJ3336" s="149"/>
      <c r="GQK3336" s="70"/>
      <c r="GQL3336" s="83"/>
      <c r="GQM3336" s="82"/>
      <c r="GQN3336" s="82"/>
      <c r="GQO3336" s="88"/>
      <c r="GQP3336" s="85"/>
      <c r="GQQ3336" s="125"/>
      <c r="GQR3336" s="149"/>
      <c r="GQS3336" s="70"/>
      <c r="GQT3336" s="83"/>
      <c r="GQU3336" s="82"/>
      <c r="GQV3336" s="82"/>
      <c r="GQW3336" s="88"/>
      <c r="GQX3336" s="85"/>
      <c r="GQY3336" s="125"/>
      <c r="GQZ3336" s="149"/>
      <c r="GRA3336" s="70"/>
      <c r="GRB3336" s="83"/>
      <c r="GRC3336" s="82"/>
      <c r="GRD3336" s="82"/>
      <c r="GRE3336" s="88"/>
      <c r="GRF3336" s="85"/>
      <c r="GRG3336" s="125"/>
      <c r="GRH3336" s="149"/>
      <c r="GRI3336" s="70"/>
      <c r="GRJ3336" s="83"/>
      <c r="GRK3336" s="82"/>
      <c r="GRL3336" s="82"/>
      <c r="GRM3336" s="88"/>
      <c r="GRN3336" s="85"/>
      <c r="GRO3336" s="125"/>
      <c r="GRP3336" s="149"/>
      <c r="GRQ3336" s="70"/>
      <c r="GRR3336" s="83"/>
      <c r="GRS3336" s="82"/>
      <c r="GRT3336" s="82"/>
      <c r="GRU3336" s="88"/>
      <c r="GRV3336" s="85"/>
      <c r="GRW3336" s="125"/>
      <c r="GRX3336" s="149"/>
      <c r="GRY3336" s="70"/>
      <c r="GRZ3336" s="83"/>
      <c r="GSA3336" s="82"/>
      <c r="GSB3336" s="82"/>
      <c r="GSC3336" s="88"/>
      <c r="GSD3336" s="85"/>
      <c r="GSE3336" s="125"/>
      <c r="GSF3336" s="149"/>
      <c r="GSG3336" s="70"/>
      <c r="GSH3336" s="83"/>
      <c r="GSI3336" s="82"/>
      <c r="GSJ3336" s="82"/>
      <c r="GSK3336" s="88"/>
      <c r="GSL3336" s="85"/>
      <c r="GSM3336" s="125"/>
      <c r="GSN3336" s="149"/>
      <c r="GSO3336" s="70"/>
      <c r="GSP3336" s="83"/>
      <c r="GSQ3336" s="82"/>
      <c r="GSR3336" s="82"/>
      <c r="GSS3336" s="88"/>
      <c r="GST3336" s="85"/>
      <c r="GSU3336" s="125"/>
      <c r="GSV3336" s="149"/>
      <c r="GSW3336" s="70"/>
      <c r="GSX3336" s="83"/>
      <c r="GSY3336" s="82"/>
      <c r="GSZ3336" s="82"/>
      <c r="GTA3336" s="88"/>
      <c r="GTB3336" s="85"/>
      <c r="GTC3336" s="125"/>
      <c r="GTD3336" s="149"/>
      <c r="GTE3336" s="70"/>
      <c r="GTF3336" s="83"/>
      <c r="GTG3336" s="82"/>
      <c r="GTH3336" s="82"/>
      <c r="GTI3336" s="88"/>
      <c r="GTJ3336" s="85"/>
      <c r="GTK3336" s="125"/>
      <c r="GTL3336" s="149"/>
      <c r="GTM3336" s="70"/>
      <c r="GTN3336" s="83"/>
      <c r="GTO3336" s="82"/>
      <c r="GTP3336" s="82"/>
      <c r="GTQ3336" s="88"/>
      <c r="GTR3336" s="85"/>
      <c r="GTS3336" s="125"/>
      <c r="GTT3336" s="149"/>
      <c r="GTU3336" s="70"/>
      <c r="GTV3336" s="83"/>
      <c r="GTW3336" s="82"/>
      <c r="GTX3336" s="82"/>
      <c r="GTY3336" s="88"/>
      <c r="GTZ3336" s="85"/>
      <c r="GUA3336" s="125"/>
      <c r="GUB3336" s="149"/>
      <c r="GUC3336" s="70"/>
      <c r="GUD3336" s="83"/>
      <c r="GUE3336" s="82"/>
      <c r="GUF3336" s="82"/>
      <c r="GUG3336" s="88"/>
      <c r="GUH3336" s="85"/>
      <c r="GUI3336" s="125"/>
      <c r="GUJ3336" s="149"/>
      <c r="GUK3336" s="70"/>
      <c r="GUL3336" s="83"/>
      <c r="GUM3336" s="82"/>
      <c r="GUN3336" s="82"/>
      <c r="GUO3336" s="88"/>
      <c r="GUP3336" s="85"/>
      <c r="GUQ3336" s="125"/>
      <c r="GUR3336" s="149"/>
      <c r="GUS3336" s="70"/>
      <c r="GUT3336" s="83"/>
      <c r="GUU3336" s="82"/>
      <c r="GUV3336" s="82"/>
      <c r="GUW3336" s="88"/>
      <c r="GUX3336" s="85"/>
      <c r="GUY3336" s="125"/>
      <c r="GUZ3336" s="149"/>
      <c r="GVA3336" s="70"/>
      <c r="GVB3336" s="83"/>
      <c r="GVC3336" s="82"/>
      <c r="GVD3336" s="82"/>
      <c r="GVE3336" s="88"/>
      <c r="GVF3336" s="85"/>
      <c r="GVG3336" s="125"/>
      <c r="GVH3336" s="149"/>
      <c r="GVI3336" s="70"/>
      <c r="GVJ3336" s="83"/>
      <c r="GVK3336" s="82"/>
      <c r="GVL3336" s="82"/>
      <c r="GVM3336" s="88"/>
      <c r="GVN3336" s="85"/>
      <c r="GVO3336" s="125"/>
      <c r="GVP3336" s="149"/>
      <c r="GVQ3336" s="70"/>
      <c r="GVR3336" s="83"/>
      <c r="GVS3336" s="82"/>
      <c r="GVT3336" s="82"/>
      <c r="GVU3336" s="88"/>
      <c r="GVV3336" s="85"/>
      <c r="GVW3336" s="125"/>
      <c r="GVX3336" s="149"/>
      <c r="GVY3336" s="70"/>
      <c r="GVZ3336" s="83"/>
      <c r="GWA3336" s="82"/>
      <c r="GWB3336" s="82"/>
      <c r="GWC3336" s="88"/>
      <c r="GWD3336" s="85"/>
      <c r="GWE3336" s="125"/>
      <c r="GWF3336" s="149"/>
      <c r="GWG3336" s="70"/>
      <c r="GWH3336" s="83"/>
      <c r="GWI3336" s="82"/>
      <c r="GWJ3336" s="82"/>
      <c r="GWK3336" s="88"/>
      <c r="GWL3336" s="85"/>
      <c r="GWM3336" s="125"/>
      <c r="GWN3336" s="149"/>
      <c r="GWO3336" s="70"/>
      <c r="GWP3336" s="83"/>
      <c r="GWQ3336" s="82"/>
      <c r="GWR3336" s="82"/>
      <c r="GWS3336" s="88"/>
      <c r="GWT3336" s="85"/>
      <c r="GWU3336" s="125"/>
      <c r="GWV3336" s="149"/>
      <c r="GWW3336" s="70"/>
      <c r="GWX3336" s="83"/>
      <c r="GWY3336" s="82"/>
      <c r="GWZ3336" s="82"/>
      <c r="GXA3336" s="88"/>
      <c r="GXB3336" s="85"/>
      <c r="GXC3336" s="125"/>
      <c r="GXD3336" s="149"/>
      <c r="GXE3336" s="70"/>
      <c r="GXF3336" s="83"/>
      <c r="GXG3336" s="82"/>
      <c r="GXH3336" s="82"/>
      <c r="GXI3336" s="88"/>
      <c r="GXJ3336" s="85"/>
      <c r="GXK3336" s="125"/>
      <c r="GXL3336" s="149"/>
      <c r="GXM3336" s="70"/>
      <c r="GXN3336" s="83"/>
      <c r="GXO3336" s="82"/>
      <c r="GXP3336" s="82"/>
      <c r="GXQ3336" s="88"/>
      <c r="GXR3336" s="85"/>
      <c r="GXS3336" s="125"/>
      <c r="GXT3336" s="149"/>
      <c r="GXU3336" s="70"/>
      <c r="GXV3336" s="83"/>
      <c r="GXW3336" s="82"/>
      <c r="GXX3336" s="82"/>
      <c r="GXY3336" s="88"/>
      <c r="GXZ3336" s="85"/>
      <c r="GYA3336" s="125"/>
      <c r="GYB3336" s="149"/>
      <c r="GYC3336" s="70"/>
      <c r="GYD3336" s="83"/>
      <c r="GYE3336" s="82"/>
      <c r="GYF3336" s="82"/>
      <c r="GYG3336" s="88"/>
      <c r="GYH3336" s="85"/>
      <c r="GYI3336" s="125"/>
      <c r="GYJ3336" s="149"/>
      <c r="GYK3336" s="70"/>
      <c r="GYL3336" s="83"/>
      <c r="GYM3336" s="82"/>
      <c r="GYN3336" s="82"/>
      <c r="GYO3336" s="88"/>
      <c r="GYP3336" s="85"/>
      <c r="GYQ3336" s="125"/>
      <c r="GYR3336" s="149"/>
      <c r="GYS3336" s="70"/>
      <c r="GYT3336" s="83"/>
      <c r="GYU3336" s="82"/>
      <c r="GYV3336" s="82"/>
      <c r="GYW3336" s="88"/>
      <c r="GYX3336" s="85"/>
      <c r="GYY3336" s="125"/>
      <c r="GYZ3336" s="149"/>
      <c r="GZA3336" s="70"/>
      <c r="GZB3336" s="83"/>
      <c r="GZC3336" s="82"/>
      <c r="GZD3336" s="82"/>
      <c r="GZE3336" s="88"/>
      <c r="GZF3336" s="85"/>
      <c r="GZG3336" s="125"/>
      <c r="GZH3336" s="149"/>
      <c r="GZI3336" s="70"/>
      <c r="GZJ3336" s="83"/>
      <c r="GZK3336" s="82"/>
      <c r="GZL3336" s="82"/>
      <c r="GZM3336" s="88"/>
      <c r="GZN3336" s="85"/>
      <c r="GZO3336" s="125"/>
      <c r="GZP3336" s="149"/>
      <c r="GZQ3336" s="70"/>
      <c r="GZR3336" s="83"/>
      <c r="GZS3336" s="82"/>
      <c r="GZT3336" s="82"/>
      <c r="GZU3336" s="88"/>
      <c r="GZV3336" s="85"/>
      <c r="GZW3336" s="125"/>
      <c r="GZX3336" s="149"/>
      <c r="GZY3336" s="70"/>
      <c r="GZZ3336" s="83"/>
      <c r="HAA3336" s="82"/>
      <c r="HAB3336" s="82"/>
      <c r="HAC3336" s="88"/>
      <c r="HAD3336" s="85"/>
      <c r="HAE3336" s="125"/>
      <c r="HAF3336" s="149"/>
      <c r="HAG3336" s="70"/>
      <c r="HAH3336" s="83"/>
      <c r="HAI3336" s="82"/>
      <c r="HAJ3336" s="82"/>
      <c r="HAK3336" s="88"/>
      <c r="HAL3336" s="85"/>
      <c r="HAM3336" s="125"/>
      <c r="HAN3336" s="149"/>
      <c r="HAO3336" s="70"/>
      <c r="HAP3336" s="83"/>
      <c r="HAQ3336" s="82"/>
      <c r="HAR3336" s="82"/>
      <c r="HAS3336" s="88"/>
      <c r="HAT3336" s="85"/>
      <c r="HAU3336" s="125"/>
      <c r="HAV3336" s="149"/>
      <c r="HAW3336" s="70"/>
      <c r="HAX3336" s="83"/>
      <c r="HAY3336" s="82"/>
      <c r="HAZ3336" s="82"/>
      <c r="HBA3336" s="88"/>
      <c r="HBB3336" s="85"/>
      <c r="HBC3336" s="125"/>
      <c r="HBD3336" s="149"/>
      <c r="HBE3336" s="70"/>
      <c r="HBF3336" s="83"/>
      <c r="HBG3336" s="82"/>
      <c r="HBH3336" s="82"/>
      <c r="HBI3336" s="88"/>
      <c r="HBJ3336" s="85"/>
      <c r="HBK3336" s="125"/>
      <c r="HBL3336" s="149"/>
      <c r="HBM3336" s="70"/>
      <c r="HBN3336" s="83"/>
      <c r="HBO3336" s="82"/>
      <c r="HBP3336" s="82"/>
      <c r="HBQ3336" s="88"/>
      <c r="HBR3336" s="85"/>
      <c r="HBS3336" s="125"/>
      <c r="HBT3336" s="149"/>
      <c r="HBU3336" s="70"/>
      <c r="HBV3336" s="83"/>
      <c r="HBW3336" s="82"/>
      <c r="HBX3336" s="82"/>
      <c r="HBY3336" s="88"/>
      <c r="HBZ3336" s="85"/>
      <c r="HCA3336" s="125"/>
      <c r="HCB3336" s="149"/>
      <c r="HCC3336" s="70"/>
      <c r="HCD3336" s="83"/>
      <c r="HCE3336" s="82"/>
      <c r="HCF3336" s="82"/>
      <c r="HCG3336" s="88"/>
      <c r="HCH3336" s="85"/>
      <c r="HCI3336" s="125"/>
      <c r="HCJ3336" s="149"/>
      <c r="HCK3336" s="70"/>
      <c r="HCL3336" s="83"/>
      <c r="HCM3336" s="82"/>
      <c r="HCN3336" s="82"/>
      <c r="HCO3336" s="88"/>
      <c r="HCP3336" s="85"/>
      <c r="HCQ3336" s="125"/>
      <c r="HCR3336" s="149"/>
      <c r="HCS3336" s="70"/>
      <c r="HCT3336" s="83"/>
      <c r="HCU3336" s="82"/>
      <c r="HCV3336" s="82"/>
      <c r="HCW3336" s="88"/>
      <c r="HCX3336" s="85"/>
      <c r="HCY3336" s="125"/>
      <c r="HCZ3336" s="149"/>
      <c r="HDA3336" s="70"/>
      <c r="HDB3336" s="83"/>
      <c r="HDC3336" s="82"/>
      <c r="HDD3336" s="82"/>
      <c r="HDE3336" s="88"/>
      <c r="HDF3336" s="85"/>
      <c r="HDG3336" s="125"/>
      <c r="HDH3336" s="149"/>
      <c r="HDI3336" s="70"/>
      <c r="HDJ3336" s="83"/>
      <c r="HDK3336" s="82"/>
      <c r="HDL3336" s="82"/>
      <c r="HDM3336" s="88"/>
      <c r="HDN3336" s="85"/>
      <c r="HDO3336" s="125"/>
      <c r="HDP3336" s="149"/>
      <c r="HDQ3336" s="70"/>
      <c r="HDR3336" s="83"/>
      <c r="HDS3336" s="82"/>
      <c r="HDT3336" s="82"/>
      <c r="HDU3336" s="88"/>
      <c r="HDV3336" s="85"/>
      <c r="HDW3336" s="125"/>
      <c r="HDX3336" s="149"/>
      <c r="HDY3336" s="70"/>
      <c r="HDZ3336" s="83"/>
      <c r="HEA3336" s="82"/>
      <c r="HEB3336" s="82"/>
      <c r="HEC3336" s="88"/>
      <c r="HED3336" s="85"/>
      <c r="HEE3336" s="125"/>
      <c r="HEF3336" s="149"/>
      <c r="HEG3336" s="70"/>
      <c r="HEH3336" s="83"/>
      <c r="HEI3336" s="82"/>
      <c r="HEJ3336" s="82"/>
      <c r="HEK3336" s="88"/>
      <c r="HEL3336" s="85"/>
      <c r="HEM3336" s="125"/>
      <c r="HEN3336" s="149"/>
      <c r="HEO3336" s="70"/>
      <c r="HEP3336" s="83"/>
      <c r="HEQ3336" s="82"/>
      <c r="HER3336" s="82"/>
      <c r="HES3336" s="88"/>
      <c r="HET3336" s="85"/>
      <c r="HEU3336" s="125"/>
      <c r="HEV3336" s="149"/>
      <c r="HEW3336" s="70"/>
      <c r="HEX3336" s="83"/>
      <c r="HEY3336" s="82"/>
      <c r="HEZ3336" s="82"/>
      <c r="HFA3336" s="88"/>
      <c r="HFB3336" s="85"/>
      <c r="HFC3336" s="125"/>
      <c r="HFD3336" s="149"/>
      <c r="HFE3336" s="70"/>
      <c r="HFF3336" s="83"/>
      <c r="HFG3336" s="82"/>
      <c r="HFH3336" s="82"/>
      <c r="HFI3336" s="88"/>
      <c r="HFJ3336" s="85"/>
      <c r="HFK3336" s="125"/>
      <c r="HFL3336" s="149"/>
      <c r="HFM3336" s="70"/>
      <c r="HFN3336" s="83"/>
      <c r="HFO3336" s="82"/>
      <c r="HFP3336" s="82"/>
      <c r="HFQ3336" s="88"/>
      <c r="HFR3336" s="85"/>
      <c r="HFS3336" s="125"/>
      <c r="HFT3336" s="149"/>
      <c r="HFU3336" s="70"/>
      <c r="HFV3336" s="83"/>
      <c r="HFW3336" s="82"/>
      <c r="HFX3336" s="82"/>
      <c r="HFY3336" s="88"/>
      <c r="HFZ3336" s="85"/>
      <c r="HGA3336" s="125"/>
      <c r="HGB3336" s="149"/>
      <c r="HGC3336" s="70"/>
      <c r="HGD3336" s="83"/>
      <c r="HGE3336" s="82"/>
      <c r="HGF3336" s="82"/>
      <c r="HGG3336" s="88"/>
      <c r="HGH3336" s="85"/>
      <c r="HGI3336" s="125"/>
      <c r="HGJ3336" s="149"/>
      <c r="HGK3336" s="70"/>
      <c r="HGL3336" s="83"/>
      <c r="HGM3336" s="82"/>
      <c r="HGN3336" s="82"/>
      <c r="HGO3336" s="88"/>
      <c r="HGP3336" s="85"/>
      <c r="HGQ3336" s="125"/>
      <c r="HGR3336" s="149"/>
      <c r="HGS3336" s="70"/>
      <c r="HGT3336" s="83"/>
      <c r="HGU3336" s="82"/>
      <c r="HGV3336" s="82"/>
      <c r="HGW3336" s="88"/>
      <c r="HGX3336" s="85"/>
      <c r="HGY3336" s="125"/>
      <c r="HGZ3336" s="149"/>
      <c r="HHA3336" s="70"/>
      <c r="HHB3336" s="83"/>
      <c r="HHC3336" s="82"/>
      <c r="HHD3336" s="82"/>
      <c r="HHE3336" s="88"/>
      <c r="HHF3336" s="85"/>
      <c r="HHG3336" s="125"/>
      <c r="HHH3336" s="149"/>
      <c r="HHI3336" s="70"/>
      <c r="HHJ3336" s="83"/>
      <c r="HHK3336" s="82"/>
      <c r="HHL3336" s="82"/>
      <c r="HHM3336" s="88"/>
      <c r="HHN3336" s="85"/>
      <c r="HHO3336" s="125"/>
      <c r="HHP3336" s="149"/>
      <c r="HHQ3336" s="70"/>
      <c r="HHR3336" s="83"/>
      <c r="HHS3336" s="82"/>
      <c r="HHT3336" s="82"/>
      <c r="HHU3336" s="88"/>
      <c r="HHV3336" s="85"/>
      <c r="HHW3336" s="125"/>
      <c r="HHX3336" s="149"/>
      <c r="HHY3336" s="70"/>
      <c r="HHZ3336" s="83"/>
      <c r="HIA3336" s="82"/>
      <c r="HIB3336" s="82"/>
      <c r="HIC3336" s="88"/>
      <c r="HID3336" s="85"/>
      <c r="HIE3336" s="125"/>
      <c r="HIF3336" s="149"/>
      <c r="HIG3336" s="70"/>
      <c r="HIH3336" s="83"/>
      <c r="HII3336" s="82"/>
      <c r="HIJ3336" s="82"/>
      <c r="HIK3336" s="88"/>
      <c r="HIL3336" s="85"/>
      <c r="HIM3336" s="125"/>
      <c r="HIN3336" s="149"/>
      <c r="HIO3336" s="70"/>
      <c r="HIP3336" s="83"/>
      <c r="HIQ3336" s="82"/>
      <c r="HIR3336" s="82"/>
      <c r="HIS3336" s="88"/>
      <c r="HIT3336" s="85"/>
      <c r="HIU3336" s="125"/>
      <c r="HIV3336" s="149"/>
      <c r="HIW3336" s="70"/>
      <c r="HIX3336" s="83"/>
      <c r="HIY3336" s="82"/>
      <c r="HIZ3336" s="82"/>
      <c r="HJA3336" s="88"/>
      <c r="HJB3336" s="85"/>
      <c r="HJC3336" s="125"/>
      <c r="HJD3336" s="149"/>
      <c r="HJE3336" s="70"/>
      <c r="HJF3336" s="83"/>
      <c r="HJG3336" s="82"/>
      <c r="HJH3336" s="82"/>
      <c r="HJI3336" s="88"/>
      <c r="HJJ3336" s="85"/>
      <c r="HJK3336" s="125"/>
      <c r="HJL3336" s="149"/>
      <c r="HJM3336" s="70"/>
      <c r="HJN3336" s="83"/>
      <c r="HJO3336" s="82"/>
      <c r="HJP3336" s="82"/>
      <c r="HJQ3336" s="88"/>
      <c r="HJR3336" s="85"/>
      <c r="HJS3336" s="125"/>
      <c r="HJT3336" s="149"/>
      <c r="HJU3336" s="70"/>
      <c r="HJV3336" s="83"/>
      <c r="HJW3336" s="82"/>
      <c r="HJX3336" s="82"/>
      <c r="HJY3336" s="88"/>
      <c r="HJZ3336" s="85"/>
      <c r="HKA3336" s="125"/>
      <c r="HKB3336" s="149"/>
      <c r="HKC3336" s="70"/>
      <c r="HKD3336" s="83"/>
      <c r="HKE3336" s="82"/>
      <c r="HKF3336" s="82"/>
      <c r="HKG3336" s="88"/>
      <c r="HKH3336" s="85"/>
      <c r="HKI3336" s="125"/>
      <c r="HKJ3336" s="149"/>
      <c r="HKK3336" s="70"/>
      <c r="HKL3336" s="83"/>
      <c r="HKM3336" s="82"/>
      <c r="HKN3336" s="82"/>
      <c r="HKO3336" s="88"/>
      <c r="HKP3336" s="85"/>
      <c r="HKQ3336" s="125"/>
      <c r="HKR3336" s="149"/>
      <c r="HKS3336" s="70"/>
      <c r="HKT3336" s="83"/>
      <c r="HKU3336" s="82"/>
      <c r="HKV3336" s="82"/>
      <c r="HKW3336" s="88"/>
      <c r="HKX3336" s="85"/>
      <c r="HKY3336" s="125"/>
      <c r="HKZ3336" s="149"/>
      <c r="HLA3336" s="70"/>
      <c r="HLB3336" s="83"/>
      <c r="HLC3336" s="82"/>
      <c r="HLD3336" s="82"/>
      <c r="HLE3336" s="88"/>
      <c r="HLF3336" s="85"/>
      <c r="HLG3336" s="125"/>
      <c r="HLH3336" s="149"/>
      <c r="HLI3336" s="70"/>
      <c r="HLJ3336" s="83"/>
      <c r="HLK3336" s="82"/>
      <c r="HLL3336" s="82"/>
      <c r="HLM3336" s="88"/>
      <c r="HLN3336" s="85"/>
      <c r="HLO3336" s="125"/>
      <c r="HLP3336" s="149"/>
      <c r="HLQ3336" s="70"/>
      <c r="HLR3336" s="83"/>
      <c r="HLS3336" s="82"/>
      <c r="HLT3336" s="82"/>
      <c r="HLU3336" s="88"/>
      <c r="HLV3336" s="85"/>
      <c r="HLW3336" s="125"/>
      <c r="HLX3336" s="149"/>
      <c r="HLY3336" s="70"/>
      <c r="HLZ3336" s="83"/>
      <c r="HMA3336" s="82"/>
      <c r="HMB3336" s="82"/>
      <c r="HMC3336" s="88"/>
      <c r="HMD3336" s="85"/>
      <c r="HME3336" s="125"/>
      <c r="HMF3336" s="149"/>
      <c r="HMG3336" s="70"/>
      <c r="HMH3336" s="83"/>
      <c r="HMI3336" s="82"/>
      <c r="HMJ3336" s="82"/>
      <c r="HMK3336" s="88"/>
      <c r="HML3336" s="85"/>
      <c r="HMM3336" s="125"/>
      <c r="HMN3336" s="149"/>
      <c r="HMO3336" s="70"/>
      <c r="HMP3336" s="83"/>
      <c r="HMQ3336" s="82"/>
      <c r="HMR3336" s="82"/>
      <c r="HMS3336" s="88"/>
      <c r="HMT3336" s="85"/>
      <c r="HMU3336" s="125"/>
      <c r="HMV3336" s="149"/>
      <c r="HMW3336" s="70"/>
      <c r="HMX3336" s="83"/>
      <c r="HMY3336" s="82"/>
      <c r="HMZ3336" s="82"/>
      <c r="HNA3336" s="88"/>
      <c r="HNB3336" s="85"/>
      <c r="HNC3336" s="125"/>
      <c r="HND3336" s="149"/>
      <c r="HNE3336" s="70"/>
      <c r="HNF3336" s="83"/>
      <c r="HNG3336" s="82"/>
      <c r="HNH3336" s="82"/>
      <c r="HNI3336" s="88"/>
      <c r="HNJ3336" s="85"/>
      <c r="HNK3336" s="125"/>
      <c r="HNL3336" s="149"/>
      <c r="HNM3336" s="70"/>
      <c r="HNN3336" s="83"/>
      <c r="HNO3336" s="82"/>
      <c r="HNP3336" s="82"/>
      <c r="HNQ3336" s="88"/>
      <c r="HNR3336" s="85"/>
      <c r="HNS3336" s="125"/>
      <c r="HNT3336" s="149"/>
      <c r="HNU3336" s="70"/>
      <c r="HNV3336" s="83"/>
      <c r="HNW3336" s="82"/>
      <c r="HNX3336" s="82"/>
      <c r="HNY3336" s="88"/>
      <c r="HNZ3336" s="85"/>
      <c r="HOA3336" s="125"/>
      <c r="HOB3336" s="149"/>
      <c r="HOC3336" s="70"/>
      <c r="HOD3336" s="83"/>
      <c r="HOE3336" s="82"/>
      <c r="HOF3336" s="82"/>
      <c r="HOG3336" s="88"/>
      <c r="HOH3336" s="85"/>
      <c r="HOI3336" s="125"/>
      <c r="HOJ3336" s="149"/>
      <c r="HOK3336" s="70"/>
      <c r="HOL3336" s="83"/>
      <c r="HOM3336" s="82"/>
      <c r="HON3336" s="82"/>
      <c r="HOO3336" s="88"/>
      <c r="HOP3336" s="85"/>
      <c r="HOQ3336" s="125"/>
      <c r="HOR3336" s="149"/>
      <c r="HOS3336" s="70"/>
      <c r="HOT3336" s="83"/>
      <c r="HOU3336" s="82"/>
      <c r="HOV3336" s="82"/>
      <c r="HOW3336" s="88"/>
      <c r="HOX3336" s="85"/>
      <c r="HOY3336" s="125"/>
      <c r="HOZ3336" s="149"/>
      <c r="HPA3336" s="70"/>
      <c r="HPB3336" s="83"/>
      <c r="HPC3336" s="82"/>
      <c r="HPD3336" s="82"/>
      <c r="HPE3336" s="88"/>
      <c r="HPF3336" s="85"/>
      <c r="HPG3336" s="125"/>
      <c r="HPH3336" s="149"/>
      <c r="HPI3336" s="70"/>
      <c r="HPJ3336" s="83"/>
      <c r="HPK3336" s="82"/>
      <c r="HPL3336" s="82"/>
      <c r="HPM3336" s="88"/>
      <c r="HPN3336" s="85"/>
      <c r="HPO3336" s="125"/>
      <c r="HPP3336" s="149"/>
      <c r="HPQ3336" s="70"/>
      <c r="HPR3336" s="83"/>
      <c r="HPS3336" s="82"/>
      <c r="HPT3336" s="82"/>
      <c r="HPU3336" s="88"/>
      <c r="HPV3336" s="85"/>
      <c r="HPW3336" s="125"/>
      <c r="HPX3336" s="149"/>
      <c r="HPY3336" s="70"/>
      <c r="HPZ3336" s="83"/>
      <c r="HQA3336" s="82"/>
      <c r="HQB3336" s="82"/>
      <c r="HQC3336" s="88"/>
      <c r="HQD3336" s="85"/>
      <c r="HQE3336" s="125"/>
      <c r="HQF3336" s="149"/>
      <c r="HQG3336" s="70"/>
      <c r="HQH3336" s="83"/>
      <c r="HQI3336" s="82"/>
      <c r="HQJ3336" s="82"/>
      <c r="HQK3336" s="88"/>
      <c r="HQL3336" s="85"/>
      <c r="HQM3336" s="125"/>
      <c r="HQN3336" s="149"/>
      <c r="HQO3336" s="70"/>
      <c r="HQP3336" s="83"/>
      <c r="HQQ3336" s="82"/>
      <c r="HQR3336" s="82"/>
      <c r="HQS3336" s="88"/>
      <c r="HQT3336" s="85"/>
      <c r="HQU3336" s="125"/>
      <c r="HQV3336" s="149"/>
      <c r="HQW3336" s="70"/>
      <c r="HQX3336" s="83"/>
      <c r="HQY3336" s="82"/>
      <c r="HQZ3336" s="82"/>
      <c r="HRA3336" s="88"/>
      <c r="HRB3336" s="85"/>
      <c r="HRC3336" s="125"/>
      <c r="HRD3336" s="149"/>
      <c r="HRE3336" s="70"/>
      <c r="HRF3336" s="83"/>
      <c r="HRG3336" s="82"/>
      <c r="HRH3336" s="82"/>
      <c r="HRI3336" s="88"/>
      <c r="HRJ3336" s="85"/>
      <c r="HRK3336" s="125"/>
      <c r="HRL3336" s="149"/>
      <c r="HRM3336" s="70"/>
      <c r="HRN3336" s="83"/>
      <c r="HRO3336" s="82"/>
      <c r="HRP3336" s="82"/>
      <c r="HRQ3336" s="88"/>
      <c r="HRR3336" s="85"/>
      <c r="HRS3336" s="125"/>
      <c r="HRT3336" s="149"/>
      <c r="HRU3336" s="70"/>
      <c r="HRV3336" s="83"/>
      <c r="HRW3336" s="82"/>
      <c r="HRX3336" s="82"/>
      <c r="HRY3336" s="88"/>
      <c r="HRZ3336" s="85"/>
      <c r="HSA3336" s="125"/>
      <c r="HSB3336" s="149"/>
      <c r="HSC3336" s="70"/>
      <c r="HSD3336" s="83"/>
      <c r="HSE3336" s="82"/>
      <c r="HSF3336" s="82"/>
      <c r="HSG3336" s="88"/>
      <c r="HSH3336" s="85"/>
      <c r="HSI3336" s="125"/>
      <c r="HSJ3336" s="149"/>
      <c r="HSK3336" s="70"/>
      <c r="HSL3336" s="83"/>
      <c r="HSM3336" s="82"/>
      <c r="HSN3336" s="82"/>
      <c r="HSO3336" s="88"/>
      <c r="HSP3336" s="85"/>
      <c r="HSQ3336" s="125"/>
      <c r="HSR3336" s="149"/>
      <c r="HSS3336" s="70"/>
      <c r="HST3336" s="83"/>
      <c r="HSU3336" s="82"/>
      <c r="HSV3336" s="82"/>
      <c r="HSW3336" s="88"/>
      <c r="HSX3336" s="85"/>
      <c r="HSY3336" s="125"/>
      <c r="HSZ3336" s="149"/>
      <c r="HTA3336" s="70"/>
      <c r="HTB3336" s="83"/>
      <c r="HTC3336" s="82"/>
      <c r="HTD3336" s="82"/>
      <c r="HTE3336" s="88"/>
      <c r="HTF3336" s="85"/>
      <c r="HTG3336" s="125"/>
      <c r="HTH3336" s="149"/>
      <c r="HTI3336" s="70"/>
      <c r="HTJ3336" s="83"/>
      <c r="HTK3336" s="82"/>
      <c r="HTL3336" s="82"/>
      <c r="HTM3336" s="88"/>
      <c r="HTN3336" s="85"/>
      <c r="HTO3336" s="125"/>
      <c r="HTP3336" s="149"/>
      <c r="HTQ3336" s="70"/>
      <c r="HTR3336" s="83"/>
      <c r="HTS3336" s="82"/>
      <c r="HTT3336" s="82"/>
      <c r="HTU3336" s="88"/>
      <c r="HTV3336" s="85"/>
      <c r="HTW3336" s="125"/>
      <c r="HTX3336" s="149"/>
      <c r="HTY3336" s="70"/>
      <c r="HTZ3336" s="83"/>
      <c r="HUA3336" s="82"/>
      <c r="HUB3336" s="82"/>
      <c r="HUC3336" s="88"/>
      <c r="HUD3336" s="85"/>
      <c r="HUE3336" s="125"/>
      <c r="HUF3336" s="149"/>
      <c r="HUG3336" s="70"/>
      <c r="HUH3336" s="83"/>
      <c r="HUI3336" s="82"/>
      <c r="HUJ3336" s="82"/>
      <c r="HUK3336" s="88"/>
      <c r="HUL3336" s="85"/>
      <c r="HUM3336" s="125"/>
      <c r="HUN3336" s="149"/>
      <c r="HUO3336" s="70"/>
      <c r="HUP3336" s="83"/>
      <c r="HUQ3336" s="82"/>
      <c r="HUR3336" s="82"/>
      <c r="HUS3336" s="88"/>
      <c r="HUT3336" s="85"/>
      <c r="HUU3336" s="125"/>
      <c r="HUV3336" s="149"/>
      <c r="HUW3336" s="70"/>
      <c r="HUX3336" s="83"/>
      <c r="HUY3336" s="82"/>
      <c r="HUZ3336" s="82"/>
      <c r="HVA3336" s="88"/>
      <c r="HVB3336" s="85"/>
      <c r="HVC3336" s="125"/>
      <c r="HVD3336" s="149"/>
      <c r="HVE3336" s="70"/>
      <c r="HVF3336" s="83"/>
      <c r="HVG3336" s="82"/>
      <c r="HVH3336" s="82"/>
      <c r="HVI3336" s="88"/>
      <c r="HVJ3336" s="85"/>
      <c r="HVK3336" s="125"/>
      <c r="HVL3336" s="149"/>
      <c r="HVM3336" s="70"/>
      <c r="HVN3336" s="83"/>
      <c r="HVO3336" s="82"/>
      <c r="HVP3336" s="82"/>
      <c r="HVQ3336" s="88"/>
      <c r="HVR3336" s="85"/>
      <c r="HVS3336" s="125"/>
      <c r="HVT3336" s="149"/>
      <c r="HVU3336" s="70"/>
      <c r="HVV3336" s="83"/>
      <c r="HVW3336" s="82"/>
      <c r="HVX3336" s="82"/>
      <c r="HVY3336" s="88"/>
      <c r="HVZ3336" s="85"/>
      <c r="HWA3336" s="125"/>
      <c r="HWB3336" s="149"/>
      <c r="HWC3336" s="70"/>
      <c r="HWD3336" s="83"/>
      <c r="HWE3336" s="82"/>
      <c r="HWF3336" s="82"/>
      <c r="HWG3336" s="88"/>
      <c r="HWH3336" s="85"/>
      <c r="HWI3336" s="125"/>
      <c r="HWJ3336" s="149"/>
      <c r="HWK3336" s="70"/>
      <c r="HWL3336" s="83"/>
      <c r="HWM3336" s="82"/>
      <c r="HWN3336" s="82"/>
      <c r="HWO3336" s="88"/>
      <c r="HWP3336" s="85"/>
      <c r="HWQ3336" s="125"/>
      <c r="HWR3336" s="149"/>
      <c r="HWS3336" s="70"/>
      <c r="HWT3336" s="83"/>
      <c r="HWU3336" s="82"/>
      <c r="HWV3336" s="82"/>
      <c r="HWW3336" s="88"/>
      <c r="HWX3336" s="85"/>
      <c r="HWY3336" s="125"/>
      <c r="HWZ3336" s="149"/>
      <c r="HXA3336" s="70"/>
      <c r="HXB3336" s="83"/>
      <c r="HXC3336" s="82"/>
      <c r="HXD3336" s="82"/>
      <c r="HXE3336" s="88"/>
      <c r="HXF3336" s="85"/>
      <c r="HXG3336" s="125"/>
      <c r="HXH3336" s="149"/>
      <c r="HXI3336" s="70"/>
      <c r="HXJ3336" s="83"/>
      <c r="HXK3336" s="82"/>
      <c r="HXL3336" s="82"/>
      <c r="HXM3336" s="88"/>
      <c r="HXN3336" s="85"/>
      <c r="HXO3336" s="125"/>
      <c r="HXP3336" s="149"/>
      <c r="HXQ3336" s="70"/>
      <c r="HXR3336" s="83"/>
      <c r="HXS3336" s="82"/>
      <c r="HXT3336" s="82"/>
      <c r="HXU3336" s="88"/>
      <c r="HXV3336" s="85"/>
      <c r="HXW3336" s="125"/>
      <c r="HXX3336" s="149"/>
      <c r="HXY3336" s="70"/>
      <c r="HXZ3336" s="83"/>
      <c r="HYA3336" s="82"/>
      <c r="HYB3336" s="82"/>
      <c r="HYC3336" s="88"/>
      <c r="HYD3336" s="85"/>
      <c r="HYE3336" s="125"/>
      <c r="HYF3336" s="149"/>
      <c r="HYG3336" s="70"/>
      <c r="HYH3336" s="83"/>
      <c r="HYI3336" s="82"/>
      <c r="HYJ3336" s="82"/>
      <c r="HYK3336" s="88"/>
      <c r="HYL3336" s="85"/>
      <c r="HYM3336" s="125"/>
      <c r="HYN3336" s="149"/>
      <c r="HYO3336" s="70"/>
      <c r="HYP3336" s="83"/>
      <c r="HYQ3336" s="82"/>
      <c r="HYR3336" s="82"/>
      <c r="HYS3336" s="88"/>
      <c r="HYT3336" s="85"/>
      <c r="HYU3336" s="125"/>
      <c r="HYV3336" s="149"/>
      <c r="HYW3336" s="70"/>
      <c r="HYX3336" s="83"/>
      <c r="HYY3336" s="82"/>
      <c r="HYZ3336" s="82"/>
      <c r="HZA3336" s="88"/>
      <c r="HZB3336" s="85"/>
      <c r="HZC3336" s="125"/>
      <c r="HZD3336" s="149"/>
      <c r="HZE3336" s="70"/>
      <c r="HZF3336" s="83"/>
      <c r="HZG3336" s="82"/>
      <c r="HZH3336" s="82"/>
      <c r="HZI3336" s="88"/>
      <c r="HZJ3336" s="85"/>
      <c r="HZK3336" s="125"/>
      <c r="HZL3336" s="149"/>
      <c r="HZM3336" s="70"/>
      <c r="HZN3336" s="83"/>
      <c r="HZO3336" s="82"/>
      <c r="HZP3336" s="82"/>
      <c r="HZQ3336" s="88"/>
      <c r="HZR3336" s="85"/>
      <c r="HZS3336" s="125"/>
      <c r="HZT3336" s="149"/>
      <c r="HZU3336" s="70"/>
      <c r="HZV3336" s="83"/>
      <c r="HZW3336" s="82"/>
      <c r="HZX3336" s="82"/>
      <c r="HZY3336" s="88"/>
      <c r="HZZ3336" s="85"/>
      <c r="IAA3336" s="125"/>
      <c r="IAB3336" s="149"/>
      <c r="IAC3336" s="70"/>
      <c r="IAD3336" s="83"/>
      <c r="IAE3336" s="82"/>
      <c r="IAF3336" s="82"/>
      <c r="IAG3336" s="88"/>
      <c r="IAH3336" s="85"/>
      <c r="IAI3336" s="125"/>
      <c r="IAJ3336" s="149"/>
      <c r="IAK3336" s="70"/>
      <c r="IAL3336" s="83"/>
      <c r="IAM3336" s="82"/>
      <c r="IAN3336" s="82"/>
      <c r="IAO3336" s="88"/>
      <c r="IAP3336" s="85"/>
      <c r="IAQ3336" s="125"/>
      <c r="IAR3336" s="149"/>
      <c r="IAS3336" s="70"/>
      <c r="IAT3336" s="83"/>
      <c r="IAU3336" s="82"/>
      <c r="IAV3336" s="82"/>
      <c r="IAW3336" s="88"/>
      <c r="IAX3336" s="85"/>
      <c r="IAY3336" s="125"/>
      <c r="IAZ3336" s="149"/>
      <c r="IBA3336" s="70"/>
      <c r="IBB3336" s="83"/>
      <c r="IBC3336" s="82"/>
      <c r="IBD3336" s="82"/>
      <c r="IBE3336" s="88"/>
      <c r="IBF3336" s="85"/>
      <c r="IBG3336" s="125"/>
      <c r="IBH3336" s="149"/>
      <c r="IBI3336" s="70"/>
      <c r="IBJ3336" s="83"/>
      <c r="IBK3336" s="82"/>
      <c r="IBL3336" s="82"/>
      <c r="IBM3336" s="88"/>
      <c r="IBN3336" s="85"/>
      <c r="IBO3336" s="125"/>
      <c r="IBP3336" s="149"/>
      <c r="IBQ3336" s="70"/>
      <c r="IBR3336" s="83"/>
      <c r="IBS3336" s="82"/>
      <c r="IBT3336" s="82"/>
      <c r="IBU3336" s="88"/>
      <c r="IBV3336" s="85"/>
      <c r="IBW3336" s="125"/>
      <c r="IBX3336" s="149"/>
      <c r="IBY3336" s="70"/>
      <c r="IBZ3336" s="83"/>
      <c r="ICA3336" s="82"/>
      <c r="ICB3336" s="82"/>
      <c r="ICC3336" s="88"/>
      <c r="ICD3336" s="85"/>
      <c r="ICE3336" s="125"/>
      <c r="ICF3336" s="149"/>
      <c r="ICG3336" s="70"/>
      <c r="ICH3336" s="83"/>
      <c r="ICI3336" s="82"/>
      <c r="ICJ3336" s="82"/>
      <c r="ICK3336" s="88"/>
      <c r="ICL3336" s="85"/>
      <c r="ICM3336" s="125"/>
      <c r="ICN3336" s="149"/>
      <c r="ICO3336" s="70"/>
      <c r="ICP3336" s="83"/>
      <c r="ICQ3336" s="82"/>
      <c r="ICR3336" s="82"/>
      <c r="ICS3336" s="88"/>
      <c r="ICT3336" s="85"/>
      <c r="ICU3336" s="125"/>
      <c r="ICV3336" s="149"/>
      <c r="ICW3336" s="70"/>
      <c r="ICX3336" s="83"/>
      <c r="ICY3336" s="82"/>
      <c r="ICZ3336" s="82"/>
      <c r="IDA3336" s="88"/>
      <c r="IDB3336" s="85"/>
      <c r="IDC3336" s="125"/>
      <c r="IDD3336" s="149"/>
      <c r="IDE3336" s="70"/>
      <c r="IDF3336" s="83"/>
      <c r="IDG3336" s="82"/>
      <c r="IDH3336" s="82"/>
      <c r="IDI3336" s="88"/>
      <c r="IDJ3336" s="85"/>
      <c r="IDK3336" s="125"/>
      <c r="IDL3336" s="149"/>
      <c r="IDM3336" s="70"/>
      <c r="IDN3336" s="83"/>
      <c r="IDO3336" s="82"/>
      <c r="IDP3336" s="82"/>
      <c r="IDQ3336" s="88"/>
      <c r="IDR3336" s="85"/>
      <c r="IDS3336" s="125"/>
      <c r="IDT3336" s="149"/>
      <c r="IDU3336" s="70"/>
      <c r="IDV3336" s="83"/>
      <c r="IDW3336" s="82"/>
      <c r="IDX3336" s="82"/>
      <c r="IDY3336" s="88"/>
      <c r="IDZ3336" s="85"/>
      <c r="IEA3336" s="125"/>
      <c r="IEB3336" s="149"/>
      <c r="IEC3336" s="70"/>
      <c r="IED3336" s="83"/>
      <c r="IEE3336" s="82"/>
      <c r="IEF3336" s="82"/>
      <c r="IEG3336" s="88"/>
      <c r="IEH3336" s="85"/>
      <c r="IEI3336" s="125"/>
      <c r="IEJ3336" s="149"/>
      <c r="IEK3336" s="70"/>
      <c r="IEL3336" s="83"/>
      <c r="IEM3336" s="82"/>
      <c r="IEN3336" s="82"/>
      <c r="IEO3336" s="88"/>
      <c r="IEP3336" s="85"/>
      <c r="IEQ3336" s="125"/>
      <c r="IER3336" s="149"/>
      <c r="IES3336" s="70"/>
      <c r="IET3336" s="83"/>
      <c r="IEU3336" s="82"/>
      <c r="IEV3336" s="82"/>
      <c r="IEW3336" s="88"/>
      <c r="IEX3336" s="85"/>
      <c r="IEY3336" s="125"/>
      <c r="IEZ3336" s="149"/>
      <c r="IFA3336" s="70"/>
      <c r="IFB3336" s="83"/>
      <c r="IFC3336" s="82"/>
      <c r="IFD3336" s="82"/>
      <c r="IFE3336" s="88"/>
      <c r="IFF3336" s="85"/>
      <c r="IFG3336" s="125"/>
      <c r="IFH3336" s="149"/>
      <c r="IFI3336" s="70"/>
      <c r="IFJ3336" s="83"/>
      <c r="IFK3336" s="82"/>
      <c r="IFL3336" s="82"/>
      <c r="IFM3336" s="88"/>
      <c r="IFN3336" s="85"/>
      <c r="IFO3336" s="125"/>
      <c r="IFP3336" s="149"/>
      <c r="IFQ3336" s="70"/>
      <c r="IFR3336" s="83"/>
      <c r="IFS3336" s="82"/>
      <c r="IFT3336" s="82"/>
      <c r="IFU3336" s="88"/>
      <c r="IFV3336" s="85"/>
      <c r="IFW3336" s="125"/>
      <c r="IFX3336" s="149"/>
      <c r="IFY3336" s="70"/>
      <c r="IFZ3336" s="83"/>
      <c r="IGA3336" s="82"/>
      <c r="IGB3336" s="82"/>
      <c r="IGC3336" s="88"/>
      <c r="IGD3336" s="85"/>
      <c r="IGE3336" s="125"/>
      <c r="IGF3336" s="149"/>
      <c r="IGG3336" s="70"/>
      <c r="IGH3336" s="83"/>
      <c r="IGI3336" s="82"/>
      <c r="IGJ3336" s="82"/>
      <c r="IGK3336" s="88"/>
      <c r="IGL3336" s="85"/>
      <c r="IGM3336" s="125"/>
      <c r="IGN3336" s="149"/>
      <c r="IGO3336" s="70"/>
      <c r="IGP3336" s="83"/>
      <c r="IGQ3336" s="82"/>
      <c r="IGR3336" s="82"/>
      <c r="IGS3336" s="88"/>
      <c r="IGT3336" s="85"/>
      <c r="IGU3336" s="125"/>
      <c r="IGV3336" s="149"/>
      <c r="IGW3336" s="70"/>
      <c r="IGX3336" s="83"/>
      <c r="IGY3336" s="82"/>
      <c r="IGZ3336" s="82"/>
      <c r="IHA3336" s="88"/>
      <c r="IHB3336" s="85"/>
      <c r="IHC3336" s="125"/>
      <c r="IHD3336" s="149"/>
      <c r="IHE3336" s="70"/>
      <c r="IHF3336" s="83"/>
      <c r="IHG3336" s="82"/>
      <c r="IHH3336" s="82"/>
      <c r="IHI3336" s="88"/>
      <c r="IHJ3336" s="85"/>
      <c r="IHK3336" s="125"/>
      <c r="IHL3336" s="149"/>
      <c r="IHM3336" s="70"/>
      <c r="IHN3336" s="83"/>
      <c r="IHO3336" s="82"/>
      <c r="IHP3336" s="82"/>
      <c r="IHQ3336" s="88"/>
      <c r="IHR3336" s="85"/>
      <c r="IHS3336" s="125"/>
      <c r="IHT3336" s="149"/>
      <c r="IHU3336" s="70"/>
      <c r="IHV3336" s="83"/>
      <c r="IHW3336" s="82"/>
      <c r="IHX3336" s="82"/>
      <c r="IHY3336" s="88"/>
      <c r="IHZ3336" s="85"/>
      <c r="IIA3336" s="125"/>
      <c r="IIB3336" s="149"/>
      <c r="IIC3336" s="70"/>
      <c r="IID3336" s="83"/>
      <c r="IIE3336" s="82"/>
      <c r="IIF3336" s="82"/>
      <c r="IIG3336" s="88"/>
      <c r="IIH3336" s="85"/>
      <c r="III3336" s="125"/>
      <c r="IIJ3336" s="149"/>
      <c r="IIK3336" s="70"/>
      <c r="IIL3336" s="83"/>
      <c r="IIM3336" s="82"/>
      <c r="IIN3336" s="82"/>
      <c r="IIO3336" s="88"/>
      <c r="IIP3336" s="85"/>
      <c r="IIQ3336" s="125"/>
      <c r="IIR3336" s="149"/>
      <c r="IIS3336" s="70"/>
      <c r="IIT3336" s="83"/>
      <c r="IIU3336" s="82"/>
      <c r="IIV3336" s="82"/>
      <c r="IIW3336" s="88"/>
      <c r="IIX3336" s="85"/>
      <c r="IIY3336" s="125"/>
      <c r="IIZ3336" s="149"/>
      <c r="IJA3336" s="70"/>
      <c r="IJB3336" s="83"/>
      <c r="IJC3336" s="82"/>
      <c r="IJD3336" s="82"/>
      <c r="IJE3336" s="88"/>
      <c r="IJF3336" s="85"/>
      <c r="IJG3336" s="125"/>
      <c r="IJH3336" s="149"/>
      <c r="IJI3336" s="70"/>
      <c r="IJJ3336" s="83"/>
      <c r="IJK3336" s="82"/>
      <c r="IJL3336" s="82"/>
      <c r="IJM3336" s="88"/>
      <c r="IJN3336" s="85"/>
      <c r="IJO3336" s="125"/>
      <c r="IJP3336" s="149"/>
      <c r="IJQ3336" s="70"/>
      <c r="IJR3336" s="83"/>
      <c r="IJS3336" s="82"/>
      <c r="IJT3336" s="82"/>
      <c r="IJU3336" s="88"/>
      <c r="IJV3336" s="85"/>
      <c r="IJW3336" s="125"/>
      <c r="IJX3336" s="149"/>
      <c r="IJY3336" s="70"/>
      <c r="IJZ3336" s="83"/>
      <c r="IKA3336" s="82"/>
      <c r="IKB3336" s="82"/>
      <c r="IKC3336" s="88"/>
      <c r="IKD3336" s="85"/>
      <c r="IKE3336" s="125"/>
      <c r="IKF3336" s="149"/>
      <c r="IKG3336" s="70"/>
      <c r="IKH3336" s="83"/>
      <c r="IKI3336" s="82"/>
      <c r="IKJ3336" s="82"/>
      <c r="IKK3336" s="88"/>
      <c r="IKL3336" s="85"/>
      <c r="IKM3336" s="125"/>
      <c r="IKN3336" s="149"/>
      <c r="IKO3336" s="70"/>
      <c r="IKP3336" s="83"/>
      <c r="IKQ3336" s="82"/>
      <c r="IKR3336" s="82"/>
      <c r="IKS3336" s="88"/>
      <c r="IKT3336" s="85"/>
      <c r="IKU3336" s="125"/>
      <c r="IKV3336" s="149"/>
      <c r="IKW3336" s="70"/>
      <c r="IKX3336" s="83"/>
      <c r="IKY3336" s="82"/>
      <c r="IKZ3336" s="82"/>
      <c r="ILA3336" s="88"/>
      <c r="ILB3336" s="85"/>
      <c r="ILC3336" s="125"/>
      <c r="ILD3336" s="149"/>
      <c r="ILE3336" s="70"/>
      <c r="ILF3336" s="83"/>
      <c r="ILG3336" s="82"/>
      <c r="ILH3336" s="82"/>
      <c r="ILI3336" s="88"/>
      <c r="ILJ3336" s="85"/>
      <c r="ILK3336" s="125"/>
      <c r="ILL3336" s="149"/>
      <c r="ILM3336" s="70"/>
      <c r="ILN3336" s="83"/>
      <c r="ILO3336" s="82"/>
      <c r="ILP3336" s="82"/>
      <c r="ILQ3336" s="88"/>
      <c r="ILR3336" s="85"/>
      <c r="ILS3336" s="125"/>
      <c r="ILT3336" s="149"/>
      <c r="ILU3336" s="70"/>
      <c r="ILV3336" s="83"/>
      <c r="ILW3336" s="82"/>
      <c r="ILX3336" s="82"/>
      <c r="ILY3336" s="88"/>
      <c r="ILZ3336" s="85"/>
      <c r="IMA3336" s="125"/>
      <c r="IMB3336" s="149"/>
      <c r="IMC3336" s="70"/>
      <c r="IMD3336" s="83"/>
      <c r="IME3336" s="82"/>
      <c r="IMF3336" s="82"/>
      <c r="IMG3336" s="88"/>
      <c r="IMH3336" s="85"/>
      <c r="IMI3336" s="125"/>
      <c r="IMJ3336" s="149"/>
      <c r="IMK3336" s="70"/>
      <c r="IML3336" s="83"/>
      <c r="IMM3336" s="82"/>
      <c r="IMN3336" s="82"/>
      <c r="IMO3336" s="88"/>
      <c r="IMP3336" s="85"/>
      <c r="IMQ3336" s="125"/>
      <c r="IMR3336" s="149"/>
      <c r="IMS3336" s="70"/>
      <c r="IMT3336" s="83"/>
      <c r="IMU3336" s="82"/>
      <c r="IMV3336" s="82"/>
      <c r="IMW3336" s="88"/>
      <c r="IMX3336" s="85"/>
      <c r="IMY3336" s="125"/>
      <c r="IMZ3336" s="149"/>
      <c r="INA3336" s="70"/>
      <c r="INB3336" s="83"/>
      <c r="INC3336" s="82"/>
      <c r="IND3336" s="82"/>
      <c r="INE3336" s="88"/>
      <c r="INF3336" s="85"/>
      <c r="ING3336" s="125"/>
      <c r="INH3336" s="149"/>
      <c r="INI3336" s="70"/>
      <c r="INJ3336" s="83"/>
      <c r="INK3336" s="82"/>
      <c r="INL3336" s="82"/>
      <c r="INM3336" s="88"/>
      <c r="INN3336" s="85"/>
      <c r="INO3336" s="125"/>
      <c r="INP3336" s="149"/>
      <c r="INQ3336" s="70"/>
      <c r="INR3336" s="83"/>
      <c r="INS3336" s="82"/>
      <c r="INT3336" s="82"/>
      <c r="INU3336" s="88"/>
      <c r="INV3336" s="85"/>
      <c r="INW3336" s="125"/>
      <c r="INX3336" s="149"/>
      <c r="INY3336" s="70"/>
      <c r="INZ3336" s="83"/>
      <c r="IOA3336" s="82"/>
      <c r="IOB3336" s="82"/>
      <c r="IOC3336" s="88"/>
      <c r="IOD3336" s="85"/>
      <c r="IOE3336" s="125"/>
      <c r="IOF3336" s="149"/>
      <c r="IOG3336" s="70"/>
      <c r="IOH3336" s="83"/>
      <c r="IOI3336" s="82"/>
      <c r="IOJ3336" s="82"/>
      <c r="IOK3336" s="88"/>
      <c r="IOL3336" s="85"/>
      <c r="IOM3336" s="125"/>
      <c r="ION3336" s="149"/>
      <c r="IOO3336" s="70"/>
      <c r="IOP3336" s="83"/>
      <c r="IOQ3336" s="82"/>
      <c r="IOR3336" s="82"/>
      <c r="IOS3336" s="88"/>
      <c r="IOT3336" s="85"/>
      <c r="IOU3336" s="125"/>
      <c r="IOV3336" s="149"/>
      <c r="IOW3336" s="70"/>
      <c r="IOX3336" s="83"/>
      <c r="IOY3336" s="82"/>
      <c r="IOZ3336" s="82"/>
      <c r="IPA3336" s="88"/>
      <c r="IPB3336" s="85"/>
      <c r="IPC3336" s="125"/>
      <c r="IPD3336" s="149"/>
      <c r="IPE3336" s="70"/>
      <c r="IPF3336" s="83"/>
      <c r="IPG3336" s="82"/>
      <c r="IPH3336" s="82"/>
      <c r="IPI3336" s="88"/>
      <c r="IPJ3336" s="85"/>
      <c r="IPK3336" s="125"/>
      <c r="IPL3336" s="149"/>
      <c r="IPM3336" s="70"/>
      <c r="IPN3336" s="83"/>
      <c r="IPO3336" s="82"/>
      <c r="IPP3336" s="82"/>
      <c r="IPQ3336" s="88"/>
      <c r="IPR3336" s="85"/>
      <c r="IPS3336" s="125"/>
      <c r="IPT3336" s="149"/>
      <c r="IPU3336" s="70"/>
      <c r="IPV3336" s="83"/>
      <c r="IPW3336" s="82"/>
      <c r="IPX3336" s="82"/>
      <c r="IPY3336" s="88"/>
      <c r="IPZ3336" s="85"/>
      <c r="IQA3336" s="125"/>
      <c r="IQB3336" s="149"/>
      <c r="IQC3336" s="70"/>
      <c r="IQD3336" s="83"/>
      <c r="IQE3336" s="82"/>
      <c r="IQF3336" s="82"/>
      <c r="IQG3336" s="88"/>
      <c r="IQH3336" s="85"/>
      <c r="IQI3336" s="125"/>
      <c r="IQJ3336" s="149"/>
      <c r="IQK3336" s="70"/>
      <c r="IQL3336" s="83"/>
      <c r="IQM3336" s="82"/>
      <c r="IQN3336" s="82"/>
      <c r="IQO3336" s="88"/>
      <c r="IQP3336" s="85"/>
      <c r="IQQ3336" s="125"/>
      <c r="IQR3336" s="149"/>
      <c r="IQS3336" s="70"/>
      <c r="IQT3336" s="83"/>
      <c r="IQU3336" s="82"/>
      <c r="IQV3336" s="82"/>
      <c r="IQW3336" s="88"/>
      <c r="IQX3336" s="85"/>
      <c r="IQY3336" s="125"/>
      <c r="IQZ3336" s="149"/>
      <c r="IRA3336" s="70"/>
      <c r="IRB3336" s="83"/>
      <c r="IRC3336" s="82"/>
      <c r="IRD3336" s="82"/>
      <c r="IRE3336" s="88"/>
      <c r="IRF3336" s="85"/>
      <c r="IRG3336" s="125"/>
      <c r="IRH3336" s="149"/>
      <c r="IRI3336" s="70"/>
      <c r="IRJ3336" s="83"/>
      <c r="IRK3336" s="82"/>
      <c r="IRL3336" s="82"/>
      <c r="IRM3336" s="88"/>
      <c r="IRN3336" s="85"/>
      <c r="IRO3336" s="125"/>
      <c r="IRP3336" s="149"/>
      <c r="IRQ3336" s="70"/>
      <c r="IRR3336" s="83"/>
      <c r="IRS3336" s="82"/>
      <c r="IRT3336" s="82"/>
      <c r="IRU3336" s="88"/>
      <c r="IRV3336" s="85"/>
      <c r="IRW3336" s="125"/>
      <c r="IRX3336" s="149"/>
      <c r="IRY3336" s="70"/>
      <c r="IRZ3336" s="83"/>
      <c r="ISA3336" s="82"/>
      <c r="ISB3336" s="82"/>
      <c r="ISC3336" s="88"/>
      <c r="ISD3336" s="85"/>
      <c r="ISE3336" s="125"/>
      <c r="ISF3336" s="149"/>
      <c r="ISG3336" s="70"/>
      <c r="ISH3336" s="83"/>
      <c r="ISI3336" s="82"/>
      <c r="ISJ3336" s="82"/>
      <c r="ISK3336" s="88"/>
      <c r="ISL3336" s="85"/>
      <c r="ISM3336" s="125"/>
      <c r="ISN3336" s="149"/>
      <c r="ISO3336" s="70"/>
      <c r="ISP3336" s="83"/>
      <c r="ISQ3336" s="82"/>
      <c r="ISR3336" s="82"/>
      <c r="ISS3336" s="88"/>
      <c r="IST3336" s="85"/>
      <c r="ISU3336" s="125"/>
      <c r="ISV3336" s="149"/>
      <c r="ISW3336" s="70"/>
      <c r="ISX3336" s="83"/>
      <c r="ISY3336" s="82"/>
      <c r="ISZ3336" s="82"/>
      <c r="ITA3336" s="88"/>
      <c r="ITB3336" s="85"/>
      <c r="ITC3336" s="125"/>
      <c r="ITD3336" s="149"/>
      <c r="ITE3336" s="70"/>
      <c r="ITF3336" s="83"/>
      <c r="ITG3336" s="82"/>
      <c r="ITH3336" s="82"/>
      <c r="ITI3336" s="88"/>
      <c r="ITJ3336" s="85"/>
      <c r="ITK3336" s="125"/>
      <c r="ITL3336" s="149"/>
      <c r="ITM3336" s="70"/>
      <c r="ITN3336" s="83"/>
      <c r="ITO3336" s="82"/>
      <c r="ITP3336" s="82"/>
      <c r="ITQ3336" s="88"/>
      <c r="ITR3336" s="85"/>
      <c r="ITS3336" s="125"/>
      <c r="ITT3336" s="149"/>
      <c r="ITU3336" s="70"/>
      <c r="ITV3336" s="83"/>
      <c r="ITW3336" s="82"/>
      <c r="ITX3336" s="82"/>
      <c r="ITY3336" s="88"/>
      <c r="ITZ3336" s="85"/>
      <c r="IUA3336" s="125"/>
      <c r="IUB3336" s="149"/>
      <c r="IUC3336" s="70"/>
      <c r="IUD3336" s="83"/>
      <c r="IUE3336" s="82"/>
      <c r="IUF3336" s="82"/>
      <c r="IUG3336" s="88"/>
      <c r="IUH3336" s="85"/>
      <c r="IUI3336" s="125"/>
      <c r="IUJ3336" s="149"/>
      <c r="IUK3336" s="70"/>
      <c r="IUL3336" s="83"/>
      <c r="IUM3336" s="82"/>
      <c r="IUN3336" s="82"/>
      <c r="IUO3336" s="88"/>
      <c r="IUP3336" s="85"/>
      <c r="IUQ3336" s="125"/>
      <c r="IUR3336" s="149"/>
      <c r="IUS3336" s="70"/>
      <c r="IUT3336" s="83"/>
      <c r="IUU3336" s="82"/>
      <c r="IUV3336" s="82"/>
      <c r="IUW3336" s="88"/>
      <c r="IUX3336" s="85"/>
      <c r="IUY3336" s="125"/>
      <c r="IUZ3336" s="149"/>
      <c r="IVA3336" s="70"/>
      <c r="IVB3336" s="83"/>
      <c r="IVC3336" s="82"/>
      <c r="IVD3336" s="82"/>
      <c r="IVE3336" s="88"/>
      <c r="IVF3336" s="85"/>
      <c r="IVG3336" s="125"/>
      <c r="IVH3336" s="149"/>
      <c r="IVI3336" s="70"/>
      <c r="IVJ3336" s="83"/>
      <c r="IVK3336" s="82"/>
      <c r="IVL3336" s="82"/>
      <c r="IVM3336" s="88"/>
      <c r="IVN3336" s="85"/>
      <c r="IVO3336" s="125"/>
      <c r="IVP3336" s="149"/>
      <c r="IVQ3336" s="70"/>
      <c r="IVR3336" s="83"/>
      <c r="IVS3336" s="82"/>
      <c r="IVT3336" s="82"/>
      <c r="IVU3336" s="88"/>
      <c r="IVV3336" s="85"/>
      <c r="IVW3336" s="125"/>
      <c r="IVX3336" s="149"/>
      <c r="IVY3336" s="70"/>
      <c r="IVZ3336" s="83"/>
      <c r="IWA3336" s="82"/>
      <c r="IWB3336" s="82"/>
      <c r="IWC3336" s="88"/>
      <c r="IWD3336" s="85"/>
      <c r="IWE3336" s="125"/>
      <c r="IWF3336" s="149"/>
      <c r="IWG3336" s="70"/>
      <c r="IWH3336" s="83"/>
      <c r="IWI3336" s="82"/>
      <c r="IWJ3336" s="82"/>
      <c r="IWK3336" s="88"/>
      <c r="IWL3336" s="85"/>
      <c r="IWM3336" s="125"/>
      <c r="IWN3336" s="149"/>
      <c r="IWO3336" s="70"/>
      <c r="IWP3336" s="83"/>
      <c r="IWQ3336" s="82"/>
      <c r="IWR3336" s="82"/>
      <c r="IWS3336" s="88"/>
      <c r="IWT3336" s="85"/>
      <c r="IWU3336" s="125"/>
      <c r="IWV3336" s="149"/>
      <c r="IWW3336" s="70"/>
      <c r="IWX3336" s="83"/>
      <c r="IWY3336" s="82"/>
      <c r="IWZ3336" s="82"/>
      <c r="IXA3336" s="88"/>
      <c r="IXB3336" s="85"/>
      <c r="IXC3336" s="125"/>
      <c r="IXD3336" s="149"/>
      <c r="IXE3336" s="70"/>
      <c r="IXF3336" s="83"/>
      <c r="IXG3336" s="82"/>
      <c r="IXH3336" s="82"/>
      <c r="IXI3336" s="88"/>
      <c r="IXJ3336" s="85"/>
      <c r="IXK3336" s="125"/>
      <c r="IXL3336" s="149"/>
      <c r="IXM3336" s="70"/>
      <c r="IXN3336" s="83"/>
      <c r="IXO3336" s="82"/>
      <c r="IXP3336" s="82"/>
      <c r="IXQ3336" s="88"/>
      <c r="IXR3336" s="85"/>
      <c r="IXS3336" s="125"/>
      <c r="IXT3336" s="149"/>
      <c r="IXU3336" s="70"/>
      <c r="IXV3336" s="83"/>
      <c r="IXW3336" s="82"/>
      <c r="IXX3336" s="82"/>
      <c r="IXY3336" s="88"/>
      <c r="IXZ3336" s="85"/>
      <c r="IYA3336" s="125"/>
      <c r="IYB3336" s="149"/>
      <c r="IYC3336" s="70"/>
      <c r="IYD3336" s="83"/>
      <c r="IYE3336" s="82"/>
      <c r="IYF3336" s="82"/>
      <c r="IYG3336" s="88"/>
      <c r="IYH3336" s="85"/>
      <c r="IYI3336" s="125"/>
      <c r="IYJ3336" s="149"/>
      <c r="IYK3336" s="70"/>
      <c r="IYL3336" s="83"/>
      <c r="IYM3336" s="82"/>
      <c r="IYN3336" s="82"/>
      <c r="IYO3336" s="88"/>
      <c r="IYP3336" s="85"/>
      <c r="IYQ3336" s="125"/>
      <c r="IYR3336" s="149"/>
      <c r="IYS3336" s="70"/>
      <c r="IYT3336" s="83"/>
      <c r="IYU3336" s="82"/>
      <c r="IYV3336" s="82"/>
      <c r="IYW3336" s="88"/>
      <c r="IYX3336" s="85"/>
      <c r="IYY3336" s="125"/>
      <c r="IYZ3336" s="149"/>
      <c r="IZA3336" s="70"/>
      <c r="IZB3336" s="83"/>
      <c r="IZC3336" s="82"/>
      <c r="IZD3336" s="82"/>
      <c r="IZE3336" s="88"/>
      <c r="IZF3336" s="85"/>
      <c r="IZG3336" s="125"/>
      <c r="IZH3336" s="149"/>
      <c r="IZI3336" s="70"/>
      <c r="IZJ3336" s="83"/>
      <c r="IZK3336" s="82"/>
      <c r="IZL3336" s="82"/>
      <c r="IZM3336" s="88"/>
      <c r="IZN3336" s="85"/>
      <c r="IZO3336" s="125"/>
      <c r="IZP3336" s="149"/>
      <c r="IZQ3336" s="70"/>
      <c r="IZR3336" s="83"/>
      <c r="IZS3336" s="82"/>
      <c r="IZT3336" s="82"/>
      <c r="IZU3336" s="88"/>
      <c r="IZV3336" s="85"/>
      <c r="IZW3336" s="125"/>
      <c r="IZX3336" s="149"/>
      <c r="IZY3336" s="70"/>
      <c r="IZZ3336" s="83"/>
      <c r="JAA3336" s="82"/>
      <c r="JAB3336" s="82"/>
      <c r="JAC3336" s="88"/>
      <c r="JAD3336" s="85"/>
      <c r="JAE3336" s="125"/>
      <c r="JAF3336" s="149"/>
      <c r="JAG3336" s="70"/>
      <c r="JAH3336" s="83"/>
      <c r="JAI3336" s="82"/>
      <c r="JAJ3336" s="82"/>
      <c r="JAK3336" s="88"/>
      <c r="JAL3336" s="85"/>
      <c r="JAM3336" s="125"/>
      <c r="JAN3336" s="149"/>
      <c r="JAO3336" s="70"/>
      <c r="JAP3336" s="83"/>
      <c r="JAQ3336" s="82"/>
      <c r="JAR3336" s="82"/>
      <c r="JAS3336" s="88"/>
      <c r="JAT3336" s="85"/>
      <c r="JAU3336" s="125"/>
      <c r="JAV3336" s="149"/>
      <c r="JAW3336" s="70"/>
      <c r="JAX3336" s="83"/>
      <c r="JAY3336" s="82"/>
      <c r="JAZ3336" s="82"/>
      <c r="JBA3336" s="88"/>
      <c r="JBB3336" s="85"/>
      <c r="JBC3336" s="125"/>
      <c r="JBD3336" s="149"/>
      <c r="JBE3336" s="70"/>
      <c r="JBF3336" s="83"/>
      <c r="JBG3336" s="82"/>
      <c r="JBH3336" s="82"/>
      <c r="JBI3336" s="88"/>
      <c r="JBJ3336" s="85"/>
      <c r="JBK3336" s="125"/>
      <c r="JBL3336" s="149"/>
      <c r="JBM3336" s="70"/>
      <c r="JBN3336" s="83"/>
      <c r="JBO3336" s="82"/>
      <c r="JBP3336" s="82"/>
      <c r="JBQ3336" s="88"/>
      <c r="JBR3336" s="85"/>
      <c r="JBS3336" s="125"/>
      <c r="JBT3336" s="149"/>
      <c r="JBU3336" s="70"/>
      <c r="JBV3336" s="83"/>
      <c r="JBW3336" s="82"/>
      <c r="JBX3336" s="82"/>
      <c r="JBY3336" s="88"/>
      <c r="JBZ3336" s="85"/>
      <c r="JCA3336" s="125"/>
      <c r="JCB3336" s="149"/>
      <c r="JCC3336" s="70"/>
      <c r="JCD3336" s="83"/>
      <c r="JCE3336" s="82"/>
      <c r="JCF3336" s="82"/>
      <c r="JCG3336" s="88"/>
      <c r="JCH3336" s="85"/>
      <c r="JCI3336" s="125"/>
      <c r="JCJ3336" s="149"/>
      <c r="JCK3336" s="70"/>
      <c r="JCL3336" s="83"/>
      <c r="JCM3336" s="82"/>
      <c r="JCN3336" s="82"/>
      <c r="JCO3336" s="88"/>
      <c r="JCP3336" s="85"/>
      <c r="JCQ3336" s="125"/>
      <c r="JCR3336" s="149"/>
      <c r="JCS3336" s="70"/>
      <c r="JCT3336" s="83"/>
      <c r="JCU3336" s="82"/>
      <c r="JCV3336" s="82"/>
      <c r="JCW3336" s="88"/>
      <c r="JCX3336" s="85"/>
      <c r="JCY3336" s="125"/>
      <c r="JCZ3336" s="149"/>
      <c r="JDA3336" s="70"/>
      <c r="JDB3336" s="83"/>
      <c r="JDC3336" s="82"/>
      <c r="JDD3336" s="82"/>
      <c r="JDE3336" s="88"/>
      <c r="JDF3336" s="85"/>
      <c r="JDG3336" s="125"/>
      <c r="JDH3336" s="149"/>
      <c r="JDI3336" s="70"/>
      <c r="JDJ3336" s="83"/>
      <c r="JDK3336" s="82"/>
      <c r="JDL3336" s="82"/>
      <c r="JDM3336" s="88"/>
      <c r="JDN3336" s="85"/>
      <c r="JDO3336" s="125"/>
      <c r="JDP3336" s="149"/>
      <c r="JDQ3336" s="70"/>
      <c r="JDR3336" s="83"/>
      <c r="JDS3336" s="82"/>
      <c r="JDT3336" s="82"/>
      <c r="JDU3336" s="88"/>
      <c r="JDV3336" s="85"/>
      <c r="JDW3336" s="125"/>
      <c r="JDX3336" s="149"/>
      <c r="JDY3336" s="70"/>
      <c r="JDZ3336" s="83"/>
      <c r="JEA3336" s="82"/>
      <c r="JEB3336" s="82"/>
      <c r="JEC3336" s="88"/>
      <c r="JED3336" s="85"/>
      <c r="JEE3336" s="125"/>
      <c r="JEF3336" s="149"/>
      <c r="JEG3336" s="70"/>
      <c r="JEH3336" s="83"/>
      <c r="JEI3336" s="82"/>
      <c r="JEJ3336" s="82"/>
      <c r="JEK3336" s="88"/>
      <c r="JEL3336" s="85"/>
      <c r="JEM3336" s="125"/>
      <c r="JEN3336" s="149"/>
      <c r="JEO3336" s="70"/>
      <c r="JEP3336" s="83"/>
      <c r="JEQ3336" s="82"/>
      <c r="JER3336" s="82"/>
      <c r="JES3336" s="88"/>
      <c r="JET3336" s="85"/>
      <c r="JEU3336" s="125"/>
      <c r="JEV3336" s="149"/>
      <c r="JEW3336" s="70"/>
      <c r="JEX3336" s="83"/>
      <c r="JEY3336" s="82"/>
      <c r="JEZ3336" s="82"/>
      <c r="JFA3336" s="88"/>
      <c r="JFB3336" s="85"/>
      <c r="JFC3336" s="125"/>
      <c r="JFD3336" s="149"/>
      <c r="JFE3336" s="70"/>
      <c r="JFF3336" s="83"/>
      <c r="JFG3336" s="82"/>
      <c r="JFH3336" s="82"/>
      <c r="JFI3336" s="88"/>
      <c r="JFJ3336" s="85"/>
      <c r="JFK3336" s="125"/>
      <c r="JFL3336" s="149"/>
      <c r="JFM3336" s="70"/>
      <c r="JFN3336" s="83"/>
      <c r="JFO3336" s="82"/>
      <c r="JFP3336" s="82"/>
      <c r="JFQ3336" s="88"/>
      <c r="JFR3336" s="85"/>
      <c r="JFS3336" s="125"/>
      <c r="JFT3336" s="149"/>
      <c r="JFU3336" s="70"/>
      <c r="JFV3336" s="83"/>
      <c r="JFW3336" s="82"/>
      <c r="JFX3336" s="82"/>
      <c r="JFY3336" s="88"/>
      <c r="JFZ3336" s="85"/>
      <c r="JGA3336" s="125"/>
      <c r="JGB3336" s="149"/>
      <c r="JGC3336" s="70"/>
      <c r="JGD3336" s="83"/>
      <c r="JGE3336" s="82"/>
      <c r="JGF3336" s="82"/>
      <c r="JGG3336" s="88"/>
      <c r="JGH3336" s="85"/>
      <c r="JGI3336" s="125"/>
      <c r="JGJ3336" s="149"/>
      <c r="JGK3336" s="70"/>
      <c r="JGL3336" s="83"/>
      <c r="JGM3336" s="82"/>
      <c r="JGN3336" s="82"/>
      <c r="JGO3336" s="88"/>
      <c r="JGP3336" s="85"/>
      <c r="JGQ3336" s="125"/>
      <c r="JGR3336" s="149"/>
      <c r="JGS3336" s="70"/>
      <c r="JGT3336" s="83"/>
      <c r="JGU3336" s="82"/>
      <c r="JGV3336" s="82"/>
      <c r="JGW3336" s="88"/>
      <c r="JGX3336" s="85"/>
      <c r="JGY3336" s="125"/>
      <c r="JGZ3336" s="149"/>
      <c r="JHA3336" s="70"/>
      <c r="JHB3336" s="83"/>
      <c r="JHC3336" s="82"/>
      <c r="JHD3336" s="82"/>
      <c r="JHE3336" s="88"/>
      <c r="JHF3336" s="85"/>
      <c r="JHG3336" s="125"/>
      <c r="JHH3336" s="149"/>
      <c r="JHI3336" s="70"/>
      <c r="JHJ3336" s="83"/>
      <c r="JHK3336" s="82"/>
      <c r="JHL3336" s="82"/>
      <c r="JHM3336" s="88"/>
      <c r="JHN3336" s="85"/>
      <c r="JHO3336" s="125"/>
      <c r="JHP3336" s="149"/>
      <c r="JHQ3336" s="70"/>
      <c r="JHR3336" s="83"/>
      <c r="JHS3336" s="82"/>
      <c r="JHT3336" s="82"/>
      <c r="JHU3336" s="88"/>
      <c r="JHV3336" s="85"/>
      <c r="JHW3336" s="125"/>
      <c r="JHX3336" s="149"/>
      <c r="JHY3336" s="70"/>
      <c r="JHZ3336" s="83"/>
      <c r="JIA3336" s="82"/>
      <c r="JIB3336" s="82"/>
      <c r="JIC3336" s="88"/>
      <c r="JID3336" s="85"/>
      <c r="JIE3336" s="125"/>
      <c r="JIF3336" s="149"/>
      <c r="JIG3336" s="70"/>
      <c r="JIH3336" s="83"/>
      <c r="JII3336" s="82"/>
      <c r="JIJ3336" s="82"/>
      <c r="JIK3336" s="88"/>
      <c r="JIL3336" s="85"/>
      <c r="JIM3336" s="125"/>
      <c r="JIN3336" s="149"/>
      <c r="JIO3336" s="70"/>
      <c r="JIP3336" s="83"/>
      <c r="JIQ3336" s="82"/>
      <c r="JIR3336" s="82"/>
      <c r="JIS3336" s="88"/>
      <c r="JIT3336" s="85"/>
      <c r="JIU3336" s="125"/>
      <c r="JIV3336" s="149"/>
      <c r="JIW3336" s="70"/>
      <c r="JIX3336" s="83"/>
      <c r="JIY3336" s="82"/>
      <c r="JIZ3336" s="82"/>
      <c r="JJA3336" s="88"/>
      <c r="JJB3336" s="85"/>
      <c r="JJC3336" s="125"/>
      <c r="JJD3336" s="149"/>
      <c r="JJE3336" s="70"/>
      <c r="JJF3336" s="83"/>
      <c r="JJG3336" s="82"/>
      <c r="JJH3336" s="82"/>
      <c r="JJI3336" s="88"/>
      <c r="JJJ3336" s="85"/>
      <c r="JJK3336" s="125"/>
      <c r="JJL3336" s="149"/>
      <c r="JJM3336" s="70"/>
      <c r="JJN3336" s="83"/>
      <c r="JJO3336" s="82"/>
      <c r="JJP3336" s="82"/>
      <c r="JJQ3336" s="88"/>
      <c r="JJR3336" s="85"/>
      <c r="JJS3336" s="125"/>
      <c r="JJT3336" s="149"/>
      <c r="JJU3336" s="70"/>
      <c r="JJV3336" s="83"/>
      <c r="JJW3336" s="82"/>
      <c r="JJX3336" s="82"/>
      <c r="JJY3336" s="88"/>
      <c r="JJZ3336" s="85"/>
      <c r="JKA3336" s="125"/>
      <c r="JKB3336" s="149"/>
      <c r="JKC3336" s="70"/>
      <c r="JKD3336" s="83"/>
      <c r="JKE3336" s="82"/>
      <c r="JKF3336" s="82"/>
      <c r="JKG3336" s="88"/>
      <c r="JKH3336" s="85"/>
      <c r="JKI3336" s="125"/>
      <c r="JKJ3336" s="149"/>
      <c r="JKK3336" s="70"/>
      <c r="JKL3336" s="83"/>
      <c r="JKM3336" s="82"/>
      <c r="JKN3336" s="82"/>
      <c r="JKO3336" s="88"/>
      <c r="JKP3336" s="85"/>
      <c r="JKQ3336" s="125"/>
      <c r="JKR3336" s="149"/>
      <c r="JKS3336" s="70"/>
      <c r="JKT3336" s="83"/>
      <c r="JKU3336" s="82"/>
      <c r="JKV3336" s="82"/>
      <c r="JKW3336" s="88"/>
      <c r="JKX3336" s="85"/>
      <c r="JKY3336" s="125"/>
      <c r="JKZ3336" s="149"/>
      <c r="JLA3336" s="70"/>
      <c r="JLB3336" s="83"/>
      <c r="JLC3336" s="82"/>
      <c r="JLD3336" s="82"/>
      <c r="JLE3336" s="88"/>
      <c r="JLF3336" s="85"/>
      <c r="JLG3336" s="125"/>
      <c r="JLH3336" s="149"/>
      <c r="JLI3336" s="70"/>
      <c r="JLJ3336" s="83"/>
      <c r="JLK3336" s="82"/>
      <c r="JLL3336" s="82"/>
      <c r="JLM3336" s="88"/>
      <c r="JLN3336" s="85"/>
      <c r="JLO3336" s="125"/>
      <c r="JLP3336" s="149"/>
      <c r="JLQ3336" s="70"/>
      <c r="JLR3336" s="83"/>
      <c r="JLS3336" s="82"/>
      <c r="JLT3336" s="82"/>
      <c r="JLU3336" s="88"/>
      <c r="JLV3336" s="85"/>
      <c r="JLW3336" s="125"/>
      <c r="JLX3336" s="149"/>
      <c r="JLY3336" s="70"/>
      <c r="JLZ3336" s="83"/>
      <c r="JMA3336" s="82"/>
      <c r="JMB3336" s="82"/>
      <c r="JMC3336" s="88"/>
      <c r="JMD3336" s="85"/>
      <c r="JME3336" s="125"/>
      <c r="JMF3336" s="149"/>
      <c r="JMG3336" s="70"/>
      <c r="JMH3336" s="83"/>
      <c r="JMI3336" s="82"/>
      <c r="JMJ3336" s="82"/>
      <c r="JMK3336" s="88"/>
      <c r="JML3336" s="85"/>
      <c r="JMM3336" s="125"/>
      <c r="JMN3336" s="149"/>
      <c r="JMO3336" s="70"/>
      <c r="JMP3336" s="83"/>
      <c r="JMQ3336" s="82"/>
      <c r="JMR3336" s="82"/>
      <c r="JMS3336" s="88"/>
      <c r="JMT3336" s="85"/>
      <c r="JMU3336" s="125"/>
      <c r="JMV3336" s="149"/>
      <c r="JMW3336" s="70"/>
      <c r="JMX3336" s="83"/>
      <c r="JMY3336" s="82"/>
      <c r="JMZ3336" s="82"/>
      <c r="JNA3336" s="88"/>
      <c r="JNB3336" s="85"/>
      <c r="JNC3336" s="125"/>
      <c r="JND3336" s="149"/>
      <c r="JNE3336" s="70"/>
      <c r="JNF3336" s="83"/>
      <c r="JNG3336" s="82"/>
      <c r="JNH3336" s="82"/>
      <c r="JNI3336" s="88"/>
      <c r="JNJ3336" s="85"/>
      <c r="JNK3336" s="125"/>
      <c r="JNL3336" s="149"/>
      <c r="JNM3336" s="70"/>
      <c r="JNN3336" s="83"/>
      <c r="JNO3336" s="82"/>
      <c r="JNP3336" s="82"/>
      <c r="JNQ3336" s="88"/>
      <c r="JNR3336" s="85"/>
      <c r="JNS3336" s="125"/>
      <c r="JNT3336" s="149"/>
      <c r="JNU3336" s="70"/>
      <c r="JNV3336" s="83"/>
      <c r="JNW3336" s="82"/>
      <c r="JNX3336" s="82"/>
      <c r="JNY3336" s="88"/>
      <c r="JNZ3336" s="85"/>
      <c r="JOA3336" s="125"/>
      <c r="JOB3336" s="149"/>
      <c r="JOC3336" s="70"/>
      <c r="JOD3336" s="83"/>
      <c r="JOE3336" s="82"/>
      <c r="JOF3336" s="82"/>
      <c r="JOG3336" s="88"/>
      <c r="JOH3336" s="85"/>
      <c r="JOI3336" s="125"/>
      <c r="JOJ3336" s="149"/>
      <c r="JOK3336" s="70"/>
      <c r="JOL3336" s="83"/>
      <c r="JOM3336" s="82"/>
      <c r="JON3336" s="82"/>
      <c r="JOO3336" s="88"/>
      <c r="JOP3336" s="85"/>
      <c r="JOQ3336" s="125"/>
      <c r="JOR3336" s="149"/>
      <c r="JOS3336" s="70"/>
      <c r="JOT3336" s="83"/>
      <c r="JOU3336" s="82"/>
      <c r="JOV3336" s="82"/>
      <c r="JOW3336" s="88"/>
      <c r="JOX3336" s="85"/>
      <c r="JOY3336" s="125"/>
      <c r="JOZ3336" s="149"/>
      <c r="JPA3336" s="70"/>
      <c r="JPB3336" s="83"/>
      <c r="JPC3336" s="82"/>
      <c r="JPD3336" s="82"/>
      <c r="JPE3336" s="88"/>
      <c r="JPF3336" s="85"/>
      <c r="JPG3336" s="125"/>
      <c r="JPH3336" s="149"/>
      <c r="JPI3336" s="70"/>
      <c r="JPJ3336" s="83"/>
      <c r="JPK3336" s="82"/>
      <c r="JPL3336" s="82"/>
      <c r="JPM3336" s="88"/>
      <c r="JPN3336" s="85"/>
      <c r="JPO3336" s="125"/>
      <c r="JPP3336" s="149"/>
      <c r="JPQ3336" s="70"/>
      <c r="JPR3336" s="83"/>
      <c r="JPS3336" s="82"/>
      <c r="JPT3336" s="82"/>
      <c r="JPU3336" s="88"/>
      <c r="JPV3336" s="85"/>
      <c r="JPW3336" s="125"/>
      <c r="JPX3336" s="149"/>
      <c r="JPY3336" s="70"/>
      <c r="JPZ3336" s="83"/>
      <c r="JQA3336" s="82"/>
      <c r="JQB3336" s="82"/>
      <c r="JQC3336" s="88"/>
      <c r="JQD3336" s="85"/>
      <c r="JQE3336" s="125"/>
      <c r="JQF3336" s="149"/>
      <c r="JQG3336" s="70"/>
      <c r="JQH3336" s="83"/>
      <c r="JQI3336" s="82"/>
      <c r="JQJ3336" s="82"/>
      <c r="JQK3336" s="88"/>
      <c r="JQL3336" s="85"/>
      <c r="JQM3336" s="125"/>
      <c r="JQN3336" s="149"/>
      <c r="JQO3336" s="70"/>
      <c r="JQP3336" s="83"/>
      <c r="JQQ3336" s="82"/>
      <c r="JQR3336" s="82"/>
      <c r="JQS3336" s="88"/>
      <c r="JQT3336" s="85"/>
      <c r="JQU3336" s="125"/>
      <c r="JQV3336" s="149"/>
      <c r="JQW3336" s="70"/>
      <c r="JQX3336" s="83"/>
      <c r="JQY3336" s="82"/>
      <c r="JQZ3336" s="82"/>
      <c r="JRA3336" s="88"/>
      <c r="JRB3336" s="85"/>
      <c r="JRC3336" s="125"/>
      <c r="JRD3336" s="149"/>
      <c r="JRE3336" s="70"/>
      <c r="JRF3336" s="83"/>
      <c r="JRG3336" s="82"/>
      <c r="JRH3336" s="82"/>
      <c r="JRI3336" s="88"/>
      <c r="JRJ3336" s="85"/>
      <c r="JRK3336" s="125"/>
      <c r="JRL3336" s="149"/>
      <c r="JRM3336" s="70"/>
      <c r="JRN3336" s="83"/>
      <c r="JRO3336" s="82"/>
      <c r="JRP3336" s="82"/>
      <c r="JRQ3336" s="88"/>
      <c r="JRR3336" s="85"/>
      <c r="JRS3336" s="125"/>
      <c r="JRT3336" s="149"/>
      <c r="JRU3336" s="70"/>
      <c r="JRV3336" s="83"/>
      <c r="JRW3336" s="82"/>
      <c r="JRX3336" s="82"/>
      <c r="JRY3336" s="88"/>
      <c r="JRZ3336" s="85"/>
      <c r="JSA3336" s="125"/>
      <c r="JSB3336" s="149"/>
      <c r="JSC3336" s="70"/>
      <c r="JSD3336" s="83"/>
      <c r="JSE3336" s="82"/>
      <c r="JSF3336" s="82"/>
      <c r="JSG3336" s="88"/>
      <c r="JSH3336" s="85"/>
      <c r="JSI3336" s="125"/>
      <c r="JSJ3336" s="149"/>
      <c r="JSK3336" s="70"/>
      <c r="JSL3336" s="83"/>
      <c r="JSM3336" s="82"/>
      <c r="JSN3336" s="82"/>
      <c r="JSO3336" s="88"/>
      <c r="JSP3336" s="85"/>
      <c r="JSQ3336" s="125"/>
      <c r="JSR3336" s="149"/>
      <c r="JSS3336" s="70"/>
      <c r="JST3336" s="83"/>
      <c r="JSU3336" s="82"/>
      <c r="JSV3336" s="82"/>
      <c r="JSW3336" s="88"/>
      <c r="JSX3336" s="85"/>
      <c r="JSY3336" s="125"/>
      <c r="JSZ3336" s="149"/>
      <c r="JTA3336" s="70"/>
      <c r="JTB3336" s="83"/>
      <c r="JTC3336" s="82"/>
      <c r="JTD3336" s="82"/>
      <c r="JTE3336" s="88"/>
      <c r="JTF3336" s="85"/>
      <c r="JTG3336" s="125"/>
      <c r="JTH3336" s="149"/>
      <c r="JTI3336" s="70"/>
      <c r="JTJ3336" s="83"/>
      <c r="JTK3336" s="82"/>
      <c r="JTL3336" s="82"/>
      <c r="JTM3336" s="88"/>
      <c r="JTN3336" s="85"/>
      <c r="JTO3336" s="125"/>
      <c r="JTP3336" s="149"/>
      <c r="JTQ3336" s="70"/>
      <c r="JTR3336" s="83"/>
      <c r="JTS3336" s="82"/>
      <c r="JTT3336" s="82"/>
      <c r="JTU3336" s="88"/>
      <c r="JTV3336" s="85"/>
      <c r="JTW3336" s="125"/>
      <c r="JTX3336" s="149"/>
      <c r="JTY3336" s="70"/>
      <c r="JTZ3336" s="83"/>
      <c r="JUA3336" s="82"/>
      <c r="JUB3336" s="82"/>
      <c r="JUC3336" s="88"/>
      <c r="JUD3336" s="85"/>
      <c r="JUE3336" s="125"/>
      <c r="JUF3336" s="149"/>
      <c r="JUG3336" s="70"/>
      <c r="JUH3336" s="83"/>
      <c r="JUI3336" s="82"/>
      <c r="JUJ3336" s="82"/>
      <c r="JUK3336" s="88"/>
      <c r="JUL3336" s="85"/>
      <c r="JUM3336" s="125"/>
      <c r="JUN3336" s="149"/>
      <c r="JUO3336" s="70"/>
      <c r="JUP3336" s="83"/>
      <c r="JUQ3336" s="82"/>
      <c r="JUR3336" s="82"/>
      <c r="JUS3336" s="88"/>
      <c r="JUT3336" s="85"/>
      <c r="JUU3336" s="125"/>
      <c r="JUV3336" s="149"/>
      <c r="JUW3336" s="70"/>
      <c r="JUX3336" s="83"/>
      <c r="JUY3336" s="82"/>
      <c r="JUZ3336" s="82"/>
      <c r="JVA3336" s="88"/>
      <c r="JVB3336" s="85"/>
      <c r="JVC3336" s="125"/>
      <c r="JVD3336" s="149"/>
      <c r="JVE3336" s="70"/>
      <c r="JVF3336" s="83"/>
      <c r="JVG3336" s="82"/>
      <c r="JVH3336" s="82"/>
      <c r="JVI3336" s="88"/>
      <c r="JVJ3336" s="85"/>
      <c r="JVK3336" s="125"/>
      <c r="JVL3336" s="149"/>
      <c r="JVM3336" s="70"/>
      <c r="JVN3336" s="83"/>
      <c r="JVO3336" s="82"/>
      <c r="JVP3336" s="82"/>
      <c r="JVQ3336" s="88"/>
      <c r="JVR3336" s="85"/>
      <c r="JVS3336" s="125"/>
      <c r="JVT3336" s="149"/>
      <c r="JVU3336" s="70"/>
      <c r="JVV3336" s="83"/>
      <c r="JVW3336" s="82"/>
      <c r="JVX3336" s="82"/>
      <c r="JVY3336" s="88"/>
      <c r="JVZ3336" s="85"/>
      <c r="JWA3336" s="125"/>
      <c r="JWB3336" s="149"/>
      <c r="JWC3336" s="70"/>
      <c r="JWD3336" s="83"/>
      <c r="JWE3336" s="82"/>
      <c r="JWF3336" s="82"/>
      <c r="JWG3336" s="88"/>
      <c r="JWH3336" s="85"/>
      <c r="JWI3336" s="125"/>
      <c r="JWJ3336" s="149"/>
      <c r="JWK3336" s="70"/>
      <c r="JWL3336" s="83"/>
      <c r="JWM3336" s="82"/>
      <c r="JWN3336" s="82"/>
      <c r="JWO3336" s="88"/>
      <c r="JWP3336" s="85"/>
      <c r="JWQ3336" s="125"/>
      <c r="JWR3336" s="149"/>
      <c r="JWS3336" s="70"/>
      <c r="JWT3336" s="83"/>
      <c r="JWU3336" s="82"/>
      <c r="JWV3336" s="82"/>
      <c r="JWW3336" s="88"/>
      <c r="JWX3336" s="85"/>
      <c r="JWY3336" s="125"/>
      <c r="JWZ3336" s="149"/>
      <c r="JXA3336" s="70"/>
      <c r="JXB3336" s="83"/>
      <c r="JXC3336" s="82"/>
      <c r="JXD3336" s="82"/>
      <c r="JXE3336" s="88"/>
      <c r="JXF3336" s="85"/>
      <c r="JXG3336" s="125"/>
      <c r="JXH3336" s="149"/>
      <c r="JXI3336" s="70"/>
      <c r="JXJ3336" s="83"/>
      <c r="JXK3336" s="82"/>
      <c r="JXL3336" s="82"/>
      <c r="JXM3336" s="88"/>
      <c r="JXN3336" s="85"/>
      <c r="JXO3336" s="125"/>
      <c r="JXP3336" s="149"/>
      <c r="JXQ3336" s="70"/>
      <c r="JXR3336" s="83"/>
      <c r="JXS3336" s="82"/>
      <c r="JXT3336" s="82"/>
      <c r="JXU3336" s="88"/>
      <c r="JXV3336" s="85"/>
      <c r="JXW3336" s="125"/>
      <c r="JXX3336" s="149"/>
      <c r="JXY3336" s="70"/>
      <c r="JXZ3336" s="83"/>
      <c r="JYA3336" s="82"/>
      <c r="JYB3336" s="82"/>
      <c r="JYC3336" s="88"/>
      <c r="JYD3336" s="85"/>
      <c r="JYE3336" s="125"/>
      <c r="JYF3336" s="149"/>
      <c r="JYG3336" s="70"/>
      <c r="JYH3336" s="83"/>
      <c r="JYI3336" s="82"/>
      <c r="JYJ3336" s="82"/>
      <c r="JYK3336" s="88"/>
      <c r="JYL3336" s="85"/>
      <c r="JYM3336" s="125"/>
      <c r="JYN3336" s="149"/>
      <c r="JYO3336" s="70"/>
      <c r="JYP3336" s="83"/>
      <c r="JYQ3336" s="82"/>
      <c r="JYR3336" s="82"/>
      <c r="JYS3336" s="88"/>
      <c r="JYT3336" s="85"/>
      <c r="JYU3336" s="125"/>
      <c r="JYV3336" s="149"/>
      <c r="JYW3336" s="70"/>
      <c r="JYX3336" s="83"/>
      <c r="JYY3336" s="82"/>
      <c r="JYZ3336" s="82"/>
      <c r="JZA3336" s="88"/>
      <c r="JZB3336" s="85"/>
      <c r="JZC3336" s="125"/>
      <c r="JZD3336" s="149"/>
      <c r="JZE3336" s="70"/>
      <c r="JZF3336" s="83"/>
      <c r="JZG3336" s="82"/>
      <c r="JZH3336" s="82"/>
      <c r="JZI3336" s="88"/>
      <c r="JZJ3336" s="85"/>
      <c r="JZK3336" s="125"/>
      <c r="JZL3336" s="149"/>
      <c r="JZM3336" s="70"/>
      <c r="JZN3336" s="83"/>
      <c r="JZO3336" s="82"/>
      <c r="JZP3336" s="82"/>
      <c r="JZQ3336" s="88"/>
      <c r="JZR3336" s="85"/>
      <c r="JZS3336" s="125"/>
      <c r="JZT3336" s="149"/>
      <c r="JZU3336" s="70"/>
      <c r="JZV3336" s="83"/>
      <c r="JZW3336" s="82"/>
      <c r="JZX3336" s="82"/>
      <c r="JZY3336" s="88"/>
      <c r="JZZ3336" s="85"/>
      <c r="KAA3336" s="125"/>
      <c r="KAB3336" s="149"/>
      <c r="KAC3336" s="70"/>
      <c r="KAD3336" s="83"/>
      <c r="KAE3336" s="82"/>
      <c r="KAF3336" s="82"/>
      <c r="KAG3336" s="88"/>
      <c r="KAH3336" s="85"/>
      <c r="KAI3336" s="125"/>
      <c r="KAJ3336" s="149"/>
      <c r="KAK3336" s="70"/>
      <c r="KAL3336" s="83"/>
      <c r="KAM3336" s="82"/>
      <c r="KAN3336" s="82"/>
      <c r="KAO3336" s="88"/>
      <c r="KAP3336" s="85"/>
      <c r="KAQ3336" s="125"/>
      <c r="KAR3336" s="149"/>
      <c r="KAS3336" s="70"/>
      <c r="KAT3336" s="83"/>
      <c r="KAU3336" s="82"/>
      <c r="KAV3336" s="82"/>
      <c r="KAW3336" s="88"/>
      <c r="KAX3336" s="85"/>
      <c r="KAY3336" s="125"/>
      <c r="KAZ3336" s="149"/>
      <c r="KBA3336" s="70"/>
      <c r="KBB3336" s="83"/>
      <c r="KBC3336" s="82"/>
      <c r="KBD3336" s="82"/>
      <c r="KBE3336" s="88"/>
      <c r="KBF3336" s="85"/>
      <c r="KBG3336" s="125"/>
      <c r="KBH3336" s="149"/>
      <c r="KBI3336" s="70"/>
      <c r="KBJ3336" s="83"/>
      <c r="KBK3336" s="82"/>
      <c r="KBL3336" s="82"/>
      <c r="KBM3336" s="88"/>
      <c r="KBN3336" s="85"/>
      <c r="KBO3336" s="125"/>
      <c r="KBP3336" s="149"/>
      <c r="KBQ3336" s="70"/>
      <c r="KBR3336" s="83"/>
      <c r="KBS3336" s="82"/>
      <c r="KBT3336" s="82"/>
      <c r="KBU3336" s="88"/>
      <c r="KBV3336" s="85"/>
      <c r="KBW3336" s="125"/>
      <c r="KBX3336" s="149"/>
      <c r="KBY3336" s="70"/>
      <c r="KBZ3336" s="83"/>
      <c r="KCA3336" s="82"/>
      <c r="KCB3336" s="82"/>
      <c r="KCC3336" s="88"/>
      <c r="KCD3336" s="85"/>
      <c r="KCE3336" s="125"/>
      <c r="KCF3336" s="149"/>
      <c r="KCG3336" s="70"/>
      <c r="KCH3336" s="83"/>
      <c r="KCI3336" s="82"/>
      <c r="KCJ3336" s="82"/>
      <c r="KCK3336" s="88"/>
      <c r="KCL3336" s="85"/>
      <c r="KCM3336" s="125"/>
      <c r="KCN3336" s="149"/>
      <c r="KCO3336" s="70"/>
      <c r="KCP3336" s="83"/>
      <c r="KCQ3336" s="82"/>
      <c r="KCR3336" s="82"/>
      <c r="KCS3336" s="88"/>
      <c r="KCT3336" s="85"/>
      <c r="KCU3336" s="125"/>
      <c r="KCV3336" s="149"/>
      <c r="KCW3336" s="70"/>
      <c r="KCX3336" s="83"/>
      <c r="KCY3336" s="82"/>
      <c r="KCZ3336" s="82"/>
      <c r="KDA3336" s="88"/>
      <c r="KDB3336" s="85"/>
      <c r="KDC3336" s="125"/>
      <c r="KDD3336" s="149"/>
      <c r="KDE3336" s="70"/>
      <c r="KDF3336" s="83"/>
      <c r="KDG3336" s="82"/>
      <c r="KDH3336" s="82"/>
      <c r="KDI3336" s="88"/>
      <c r="KDJ3336" s="85"/>
      <c r="KDK3336" s="125"/>
      <c r="KDL3336" s="149"/>
      <c r="KDM3336" s="70"/>
      <c r="KDN3336" s="83"/>
      <c r="KDO3336" s="82"/>
      <c r="KDP3336" s="82"/>
      <c r="KDQ3336" s="88"/>
      <c r="KDR3336" s="85"/>
      <c r="KDS3336" s="125"/>
      <c r="KDT3336" s="149"/>
      <c r="KDU3336" s="70"/>
      <c r="KDV3336" s="83"/>
      <c r="KDW3336" s="82"/>
      <c r="KDX3336" s="82"/>
      <c r="KDY3336" s="88"/>
      <c r="KDZ3336" s="85"/>
      <c r="KEA3336" s="125"/>
      <c r="KEB3336" s="149"/>
      <c r="KEC3336" s="70"/>
      <c r="KED3336" s="83"/>
      <c r="KEE3336" s="82"/>
      <c r="KEF3336" s="82"/>
      <c r="KEG3336" s="88"/>
      <c r="KEH3336" s="85"/>
      <c r="KEI3336" s="125"/>
      <c r="KEJ3336" s="149"/>
      <c r="KEK3336" s="70"/>
      <c r="KEL3336" s="83"/>
      <c r="KEM3336" s="82"/>
      <c r="KEN3336" s="82"/>
      <c r="KEO3336" s="88"/>
      <c r="KEP3336" s="85"/>
      <c r="KEQ3336" s="125"/>
      <c r="KER3336" s="149"/>
      <c r="KES3336" s="70"/>
      <c r="KET3336" s="83"/>
      <c r="KEU3336" s="82"/>
      <c r="KEV3336" s="82"/>
      <c r="KEW3336" s="88"/>
      <c r="KEX3336" s="85"/>
      <c r="KEY3336" s="125"/>
      <c r="KEZ3336" s="149"/>
      <c r="KFA3336" s="70"/>
      <c r="KFB3336" s="83"/>
      <c r="KFC3336" s="82"/>
      <c r="KFD3336" s="82"/>
      <c r="KFE3336" s="88"/>
      <c r="KFF3336" s="85"/>
      <c r="KFG3336" s="125"/>
      <c r="KFH3336" s="149"/>
      <c r="KFI3336" s="70"/>
      <c r="KFJ3336" s="83"/>
      <c r="KFK3336" s="82"/>
      <c r="KFL3336" s="82"/>
      <c r="KFM3336" s="88"/>
      <c r="KFN3336" s="85"/>
      <c r="KFO3336" s="125"/>
      <c r="KFP3336" s="149"/>
      <c r="KFQ3336" s="70"/>
      <c r="KFR3336" s="83"/>
      <c r="KFS3336" s="82"/>
      <c r="KFT3336" s="82"/>
      <c r="KFU3336" s="88"/>
      <c r="KFV3336" s="85"/>
      <c r="KFW3336" s="125"/>
      <c r="KFX3336" s="149"/>
      <c r="KFY3336" s="70"/>
      <c r="KFZ3336" s="83"/>
      <c r="KGA3336" s="82"/>
      <c r="KGB3336" s="82"/>
      <c r="KGC3336" s="88"/>
      <c r="KGD3336" s="85"/>
      <c r="KGE3336" s="125"/>
      <c r="KGF3336" s="149"/>
      <c r="KGG3336" s="70"/>
      <c r="KGH3336" s="83"/>
      <c r="KGI3336" s="82"/>
      <c r="KGJ3336" s="82"/>
      <c r="KGK3336" s="88"/>
      <c r="KGL3336" s="85"/>
      <c r="KGM3336" s="125"/>
      <c r="KGN3336" s="149"/>
      <c r="KGO3336" s="70"/>
      <c r="KGP3336" s="83"/>
      <c r="KGQ3336" s="82"/>
      <c r="KGR3336" s="82"/>
      <c r="KGS3336" s="88"/>
      <c r="KGT3336" s="85"/>
      <c r="KGU3336" s="125"/>
      <c r="KGV3336" s="149"/>
      <c r="KGW3336" s="70"/>
      <c r="KGX3336" s="83"/>
      <c r="KGY3336" s="82"/>
      <c r="KGZ3336" s="82"/>
      <c r="KHA3336" s="88"/>
      <c r="KHB3336" s="85"/>
      <c r="KHC3336" s="125"/>
      <c r="KHD3336" s="149"/>
      <c r="KHE3336" s="70"/>
      <c r="KHF3336" s="83"/>
      <c r="KHG3336" s="82"/>
      <c r="KHH3336" s="82"/>
      <c r="KHI3336" s="88"/>
      <c r="KHJ3336" s="85"/>
      <c r="KHK3336" s="125"/>
      <c r="KHL3336" s="149"/>
      <c r="KHM3336" s="70"/>
      <c r="KHN3336" s="83"/>
      <c r="KHO3336" s="82"/>
      <c r="KHP3336" s="82"/>
      <c r="KHQ3336" s="88"/>
      <c r="KHR3336" s="85"/>
      <c r="KHS3336" s="125"/>
      <c r="KHT3336" s="149"/>
      <c r="KHU3336" s="70"/>
      <c r="KHV3336" s="83"/>
      <c r="KHW3336" s="82"/>
      <c r="KHX3336" s="82"/>
      <c r="KHY3336" s="88"/>
      <c r="KHZ3336" s="85"/>
      <c r="KIA3336" s="125"/>
      <c r="KIB3336" s="149"/>
      <c r="KIC3336" s="70"/>
      <c r="KID3336" s="83"/>
      <c r="KIE3336" s="82"/>
      <c r="KIF3336" s="82"/>
      <c r="KIG3336" s="88"/>
      <c r="KIH3336" s="85"/>
      <c r="KII3336" s="125"/>
      <c r="KIJ3336" s="149"/>
      <c r="KIK3336" s="70"/>
      <c r="KIL3336" s="83"/>
      <c r="KIM3336" s="82"/>
      <c r="KIN3336" s="82"/>
      <c r="KIO3336" s="88"/>
      <c r="KIP3336" s="85"/>
      <c r="KIQ3336" s="125"/>
      <c r="KIR3336" s="149"/>
      <c r="KIS3336" s="70"/>
      <c r="KIT3336" s="83"/>
      <c r="KIU3336" s="82"/>
      <c r="KIV3336" s="82"/>
      <c r="KIW3336" s="88"/>
      <c r="KIX3336" s="85"/>
      <c r="KIY3336" s="125"/>
      <c r="KIZ3336" s="149"/>
      <c r="KJA3336" s="70"/>
      <c r="KJB3336" s="83"/>
      <c r="KJC3336" s="82"/>
      <c r="KJD3336" s="82"/>
      <c r="KJE3336" s="88"/>
      <c r="KJF3336" s="85"/>
      <c r="KJG3336" s="125"/>
      <c r="KJH3336" s="149"/>
      <c r="KJI3336" s="70"/>
      <c r="KJJ3336" s="83"/>
      <c r="KJK3336" s="82"/>
      <c r="KJL3336" s="82"/>
      <c r="KJM3336" s="88"/>
      <c r="KJN3336" s="85"/>
      <c r="KJO3336" s="125"/>
      <c r="KJP3336" s="149"/>
      <c r="KJQ3336" s="70"/>
      <c r="KJR3336" s="83"/>
      <c r="KJS3336" s="82"/>
      <c r="KJT3336" s="82"/>
      <c r="KJU3336" s="88"/>
      <c r="KJV3336" s="85"/>
      <c r="KJW3336" s="125"/>
      <c r="KJX3336" s="149"/>
      <c r="KJY3336" s="70"/>
      <c r="KJZ3336" s="83"/>
      <c r="KKA3336" s="82"/>
      <c r="KKB3336" s="82"/>
      <c r="KKC3336" s="88"/>
      <c r="KKD3336" s="85"/>
      <c r="KKE3336" s="125"/>
      <c r="KKF3336" s="149"/>
      <c r="KKG3336" s="70"/>
      <c r="KKH3336" s="83"/>
      <c r="KKI3336" s="82"/>
      <c r="KKJ3336" s="82"/>
      <c r="KKK3336" s="88"/>
      <c r="KKL3336" s="85"/>
      <c r="KKM3336" s="125"/>
      <c r="KKN3336" s="149"/>
      <c r="KKO3336" s="70"/>
      <c r="KKP3336" s="83"/>
      <c r="KKQ3336" s="82"/>
      <c r="KKR3336" s="82"/>
      <c r="KKS3336" s="88"/>
      <c r="KKT3336" s="85"/>
      <c r="KKU3336" s="125"/>
      <c r="KKV3336" s="149"/>
      <c r="KKW3336" s="70"/>
      <c r="KKX3336" s="83"/>
      <c r="KKY3336" s="82"/>
      <c r="KKZ3336" s="82"/>
      <c r="KLA3336" s="88"/>
      <c r="KLB3336" s="85"/>
      <c r="KLC3336" s="125"/>
      <c r="KLD3336" s="149"/>
      <c r="KLE3336" s="70"/>
      <c r="KLF3336" s="83"/>
      <c r="KLG3336" s="82"/>
      <c r="KLH3336" s="82"/>
      <c r="KLI3336" s="88"/>
      <c r="KLJ3336" s="85"/>
      <c r="KLK3336" s="125"/>
      <c r="KLL3336" s="149"/>
      <c r="KLM3336" s="70"/>
      <c r="KLN3336" s="83"/>
      <c r="KLO3336" s="82"/>
      <c r="KLP3336" s="82"/>
      <c r="KLQ3336" s="88"/>
      <c r="KLR3336" s="85"/>
      <c r="KLS3336" s="125"/>
      <c r="KLT3336" s="149"/>
      <c r="KLU3336" s="70"/>
      <c r="KLV3336" s="83"/>
      <c r="KLW3336" s="82"/>
      <c r="KLX3336" s="82"/>
      <c r="KLY3336" s="88"/>
      <c r="KLZ3336" s="85"/>
      <c r="KMA3336" s="125"/>
      <c r="KMB3336" s="149"/>
      <c r="KMC3336" s="70"/>
      <c r="KMD3336" s="83"/>
      <c r="KME3336" s="82"/>
      <c r="KMF3336" s="82"/>
      <c r="KMG3336" s="88"/>
      <c r="KMH3336" s="85"/>
      <c r="KMI3336" s="125"/>
      <c r="KMJ3336" s="149"/>
      <c r="KMK3336" s="70"/>
      <c r="KML3336" s="83"/>
      <c r="KMM3336" s="82"/>
      <c r="KMN3336" s="82"/>
      <c r="KMO3336" s="88"/>
      <c r="KMP3336" s="85"/>
      <c r="KMQ3336" s="125"/>
      <c r="KMR3336" s="149"/>
      <c r="KMS3336" s="70"/>
      <c r="KMT3336" s="83"/>
      <c r="KMU3336" s="82"/>
      <c r="KMV3336" s="82"/>
      <c r="KMW3336" s="88"/>
      <c r="KMX3336" s="85"/>
      <c r="KMY3336" s="125"/>
      <c r="KMZ3336" s="149"/>
      <c r="KNA3336" s="70"/>
      <c r="KNB3336" s="83"/>
      <c r="KNC3336" s="82"/>
      <c r="KND3336" s="82"/>
      <c r="KNE3336" s="88"/>
      <c r="KNF3336" s="85"/>
      <c r="KNG3336" s="125"/>
      <c r="KNH3336" s="149"/>
      <c r="KNI3336" s="70"/>
      <c r="KNJ3336" s="83"/>
      <c r="KNK3336" s="82"/>
      <c r="KNL3336" s="82"/>
      <c r="KNM3336" s="88"/>
      <c r="KNN3336" s="85"/>
      <c r="KNO3336" s="125"/>
      <c r="KNP3336" s="149"/>
      <c r="KNQ3336" s="70"/>
      <c r="KNR3336" s="83"/>
      <c r="KNS3336" s="82"/>
      <c r="KNT3336" s="82"/>
      <c r="KNU3336" s="88"/>
      <c r="KNV3336" s="85"/>
      <c r="KNW3336" s="125"/>
      <c r="KNX3336" s="149"/>
      <c r="KNY3336" s="70"/>
      <c r="KNZ3336" s="83"/>
      <c r="KOA3336" s="82"/>
      <c r="KOB3336" s="82"/>
      <c r="KOC3336" s="88"/>
      <c r="KOD3336" s="85"/>
      <c r="KOE3336" s="125"/>
      <c r="KOF3336" s="149"/>
      <c r="KOG3336" s="70"/>
      <c r="KOH3336" s="83"/>
      <c r="KOI3336" s="82"/>
      <c r="KOJ3336" s="82"/>
      <c r="KOK3336" s="88"/>
      <c r="KOL3336" s="85"/>
      <c r="KOM3336" s="125"/>
      <c r="KON3336" s="149"/>
      <c r="KOO3336" s="70"/>
      <c r="KOP3336" s="83"/>
      <c r="KOQ3336" s="82"/>
      <c r="KOR3336" s="82"/>
      <c r="KOS3336" s="88"/>
      <c r="KOT3336" s="85"/>
      <c r="KOU3336" s="125"/>
      <c r="KOV3336" s="149"/>
      <c r="KOW3336" s="70"/>
      <c r="KOX3336" s="83"/>
      <c r="KOY3336" s="82"/>
      <c r="KOZ3336" s="82"/>
      <c r="KPA3336" s="88"/>
      <c r="KPB3336" s="85"/>
      <c r="KPC3336" s="125"/>
      <c r="KPD3336" s="149"/>
      <c r="KPE3336" s="70"/>
      <c r="KPF3336" s="83"/>
      <c r="KPG3336" s="82"/>
      <c r="KPH3336" s="82"/>
      <c r="KPI3336" s="88"/>
      <c r="KPJ3336" s="85"/>
      <c r="KPK3336" s="125"/>
      <c r="KPL3336" s="149"/>
      <c r="KPM3336" s="70"/>
      <c r="KPN3336" s="83"/>
      <c r="KPO3336" s="82"/>
      <c r="KPP3336" s="82"/>
      <c r="KPQ3336" s="88"/>
      <c r="KPR3336" s="85"/>
      <c r="KPS3336" s="125"/>
      <c r="KPT3336" s="149"/>
      <c r="KPU3336" s="70"/>
      <c r="KPV3336" s="83"/>
      <c r="KPW3336" s="82"/>
      <c r="KPX3336" s="82"/>
      <c r="KPY3336" s="88"/>
      <c r="KPZ3336" s="85"/>
      <c r="KQA3336" s="125"/>
      <c r="KQB3336" s="149"/>
      <c r="KQC3336" s="70"/>
      <c r="KQD3336" s="83"/>
      <c r="KQE3336" s="82"/>
      <c r="KQF3336" s="82"/>
      <c r="KQG3336" s="88"/>
      <c r="KQH3336" s="85"/>
      <c r="KQI3336" s="125"/>
      <c r="KQJ3336" s="149"/>
      <c r="KQK3336" s="70"/>
      <c r="KQL3336" s="83"/>
      <c r="KQM3336" s="82"/>
      <c r="KQN3336" s="82"/>
      <c r="KQO3336" s="88"/>
      <c r="KQP3336" s="85"/>
      <c r="KQQ3336" s="125"/>
      <c r="KQR3336" s="149"/>
      <c r="KQS3336" s="70"/>
      <c r="KQT3336" s="83"/>
      <c r="KQU3336" s="82"/>
      <c r="KQV3336" s="82"/>
      <c r="KQW3336" s="88"/>
      <c r="KQX3336" s="85"/>
      <c r="KQY3336" s="125"/>
      <c r="KQZ3336" s="149"/>
      <c r="KRA3336" s="70"/>
      <c r="KRB3336" s="83"/>
      <c r="KRC3336" s="82"/>
      <c r="KRD3336" s="82"/>
      <c r="KRE3336" s="88"/>
      <c r="KRF3336" s="85"/>
      <c r="KRG3336" s="125"/>
      <c r="KRH3336" s="149"/>
      <c r="KRI3336" s="70"/>
      <c r="KRJ3336" s="83"/>
      <c r="KRK3336" s="82"/>
      <c r="KRL3336" s="82"/>
      <c r="KRM3336" s="88"/>
      <c r="KRN3336" s="85"/>
      <c r="KRO3336" s="125"/>
      <c r="KRP3336" s="149"/>
      <c r="KRQ3336" s="70"/>
      <c r="KRR3336" s="83"/>
      <c r="KRS3336" s="82"/>
      <c r="KRT3336" s="82"/>
      <c r="KRU3336" s="88"/>
      <c r="KRV3336" s="85"/>
      <c r="KRW3336" s="125"/>
      <c r="KRX3336" s="149"/>
      <c r="KRY3336" s="70"/>
      <c r="KRZ3336" s="83"/>
      <c r="KSA3336" s="82"/>
      <c r="KSB3336" s="82"/>
      <c r="KSC3336" s="88"/>
      <c r="KSD3336" s="85"/>
      <c r="KSE3336" s="125"/>
      <c r="KSF3336" s="149"/>
      <c r="KSG3336" s="70"/>
      <c r="KSH3336" s="83"/>
      <c r="KSI3336" s="82"/>
      <c r="KSJ3336" s="82"/>
      <c r="KSK3336" s="88"/>
      <c r="KSL3336" s="85"/>
      <c r="KSM3336" s="125"/>
      <c r="KSN3336" s="149"/>
      <c r="KSO3336" s="70"/>
      <c r="KSP3336" s="83"/>
      <c r="KSQ3336" s="82"/>
      <c r="KSR3336" s="82"/>
      <c r="KSS3336" s="88"/>
      <c r="KST3336" s="85"/>
      <c r="KSU3336" s="125"/>
      <c r="KSV3336" s="149"/>
      <c r="KSW3336" s="70"/>
      <c r="KSX3336" s="83"/>
      <c r="KSY3336" s="82"/>
      <c r="KSZ3336" s="82"/>
      <c r="KTA3336" s="88"/>
      <c r="KTB3336" s="85"/>
      <c r="KTC3336" s="125"/>
      <c r="KTD3336" s="149"/>
      <c r="KTE3336" s="70"/>
      <c r="KTF3336" s="83"/>
      <c r="KTG3336" s="82"/>
      <c r="KTH3336" s="82"/>
      <c r="KTI3336" s="88"/>
      <c r="KTJ3336" s="85"/>
      <c r="KTK3336" s="125"/>
      <c r="KTL3336" s="149"/>
      <c r="KTM3336" s="70"/>
      <c r="KTN3336" s="83"/>
      <c r="KTO3336" s="82"/>
      <c r="KTP3336" s="82"/>
      <c r="KTQ3336" s="88"/>
      <c r="KTR3336" s="85"/>
      <c r="KTS3336" s="125"/>
      <c r="KTT3336" s="149"/>
      <c r="KTU3336" s="70"/>
      <c r="KTV3336" s="83"/>
      <c r="KTW3336" s="82"/>
      <c r="KTX3336" s="82"/>
      <c r="KTY3336" s="88"/>
      <c r="KTZ3336" s="85"/>
      <c r="KUA3336" s="125"/>
      <c r="KUB3336" s="149"/>
      <c r="KUC3336" s="70"/>
      <c r="KUD3336" s="83"/>
      <c r="KUE3336" s="82"/>
      <c r="KUF3336" s="82"/>
      <c r="KUG3336" s="88"/>
      <c r="KUH3336" s="85"/>
      <c r="KUI3336" s="125"/>
      <c r="KUJ3336" s="149"/>
      <c r="KUK3336" s="70"/>
      <c r="KUL3336" s="83"/>
      <c r="KUM3336" s="82"/>
      <c r="KUN3336" s="82"/>
      <c r="KUO3336" s="88"/>
      <c r="KUP3336" s="85"/>
      <c r="KUQ3336" s="125"/>
      <c r="KUR3336" s="149"/>
      <c r="KUS3336" s="70"/>
      <c r="KUT3336" s="83"/>
      <c r="KUU3336" s="82"/>
      <c r="KUV3336" s="82"/>
      <c r="KUW3336" s="88"/>
      <c r="KUX3336" s="85"/>
      <c r="KUY3336" s="125"/>
      <c r="KUZ3336" s="149"/>
      <c r="KVA3336" s="70"/>
      <c r="KVB3336" s="83"/>
      <c r="KVC3336" s="82"/>
      <c r="KVD3336" s="82"/>
      <c r="KVE3336" s="88"/>
      <c r="KVF3336" s="85"/>
      <c r="KVG3336" s="125"/>
      <c r="KVH3336" s="149"/>
      <c r="KVI3336" s="70"/>
      <c r="KVJ3336" s="83"/>
      <c r="KVK3336" s="82"/>
      <c r="KVL3336" s="82"/>
      <c r="KVM3336" s="88"/>
      <c r="KVN3336" s="85"/>
      <c r="KVO3336" s="125"/>
      <c r="KVP3336" s="149"/>
      <c r="KVQ3336" s="70"/>
      <c r="KVR3336" s="83"/>
      <c r="KVS3336" s="82"/>
      <c r="KVT3336" s="82"/>
      <c r="KVU3336" s="88"/>
      <c r="KVV3336" s="85"/>
      <c r="KVW3336" s="125"/>
      <c r="KVX3336" s="149"/>
      <c r="KVY3336" s="70"/>
      <c r="KVZ3336" s="83"/>
      <c r="KWA3336" s="82"/>
      <c r="KWB3336" s="82"/>
      <c r="KWC3336" s="88"/>
      <c r="KWD3336" s="85"/>
      <c r="KWE3336" s="125"/>
      <c r="KWF3336" s="149"/>
      <c r="KWG3336" s="70"/>
      <c r="KWH3336" s="83"/>
      <c r="KWI3336" s="82"/>
      <c r="KWJ3336" s="82"/>
      <c r="KWK3336" s="88"/>
      <c r="KWL3336" s="85"/>
      <c r="KWM3336" s="125"/>
      <c r="KWN3336" s="149"/>
      <c r="KWO3336" s="70"/>
      <c r="KWP3336" s="83"/>
      <c r="KWQ3336" s="82"/>
      <c r="KWR3336" s="82"/>
      <c r="KWS3336" s="88"/>
      <c r="KWT3336" s="85"/>
      <c r="KWU3336" s="125"/>
      <c r="KWV3336" s="149"/>
      <c r="KWW3336" s="70"/>
      <c r="KWX3336" s="83"/>
      <c r="KWY3336" s="82"/>
      <c r="KWZ3336" s="82"/>
      <c r="KXA3336" s="88"/>
      <c r="KXB3336" s="85"/>
      <c r="KXC3336" s="125"/>
      <c r="KXD3336" s="149"/>
      <c r="KXE3336" s="70"/>
      <c r="KXF3336" s="83"/>
      <c r="KXG3336" s="82"/>
      <c r="KXH3336" s="82"/>
      <c r="KXI3336" s="88"/>
      <c r="KXJ3336" s="85"/>
      <c r="KXK3336" s="125"/>
      <c r="KXL3336" s="149"/>
      <c r="KXM3336" s="70"/>
      <c r="KXN3336" s="83"/>
      <c r="KXO3336" s="82"/>
      <c r="KXP3336" s="82"/>
      <c r="KXQ3336" s="88"/>
      <c r="KXR3336" s="85"/>
      <c r="KXS3336" s="125"/>
      <c r="KXT3336" s="149"/>
      <c r="KXU3336" s="70"/>
      <c r="KXV3336" s="83"/>
      <c r="KXW3336" s="82"/>
      <c r="KXX3336" s="82"/>
      <c r="KXY3336" s="88"/>
      <c r="KXZ3336" s="85"/>
      <c r="KYA3336" s="125"/>
      <c r="KYB3336" s="149"/>
      <c r="KYC3336" s="70"/>
      <c r="KYD3336" s="83"/>
      <c r="KYE3336" s="82"/>
      <c r="KYF3336" s="82"/>
      <c r="KYG3336" s="88"/>
      <c r="KYH3336" s="85"/>
      <c r="KYI3336" s="125"/>
      <c r="KYJ3336" s="149"/>
      <c r="KYK3336" s="70"/>
      <c r="KYL3336" s="83"/>
      <c r="KYM3336" s="82"/>
      <c r="KYN3336" s="82"/>
      <c r="KYO3336" s="88"/>
      <c r="KYP3336" s="85"/>
      <c r="KYQ3336" s="125"/>
      <c r="KYR3336" s="149"/>
      <c r="KYS3336" s="70"/>
      <c r="KYT3336" s="83"/>
      <c r="KYU3336" s="82"/>
      <c r="KYV3336" s="82"/>
      <c r="KYW3336" s="88"/>
      <c r="KYX3336" s="85"/>
      <c r="KYY3336" s="125"/>
      <c r="KYZ3336" s="149"/>
      <c r="KZA3336" s="70"/>
      <c r="KZB3336" s="83"/>
      <c r="KZC3336" s="82"/>
      <c r="KZD3336" s="82"/>
      <c r="KZE3336" s="88"/>
      <c r="KZF3336" s="85"/>
      <c r="KZG3336" s="125"/>
      <c r="KZH3336" s="149"/>
      <c r="KZI3336" s="70"/>
      <c r="KZJ3336" s="83"/>
      <c r="KZK3336" s="82"/>
      <c r="KZL3336" s="82"/>
      <c r="KZM3336" s="88"/>
      <c r="KZN3336" s="85"/>
      <c r="KZO3336" s="125"/>
      <c r="KZP3336" s="149"/>
      <c r="KZQ3336" s="70"/>
      <c r="KZR3336" s="83"/>
      <c r="KZS3336" s="82"/>
      <c r="KZT3336" s="82"/>
      <c r="KZU3336" s="88"/>
      <c r="KZV3336" s="85"/>
      <c r="KZW3336" s="125"/>
      <c r="KZX3336" s="149"/>
      <c r="KZY3336" s="70"/>
      <c r="KZZ3336" s="83"/>
      <c r="LAA3336" s="82"/>
      <c r="LAB3336" s="82"/>
      <c r="LAC3336" s="88"/>
      <c r="LAD3336" s="85"/>
      <c r="LAE3336" s="125"/>
      <c r="LAF3336" s="149"/>
      <c r="LAG3336" s="70"/>
      <c r="LAH3336" s="83"/>
      <c r="LAI3336" s="82"/>
      <c r="LAJ3336" s="82"/>
      <c r="LAK3336" s="88"/>
      <c r="LAL3336" s="85"/>
      <c r="LAM3336" s="125"/>
      <c r="LAN3336" s="149"/>
      <c r="LAO3336" s="70"/>
      <c r="LAP3336" s="83"/>
      <c r="LAQ3336" s="82"/>
      <c r="LAR3336" s="82"/>
      <c r="LAS3336" s="88"/>
      <c r="LAT3336" s="85"/>
      <c r="LAU3336" s="125"/>
      <c r="LAV3336" s="149"/>
      <c r="LAW3336" s="70"/>
      <c r="LAX3336" s="83"/>
      <c r="LAY3336" s="82"/>
      <c r="LAZ3336" s="82"/>
      <c r="LBA3336" s="88"/>
      <c r="LBB3336" s="85"/>
      <c r="LBC3336" s="125"/>
      <c r="LBD3336" s="149"/>
      <c r="LBE3336" s="70"/>
      <c r="LBF3336" s="83"/>
      <c r="LBG3336" s="82"/>
      <c r="LBH3336" s="82"/>
      <c r="LBI3336" s="88"/>
      <c r="LBJ3336" s="85"/>
      <c r="LBK3336" s="125"/>
      <c r="LBL3336" s="149"/>
      <c r="LBM3336" s="70"/>
      <c r="LBN3336" s="83"/>
      <c r="LBO3336" s="82"/>
      <c r="LBP3336" s="82"/>
      <c r="LBQ3336" s="88"/>
      <c r="LBR3336" s="85"/>
      <c r="LBS3336" s="125"/>
      <c r="LBT3336" s="149"/>
      <c r="LBU3336" s="70"/>
      <c r="LBV3336" s="83"/>
      <c r="LBW3336" s="82"/>
      <c r="LBX3336" s="82"/>
      <c r="LBY3336" s="88"/>
      <c r="LBZ3336" s="85"/>
      <c r="LCA3336" s="125"/>
      <c r="LCB3336" s="149"/>
      <c r="LCC3336" s="70"/>
      <c r="LCD3336" s="83"/>
      <c r="LCE3336" s="82"/>
      <c r="LCF3336" s="82"/>
      <c r="LCG3336" s="88"/>
      <c r="LCH3336" s="85"/>
      <c r="LCI3336" s="125"/>
      <c r="LCJ3336" s="149"/>
      <c r="LCK3336" s="70"/>
      <c r="LCL3336" s="83"/>
      <c r="LCM3336" s="82"/>
      <c r="LCN3336" s="82"/>
      <c r="LCO3336" s="88"/>
      <c r="LCP3336" s="85"/>
      <c r="LCQ3336" s="125"/>
      <c r="LCR3336" s="149"/>
      <c r="LCS3336" s="70"/>
      <c r="LCT3336" s="83"/>
      <c r="LCU3336" s="82"/>
      <c r="LCV3336" s="82"/>
      <c r="LCW3336" s="88"/>
      <c r="LCX3336" s="85"/>
      <c r="LCY3336" s="125"/>
      <c r="LCZ3336" s="149"/>
      <c r="LDA3336" s="70"/>
      <c r="LDB3336" s="83"/>
      <c r="LDC3336" s="82"/>
      <c r="LDD3336" s="82"/>
      <c r="LDE3336" s="88"/>
      <c r="LDF3336" s="85"/>
      <c r="LDG3336" s="125"/>
      <c r="LDH3336" s="149"/>
      <c r="LDI3336" s="70"/>
      <c r="LDJ3336" s="83"/>
      <c r="LDK3336" s="82"/>
      <c r="LDL3336" s="82"/>
      <c r="LDM3336" s="88"/>
      <c r="LDN3336" s="85"/>
      <c r="LDO3336" s="125"/>
      <c r="LDP3336" s="149"/>
      <c r="LDQ3336" s="70"/>
      <c r="LDR3336" s="83"/>
      <c r="LDS3336" s="82"/>
      <c r="LDT3336" s="82"/>
      <c r="LDU3336" s="88"/>
      <c r="LDV3336" s="85"/>
      <c r="LDW3336" s="125"/>
      <c r="LDX3336" s="149"/>
      <c r="LDY3336" s="70"/>
      <c r="LDZ3336" s="83"/>
      <c r="LEA3336" s="82"/>
      <c r="LEB3336" s="82"/>
      <c r="LEC3336" s="88"/>
      <c r="LED3336" s="85"/>
      <c r="LEE3336" s="125"/>
      <c r="LEF3336" s="149"/>
      <c r="LEG3336" s="70"/>
      <c r="LEH3336" s="83"/>
      <c r="LEI3336" s="82"/>
      <c r="LEJ3336" s="82"/>
      <c r="LEK3336" s="88"/>
      <c r="LEL3336" s="85"/>
      <c r="LEM3336" s="125"/>
      <c r="LEN3336" s="149"/>
      <c r="LEO3336" s="70"/>
      <c r="LEP3336" s="83"/>
      <c r="LEQ3336" s="82"/>
      <c r="LER3336" s="82"/>
      <c r="LES3336" s="88"/>
      <c r="LET3336" s="85"/>
      <c r="LEU3336" s="125"/>
      <c r="LEV3336" s="149"/>
      <c r="LEW3336" s="70"/>
      <c r="LEX3336" s="83"/>
      <c r="LEY3336" s="82"/>
      <c r="LEZ3336" s="82"/>
      <c r="LFA3336" s="88"/>
      <c r="LFB3336" s="85"/>
      <c r="LFC3336" s="125"/>
      <c r="LFD3336" s="149"/>
      <c r="LFE3336" s="70"/>
      <c r="LFF3336" s="83"/>
      <c r="LFG3336" s="82"/>
      <c r="LFH3336" s="82"/>
      <c r="LFI3336" s="88"/>
      <c r="LFJ3336" s="85"/>
      <c r="LFK3336" s="125"/>
      <c r="LFL3336" s="149"/>
      <c r="LFM3336" s="70"/>
      <c r="LFN3336" s="83"/>
      <c r="LFO3336" s="82"/>
      <c r="LFP3336" s="82"/>
      <c r="LFQ3336" s="88"/>
      <c r="LFR3336" s="85"/>
      <c r="LFS3336" s="125"/>
      <c r="LFT3336" s="149"/>
      <c r="LFU3336" s="70"/>
      <c r="LFV3336" s="83"/>
      <c r="LFW3336" s="82"/>
      <c r="LFX3336" s="82"/>
      <c r="LFY3336" s="88"/>
      <c r="LFZ3336" s="85"/>
      <c r="LGA3336" s="125"/>
      <c r="LGB3336" s="149"/>
      <c r="LGC3336" s="70"/>
      <c r="LGD3336" s="83"/>
      <c r="LGE3336" s="82"/>
      <c r="LGF3336" s="82"/>
      <c r="LGG3336" s="88"/>
      <c r="LGH3336" s="85"/>
      <c r="LGI3336" s="125"/>
      <c r="LGJ3336" s="149"/>
      <c r="LGK3336" s="70"/>
      <c r="LGL3336" s="83"/>
      <c r="LGM3336" s="82"/>
      <c r="LGN3336" s="82"/>
      <c r="LGO3336" s="88"/>
      <c r="LGP3336" s="85"/>
      <c r="LGQ3336" s="125"/>
      <c r="LGR3336" s="149"/>
      <c r="LGS3336" s="70"/>
      <c r="LGT3336" s="83"/>
      <c r="LGU3336" s="82"/>
      <c r="LGV3336" s="82"/>
      <c r="LGW3336" s="88"/>
      <c r="LGX3336" s="85"/>
      <c r="LGY3336" s="125"/>
      <c r="LGZ3336" s="149"/>
      <c r="LHA3336" s="70"/>
      <c r="LHB3336" s="83"/>
      <c r="LHC3336" s="82"/>
      <c r="LHD3336" s="82"/>
      <c r="LHE3336" s="88"/>
      <c r="LHF3336" s="85"/>
      <c r="LHG3336" s="125"/>
      <c r="LHH3336" s="149"/>
      <c r="LHI3336" s="70"/>
      <c r="LHJ3336" s="83"/>
      <c r="LHK3336" s="82"/>
      <c r="LHL3336" s="82"/>
      <c r="LHM3336" s="88"/>
      <c r="LHN3336" s="85"/>
      <c r="LHO3336" s="125"/>
      <c r="LHP3336" s="149"/>
      <c r="LHQ3336" s="70"/>
      <c r="LHR3336" s="83"/>
      <c r="LHS3336" s="82"/>
      <c r="LHT3336" s="82"/>
      <c r="LHU3336" s="88"/>
      <c r="LHV3336" s="85"/>
      <c r="LHW3336" s="125"/>
      <c r="LHX3336" s="149"/>
      <c r="LHY3336" s="70"/>
      <c r="LHZ3336" s="83"/>
      <c r="LIA3336" s="82"/>
      <c r="LIB3336" s="82"/>
      <c r="LIC3336" s="88"/>
      <c r="LID3336" s="85"/>
      <c r="LIE3336" s="125"/>
      <c r="LIF3336" s="149"/>
      <c r="LIG3336" s="70"/>
      <c r="LIH3336" s="83"/>
      <c r="LII3336" s="82"/>
      <c r="LIJ3336" s="82"/>
      <c r="LIK3336" s="88"/>
      <c r="LIL3336" s="85"/>
      <c r="LIM3336" s="125"/>
      <c r="LIN3336" s="149"/>
      <c r="LIO3336" s="70"/>
      <c r="LIP3336" s="83"/>
      <c r="LIQ3336" s="82"/>
      <c r="LIR3336" s="82"/>
      <c r="LIS3336" s="88"/>
      <c r="LIT3336" s="85"/>
      <c r="LIU3336" s="125"/>
      <c r="LIV3336" s="149"/>
      <c r="LIW3336" s="70"/>
      <c r="LIX3336" s="83"/>
      <c r="LIY3336" s="82"/>
      <c r="LIZ3336" s="82"/>
      <c r="LJA3336" s="88"/>
      <c r="LJB3336" s="85"/>
      <c r="LJC3336" s="125"/>
      <c r="LJD3336" s="149"/>
      <c r="LJE3336" s="70"/>
      <c r="LJF3336" s="83"/>
      <c r="LJG3336" s="82"/>
      <c r="LJH3336" s="82"/>
      <c r="LJI3336" s="88"/>
      <c r="LJJ3336" s="85"/>
      <c r="LJK3336" s="125"/>
      <c r="LJL3336" s="149"/>
      <c r="LJM3336" s="70"/>
      <c r="LJN3336" s="83"/>
      <c r="LJO3336" s="82"/>
      <c r="LJP3336" s="82"/>
      <c r="LJQ3336" s="88"/>
      <c r="LJR3336" s="85"/>
      <c r="LJS3336" s="125"/>
      <c r="LJT3336" s="149"/>
      <c r="LJU3336" s="70"/>
      <c r="LJV3336" s="83"/>
      <c r="LJW3336" s="82"/>
      <c r="LJX3336" s="82"/>
      <c r="LJY3336" s="88"/>
      <c r="LJZ3336" s="85"/>
      <c r="LKA3336" s="125"/>
      <c r="LKB3336" s="149"/>
      <c r="LKC3336" s="70"/>
      <c r="LKD3336" s="83"/>
      <c r="LKE3336" s="82"/>
      <c r="LKF3336" s="82"/>
      <c r="LKG3336" s="88"/>
      <c r="LKH3336" s="85"/>
      <c r="LKI3336" s="125"/>
      <c r="LKJ3336" s="149"/>
      <c r="LKK3336" s="70"/>
      <c r="LKL3336" s="83"/>
      <c r="LKM3336" s="82"/>
      <c r="LKN3336" s="82"/>
      <c r="LKO3336" s="88"/>
      <c r="LKP3336" s="85"/>
      <c r="LKQ3336" s="125"/>
      <c r="LKR3336" s="149"/>
      <c r="LKS3336" s="70"/>
      <c r="LKT3336" s="83"/>
      <c r="LKU3336" s="82"/>
      <c r="LKV3336" s="82"/>
      <c r="LKW3336" s="88"/>
      <c r="LKX3336" s="85"/>
      <c r="LKY3336" s="125"/>
      <c r="LKZ3336" s="149"/>
      <c r="LLA3336" s="70"/>
      <c r="LLB3336" s="83"/>
      <c r="LLC3336" s="82"/>
      <c r="LLD3336" s="82"/>
      <c r="LLE3336" s="88"/>
      <c r="LLF3336" s="85"/>
      <c r="LLG3336" s="125"/>
      <c r="LLH3336" s="149"/>
      <c r="LLI3336" s="70"/>
      <c r="LLJ3336" s="83"/>
      <c r="LLK3336" s="82"/>
      <c r="LLL3336" s="82"/>
      <c r="LLM3336" s="88"/>
      <c r="LLN3336" s="85"/>
      <c r="LLO3336" s="125"/>
      <c r="LLP3336" s="149"/>
      <c r="LLQ3336" s="70"/>
      <c r="LLR3336" s="83"/>
      <c r="LLS3336" s="82"/>
      <c r="LLT3336" s="82"/>
      <c r="LLU3336" s="88"/>
      <c r="LLV3336" s="85"/>
      <c r="LLW3336" s="125"/>
      <c r="LLX3336" s="149"/>
      <c r="LLY3336" s="70"/>
      <c r="LLZ3336" s="83"/>
      <c r="LMA3336" s="82"/>
      <c r="LMB3336" s="82"/>
      <c r="LMC3336" s="88"/>
      <c r="LMD3336" s="85"/>
      <c r="LME3336" s="125"/>
      <c r="LMF3336" s="149"/>
      <c r="LMG3336" s="70"/>
      <c r="LMH3336" s="83"/>
      <c r="LMI3336" s="82"/>
      <c r="LMJ3336" s="82"/>
      <c r="LMK3336" s="88"/>
      <c r="LML3336" s="85"/>
      <c r="LMM3336" s="125"/>
      <c r="LMN3336" s="149"/>
      <c r="LMO3336" s="70"/>
      <c r="LMP3336" s="83"/>
      <c r="LMQ3336" s="82"/>
      <c r="LMR3336" s="82"/>
      <c r="LMS3336" s="88"/>
      <c r="LMT3336" s="85"/>
      <c r="LMU3336" s="125"/>
      <c r="LMV3336" s="149"/>
      <c r="LMW3336" s="70"/>
      <c r="LMX3336" s="83"/>
      <c r="LMY3336" s="82"/>
      <c r="LMZ3336" s="82"/>
      <c r="LNA3336" s="88"/>
      <c r="LNB3336" s="85"/>
      <c r="LNC3336" s="125"/>
      <c r="LND3336" s="149"/>
      <c r="LNE3336" s="70"/>
      <c r="LNF3336" s="83"/>
      <c r="LNG3336" s="82"/>
      <c r="LNH3336" s="82"/>
      <c r="LNI3336" s="88"/>
      <c r="LNJ3336" s="85"/>
      <c r="LNK3336" s="125"/>
      <c r="LNL3336" s="149"/>
      <c r="LNM3336" s="70"/>
      <c r="LNN3336" s="83"/>
      <c r="LNO3336" s="82"/>
      <c r="LNP3336" s="82"/>
      <c r="LNQ3336" s="88"/>
      <c r="LNR3336" s="85"/>
      <c r="LNS3336" s="125"/>
      <c r="LNT3336" s="149"/>
      <c r="LNU3336" s="70"/>
      <c r="LNV3336" s="83"/>
      <c r="LNW3336" s="82"/>
      <c r="LNX3336" s="82"/>
      <c r="LNY3336" s="88"/>
      <c r="LNZ3336" s="85"/>
      <c r="LOA3336" s="125"/>
      <c r="LOB3336" s="149"/>
      <c r="LOC3336" s="70"/>
      <c r="LOD3336" s="83"/>
      <c r="LOE3336" s="82"/>
      <c r="LOF3336" s="82"/>
      <c r="LOG3336" s="88"/>
      <c r="LOH3336" s="85"/>
      <c r="LOI3336" s="125"/>
      <c r="LOJ3336" s="149"/>
      <c r="LOK3336" s="70"/>
      <c r="LOL3336" s="83"/>
      <c r="LOM3336" s="82"/>
      <c r="LON3336" s="82"/>
      <c r="LOO3336" s="88"/>
      <c r="LOP3336" s="85"/>
      <c r="LOQ3336" s="125"/>
      <c r="LOR3336" s="149"/>
      <c r="LOS3336" s="70"/>
      <c r="LOT3336" s="83"/>
      <c r="LOU3336" s="82"/>
      <c r="LOV3336" s="82"/>
      <c r="LOW3336" s="88"/>
      <c r="LOX3336" s="85"/>
      <c r="LOY3336" s="125"/>
      <c r="LOZ3336" s="149"/>
      <c r="LPA3336" s="70"/>
      <c r="LPB3336" s="83"/>
      <c r="LPC3336" s="82"/>
      <c r="LPD3336" s="82"/>
      <c r="LPE3336" s="88"/>
      <c r="LPF3336" s="85"/>
      <c r="LPG3336" s="125"/>
      <c r="LPH3336" s="149"/>
      <c r="LPI3336" s="70"/>
      <c r="LPJ3336" s="83"/>
      <c r="LPK3336" s="82"/>
      <c r="LPL3336" s="82"/>
      <c r="LPM3336" s="88"/>
      <c r="LPN3336" s="85"/>
      <c r="LPO3336" s="125"/>
      <c r="LPP3336" s="149"/>
      <c r="LPQ3336" s="70"/>
      <c r="LPR3336" s="83"/>
      <c r="LPS3336" s="82"/>
      <c r="LPT3336" s="82"/>
      <c r="LPU3336" s="88"/>
      <c r="LPV3336" s="85"/>
      <c r="LPW3336" s="125"/>
      <c r="LPX3336" s="149"/>
      <c r="LPY3336" s="70"/>
      <c r="LPZ3336" s="83"/>
      <c r="LQA3336" s="82"/>
      <c r="LQB3336" s="82"/>
      <c r="LQC3336" s="88"/>
      <c r="LQD3336" s="85"/>
      <c r="LQE3336" s="125"/>
      <c r="LQF3336" s="149"/>
      <c r="LQG3336" s="70"/>
      <c r="LQH3336" s="83"/>
      <c r="LQI3336" s="82"/>
      <c r="LQJ3336" s="82"/>
      <c r="LQK3336" s="88"/>
      <c r="LQL3336" s="85"/>
      <c r="LQM3336" s="125"/>
      <c r="LQN3336" s="149"/>
      <c r="LQO3336" s="70"/>
      <c r="LQP3336" s="83"/>
      <c r="LQQ3336" s="82"/>
      <c r="LQR3336" s="82"/>
      <c r="LQS3336" s="88"/>
      <c r="LQT3336" s="85"/>
      <c r="LQU3336" s="125"/>
      <c r="LQV3336" s="149"/>
      <c r="LQW3336" s="70"/>
      <c r="LQX3336" s="83"/>
      <c r="LQY3336" s="82"/>
      <c r="LQZ3336" s="82"/>
      <c r="LRA3336" s="88"/>
      <c r="LRB3336" s="85"/>
      <c r="LRC3336" s="125"/>
      <c r="LRD3336" s="149"/>
      <c r="LRE3336" s="70"/>
      <c r="LRF3336" s="83"/>
      <c r="LRG3336" s="82"/>
      <c r="LRH3336" s="82"/>
      <c r="LRI3336" s="88"/>
      <c r="LRJ3336" s="85"/>
      <c r="LRK3336" s="125"/>
      <c r="LRL3336" s="149"/>
      <c r="LRM3336" s="70"/>
      <c r="LRN3336" s="83"/>
      <c r="LRO3336" s="82"/>
      <c r="LRP3336" s="82"/>
      <c r="LRQ3336" s="88"/>
      <c r="LRR3336" s="85"/>
      <c r="LRS3336" s="125"/>
      <c r="LRT3336" s="149"/>
      <c r="LRU3336" s="70"/>
      <c r="LRV3336" s="83"/>
      <c r="LRW3336" s="82"/>
      <c r="LRX3336" s="82"/>
      <c r="LRY3336" s="88"/>
      <c r="LRZ3336" s="85"/>
      <c r="LSA3336" s="125"/>
      <c r="LSB3336" s="149"/>
      <c r="LSC3336" s="70"/>
      <c r="LSD3336" s="83"/>
      <c r="LSE3336" s="82"/>
      <c r="LSF3336" s="82"/>
      <c r="LSG3336" s="88"/>
      <c r="LSH3336" s="85"/>
      <c r="LSI3336" s="125"/>
      <c r="LSJ3336" s="149"/>
      <c r="LSK3336" s="70"/>
      <c r="LSL3336" s="83"/>
      <c r="LSM3336" s="82"/>
      <c r="LSN3336" s="82"/>
      <c r="LSO3336" s="88"/>
      <c r="LSP3336" s="85"/>
      <c r="LSQ3336" s="125"/>
      <c r="LSR3336" s="149"/>
      <c r="LSS3336" s="70"/>
      <c r="LST3336" s="83"/>
      <c r="LSU3336" s="82"/>
      <c r="LSV3336" s="82"/>
      <c r="LSW3336" s="88"/>
      <c r="LSX3336" s="85"/>
      <c r="LSY3336" s="125"/>
      <c r="LSZ3336" s="149"/>
      <c r="LTA3336" s="70"/>
      <c r="LTB3336" s="83"/>
      <c r="LTC3336" s="82"/>
      <c r="LTD3336" s="82"/>
      <c r="LTE3336" s="88"/>
      <c r="LTF3336" s="85"/>
      <c r="LTG3336" s="125"/>
      <c r="LTH3336" s="149"/>
      <c r="LTI3336" s="70"/>
      <c r="LTJ3336" s="83"/>
      <c r="LTK3336" s="82"/>
      <c r="LTL3336" s="82"/>
      <c r="LTM3336" s="88"/>
      <c r="LTN3336" s="85"/>
      <c r="LTO3336" s="125"/>
      <c r="LTP3336" s="149"/>
      <c r="LTQ3336" s="70"/>
      <c r="LTR3336" s="83"/>
      <c r="LTS3336" s="82"/>
      <c r="LTT3336" s="82"/>
      <c r="LTU3336" s="88"/>
      <c r="LTV3336" s="85"/>
      <c r="LTW3336" s="125"/>
      <c r="LTX3336" s="149"/>
      <c r="LTY3336" s="70"/>
      <c r="LTZ3336" s="83"/>
      <c r="LUA3336" s="82"/>
      <c r="LUB3336" s="82"/>
      <c r="LUC3336" s="88"/>
      <c r="LUD3336" s="85"/>
      <c r="LUE3336" s="125"/>
      <c r="LUF3336" s="149"/>
      <c r="LUG3336" s="70"/>
      <c r="LUH3336" s="83"/>
      <c r="LUI3336" s="82"/>
      <c r="LUJ3336" s="82"/>
      <c r="LUK3336" s="88"/>
      <c r="LUL3336" s="85"/>
      <c r="LUM3336" s="125"/>
      <c r="LUN3336" s="149"/>
      <c r="LUO3336" s="70"/>
      <c r="LUP3336" s="83"/>
      <c r="LUQ3336" s="82"/>
      <c r="LUR3336" s="82"/>
      <c r="LUS3336" s="88"/>
      <c r="LUT3336" s="85"/>
      <c r="LUU3336" s="125"/>
      <c r="LUV3336" s="149"/>
      <c r="LUW3336" s="70"/>
      <c r="LUX3336" s="83"/>
      <c r="LUY3336" s="82"/>
      <c r="LUZ3336" s="82"/>
      <c r="LVA3336" s="88"/>
      <c r="LVB3336" s="85"/>
      <c r="LVC3336" s="125"/>
      <c r="LVD3336" s="149"/>
      <c r="LVE3336" s="70"/>
      <c r="LVF3336" s="83"/>
      <c r="LVG3336" s="82"/>
      <c r="LVH3336" s="82"/>
      <c r="LVI3336" s="88"/>
      <c r="LVJ3336" s="85"/>
      <c r="LVK3336" s="125"/>
      <c r="LVL3336" s="149"/>
      <c r="LVM3336" s="70"/>
      <c r="LVN3336" s="83"/>
      <c r="LVO3336" s="82"/>
      <c r="LVP3336" s="82"/>
      <c r="LVQ3336" s="88"/>
      <c r="LVR3336" s="85"/>
      <c r="LVS3336" s="125"/>
      <c r="LVT3336" s="149"/>
      <c r="LVU3336" s="70"/>
      <c r="LVV3336" s="83"/>
      <c r="LVW3336" s="82"/>
      <c r="LVX3336" s="82"/>
      <c r="LVY3336" s="88"/>
      <c r="LVZ3336" s="85"/>
      <c r="LWA3336" s="125"/>
      <c r="LWB3336" s="149"/>
      <c r="LWC3336" s="70"/>
      <c r="LWD3336" s="83"/>
      <c r="LWE3336" s="82"/>
      <c r="LWF3336" s="82"/>
      <c r="LWG3336" s="88"/>
      <c r="LWH3336" s="85"/>
      <c r="LWI3336" s="125"/>
      <c r="LWJ3336" s="149"/>
      <c r="LWK3336" s="70"/>
      <c r="LWL3336" s="83"/>
      <c r="LWM3336" s="82"/>
      <c r="LWN3336" s="82"/>
      <c r="LWO3336" s="88"/>
      <c r="LWP3336" s="85"/>
      <c r="LWQ3336" s="125"/>
      <c r="LWR3336" s="149"/>
      <c r="LWS3336" s="70"/>
      <c r="LWT3336" s="83"/>
      <c r="LWU3336" s="82"/>
      <c r="LWV3336" s="82"/>
      <c r="LWW3336" s="88"/>
      <c r="LWX3336" s="85"/>
      <c r="LWY3336" s="125"/>
      <c r="LWZ3336" s="149"/>
      <c r="LXA3336" s="70"/>
      <c r="LXB3336" s="83"/>
      <c r="LXC3336" s="82"/>
      <c r="LXD3336" s="82"/>
      <c r="LXE3336" s="88"/>
      <c r="LXF3336" s="85"/>
      <c r="LXG3336" s="125"/>
      <c r="LXH3336" s="149"/>
      <c r="LXI3336" s="70"/>
      <c r="LXJ3336" s="83"/>
      <c r="LXK3336" s="82"/>
      <c r="LXL3336" s="82"/>
      <c r="LXM3336" s="88"/>
      <c r="LXN3336" s="85"/>
      <c r="LXO3336" s="125"/>
      <c r="LXP3336" s="149"/>
      <c r="LXQ3336" s="70"/>
      <c r="LXR3336" s="83"/>
      <c r="LXS3336" s="82"/>
      <c r="LXT3336" s="82"/>
      <c r="LXU3336" s="88"/>
      <c r="LXV3336" s="85"/>
      <c r="LXW3336" s="125"/>
      <c r="LXX3336" s="149"/>
      <c r="LXY3336" s="70"/>
      <c r="LXZ3336" s="83"/>
      <c r="LYA3336" s="82"/>
      <c r="LYB3336" s="82"/>
      <c r="LYC3336" s="88"/>
      <c r="LYD3336" s="85"/>
      <c r="LYE3336" s="125"/>
      <c r="LYF3336" s="149"/>
      <c r="LYG3336" s="70"/>
      <c r="LYH3336" s="83"/>
      <c r="LYI3336" s="82"/>
      <c r="LYJ3336" s="82"/>
      <c r="LYK3336" s="88"/>
      <c r="LYL3336" s="85"/>
      <c r="LYM3336" s="125"/>
      <c r="LYN3336" s="149"/>
      <c r="LYO3336" s="70"/>
      <c r="LYP3336" s="83"/>
      <c r="LYQ3336" s="82"/>
      <c r="LYR3336" s="82"/>
      <c r="LYS3336" s="88"/>
      <c r="LYT3336" s="85"/>
      <c r="LYU3336" s="125"/>
      <c r="LYV3336" s="149"/>
      <c r="LYW3336" s="70"/>
      <c r="LYX3336" s="83"/>
      <c r="LYY3336" s="82"/>
      <c r="LYZ3336" s="82"/>
      <c r="LZA3336" s="88"/>
      <c r="LZB3336" s="85"/>
      <c r="LZC3336" s="125"/>
      <c r="LZD3336" s="149"/>
      <c r="LZE3336" s="70"/>
      <c r="LZF3336" s="83"/>
      <c r="LZG3336" s="82"/>
      <c r="LZH3336" s="82"/>
      <c r="LZI3336" s="88"/>
      <c r="LZJ3336" s="85"/>
      <c r="LZK3336" s="125"/>
      <c r="LZL3336" s="149"/>
      <c r="LZM3336" s="70"/>
      <c r="LZN3336" s="83"/>
      <c r="LZO3336" s="82"/>
      <c r="LZP3336" s="82"/>
      <c r="LZQ3336" s="88"/>
      <c r="LZR3336" s="85"/>
      <c r="LZS3336" s="125"/>
      <c r="LZT3336" s="149"/>
      <c r="LZU3336" s="70"/>
      <c r="LZV3336" s="83"/>
      <c r="LZW3336" s="82"/>
      <c r="LZX3336" s="82"/>
      <c r="LZY3336" s="88"/>
      <c r="LZZ3336" s="85"/>
      <c r="MAA3336" s="125"/>
      <c r="MAB3336" s="149"/>
      <c r="MAC3336" s="70"/>
      <c r="MAD3336" s="83"/>
      <c r="MAE3336" s="82"/>
      <c r="MAF3336" s="82"/>
      <c r="MAG3336" s="88"/>
      <c r="MAH3336" s="85"/>
      <c r="MAI3336" s="125"/>
      <c r="MAJ3336" s="149"/>
      <c r="MAK3336" s="70"/>
      <c r="MAL3336" s="83"/>
      <c r="MAM3336" s="82"/>
      <c r="MAN3336" s="82"/>
      <c r="MAO3336" s="88"/>
      <c r="MAP3336" s="85"/>
      <c r="MAQ3336" s="125"/>
      <c r="MAR3336" s="149"/>
      <c r="MAS3336" s="70"/>
      <c r="MAT3336" s="83"/>
      <c r="MAU3336" s="82"/>
      <c r="MAV3336" s="82"/>
      <c r="MAW3336" s="88"/>
      <c r="MAX3336" s="85"/>
      <c r="MAY3336" s="125"/>
      <c r="MAZ3336" s="149"/>
      <c r="MBA3336" s="70"/>
      <c r="MBB3336" s="83"/>
      <c r="MBC3336" s="82"/>
      <c r="MBD3336" s="82"/>
      <c r="MBE3336" s="88"/>
      <c r="MBF3336" s="85"/>
      <c r="MBG3336" s="125"/>
      <c r="MBH3336" s="149"/>
      <c r="MBI3336" s="70"/>
      <c r="MBJ3336" s="83"/>
      <c r="MBK3336" s="82"/>
      <c r="MBL3336" s="82"/>
      <c r="MBM3336" s="88"/>
      <c r="MBN3336" s="85"/>
      <c r="MBO3336" s="125"/>
      <c r="MBP3336" s="149"/>
      <c r="MBQ3336" s="70"/>
      <c r="MBR3336" s="83"/>
      <c r="MBS3336" s="82"/>
      <c r="MBT3336" s="82"/>
      <c r="MBU3336" s="88"/>
      <c r="MBV3336" s="85"/>
      <c r="MBW3336" s="125"/>
      <c r="MBX3336" s="149"/>
      <c r="MBY3336" s="70"/>
      <c r="MBZ3336" s="83"/>
      <c r="MCA3336" s="82"/>
      <c r="MCB3336" s="82"/>
      <c r="MCC3336" s="88"/>
      <c r="MCD3336" s="85"/>
      <c r="MCE3336" s="125"/>
      <c r="MCF3336" s="149"/>
      <c r="MCG3336" s="70"/>
      <c r="MCH3336" s="83"/>
      <c r="MCI3336" s="82"/>
      <c r="MCJ3336" s="82"/>
      <c r="MCK3336" s="88"/>
      <c r="MCL3336" s="85"/>
      <c r="MCM3336" s="125"/>
      <c r="MCN3336" s="149"/>
      <c r="MCO3336" s="70"/>
      <c r="MCP3336" s="83"/>
      <c r="MCQ3336" s="82"/>
      <c r="MCR3336" s="82"/>
      <c r="MCS3336" s="88"/>
      <c r="MCT3336" s="85"/>
      <c r="MCU3336" s="125"/>
      <c r="MCV3336" s="149"/>
      <c r="MCW3336" s="70"/>
      <c r="MCX3336" s="83"/>
      <c r="MCY3336" s="82"/>
      <c r="MCZ3336" s="82"/>
      <c r="MDA3336" s="88"/>
      <c r="MDB3336" s="85"/>
      <c r="MDC3336" s="125"/>
      <c r="MDD3336" s="149"/>
      <c r="MDE3336" s="70"/>
      <c r="MDF3336" s="83"/>
      <c r="MDG3336" s="82"/>
      <c r="MDH3336" s="82"/>
      <c r="MDI3336" s="88"/>
      <c r="MDJ3336" s="85"/>
      <c r="MDK3336" s="125"/>
      <c r="MDL3336" s="149"/>
      <c r="MDM3336" s="70"/>
      <c r="MDN3336" s="83"/>
      <c r="MDO3336" s="82"/>
      <c r="MDP3336" s="82"/>
      <c r="MDQ3336" s="88"/>
      <c r="MDR3336" s="85"/>
      <c r="MDS3336" s="125"/>
      <c r="MDT3336" s="149"/>
      <c r="MDU3336" s="70"/>
      <c r="MDV3336" s="83"/>
      <c r="MDW3336" s="82"/>
      <c r="MDX3336" s="82"/>
      <c r="MDY3336" s="88"/>
      <c r="MDZ3336" s="85"/>
      <c r="MEA3336" s="125"/>
      <c r="MEB3336" s="149"/>
      <c r="MEC3336" s="70"/>
      <c r="MED3336" s="83"/>
      <c r="MEE3336" s="82"/>
      <c r="MEF3336" s="82"/>
      <c r="MEG3336" s="88"/>
      <c r="MEH3336" s="85"/>
      <c r="MEI3336" s="125"/>
      <c r="MEJ3336" s="149"/>
      <c r="MEK3336" s="70"/>
      <c r="MEL3336" s="83"/>
      <c r="MEM3336" s="82"/>
      <c r="MEN3336" s="82"/>
      <c r="MEO3336" s="88"/>
      <c r="MEP3336" s="85"/>
      <c r="MEQ3336" s="125"/>
      <c r="MER3336" s="149"/>
      <c r="MES3336" s="70"/>
      <c r="MET3336" s="83"/>
      <c r="MEU3336" s="82"/>
      <c r="MEV3336" s="82"/>
      <c r="MEW3336" s="88"/>
      <c r="MEX3336" s="85"/>
      <c r="MEY3336" s="125"/>
      <c r="MEZ3336" s="149"/>
      <c r="MFA3336" s="70"/>
      <c r="MFB3336" s="83"/>
      <c r="MFC3336" s="82"/>
      <c r="MFD3336" s="82"/>
      <c r="MFE3336" s="88"/>
      <c r="MFF3336" s="85"/>
      <c r="MFG3336" s="125"/>
      <c r="MFH3336" s="149"/>
      <c r="MFI3336" s="70"/>
      <c r="MFJ3336" s="83"/>
      <c r="MFK3336" s="82"/>
      <c r="MFL3336" s="82"/>
      <c r="MFM3336" s="88"/>
      <c r="MFN3336" s="85"/>
      <c r="MFO3336" s="125"/>
      <c r="MFP3336" s="149"/>
      <c r="MFQ3336" s="70"/>
      <c r="MFR3336" s="83"/>
      <c r="MFS3336" s="82"/>
      <c r="MFT3336" s="82"/>
      <c r="MFU3336" s="88"/>
      <c r="MFV3336" s="85"/>
      <c r="MFW3336" s="125"/>
      <c r="MFX3336" s="149"/>
      <c r="MFY3336" s="70"/>
      <c r="MFZ3336" s="83"/>
      <c r="MGA3336" s="82"/>
      <c r="MGB3336" s="82"/>
      <c r="MGC3336" s="88"/>
      <c r="MGD3336" s="85"/>
      <c r="MGE3336" s="125"/>
      <c r="MGF3336" s="149"/>
      <c r="MGG3336" s="70"/>
      <c r="MGH3336" s="83"/>
      <c r="MGI3336" s="82"/>
      <c r="MGJ3336" s="82"/>
      <c r="MGK3336" s="88"/>
      <c r="MGL3336" s="85"/>
      <c r="MGM3336" s="125"/>
      <c r="MGN3336" s="149"/>
      <c r="MGO3336" s="70"/>
      <c r="MGP3336" s="83"/>
      <c r="MGQ3336" s="82"/>
      <c r="MGR3336" s="82"/>
      <c r="MGS3336" s="88"/>
      <c r="MGT3336" s="85"/>
      <c r="MGU3336" s="125"/>
      <c r="MGV3336" s="149"/>
      <c r="MGW3336" s="70"/>
      <c r="MGX3336" s="83"/>
      <c r="MGY3336" s="82"/>
      <c r="MGZ3336" s="82"/>
      <c r="MHA3336" s="88"/>
      <c r="MHB3336" s="85"/>
      <c r="MHC3336" s="125"/>
      <c r="MHD3336" s="149"/>
      <c r="MHE3336" s="70"/>
      <c r="MHF3336" s="83"/>
      <c r="MHG3336" s="82"/>
      <c r="MHH3336" s="82"/>
      <c r="MHI3336" s="88"/>
      <c r="MHJ3336" s="85"/>
      <c r="MHK3336" s="125"/>
      <c r="MHL3336" s="149"/>
      <c r="MHM3336" s="70"/>
      <c r="MHN3336" s="83"/>
      <c r="MHO3336" s="82"/>
      <c r="MHP3336" s="82"/>
      <c r="MHQ3336" s="88"/>
      <c r="MHR3336" s="85"/>
      <c r="MHS3336" s="125"/>
      <c r="MHT3336" s="149"/>
      <c r="MHU3336" s="70"/>
      <c r="MHV3336" s="83"/>
      <c r="MHW3336" s="82"/>
      <c r="MHX3336" s="82"/>
      <c r="MHY3336" s="88"/>
      <c r="MHZ3336" s="85"/>
      <c r="MIA3336" s="125"/>
      <c r="MIB3336" s="149"/>
      <c r="MIC3336" s="70"/>
      <c r="MID3336" s="83"/>
      <c r="MIE3336" s="82"/>
      <c r="MIF3336" s="82"/>
      <c r="MIG3336" s="88"/>
      <c r="MIH3336" s="85"/>
      <c r="MII3336" s="125"/>
      <c r="MIJ3336" s="149"/>
      <c r="MIK3336" s="70"/>
      <c r="MIL3336" s="83"/>
      <c r="MIM3336" s="82"/>
      <c r="MIN3336" s="82"/>
      <c r="MIO3336" s="88"/>
      <c r="MIP3336" s="85"/>
      <c r="MIQ3336" s="125"/>
      <c r="MIR3336" s="149"/>
      <c r="MIS3336" s="70"/>
      <c r="MIT3336" s="83"/>
      <c r="MIU3336" s="82"/>
      <c r="MIV3336" s="82"/>
      <c r="MIW3336" s="88"/>
      <c r="MIX3336" s="85"/>
      <c r="MIY3336" s="125"/>
      <c r="MIZ3336" s="149"/>
      <c r="MJA3336" s="70"/>
      <c r="MJB3336" s="83"/>
      <c r="MJC3336" s="82"/>
      <c r="MJD3336" s="82"/>
      <c r="MJE3336" s="88"/>
      <c r="MJF3336" s="85"/>
      <c r="MJG3336" s="125"/>
      <c r="MJH3336" s="149"/>
      <c r="MJI3336" s="70"/>
      <c r="MJJ3336" s="83"/>
      <c r="MJK3336" s="82"/>
      <c r="MJL3336" s="82"/>
      <c r="MJM3336" s="88"/>
      <c r="MJN3336" s="85"/>
      <c r="MJO3336" s="125"/>
      <c r="MJP3336" s="149"/>
      <c r="MJQ3336" s="70"/>
      <c r="MJR3336" s="83"/>
      <c r="MJS3336" s="82"/>
      <c r="MJT3336" s="82"/>
      <c r="MJU3336" s="88"/>
      <c r="MJV3336" s="85"/>
      <c r="MJW3336" s="125"/>
      <c r="MJX3336" s="149"/>
      <c r="MJY3336" s="70"/>
      <c r="MJZ3336" s="83"/>
      <c r="MKA3336" s="82"/>
      <c r="MKB3336" s="82"/>
      <c r="MKC3336" s="88"/>
      <c r="MKD3336" s="85"/>
      <c r="MKE3336" s="125"/>
      <c r="MKF3336" s="149"/>
      <c r="MKG3336" s="70"/>
      <c r="MKH3336" s="83"/>
      <c r="MKI3336" s="82"/>
      <c r="MKJ3336" s="82"/>
      <c r="MKK3336" s="88"/>
      <c r="MKL3336" s="85"/>
      <c r="MKM3336" s="125"/>
      <c r="MKN3336" s="149"/>
      <c r="MKO3336" s="70"/>
      <c r="MKP3336" s="83"/>
      <c r="MKQ3336" s="82"/>
      <c r="MKR3336" s="82"/>
      <c r="MKS3336" s="88"/>
      <c r="MKT3336" s="85"/>
      <c r="MKU3336" s="125"/>
      <c r="MKV3336" s="149"/>
      <c r="MKW3336" s="70"/>
      <c r="MKX3336" s="83"/>
      <c r="MKY3336" s="82"/>
      <c r="MKZ3336" s="82"/>
      <c r="MLA3336" s="88"/>
      <c r="MLB3336" s="85"/>
      <c r="MLC3336" s="125"/>
      <c r="MLD3336" s="149"/>
      <c r="MLE3336" s="70"/>
      <c r="MLF3336" s="83"/>
      <c r="MLG3336" s="82"/>
      <c r="MLH3336" s="82"/>
      <c r="MLI3336" s="88"/>
      <c r="MLJ3336" s="85"/>
      <c r="MLK3336" s="125"/>
      <c r="MLL3336" s="149"/>
      <c r="MLM3336" s="70"/>
      <c r="MLN3336" s="83"/>
      <c r="MLO3336" s="82"/>
      <c r="MLP3336" s="82"/>
      <c r="MLQ3336" s="88"/>
      <c r="MLR3336" s="85"/>
      <c r="MLS3336" s="125"/>
      <c r="MLT3336" s="149"/>
      <c r="MLU3336" s="70"/>
      <c r="MLV3336" s="83"/>
      <c r="MLW3336" s="82"/>
      <c r="MLX3336" s="82"/>
      <c r="MLY3336" s="88"/>
      <c r="MLZ3336" s="85"/>
      <c r="MMA3336" s="125"/>
      <c r="MMB3336" s="149"/>
      <c r="MMC3336" s="70"/>
      <c r="MMD3336" s="83"/>
      <c r="MME3336" s="82"/>
      <c r="MMF3336" s="82"/>
      <c r="MMG3336" s="88"/>
      <c r="MMH3336" s="85"/>
      <c r="MMI3336" s="125"/>
      <c r="MMJ3336" s="149"/>
      <c r="MMK3336" s="70"/>
      <c r="MML3336" s="83"/>
      <c r="MMM3336" s="82"/>
      <c r="MMN3336" s="82"/>
      <c r="MMO3336" s="88"/>
      <c r="MMP3336" s="85"/>
      <c r="MMQ3336" s="125"/>
      <c r="MMR3336" s="149"/>
      <c r="MMS3336" s="70"/>
      <c r="MMT3336" s="83"/>
      <c r="MMU3336" s="82"/>
      <c r="MMV3336" s="82"/>
      <c r="MMW3336" s="88"/>
      <c r="MMX3336" s="85"/>
      <c r="MMY3336" s="125"/>
      <c r="MMZ3336" s="149"/>
      <c r="MNA3336" s="70"/>
      <c r="MNB3336" s="83"/>
      <c r="MNC3336" s="82"/>
      <c r="MND3336" s="82"/>
      <c r="MNE3336" s="88"/>
      <c r="MNF3336" s="85"/>
      <c r="MNG3336" s="125"/>
      <c r="MNH3336" s="149"/>
      <c r="MNI3336" s="70"/>
      <c r="MNJ3336" s="83"/>
      <c r="MNK3336" s="82"/>
      <c r="MNL3336" s="82"/>
      <c r="MNM3336" s="88"/>
      <c r="MNN3336" s="85"/>
      <c r="MNO3336" s="125"/>
      <c r="MNP3336" s="149"/>
      <c r="MNQ3336" s="70"/>
      <c r="MNR3336" s="83"/>
      <c r="MNS3336" s="82"/>
      <c r="MNT3336" s="82"/>
      <c r="MNU3336" s="88"/>
      <c r="MNV3336" s="85"/>
      <c r="MNW3336" s="125"/>
      <c r="MNX3336" s="149"/>
      <c r="MNY3336" s="70"/>
      <c r="MNZ3336" s="83"/>
      <c r="MOA3336" s="82"/>
      <c r="MOB3336" s="82"/>
      <c r="MOC3336" s="88"/>
      <c r="MOD3336" s="85"/>
      <c r="MOE3336" s="125"/>
      <c r="MOF3336" s="149"/>
      <c r="MOG3336" s="70"/>
      <c r="MOH3336" s="83"/>
      <c r="MOI3336" s="82"/>
      <c r="MOJ3336" s="82"/>
      <c r="MOK3336" s="88"/>
      <c r="MOL3336" s="85"/>
      <c r="MOM3336" s="125"/>
      <c r="MON3336" s="149"/>
      <c r="MOO3336" s="70"/>
      <c r="MOP3336" s="83"/>
      <c r="MOQ3336" s="82"/>
      <c r="MOR3336" s="82"/>
      <c r="MOS3336" s="88"/>
      <c r="MOT3336" s="85"/>
      <c r="MOU3336" s="125"/>
      <c r="MOV3336" s="149"/>
      <c r="MOW3336" s="70"/>
      <c r="MOX3336" s="83"/>
      <c r="MOY3336" s="82"/>
      <c r="MOZ3336" s="82"/>
      <c r="MPA3336" s="88"/>
      <c r="MPB3336" s="85"/>
      <c r="MPC3336" s="125"/>
      <c r="MPD3336" s="149"/>
      <c r="MPE3336" s="70"/>
      <c r="MPF3336" s="83"/>
      <c r="MPG3336" s="82"/>
      <c r="MPH3336" s="82"/>
      <c r="MPI3336" s="88"/>
      <c r="MPJ3336" s="85"/>
      <c r="MPK3336" s="125"/>
      <c r="MPL3336" s="149"/>
      <c r="MPM3336" s="70"/>
      <c r="MPN3336" s="83"/>
      <c r="MPO3336" s="82"/>
      <c r="MPP3336" s="82"/>
      <c r="MPQ3336" s="88"/>
      <c r="MPR3336" s="85"/>
      <c r="MPS3336" s="125"/>
      <c r="MPT3336" s="149"/>
      <c r="MPU3336" s="70"/>
      <c r="MPV3336" s="83"/>
      <c r="MPW3336" s="82"/>
      <c r="MPX3336" s="82"/>
      <c r="MPY3336" s="88"/>
      <c r="MPZ3336" s="85"/>
      <c r="MQA3336" s="125"/>
      <c r="MQB3336" s="149"/>
      <c r="MQC3336" s="70"/>
      <c r="MQD3336" s="83"/>
      <c r="MQE3336" s="82"/>
      <c r="MQF3336" s="82"/>
      <c r="MQG3336" s="88"/>
      <c r="MQH3336" s="85"/>
      <c r="MQI3336" s="125"/>
      <c r="MQJ3336" s="149"/>
      <c r="MQK3336" s="70"/>
      <c r="MQL3336" s="83"/>
      <c r="MQM3336" s="82"/>
      <c r="MQN3336" s="82"/>
      <c r="MQO3336" s="88"/>
      <c r="MQP3336" s="85"/>
      <c r="MQQ3336" s="125"/>
      <c r="MQR3336" s="149"/>
      <c r="MQS3336" s="70"/>
      <c r="MQT3336" s="83"/>
      <c r="MQU3336" s="82"/>
      <c r="MQV3336" s="82"/>
      <c r="MQW3336" s="88"/>
      <c r="MQX3336" s="85"/>
      <c r="MQY3336" s="125"/>
      <c r="MQZ3336" s="149"/>
      <c r="MRA3336" s="70"/>
      <c r="MRB3336" s="83"/>
      <c r="MRC3336" s="82"/>
      <c r="MRD3336" s="82"/>
      <c r="MRE3336" s="88"/>
      <c r="MRF3336" s="85"/>
      <c r="MRG3336" s="125"/>
      <c r="MRH3336" s="149"/>
      <c r="MRI3336" s="70"/>
      <c r="MRJ3336" s="83"/>
      <c r="MRK3336" s="82"/>
      <c r="MRL3336" s="82"/>
      <c r="MRM3336" s="88"/>
      <c r="MRN3336" s="85"/>
      <c r="MRO3336" s="125"/>
      <c r="MRP3336" s="149"/>
      <c r="MRQ3336" s="70"/>
      <c r="MRR3336" s="83"/>
      <c r="MRS3336" s="82"/>
      <c r="MRT3336" s="82"/>
      <c r="MRU3336" s="88"/>
      <c r="MRV3336" s="85"/>
      <c r="MRW3336" s="125"/>
      <c r="MRX3336" s="149"/>
      <c r="MRY3336" s="70"/>
      <c r="MRZ3336" s="83"/>
      <c r="MSA3336" s="82"/>
      <c r="MSB3336" s="82"/>
      <c r="MSC3336" s="88"/>
      <c r="MSD3336" s="85"/>
      <c r="MSE3336" s="125"/>
      <c r="MSF3336" s="149"/>
      <c r="MSG3336" s="70"/>
      <c r="MSH3336" s="83"/>
      <c r="MSI3336" s="82"/>
      <c r="MSJ3336" s="82"/>
      <c r="MSK3336" s="88"/>
      <c r="MSL3336" s="85"/>
      <c r="MSM3336" s="125"/>
      <c r="MSN3336" s="149"/>
      <c r="MSO3336" s="70"/>
      <c r="MSP3336" s="83"/>
      <c r="MSQ3336" s="82"/>
      <c r="MSR3336" s="82"/>
      <c r="MSS3336" s="88"/>
      <c r="MST3336" s="85"/>
      <c r="MSU3336" s="125"/>
      <c r="MSV3336" s="149"/>
      <c r="MSW3336" s="70"/>
      <c r="MSX3336" s="83"/>
      <c r="MSY3336" s="82"/>
      <c r="MSZ3336" s="82"/>
      <c r="MTA3336" s="88"/>
      <c r="MTB3336" s="85"/>
      <c r="MTC3336" s="125"/>
      <c r="MTD3336" s="149"/>
      <c r="MTE3336" s="70"/>
      <c r="MTF3336" s="83"/>
      <c r="MTG3336" s="82"/>
      <c r="MTH3336" s="82"/>
      <c r="MTI3336" s="88"/>
      <c r="MTJ3336" s="85"/>
      <c r="MTK3336" s="125"/>
      <c r="MTL3336" s="149"/>
      <c r="MTM3336" s="70"/>
      <c r="MTN3336" s="83"/>
      <c r="MTO3336" s="82"/>
      <c r="MTP3336" s="82"/>
      <c r="MTQ3336" s="88"/>
      <c r="MTR3336" s="85"/>
      <c r="MTS3336" s="125"/>
      <c r="MTT3336" s="149"/>
      <c r="MTU3336" s="70"/>
      <c r="MTV3336" s="83"/>
      <c r="MTW3336" s="82"/>
      <c r="MTX3336" s="82"/>
      <c r="MTY3336" s="88"/>
      <c r="MTZ3336" s="85"/>
      <c r="MUA3336" s="125"/>
      <c r="MUB3336" s="149"/>
      <c r="MUC3336" s="70"/>
      <c r="MUD3336" s="83"/>
      <c r="MUE3336" s="82"/>
      <c r="MUF3336" s="82"/>
      <c r="MUG3336" s="88"/>
      <c r="MUH3336" s="85"/>
      <c r="MUI3336" s="125"/>
      <c r="MUJ3336" s="149"/>
      <c r="MUK3336" s="70"/>
      <c r="MUL3336" s="83"/>
      <c r="MUM3336" s="82"/>
      <c r="MUN3336" s="82"/>
      <c r="MUO3336" s="88"/>
      <c r="MUP3336" s="85"/>
      <c r="MUQ3336" s="125"/>
      <c r="MUR3336" s="149"/>
      <c r="MUS3336" s="70"/>
      <c r="MUT3336" s="83"/>
      <c r="MUU3336" s="82"/>
      <c r="MUV3336" s="82"/>
      <c r="MUW3336" s="88"/>
      <c r="MUX3336" s="85"/>
      <c r="MUY3336" s="125"/>
      <c r="MUZ3336" s="149"/>
      <c r="MVA3336" s="70"/>
      <c r="MVB3336" s="83"/>
      <c r="MVC3336" s="82"/>
      <c r="MVD3336" s="82"/>
      <c r="MVE3336" s="88"/>
      <c r="MVF3336" s="85"/>
      <c r="MVG3336" s="125"/>
      <c r="MVH3336" s="149"/>
      <c r="MVI3336" s="70"/>
      <c r="MVJ3336" s="83"/>
      <c r="MVK3336" s="82"/>
      <c r="MVL3336" s="82"/>
      <c r="MVM3336" s="88"/>
      <c r="MVN3336" s="85"/>
      <c r="MVO3336" s="125"/>
      <c r="MVP3336" s="149"/>
      <c r="MVQ3336" s="70"/>
      <c r="MVR3336" s="83"/>
      <c r="MVS3336" s="82"/>
      <c r="MVT3336" s="82"/>
      <c r="MVU3336" s="88"/>
      <c r="MVV3336" s="85"/>
      <c r="MVW3336" s="125"/>
      <c r="MVX3336" s="149"/>
      <c r="MVY3336" s="70"/>
      <c r="MVZ3336" s="83"/>
      <c r="MWA3336" s="82"/>
      <c r="MWB3336" s="82"/>
      <c r="MWC3336" s="88"/>
      <c r="MWD3336" s="85"/>
      <c r="MWE3336" s="125"/>
      <c r="MWF3336" s="149"/>
      <c r="MWG3336" s="70"/>
      <c r="MWH3336" s="83"/>
      <c r="MWI3336" s="82"/>
      <c r="MWJ3336" s="82"/>
      <c r="MWK3336" s="88"/>
      <c r="MWL3336" s="85"/>
      <c r="MWM3336" s="125"/>
      <c r="MWN3336" s="149"/>
      <c r="MWO3336" s="70"/>
      <c r="MWP3336" s="83"/>
      <c r="MWQ3336" s="82"/>
      <c r="MWR3336" s="82"/>
      <c r="MWS3336" s="88"/>
      <c r="MWT3336" s="85"/>
      <c r="MWU3336" s="125"/>
      <c r="MWV3336" s="149"/>
      <c r="MWW3336" s="70"/>
      <c r="MWX3336" s="83"/>
      <c r="MWY3336" s="82"/>
      <c r="MWZ3336" s="82"/>
      <c r="MXA3336" s="88"/>
      <c r="MXB3336" s="85"/>
      <c r="MXC3336" s="125"/>
      <c r="MXD3336" s="149"/>
      <c r="MXE3336" s="70"/>
      <c r="MXF3336" s="83"/>
      <c r="MXG3336" s="82"/>
      <c r="MXH3336" s="82"/>
      <c r="MXI3336" s="88"/>
      <c r="MXJ3336" s="85"/>
      <c r="MXK3336" s="125"/>
      <c r="MXL3336" s="149"/>
      <c r="MXM3336" s="70"/>
      <c r="MXN3336" s="83"/>
      <c r="MXO3336" s="82"/>
      <c r="MXP3336" s="82"/>
      <c r="MXQ3336" s="88"/>
      <c r="MXR3336" s="85"/>
      <c r="MXS3336" s="125"/>
      <c r="MXT3336" s="149"/>
      <c r="MXU3336" s="70"/>
      <c r="MXV3336" s="83"/>
      <c r="MXW3336" s="82"/>
      <c r="MXX3336" s="82"/>
      <c r="MXY3336" s="88"/>
      <c r="MXZ3336" s="85"/>
      <c r="MYA3336" s="125"/>
      <c r="MYB3336" s="149"/>
      <c r="MYC3336" s="70"/>
      <c r="MYD3336" s="83"/>
      <c r="MYE3336" s="82"/>
      <c r="MYF3336" s="82"/>
      <c r="MYG3336" s="88"/>
      <c r="MYH3336" s="85"/>
      <c r="MYI3336" s="125"/>
      <c r="MYJ3336" s="149"/>
      <c r="MYK3336" s="70"/>
      <c r="MYL3336" s="83"/>
      <c r="MYM3336" s="82"/>
      <c r="MYN3336" s="82"/>
      <c r="MYO3336" s="88"/>
      <c r="MYP3336" s="85"/>
      <c r="MYQ3336" s="125"/>
      <c r="MYR3336" s="149"/>
      <c r="MYS3336" s="70"/>
      <c r="MYT3336" s="83"/>
      <c r="MYU3336" s="82"/>
      <c r="MYV3336" s="82"/>
      <c r="MYW3336" s="88"/>
      <c r="MYX3336" s="85"/>
      <c r="MYY3336" s="125"/>
      <c r="MYZ3336" s="149"/>
      <c r="MZA3336" s="70"/>
      <c r="MZB3336" s="83"/>
      <c r="MZC3336" s="82"/>
      <c r="MZD3336" s="82"/>
      <c r="MZE3336" s="88"/>
      <c r="MZF3336" s="85"/>
      <c r="MZG3336" s="125"/>
      <c r="MZH3336" s="149"/>
      <c r="MZI3336" s="70"/>
      <c r="MZJ3336" s="83"/>
      <c r="MZK3336" s="82"/>
      <c r="MZL3336" s="82"/>
      <c r="MZM3336" s="88"/>
      <c r="MZN3336" s="85"/>
      <c r="MZO3336" s="125"/>
      <c r="MZP3336" s="149"/>
      <c r="MZQ3336" s="70"/>
      <c r="MZR3336" s="83"/>
      <c r="MZS3336" s="82"/>
      <c r="MZT3336" s="82"/>
      <c r="MZU3336" s="88"/>
      <c r="MZV3336" s="85"/>
      <c r="MZW3336" s="125"/>
      <c r="MZX3336" s="149"/>
      <c r="MZY3336" s="70"/>
      <c r="MZZ3336" s="83"/>
      <c r="NAA3336" s="82"/>
      <c r="NAB3336" s="82"/>
      <c r="NAC3336" s="88"/>
      <c r="NAD3336" s="85"/>
      <c r="NAE3336" s="125"/>
      <c r="NAF3336" s="149"/>
      <c r="NAG3336" s="70"/>
      <c r="NAH3336" s="83"/>
      <c r="NAI3336" s="82"/>
      <c r="NAJ3336" s="82"/>
      <c r="NAK3336" s="88"/>
      <c r="NAL3336" s="85"/>
      <c r="NAM3336" s="125"/>
      <c r="NAN3336" s="149"/>
      <c r="NAO3336" s="70"/>
      <c r="NAP3336" s="83"/>
      <c r="NAQ3336" s="82"/>
      <c r="NAR3336" s="82"/>
      <c r="NAS3336" s="88"/>
      <c r="NAT3336" s="85"/>
      <c r="NAU3336" s="125"/>
      <c r="NAV3336" s="149"/>
      <c r="NAW3336" s="70"/>
      <c r="NAX3336" s="83"/>
      <c r="NAY3336" s="82"/>
      <c r="NAZ3336" s="82"/>
      <c r="NBA3336" s="88"/>
      <c r="NBB3336" s="85"/>
      <c r="NBC3336" s="125"/>
      <c r="NBD3336" s="149"/>
      <c r="NBE3336" s="70"/>
      <c r="NBF3336" s="83"/>
      <c r="NBG3336" s="82"/>
      <c r="NBH3336" s="82"/>
      <c r="NBI3336" s="88"/>
      <c r="NBJ3336" s="85"/>
      <c r="NBK3336" s="125"/>
      <c r="NBL3336" s="149"/>
      <c r="NBM3336" s="70"/>
      <c r="NBN3336" s="83"/>
      <c r="NBO3336" s="82"/>
      <c r="NBP3336" s="82"/>
      <c r="NBQ3336" s="88"/>
      <c r="NBR3336" s="85"/>
      <c r="NBS3336" s="125"/>
      <c r="NBT3336" s="149"/>
      <c r="NBU3336" s="70"/>
      <c r="NBV3336" s="83"/>
      <c r="NBW3336" s="82"/>
      <c r="NBX3336" s="82"/>
      <c r="NBY3336" s="88"/>
      <c r="NBZ3336" s="85"/>
      <c r="NCA3336" s="125"/>
      <c r="NCB3336" s="149"/>
      <c r="NCC3336" s="70"/>
      <c r="NCD3336" s="83"/>
      <c r="NCE3336" s="82"/>
      <c r="NCF3336" s="82"/>
      <c r="NCG3336" s="88"/>
      <c r="NCH3336" s="85"/>
      <c r="NCI3336" s="125"/>
      <c r="NCJ3336" s="149"/>
      <c r="NCK3336" s="70"/>
      <c r="NCL3336" s="83"/>
      <c r="NCM3336" s="82"/>
      <c r="NCN3336" s="82"/>
      <c r="NCO3336" s="88"/>
      <c r="NCP3336" s="85"/>
      <c r="NCQ3336" s="125"/>
      <c r="NCR3336" s="149"/>
      <c r="NCS3336" s="70"/>
      <c r="NCT3336" s="83"/>
      <c r="NCU3336" s="82"/>
      <c r="NCV3336" s="82"/>
      <c r="NCW3336" s="88"/>
      <c r="NCX3336" s="85"/>
      <c r="NCY3336" s="125"/>
      <c r="NCZ3336" s="149"/>
      <c r="NDA3336" s="70"/>
      <c r="NDB3336" s="83"/>
      <c r="NDC3336" s="82"/>
      <c r="NDD3336" s="82"/>
      <c r="NDE3336" s="88"/>
      <c r="NDF3336" s="85"/>
      <c r="NDG3336" s="125"/>
      <c r="NDH3336" s="149"/>
      <c r="NDI3336" s="70"/>
      <c r="NDJ3336" s="83"/>
      <c r="NDK3336" s="82"/>
      <c r="NDL3336" s="82"/>
      <c r="NDM3336" s="88"/>
      <c r="NDN3336" s="85"/>
      <c r="NDO3336" s="125"/>
      <c r="NDP3336" s="149"/>
      <c r="NDQ3336" s="70"/>
      <c r="NDR3336" s="83"/>
      <c r="NDS3336" s="82"/>
      <c r="NDT3336" s="82"/>
      <c r="NDU3336" s="88"/>
      <c r="NDV3336" s="85"/>
      <c r="NDW3336" s="125"/>
      <c r="NDX3336" s="149"/>
      <c r="NDY3336" s="70"/>
      <c r="NDZ3336" s="83"/>
      <c r="NEA3336" s="82"/>
      <c r="NEB3336" s="82"/>
      <c r="NEC3336" s="88"/>
      <c r="NED3336" s="85"/>
      <c r="NEE3336" s="125"/>
      <c r="NEF3336" s="149"/>
      <c r="NEG3336" s="70"/>
      <c r="NEH3336" s="83"/>
      <c r="NEI3336" s="82"/>
      <c r="NEJ3336" s="82"/>
      <c r="NEK3336" s="88"/>
      <c r="NEL3336" s="85"/>
      <c r="NEM3336" s="125"/>
      <c r="NEN3336" s="149"/>
      <c r="NEO3336" s="70"/>
      <c r="NEP3336" s="83"/>
      <c r="NEQ3336" s="82"/>
      <c r="NER3336" s="82"/>
      <c r="NES3336" s="88"/>
      <c r="NET3336" s="85"/>
      <c r="NEU3336" s="125"/>
      <c r="NEV3336" s="149"/>
      <c r="NEW3336" s="70"/>
      <c r="NEX3336" s="83"/>
      <c r="NEY3336" s="82"/>
      <c r="NEZ3336" s="82"/>
      <c r="NFA3336" s="88"/>
      <c r="NFB3336" s="85"/>
      <c r="NFC3336" s="125"/>
      <c r="NFD3336" s="149"/>
      <c r="NFE3336" s="70"/>
      <c r="NFF3336" s="83"/>
      <c r="NFG3336" s="82"/>
      <c r="NFH3336" s="82"/>
      <c r="NFI3336" s="88"/>
      <c r="NFJ3336" s="85"/>
      <c r="NFK3336" s="125"/>
      <c r="NFL3336" s="149"/>
      <c r="NFM3336" s="70"/>
      <c r="NFN3336" s="83"/>
      <c r="NFO3336" s="82"/>
      <c r="NFP3336" s="82"/>
      <c r="NFQ3336" s="88"/>
      <c r="NFR3336" s="85"/>
      <c r="NFS3336" s="125"/>
      <c r="NFT3336" s="149"/>
      <c r="NFU3336" s="70"/>
      <c r="NFV3336" s="83"/>
      <c r="NFW3336" s="82"/>
      <c r="NFX3336" s="82"/>
      <c r="NFY3336" s="88"/>
      <c r="NFZ3336" s="85"/>
      <c r="NGA3336" s="125"/>
      <c r="NGB3336" s="149"/>
      <c r="NGC3336" s="70"/>
      <c r="NGD3336" s="83"/>
      <c r="NGE3336" s="82"/>
      <c r="NGF3336" s="82"/>
      <c r="NGG3336" s="88"/>
      <c r="NGH3336" s="85"/>
      <c r="NGI3336" s="125"/>
      <c r="NGJ3336" s="149"/>
      <c r="NGK3336" s="70"/>
      <c r="NGL3336" s="83"/>
      <c r="NGM3336" s="82"/>
      <c r="NGN3336" s="82"/>
      <c r="NGO3336" s="88"/>
      <c r="NGP3336" s="85"/>
      <c r="NGQ3336" s="125"/>
      <c r="NGR3336" s="149"/>
      <c r="NGS3336" s="70"/>
      <c r="NGT3336" s="83"/>
      <c r="NGU3336" s="82"/>
      <c r="NGV3336" s="82"/>
      <c r="NGW3336" s="88"/>
      <c r="NGX3336" s="85"/>
      <c r="NGY3336" s="125"/>
      <c r="NGZ3336" s="149"/>
      <c r="NHA3336" s="70"/>
      <c r="NHB3336" s="83"/>
      <c r="NHC3336" s="82"/>
      <c r="NHD3336" s="82"/>
      <c r="NHE3336" s="88"/>
      <c r="NHF3336" s="85"/>
      <c r="NHG3336" s="125"/>
      <c r="NHH3336" s="149"/>
      <c r="NHI3336" s="70"/>
      <c r="NHJ3336" s="83"/>
      <c r="NHK3336" s="82"/>
      <c r="NHL3336" s="82"/>
      <c r="NHM3336" s="88"/>
      <c r="NHN3336" s="85"/>
      <c r="NHO3336" s="125"/>
      <c r="NHP3336" s="149"/>
      <c r="NHQ3336" s="70"/>
      <c r="NHR3336" s="83"/>
      <c r="NHS3336" s="82"/>
      <c r="NHT3336" s="82"/>
      <c r="NHU3336" s="88"/>
      <c r="NHV3336" s="85"/>
      <c r="NHW3336" s="125"/>
      <c r="NHX3336" s="149"/>
      <c r="NHY3336" s="70"/>
      <c r="NHZ3336" s="83"/>
      <c r="NIA3336" s="82"/>
      <c r="NIB3336" s="82"/>
      <c r="NIC3336" s="88"/>
      <c r="NID3336" s="85"/>
      <c r="NIE3336" s="125"/>
      <c r="NIF3336" s="149"/>
      <c r="NIG3336" s="70"/>
      <c r="NIH3336" s="83"/>
      <c r="NII3336" s="82"/>
      <c r="NIJ3336" s="82"/>
      <c r="NIK3336" s="88"/>
      <c r="NIL3336" s="85"/>
      <c r="NIM3336" s="125"/>
      <c r="NIN3336" s="149"/>
      <c r="NIO3336" s="70"/>
      <c r="NIP3336" s="83"/>
      <c r="NIQ3336" s="82"/>
      <c r="NIR3336" s="82"/>
      <c r="NIS3336" s="88"/>
      <c r="NIT3336" s="85"/>
      <c r="NIU3336" s="125"/>
      <c r="NIV3336" s="149"/>
      <c r="NIW3336" s="70"/>
      <c r="NIX3336" s="83"/>
      <c r="NIY3336" s="82"/>
      <c r="NIZ3336" s="82"/>
      <c r="NJA3336" s="88"/>
      <c r="NJB3336" s="85"/>
      <c r="NJC3336" s="125"/>
      <c r="NJD3336" s="149"/>
      <c r="NJE3336" s="70"/>
      <c r="NJF3336" s="83"/>
      <c r="NJG3336" s="82"/>
      <c r="NJH3336" s="82"/>
      <c r="NJI3336" s="88"/>
      <c r="NJJ3336" s="85"/>
      <c r="NJK3336" s="125"/>
      <c r="NJL3336" s="149"/>
      <c r="NJM3336" s="70"/>
      <c r="NJN3336" s="83"/>
      <c r="NJO3336" s="82"/>
      <c r="NJP3336" s="82"/>
      <c r="NJQ3336" s="88"/>
      <c r="NJR3336" s="85"/>
      <c r="NJS3336" s="125"/>
      <c r="NJT3336" s="149"/>
      <c r="NJU3336" s="70"/>
      <c r="NJV3336" s="83"/>
      <c r="NJW3336" s="82"/>
      <c r="NJX3336" s="82"/>
      <c r="NJY3336" s="88"/>
      <c r="NJZ3336" s="85"/>
      <c r="NKA3336" s="125"/>
      <c r="NKB3336" s="149"/>
      <c r="NKC3336" s="70"/>
      <c r="NKD3336" s="83"/>
      <c r="NKE3336" s="82"/>
      <c r="NKF3336" s="82"/>
      <c r="NKG3336" s="88"/>
      <c r="NKH3336" s="85"/>
      <c r="NKI3336" s="125"/>
      <c r="NKJ3336" s="149"/>
      <c r="NKK3336" s="70"/>
      <c r="NKL3336" s="83"/>
      <c r="NKM3336" s="82"/>
      <c r="NKN3336" s="82"/>
      <c r="NKO3336" s="88"/>
      <c r="NKP3336" s="85"/>
      <c r="NKQ3336" s="125"/>
      <c r="NKR3336" s="149"/>
      <c r="NKS3336" s="70"/>
      <c r="NKT3336" s="83"/>
      <c r="NKU3336" s="82"/>
      <c r="NKV3336" s="82"/>
      <c r="NKW3336" s="88"/>
      <c r="NKX3336" s="85"/>
      <c r="NKY3336" s="125"/>
      <c r="NKZ3336" s="149"/>
      <c r="NLA3336" s="70"/>
      <c r="NLB3336" s="83"/>
      <c r="NLC3336" s="82"/>
      <c r="NLD3336" s="82"/>
      <c r="NLE3336" s="88"/>
      <c r="NLF3336" s="85"/>
      <c r="NLG3336" s="125"/>
      <c r="NLH3336" s="149"/>
      <c r="NLI3336" s="70"/>
      <c r="NLJ3336" s="83"/>
      <c r="NLK3336" s="82"/>
      <c r="NLL3336" s="82"/>
      <c r="NLM3336" s="88"/>
      <c r="NLN3336" s="85"/>
      <c r="NLO3336" s="125"/>
      <c r="NLP3336" s="149"/>
      <c r="NLQ3336" s="70"/>
      <c r="NLR3336" s="83"/>
      <c r="NLS3336" s="82"/>
      <c r="NLT3336" s="82"/>
      <c r="NLU3336" s="88"/>
      <c r="NLV3336" s="85"/>
      <c r="NLW3336" s="125"/>
      <c r="NLX3336" s="149"/>
      <c r="NLY3336" s="70"/>
      <c r="NLZ3336" s="83"/>
      <c r="NMA3336" s="82"/>
      <c r="NMB3336" s="82"/>
      <c r="NMC3336" s="88"/>
      <c r="NMD3336" s="85"/>
      <c r="NME3336" s="125"/>
      <c r="NMF3336" s="149"/>
      <c r="NMG3336" s="70"/>
      <c r="NMH3336" s="83"/>
      <c r="NMI3336" s="82"/>
      <c r="NMJ3336" s="82"/>
      <c r="NMK3336" s="88"/>
      <c r="NML3336" s="85"/>
      <c r="NMM3336" s="125"/>
      <c r="NMN3336" s="149"/>
      <c r="NMO3336" s="70"/>
      <c r="NMP3336" s="83"/>
      <c r="NMQ3336" s="82"/>
      <c r="NMR3336" s="82"/>
      <c r="NMS3336" s="88"/>
      <c r="NMT3336" s="85"/>
      <c r="NMU3336" s="125"/>
      <c r="NMV3336" s="149"/>
      <c r="NMW3336" s="70"/>
      <c r="NMX3336" s="83"/>
      <c r="NMY3336" s="82"/>
      <c r="NMZ3336" s="82"/>
      <c r="NNA3336" s="88"/>
      <c r="NNB3336" s="85"/>
      <c r="NNC3336" s="125"/>
      <c r="NND3336" s="149"/>
      <c r="NNE3336" s="70"/>
      <c r="NNF3336" s="83"/>
      <c r="NNG3336" s="82"/>
      <c r="NNH3336" s="82"/>
      <c r="NNI3336" s="88"/>
      <c r="NNJ3336" s="85"/>
      <c r="NNK3336" s="125"/>
      <c r="NNL3336" s="149"/>
      <c r="NNM3336" s="70"/>
      <c r="NNN3336" s="83"/>
      <c r="NNO3336" s="82"/>
      <c r="NNP3336" s="82"/>
      <c r="NNQ3336" s="88"/>
      <c r="NNR3336" s="85"/>
      <c r="NNS3336" s="125"/>
      <c r="NNT3336" s="149"/>
      <c r="NNU3336" s="70"/>
      <c r="NNV3336" s="83"/>
      <c r="NNW3336" s="82"/>
      <c r="NNX3336" s="82"/>
      <c r="NNY3336" s="88"/>
      <c r="NNZ3336" s="85"/>
      <c r="NOA3336" s="125"/>
      <c r="NOB3336" s="149"/>
      <c r="NOC3336" s="70"/>
      <c r="NOD3336" s="83"/>
      <c r="NOE3336" s="82"/>
      <c r="NOF3336" s="82"/>
      <c r="NOG3336" s="88"/>
      <c r="NOH3336" s="85"/>
      <c r="NOI3336" s="125"/>
      <c r="NOJ3336" s="149"/>
      <c r="NOK3336" s="70"/>
      <c r="NOL3336" s="83"/>
      <c r="NOM3336" s="82"/>
      <c r="NON3336" s="82"/>
      <c r="NOO3336" s="88"/>
      <c r="NOP3336" s="85"/>
      <c r="NOQ3336" s="125"/>
      <c r="NOR3336" s="149"/>
      <c r="NOS3336" s="70"/>
      <c r="NOT3336" s="83"/>
      <c r="NOU3336" s="82"/>
      <c r="NOV3336" s="82"/>
      <c r="NOW3336" s="88"/>
      <c r="NOX3336" s="85"/>
      <c r="NOY3336" s="125"/>
      <c r="NOZ3336" s="149"/>
      <c r="NPA3336" s="70"/>
      <c r="NPB3336" s="83"/>
      <c r="NPC3336" s="82"/>
      <c r="NPD3336" s="82"/>
      <c r="NPE3336" s="88"/>
      <c r="NPF3336" s="85"/>
      <c r="NPG3336" s="125"/>
      <c r="NPH3336" s="149"/>
      <c r="NPI3336" s="70"/>
      <c r="NPJ3336" s="83"/>
      <c r="NPK3336" s="82"/>
      <c r="NPL3336" s="82"/>
      <c r="NPM3336" s="88"/>
      <c r="NPN3336" s="85"/>
      <c r="NPO3336" s="125"/>
      <c r="NPP3336" s="149"/>
      <c r="NPQ3336" s="70"/>
      <c r="NPR3336" s="83"/>
      <c r="NPS3336" s="82"/>
      <c r="NPT3336" s="82"/>
      <c r="NPU3336" s="88"/>
      <c r="NPV3336" s="85"/>
      <c r="NPW3336" s="125"/>
      <c r="NPX3336" s="149"/>
      <c r="NPY3336" s="70"/>
      <c r="NPZ3336" s="83"/>
      <c r="NQA3336" s="82"/>
      <c r="NQB3336" s="82"/>
      <c r="NQC3336" s="88"/>
      <c r="NQD3336" s="85"/>
      <c r="NQE3336" s="125"/>
      <c r="NQF3336" s="149"/>
      <c r="NQG3336" s="70"/>
      <c r="NQH3336" s="83"/>
      <c r="NQI3336" s="82"/>
      <c r="NQJ3336" s="82"/>
      <c r="NQK3336" s="88"/>
      <c r="NQL3336" s="85"/>
      <c r="NQM3336" s="125"/>
      <c r="NQN3336" s="149"/>
      <c r="NQO3336" s="70"/>
      <c r="NQP3336" s="83"/>
      <c r="NQQ3336" s="82"/>
      <c r="NQR3336" s="82"/>
      <c r="NQS3336" s="88"/>
      <c r="NQT3336" s="85"/>
      <c r="NQU3336" s="125"/>
      <c r="NQV3336" s="149"/>
      <c r="NQW3336" s="70"/>
      <c r="NQX3336" s="83"/>
      <c r="NQY3336" s="82"/>
      <c r="NQZ3336" s="82"/>
      <c r="NRA3336" s="88"/>
      <c r="NRB3336" s="85"/>
      <c r="NRC3336" s="125"/>
      <c r="NRD3336" s="149"/>
      <c r="NRE3336" s="70"/>
      <c r="NRF3336" s="83"/>
      <c r="NRG3336" s="82"/>
      <c r="NRH3336" s="82"/>
      <c r="NRI3336" s="88"/>
      <c r="NRJ3336" s="85"/>
      <c r="NRK3336" s="125"/>
      <c r="NRL3336" s="149"/>
      <c r="NRM3336" s="70"/>
      <c r="NRN3336" s="83"/>
      <c r="NRO3336" s="82"/>
      <c r="NRP3336" s="82"/>
      <c r="NRQ3336" s="88"/>
      <c r="NRR3336" s="85"/>
      <c r="NRS3336" s="125"/>
      <c r="NRT3336" s="149"/>
      <c r="NRU3336" s="70"/>
      <c r="NRV3336" s="83"/>
      <c r="NRW3336" s="82"/>
      <c r="NRX3336" s="82"/>
      <c r="NRY3336" s="88"/>
      <c r="NRZ3336" s="85"/>
      <c r="NSA3336" s="125"/>
      <c r="NSB3336" s="149"/>
      <c r="NSC3336" s="70"/>
      <c r="NSD3336" s="83"/>
      <c r="NSE3336" s="82"/>
      <c r="NSF3336" s="82"/>
      <c r="NSG3336" s="88"/>
      <c r="NSH3336" s="85"/>
      <c r="NSI3336" s="125"/>
      <c r="NSJ3336" s="149"/>
      <c r="NSK3336" s="70"/>
      <c r="NSL3336" s="83"/>
      <c r="NSM3336" s="82"/>
      <c r="NSN3336" s="82"/>
      <c r="NSO3336" s="88"/>
      <c r="NSP3336" s="85"/>
      <c r="NSQ3336" s="125"/>
      <c r="NSR3336" s="149"/>
      <c r="NSS3336" s="70"/>
      <c r="NST3336" s="83"/>
      <c r="NSU3336" s="82"/>
      <c r="NSV3336" s="82"/>
      <c r="NSW3336" s="88"/>
      <c r="NSX3336" s="85"/>
      <c r="NSY3336" s="125"/>
      <c r="NSZ3336" s="149"/>
      <c r="NTA3336" s="70"/>
      <c r="NTB3336" s="83"/>
      <c r="NTC3336" s="82"/>
      <c r="NTD3336" s="82"/>
      <c r="NTE3336" s="88"/>
      <c r="NTF3336" s="85"/>
      <c r="NTG3336" s="125"/>
      <c r="NTH3336" s="149"/>
      <c r="NTI3336" s="70"/>
      <c r="NTJ3336" s="83"/>
      <c r="NTK3336" s="82"/>
      <c r="NTL3336" s="82"/>
      <c r="NTM3336" s="88"/>
      <c r="NTN3336" s="85"/>
      <c r="NTO3336" s="125"/>
      <c r="NTP3336" s="149"/>
      <c r="NTQ3336" s="70"/>
      <c r="NTR3336" s="83"/>
      <c r="NTS3336" s="82"/>
      <c r="NTT3336" s="82"/>
      <c r="NTU3336" s="88"/>
      <c r="NTV3336" s="85"/>
      <c r="NTW3336" s="125"/>
      <c r="NTX3336" s="149"/>
      <c r="NTY3336" s="70"/>
      <c r="NTZ3336" s="83"/>
      <c r="NUA3336" s="82"/>
      <c r="NUB3336" s="82"/>
      <c r="NUC3336" s="88"/>
      <c r="NUD3336" s="85"/>
      <c r="NUE3336" s="125"/>
      <c r="NUF3336" s="149"/>
      <c r="NUG3336" s="70"/>
      <c r="NUH3336" s="83"/>
      <c r="NUI3336" s="82"/>
      <c r="NUJ3336" s="82"/>
      <c r="NUK3336" s="88"/>
      <c r="NUL3336" s="85"/>
      <c r="NUM3336" s="125"/>
      <c r="NUN3336" s="149"/>
      <c r="NUO3336" s="70"/>
      <c r="NUP3336" s="83"/>
      <c r="NUQ3336" s="82"/>
      <c r="NUR3336" s="82"/>
      <c r="NUS3336" s="88"/>
      <c r="NUT3336" s="85"/>
      <c r="NUU3336" s="125"/>
      <c r="NUV3336" s="149"/>
      <c r="NUW3336" s="70"/>
      <c r="NUX3336" s="83"/>
      <c r="NUY3336" s="82"/>
      <c r="NUZ3336" s="82"/>
      <c r="NVA3336" s="88"/>
      <c r="NVB3336" s="85"/>
      <c r="NVC3336" s="125"/>
      <c r="NVD3336" s="149"/>
      <c r="NVE3336" s="70"/>
      <c r="NVF3336" s="83"/>
      <c r="NVG3336" s="82"/>
      <c r="NVH3336" s="82"/>
      <c r="NVI3336" s="88"/>
      <c r="NVJ3336" s="85"/>
      <c r="NVK3336" s="125"/>
      <c r="NVL3336" s="149"/>
      <c r="NVM3336" s="70"/>
      <c r="NVN3336" s="83"/>
      <c r="NVO3336" s="82"/>
      <c r="NVP3336" s="82"/>
      <c r="NVQ3336" s="88"/>
      <c r="NVR3336" s="85"/>
      <c r="NVS3336" s="125"/>
      <c r="NVT3336" s="149"/>
      <c r="NVU3336" s="70"/>
      <c r="NVV3336" s="83"/>
      <c r="NVW3336" s="82"/>
      <c r="NVX3336" s="82"/>
      <c r="NVY3336" s="88"/>
      <c r="NVZ3336" s="85"/>
      <c r="NWA3336" s="125"/>
      <c r="NWB3336" s="149"/>
      <c r="NWC3336" s="70"/>
      <c r="NWD3336" s="83"/>
      <c r="NWE3336" s="82"/>
      <c r="NWF3336" s="82"/>
      <c r="NWG3336" s="88"/>
      <c r="NWH3336" s="85"/>
      <c r="NWI3336" s="125"/>
      <c r="NWJ3336" s="149"/>
      <c r="NWK3336" s="70"/>
      <c r="NWL3336" s="83"/>
      <c r="NWM3336" s="82"/>
      <c r="NWN3336" s="82"/>
      <c r="NWO3336" s="88"/>
      <c r="NWP3336" s="85"/>
      <c r="NWQ3336" s="125"/>
      <c r="NWR3336" s="149"/>
      <c r="NWS3336" s="70"/>
      <c r="NWT3336" s="83"/>
      <c r="NWU3336" s="82"/>
      <c r="NWV3336" s="82"/>
      <c r="NWW3336" s="88"/>
      <c r="NWX3336" s="85"/>
      <c r="NWY3336" s="125"/>
      <c r="NWZ3336" s="149"/>
      <c r="NXA3336" s="70"/>
      <c r="NXB3336" s="83"/>
      <c r="NXC3336" s="82"/>
      <c r="NXD3336" s="82"/>
      <c r="NXE3336" s="88"/>
      <c r="NXF3336" s="85"/>
      <c r="NXG3336" s="125"/>
      <c r="NXH3336" s="149"/>
      <c r="NXI3336" s="70"/>
      <c r="NXJ3336" s="83"/>
      <c r="NXK3336" s="82"/>
      <c r="NXL3336" s="82"/>
      <c r="NXM3336" s="88"/>
      <c r="NXN3336" s="85"/>
      <c r="NXO3336" s="125"/>
      <c r="NXP3336" s="149"/>
      <c r="NXQ3336" s="70"/>
      <c r="NXR3336" s="83"/>
      <c r="NXS3336" s="82"/>
      <c r="NXT3336" s="82"/>
      <c r="NXU3336" s="88"/>
      <c r="NXV3336" s="85"/>
      <c r="NXW3336" s="125"/>
      <c r="NXX3336" s="149"/>
      <c r="NXY3336" s="70"/>
      <c r="NXZ3336" s="83"/>
      <c r="NYA3336" s="82"/>
      <c r="NYB3336" s="82"/>
      <c r="NYC3336" s="88"/>
      <c r="NYD3336" s="85"/>
      <c r="NYE3336" s="125"/>
      <c r="NYF3336" s="149"/>
      <c r="NYG3336" s="70"/>
      <c r="NYH3336" s="83"/>
      <c r="NYI3336" s="82"/>
      <c r="NYJ3336" s="82"/>
      <c r="NYK3336" s="88"/>
      <c r="NYL3336" s="85"/>
      <c r="NYM3336" s="125"/>
      <c r="NYN3336" s="149"/>
      <c r="NYO3336" s="70"/>
      <c r="NYP3336" s="83"/>
      <c r="NYQ3336" s="82"/>
      <c r="NYR3336" s="82"/>
      <c r="NYS3336" s="88"/>
      <c r="NYT3336" s="85"/>
      <c r="NYU3336" s="125"/>
      <c r="NYV3336" s="149"/>
      <c r="NYW3336" s="70"/>
      <c r="NYX3336" s="83"/>
      <c r="NYY3336" s="82"/>
      <c r="NYZ3336" s="82"/>
      <c r="NZA3336" s="88"/>
      <c r="NZB3336" s="85"/>
      <c r="NZC3336" s="125"/>
      <c r="NZD3336" s="149"/>
      <c r="NZE3336" s="70"/>
      <c r="NZF3336" s="83"/>
      <c r="NZG3336" s="82"/>
      <c r="NZH3336" s="82"/>
      <c r="NZI3336" s="88"/>
      <c r="NZJ3336" s="85"/>
      <c r="NZK3336" s="125"/>
      <c r="NZL3336" s="149"/>
      <c r="NZM3336" s="70"/>
      <c r="NZN3336" s="83"/>
      <c r="NZO3336" s="82"/>
      <c r="NZP3336" s="82"/>
      <c r="NZQ3336" s="88"/>
      <c r="NZR3336" s="85"/>
      <c r="NZS3336" s="125"/>
      <c r="NZT3336" s="149"/>
      <c r="NZU3336" s="70"/>
      <c r="NZV3336" s="83"/>
      <c r="NZW3336" s="82"/>
      <c r="NZX3336" s="82"/>
      <c r="NZY3336" s="88"/>
      <c r="NZZ3336" s="85"/>
      <c r="OAA3336" s="125"/>
      <c r="OAB3336" s="149"/>
      <c r="OAC3336" s="70"/>
      <c r="OAD3336" s="83"/>
      <c r="OAE3336" s="82"/>
      <c r="OAF3336" s="82"/>
      <c r="OAG3336" s="88"/>
      <c r="OAH3336" s="85"/>
      <c r="OAI3336" s="125"/>
      <c r="OAJ3336" s="149"/>
      <c r="OAK3336" s="70"/>
      <c r="OAL3336" s="83"/>
      <c r="OAM3336" s="82"/>
      <c r="OAN3336" s="82"/>
      <c r="OAO3336" s="88"/>
      <c r="OAP3336" s="85"/>
      <c r="OAQ3336" s="125"/>
      <c r="OAR3336" s="149"/>
      <c r="OAS3336" s="70"/>
      <c r="OAT3336" s="83"/>
      <c r="OAU3336" s="82"/>
      <c r="OAV3336" s="82"/>
      <c r="OAW3336" s="88"/>
      <c r="OAX3336" s="85"/>
      <c r="OAY3336" s="125"/>
      <c r="OAZ3336" s="149"/>
      <c r="OBA3336" s="70"/>
      <c r="OBB3336" s="83"/>
      <c r="OBC3336" s="82"/>
      <c r="OBD3336" s="82"/>
      <c r="OBE3336" s="88"/>
      <c r="OBF3336" s="85"/>
      <c r="OBG3336" s="125"/>
      <c r="OBH3336" s="149"/>
      <c r="OBI3336" s="70"/>
      <c r="OBJ3336" s="83"/>
      <c r="OBK3336" s="82"/>
      <c r="OBL3336" s="82"/>
      <c r="OBM3336" s="88"/>
      <c r="OBN3336" s="85"/>
      <c r="OBO3336" s="125"/>
      <c r="OBP3336" s="149"/>
      <c r="OBQ3336" s="70"/>
      <c r="OBR3336" s="83"/>
      <c r="OBS3336" s="82"/>
      <c r="OBT3336" s="82"/>
      <c r="OBU3336" s="88"/>
      <c r="OBV3336" s="85"/>
      <c r="OBW3336" s="125"/>
      <c r="OBX3336" s="149"/>
      <c r="OBY3336" s="70"/>
      <c r="OBZ3336" s="83"/>
      <c r="OCA3336" s="82"/>
      <c r="OCB3336" s="82"/>
      <c r="OCC3336" s="88"/>
      <c r="OCD3336" s="85"/>
      <c r="OCE3336" s="125"/>
      <c r="OCF3336" s="149"/>
      <c r="OCG3336" s="70"/>
      <c r="OCH3336" s="83"/>
      <c r="OCI3336" s="82"/>
      <c r="OCJ3336" s="82"/>
      <c r="OCK3336" s="88"/>
      <c r="OCL3336" s="85"/>
      <c r="OCM3336" s="125"/>
      <c r="OCN3336" s="149"/>
      <c r="OCO3336" s="70"/>
      <c r="OCP3336" s="83"/>
      <c r="OCQ3336" s="82"/>
      <c r="OCR3336" s="82"/>
      <c r="OCS3336" s="88"/>
      <c r="OCT3336" s="85"/>
      <c r="OCU3336" s="125"/>
      <c r="OCV3336" s="149"/>
      <c r="OCW3336" s="70"/>
      <c r="OCX3336" s="83"/>
      <c r="OCY3336" s="82"/>
      <c r="OCZ3336" s="82"/>
      <c r="ODA3336" s="88"/>
      <c r="ODB3336" s="85"/>
      <c r="ODC3336" s="125"/>
      <c r="ODD3336" s="149"/>
      <c r="ODE3336" s="70"/>
      <c r="ODF3336" s="83"/>
      <c r="ODG3336" s="82"/>
      <c r="ODH3336" s="82"/>
      <c r="ODI3336" s="88"/>
      <c r="ODJ3336" s="85"/>
      <c r="ODK3336" s="125"/>
      <c r="ODL3336" s="149"/>
      <c r="ODM3336" s="70"/>
      <c r="ODN3336" s="83"/>
      <c r="ODO3336" s="82"/>
      <c r="ODP3336" s="82"/>
      <c r="ODQ3336" s="88"/>
      <c r="ODR3336" s="85"/>
      <c r="ODS3336" s="125"/>
      <c r="ODT3336" s="149"/>
      <c r="ODU3336" s="70"/>
      <c r="ODV3336" s="83"/>
      <c r="ODW3336" s="82"/>
      <c r="ODX3336" s="82"/>
      <c r="ODY3336" s="88"/>
      <c r="ODZ3336" s="85"/>
      <c r="OEA3336" s="125"/>
      <c r="OEB3336" s="149"/>
      <c r="OEC3336" s="70"/>
      <c r="OED3336" s="83"/>
      <c r="OEE3336" s="82"/>
      <c r="OEF3336" s="82"/>
      <c r="OEG3336" s="88"/>
      <c r="OEH3336" s="85"/>
      <c r="OEI3336" s="125"/>
      <c r="OEJ3336" s="149"/>
      <c r="OEK3336" s="70"/>
      <c r="OEL3336" s="83"/>
      <c r="OEM3336" s="82"/>
      <c r="OEN3336" s="82"/>
      <c r="OEO3336" s="88"/>
      <c r="OEP3336" s="85"/>
      <c r="OEQ3336" s="125"/>
      <c r="OER3336" s="149"/>
      <c r="OES3336" s="70"/>
      <c r="OET3336" s="83"/>
      <c r="OEU3336" s="82"/>
      <c r="OEV3336" s="82"/>
      <c r="OEW3336" s="88"/>
      <c r="OEX3336" s="85"/>
      <c r="OEY3336" s="125"/>
      <c r="OEZ3336" s="149"/>
      <c r="OFA3336" s="70"/>
      <c r="OFB3336" s="83"/>
      <c r="OFC3336" s="82"/>
      <c r="OFD3336" s="82"/>
      <c r="OFE3336" s="88"/>
      <c r="OFF3336" s="85"/>
      <c r="OFG3336" s="125"/>
      <c r="OFH3336" s="149"/>
      <c r="OFI3336" s="70"/>
      <c r="OFJ3336" s="83"/>
      <c r="OFK3336" s="82"/>
      <c r="OFL3336" s="82"/>
      <c r="OFM3336" s="88"/>
      <c r="OFN3336" s="85"/>
      <c r="OFO3336" s="125"/>
      <c r="OFP3336" s="149"/>
      <c r="OFQ3336" s="70"/>
      <c r="OFR3336" s="83"/>
      <c r="OFS3336" s="82"/>
      <c r="OFT3336" s="82"/>
      <c r="OFU3336" s="88"/>
      <c r="OFV3336" s="85"/>
      <c r="OFW3336" s="125"/>
      <c r="OFX3336" s="149"/>
      <c r="OFY3336" s="70"/>
      <c r="OFZ3336" s="83"/>
      <c r="OGA3336" s="82"/>
      <c r="OGB3336" s="82"/>
      <c r="OGC3336" s="88"/>
      <c r="OGD3336" s="85"/>
      <c r="OGE3336" s="125"/>
      <c r="OGF3336" s="149"/>
      <c r="OGG3336" s="70"/>
      <c r="OGH3336" s="83"/>
      <c r="OGI3336" s="82"/>
      <c r="OGJ3336" s="82"/>
      <c r="OGK3336" s="88"/>
      <c r="OGL3336" s="85"/>
      <c r="OGM3336" s="125"/>
      <c r="OGN3336" s="149"/>
      <c r="OGO3336" s="70"/>
      <c r="OGP3336" s="83"/>
      <c r="OGQ3336" s="82"/>
      <c r="OGR3336" s="82"/>
      <c r="OGS3336" s="88"/>
      <c r="OGT3336" s="85"/>
      <c r="OGU3336" s="125"/>
      <c r="OGV3336" s="149"/>
      <c r="OGW3336" s="70"/>
      <c r="OGX3336" s="83"/>
      <c r="OGY3336" s="82"/>
      <c r="OGZ3336" s="82"/>
      <c r="OHA3336" s="88"/>
      <c r="OHB3336" s="85"/>
      <c r="OHC3336" s="125"/>
      <c r="OHD3336" s="149"/>
      <c r="OHE3336" s="70"/>
      <c r="OHF3336" s="83"/>
      <c r="OHG3336" s="82"/>
      <c r="OHH3336" s="82"/>
      <c r="OHI3336" s="88"/>
      <c r="OHJ3336" s="85"/>
      <c r="OHK3336" s="125"/>
      <c r="OHL3336" s="149"/>
      <c r="OHM3336" s="70"/>
      <c r="OHN3336" s="83"/>
      <c r="OHO3336" s="82"/>
      <c r="OHP3336" s="82"/>
      <c r="OHQ3336" s="88"/>
      <c r="OHR3336" s="85"/>
      <c r="OHS3336" s="125"/>
      <c r="OHT3336" s="149"/>
      <c r="OHU3336" s="70"/>
      <c r="OHV3336" s="83"/>
      <c r="OHW3336" s="82"/>
      <c r="OHX3336" s="82"/>
      <c r="OHY3336" s="88"/>
      <c r="OHZ3336" s="85"/>
      <c r="OIA3336" s="125"/>
      <c r="OIB3336" s="149"/>
      <c r="OIC3336" s="70"/>
      <c r="OID3336" s="83"/>
      <c r="OIE3336" s="82"/>
      <c r="OIF3336" s="82"/>
      <c r="OIG3336" s="88"/>
      <c r="OIH3336" s="85"/>
      <c r="OII3336" s="125"/>
      <c r="OIJ3336" s="149"/>
      <c r="OIK3336" s="70"/>
      <c r="OIL3336" s="83"/>
      <c r="OIM3336" s="82"/>
      <c r="OIN3336" s="82"/>
      <c r="OIO3336" s="88"/>
      <c r="OIP3336" s="85"/>
      <c r="OIQ3336" s="125"/>
      <c r="OIR3336" s="149"/>
      <c r="OIS3336" s="70"/>
      <c r="OIT3336" s="83"/>
      <c r="OIU3336" s="82"/>
      <c r="OIV3336" s="82"/>
      <c r="OIW3336" s="88"/>
      <c r="OIX3336" s="85"/>
      <c r="OIY3336" s="125"/>
      <c r="OIZ3336" s="149"/>
      <c r="OJA3336" s="70"/>
      <c r="OJB3336" s="83"/>
      <c r="OJC3336" s="82"/>
      <c r="OJD3336" s="82"/>
      <c r="OJE3336" s="88"/>
      <c r="OJF3336" s="85"/>
      <c r="OJG3336" s="125"/>
      <c r="OJH3336" s="149"/>
      <c r="OJI3336" s="70"/>
      <c r="OJJ3336" s="83"/>
      <c r="OJK3336" s="82"/>
      <c r="OJL3336" s="82"/>
      <c r="OJM3336" s="88"/>
      <c r="OJN3336" s="85"/>
      <c r="OJO3336" s="125"/>
      <c r="OJP3336" s="149"/>
      <c r="OJQ3336" s="70"/>
      <c r="OJR3336" s="83"/>
      <c r="OJS3336" s="82"/>
      <c r="OJT3336" s="82"/>
      <c r="OJU3336" s="88"/>
      <c r="OJV3336" s="85"/>
      <c r="OJW3336" s="125"/>
      <c r="OJX3336" s="149"/>
      <c r="OJY3336" s="70"/>
      <c r="OJZ3336" s="83"/>
      <c r="OKA3336" s="82"/>
      <c r="OKB3336" s="82"/>
      <c r="OKC3336" s="88"/>
      <c r="OKD3336" s="85"/>
      <c r="OKE3336" s="125"/>
      <c r="OKF3336" s="149"/>
      <c r="OKG3336" s="70"/>
      <c r="OKH3336" s="83"/>
      <c r="OKI3336" s="82"/>
      <c r="OKJ3336" s="82"/>
      <c r="OKK3336" s="88"/>
      <c r="OKL3336" s="85"/>
      <c r="OKM3336" s="125"/>
      <c r="OKN3336" s="149"/>
      <c r="OKO3336" s="70"/>
      <c r="OKP3336" s="83"/>
      <c r="OKQ3336" s="82"/>
      <c r="OKR3336" s="82"/>
      <c r="OKS3336" s="88"/>
      <c r="OKT3336" s="85"/>
      <c r="OKU3336" s="125"/>
      <c r="OKV3336" s="149"/>
      <c r="OKW3336" s="70"/>
      <c r="OKX3336" s="83"/>
      <c r="OKY3336" s="82"/>
      <c r="OKZ3336" s="82"/>
      <c r="OLA3336" s="88"/>
      <c r="OLB3336" s="85"/>
      <c r="OLC3336" s="125"/>
      <c r="OLD3336" s="149"/>
      <c r="OLE3336" s="70"/>
      <c r="OLF3336" s="83"/>
      <c r="OLG3336" s="82"/>
      <c r="OLH3336" s="82"/>
      <c r="OLI3336" s="88"/>
      <c r="OLJ3336" s="85"/>
      <c r="OLK3336" s="125"/>
      <c r="OLL3336" s="149"/>
      <c r="OLM3336" s="70"/>
      <c r="OLN3336" s="83"/>
      <c r="OLO3336" s="82"/>
      <c r="OLP3336" s="82"/>
      <c r="OLQ3336" s="88"/>
      <c r="OLR3336" s="85"/>
      <c r="OLS3336" s="125"/>
      <c r="OLT3336" s="149"/>
      <c r="OLU3336" s="70"/>
      <c r="OLV3336" s="83"/>
      <c r="OLW3336" s="82"/>
      <c r="OLX3336" s="82"/>
      <c r="OLY3336" s="88"/>
      <c r="OLZ3336" s="85"/>
      <c r="OMA3336" s="125"/>
      <c r="OMB3336" s="149"/>
      <c r="OMC3336" s="70"/>
      <c r="OMD3336" s="83"/>
      <c r="OME3336" s="82"/>
      <c r="OMF3336" s="82"/>
      <c r="OMG3336" s="88"/>
      <c r="OMH3336" s="85"/>
      <c r="OMI3336" s="125"/>
      <c r="OMJ3336" s="149"/>
      <c r="OMK3336" s="70"/>
      <c r="OML3336" s="83"/>
      <c r="OMM3336" s="82"/>
      <c r="OMN3336" s="82"/>
      <c r="OMO3336" s="88"/>
      <c r="OMP3336" s="85"/>
      <c r="OMQ3336" s="125"/>
      <c r="OMR3336" s="149"/>
      <c r="OMS3336" s="70"/>
      <c r="OMT3336" s="83"/>
      <c r="OMU3336" s="82"/>
      <c r="OMV3336" s="82"/>
      <c r="OMW3336" s="88"/>
      <c r="OMX3336" s="85"/>
      <c r="OMY3336" s="125"/>
      <c r="OMZ3336" s="149"/>
      <c r="ONA3336" s="70"/>
      <c r="ONB3336" s="83"/>
      <c r="ONC3336" s="82"/>
      <c r="OND3336" s="82"/>
      <c r="ONE3336" s="88"/>
      <c r="ONF3336" s="85"/>
      <c r="ONG3336" s="125"/>
      <c r="ONH3336" s="149"/>
      <c r="ONI3336" s="70"/>
      <c r="ONJ3336" s="83"/>
      <c r="ONK3336" s="82"/>
      <c r="ONL3336" s="82"/>
      <c r="ONM3336" s="88"/>
      <c r="ONN3336" s="85"/>
      <c r="ONO3336" s="125"/>
      <c r="ONP3336" s="149"/>
      <c r="ONQ3336" s="70"/>
      <c r="ONR3336" s="83"/>
      <c r="ONS3336" s="82"/>
      <c r="ONT3336" s="82"/>
      <c r="ONU3336" s="88"/>
      <c r="ONV3336" s="85"/>
      <c r="ONW3336" s="125"/>
      <c r="ONX3336" s="149"/>
      <c r="ONY3336" s="70"/>
      <c r="ONZ3336" s="83"/>
      <c r="OOA3336" s="82"/>
      <c r="OOB3336" s="82"/>
      <c r="OOC3336" s="88"/>
      <c r="OOD3336" s="85"/>
      <c r="OOE3336" s="125"/>
      <c r="OOF3336" s="149"/>
      <c r="OOG3336" s="70"/>
      <c r="OOH3336" s="83"/>
      <c r="OOI3336" s="82"/>
      <c r="OOJ3336" s="82"/>
      <c r="OOK3336" s="88"/>
      <c r="OOL3336" s="85"/>
      <c r="OOM3336" s="125"/>
      <c r="OON3336" s="149"/>
      <c r="OOO3336" s="70"/>
      <c r="OOP3336" s="83"/>
      <c r="OOQ3336" s="82"/>
      <c r="OOR3336" s="82"/>
      <c r="OOS3336" s="88"/>
      <c r="OOT3336" s="85"/>
      <c r="OOU3336" s="125"/>
      <c r="OOV3336" s="149"/>
      <c r="OOW3336" s="70"/>
      <c r="OOX3336" s="83"/>
      <c r="OOY3336" s="82"/>
      <c r="OOZ3336" s="82"/>
      <c r="OPA3336" s="88"/>
      <c r="OPB3336" s="85"/>
      <c r="OPC3336" s="125"/>
      <c r="OPD3336" s="149"/>
      <c r="OPE3336" s="70"/>
      <c r="OPF3336" s="83"/>
      <c r="OPG3336" s="82"/>
      <c r="OPH3336" s="82"/>
      <c r="OPI3336" s="88"/>
      <c r="OPJ3336" s="85"/>
      <c r="OPK3336" s="125"/>
      <c r="OPL3336" s="149"/>
      <c r="OPM3336" s="70"/>
      <c r="OPN3336" s="83"/>
      <c r="OPO3336" s="82"/>
      <c r="OPP3336" s="82"/>
      <c r="OPQ3336" s="88"/>
      <c r="OPR3336" s="85"/>
      <c r="OPS3336" s="125"/>
      <c r="OPT3336" s="149"/>
      <c r="OPU3336" s="70"/>
      <c r="OPV3336" s="83"/>
      <c r="OPW3336" s="82"/>
      <c r="OPX3336" s="82"/>
      <c r="OPY3336" s="88"/>
      <c r="OPZ3336" s="85"/>
      <c r="OQA3336" s="125"/>
      <c r="OQB3336" s="149"/>
      <c r="OQC3336" s="70"/>
      <c r="OQD3336" s="83"/>
      <c r="OQE3336" s="82"/>
      <c r="OQF3336" s="82"/>
      <c r="OQG3336" s="88"/>
      <c r="OQH3336" s="85"/>
      <c r="OQI3336" s="125"/>
      <c r="OQJ3336" s="149"/>
      <c r="OQK3336" s="70"/>
      <c r="OQL3336" s="83"/>
      <c r="OQM3336" s="82"/>
      <c r="OQN3336" s="82"/>
      <c r="OQO3336" s="88"/>
      <c r="OQP3336" s="85"/>
      <c r="OQQ3336" s="125"/>
      <c r="OQR3336" s="149"/>
      <c r="OQS3336" s="70"/>
      <c r="OQT3336" s="83"/>
      <c r="OQU3336" s="82"/>
      <c r="OQV3336" s="82"/>
      <c r="OQW3336" s="88"/>
      <c r="OQX3336" s="85"/>
      <c r="OQY3336" s="125"/>
      <c r="OQZ3336" s="149"/>
      <c r="ORA3336" s="70"/>
      <c r="ORB3336" s="83"/>
      <c r="ORC3336" s="82"/>
      <c r="ORD3336" s="82"/>
      <c r="ORE3336" s="88"/>
      <c r="ORF3336" s="85"/>
      <c r="ORG3336" s="125"/>
      <c r="ORH3336" s="149"/>
      <c r="ORI3336" s="70"/>
      <c r="ORJ3336" s="83"/>
      <c r="ORK3336" s="82"/>
      <c r="ORL3336" s="82"/>
      <c r="ORM3336" s="88"/>
      <c r="ORN3336" s="85"/>
      <c r="ORO3336" s="125"/>
      <c r="ORP3336" s="149"/>
      <c r="ORQ3336" s="70"/>
      <c r="ORR3336" s="83"/>
      <c r="ORS3336" s="82"/>
      <c r="ORT3336" s="82"/>
      <c r="ORU3336" s="88"/>
      <c r="ORV3336" s="85"/>
      <c r="ORW3336" s="125"/>
      <c r="ORX3336" s="149"/>
      <c r="ORY3336" s="70"/>
      <c r="ORZ3336" s="83"/>
      <c r="OSA3336" s="82"/>
      <c r="OSB3336" s="82"/>
      <c r="OSC3336" s="88"/>
      <c r="OSD3336" s="85"/>
      <c r="OSE3336" s="125"/>
      <c r="OSF3336" s="149"/>
      <c r="OSG3336" s="70"/>
      <c r="OSH3336" s="83"/>
      <c r="OSI3336" s="82"/>
      <c r="OSJ3336" s="82"/>
      <c r="OSK3336" s="88"/>
      <c r="OSL3336" s="85"/>
      <c r="OSM3336" s="125"/>
      <c r="OSN3336" s="149"/>
      <c r="OSO3336" s="70"/>
      <c r="OSP3336" s="83"/>
      <c r="OSQ3336" s="82"/>
      <c r="OSR3336" s="82"/>
      <c r="OSS3336" s="88"/>
      <c r="OST3336" s="85"/>
      <c r="OSU3336" s="125"/>
      <c r="OSV3336" s="149"/>
      <c r="OSW3336" s="70"/>
      <c r="OSX3336" s="83"/>
      <c r="OSY3336" s="82"/>
      <c r="OSZ3336" s="82"/>
      <c r="OTA3336" s="88"/>
      <c r="OTB3336" s="85"/>
      <c r="OTC3336" s="125"/>
      <c r="OTD3336" s="149"/>
      <c r="OTE3336" s="70"/>
      <c r="OTF3336" s="83"/>
      <c r="OTG3336" s="82"/>
      <c r="OTH3336" s="82"/>
      <c r="OTI3336" s="88"/>
      <c r="OTJ3336" s="85"/>
      <c r="OTK3336" s="125"/>
      <c r="OTL3336" s="149"/>
      <c r="OTM3336" s="70"/>
      <c r="OTN3336" s="83"/>
      <c r="OTO3336" s="82"/>
      <c r="OTP3336" s="82"/>
      <c r="OTQ3336" s="88"/>
      <c r="OTR3336" s="85"/>
      <c r="OTS3336" s="125"/>
      <c r="OTT3336" s="149"/>
      <c r="OTU3336" s="70"/>
      <c r="OTV3336" s="83"/>
      <c r="OTW3336" s="82"/>
      <c r="OTX3336" s="82"/>
      <c r="OTY3336" s="88"/>
      <c r="OTZ3336" s="85"/>
      <c r="OUA3336" s="125"/>
      <c r="OUB3336" s="149"/>
      <c r="OUC3336" s="70"/>
      <c r="OUD3336" s="83"/>
      <c r="OUE3336" s="82"/>
      <c r="OUF3336" s="82"/>
      <c r="OUG3336" s="88"/>
      <c r="OUH3336" s="85"/>
      <c r="OUI3336" s="125"/>
      <c r="OUJ3336" s="149"/>
      <c r="OUK3336" s="70"/>
      <c r="OUL3336" s="83"/>
      <c r="OUM3336" s="82"/>
      <c r="OUN3336" s="82"/>
      <c r="OUO3336" s="88"/>
      <c r="OUP3336" s="85"/>
      <c r="OUQ3336" s="125"/>
      <c r="OUR3336" s="149"/>
      <c r="OUS3336" s="70"/>
      <c r="OUT3336" s="83"/>
      <c r="OUU3336" s="82"/>
      <c r="OUV3336" s="82"/>
      <c r="OUW3336" s="88"/>
      <c r="OUX3336" s="85"/>
      <c r="OUY3336" s="125"/>
      <c r="OUZ3336" s="149"/>
      <c r="OVA3336" s="70"/>
      <c r="OVB3336" s="83"/>
      <c r="OVC3336" s="82"/>
      <c r="OVD3336" s="82"/>
      <c r="OVE3336" s="88"/>
      <c r="OVF3336" s="85"/>
      <c r="OVG3336" s="125"/>
      <c r="OVH3336" s="149"/>
      <c r="OVI3336" s="70"/>
      <c r="OVJ3336" s="83"/>
      <c r="OVK3336" s="82"/>
      <c r="OVL3336" s="82"/>
      <c r="OVM3336" s="88"/>
      <c r="OVN3336" s="85"/>
      <c r="OVO3336" s="125"/>
      <c r="OVP3336" s="149"/>
      <c r="OVQ3336" s="70"/>
      <c r="OVR3336" s="83"/>
      <c r="OVS3336" s="82"/>
      <c r="OVT3336" s="82"/>
      <c r="OVU3336" s="88"/>
      <c r="OVV3336" s="85"/>
      <c r="OVW3336" s="125"/>
      <c r="OVX3336" s="149"/>
      <c r="OVY3336" s="70"/>
      <c r="OVZ3336" s="83"/>
      <c r="OWA3336" s="82"/>
      <c r="OWB3336" s="82"/>
      <c r="OWC3336" s="88"/>
      <c r="OWD3336" s="85"/>
      <c r="OWE3336" s="125"/>
      <c r="OWF3336" s="149"/>
      <c r="OWG3336" s="70"/>
      <c r="OWH3336" s="83"/>
      <c r="OWI3336" s="82"/>
      <c r="OWJ3336" s="82"/>
      <c r="OWK3336" s="88"/>
      <c r="OWL3336" s="85"/>
      <c r="OWM3336" s="125"/>
      <c r="OWN3336" s="149"/>
      <c r="OWO3336" s="70"/>
      <c r="OWP3336" s="83"/>
      <c r="OWQ3336" s="82"/>
      <c r="OWR3336" s="82"/>
      <c r="OWS3336" s="88"/>
      <c r="OWT3336" s="85"/>
      <c r="OWU3336" s="125"/>
      <c r="OWV3336" s="149"/>
      <c r="OWW3336" s="70"/>
      <c r="OWX3336" s="83"/>
      <c r="OWY3336" s="82"/>
      <c r="OWZ3336" s="82"/>
      <c r="OXA3336" s="88"/>
      <c r="OXB3336" s="85"/>
      <c r="OXC3336" s="125"/>
      <c r="OXD3336" s="149"/>
      <c r="OXE3336" s="70"/>
      <c r="OXF3336" s="83"/>
      <c r="OXG3336" s="82"/>
      <c r="OXH3336" s="82"/>
      <c r="OXI3336" s="88"/>
      <c r="OXJ3336" s="85"/>
      <c r="OXK3336" s="125"/>
      <c r="OXL3336" s="149"/>
      <c r="OXM3336" s="70"/>
      <c r="OXN3336" s="83"/>
      <c r="OXO3336" s="82"/>
      <c r="OXP3336" s="82"/>
      <c r="OXQ3336" s="88"/>
      <c r="OXR3336" s="85"/>
      <c r="OXS3336" s="125"/>
      <c r="OXT3336" s="149"/>
      <c r="OXU3336" s="70"/>
      <c r="OXV3336" s="83"/>
      <c r="OXW3336" s="82"/>
      <c r="OXX3336" s="82"/>
      <c r="OXY3336" s="88"/>
      <c r="OXZ3336" s="85"/>
      <c r="OYA3336" s="125"/>
      <c r="OYB3336" s="149"/>
      <c r="OYC3336" s="70"/>
      <c r="OYD3336" s="83"/>
      <c r="OYE3336" s="82"/>
      <c r="OYF3336" s="82"/>
      <c r="OYG3336" s="88"/>
      <c r="OYH3336" s="85"/>
      <c r="OYI3336" s="125"/>
      <c r="OYJ3336" s="149"/>
      <c r="OYK3336" s="70"/>
      <c r="OYL3336" s="83"/>
      <c r="OYM3336" s="82"/>
      <c r="OYN3336" s="82"/>
      <c r="OYO3336" s="88"/>
      <c r="OYP3336" s="85"/>
      <c r="OYQ3336" s="125"/>
      <c r="OYR3336" s="149"/>
      <c r="OYS3336" s="70"/>
      <c r="OYT3336" s="83"/>
      <c r="OYU3336" s="82"/>
      <c r="OYV3336" s="82"/>
      <c r="OYW3336" s="88"/>
      <c r="OYX3336" s="85"/>
      <c r="OYY3336" s="125"/>
      <c r="OYZ3336" s="149"/>
      <c r="OZA3336" s="70"/>
      <c r="OZB3336" s="83"/>
      <c r="OZC3336" s="82"/>
      <c r="OZD3336" s="82"/>
      <c r="OZE3336" s="88"/>
      <c r="OZF3336" s="85"/>
      <c r="OZG3336" s="125"/>
      <c r="OZH3336" s="149"/>
      <c r="OZI3336" s="70"/>
      <c r="OZJ3336" s="83"/>
      <c r="OZK3336" s="82"/>
      <c r="OZL3336" s="82"/>
      <c r="OZM3336" s="88"/>
      <c r="OZN3336" s="85"/>
      <c r="OZO3336" s="125"/>
      <c r="OZP3336" s="149"/>
      <c r="OZQ3336" s="70"/>
      <c r="OZR3336" s="83"/>
      <c r="OZS3336" s="82"/>
      <c r="OZT3336" s="82"/>
      <c r="OZU3336" s="88"/>
      <c r="OZV3336" s="85"/>
      <c r="OZW3336" s="125"/>
      <c r="OZX3336" s="149"/>
      <c r="OZY3336" s="70"/>
      <c r="OZZ3336" s="83"/>
      <c r="PAA3336" s="82"/>
      <c r="PAB3336" s="82"/>
      <c r="PAC3336" s="88"/>
      <c r="PAD3336" s="85"/>
      <c r="PAE3336" s="125"/>
      <c r="PAF3336" s="149"/>
      <c r="PAG3336" s="70"/>
      <c r="PAH3336" s="83"/>
      <c r="PAI3336" s="82"/>
      <c r="PAJ3336" s="82"/>
      <c r="PAK3336" s="88"/>
      <c r="PAL3336" s="85"/>
      <c r="PAM3336" s="125"/>
      <c r="PAN3336" s="149"/>
      <c r="PAO3336" s="70"/>
      <c r="PAP3336" s="83"/>
      <c r="PAQ3336" s="82"/>
      <c r="PAR3336" s="82"/>
      <c r="PAS3336" s="88"/>
      <c r="PAT3336" s="85"/>
      <c r="PAU3336" s="125"/>
      <c r="PAV3336" s="149"/>
      <c r="PAW3336" s="70"/>
      <c r="PAX3336" s="83"/>
      <c r="PAY3336" s="82"/>
      <c r="PAZ3336" s="82"/>
      <c r="PBA3336" s="88"/>
      <c r="PBB3336" s="85"/>
      <c r="PBC3336" s="125"/>
      <c r="PBD3336" s="149"/>
      <c r="PBE3336" s="70"/>
      <c r="PBF3336" s="83"/>
      <c r="PBG3336" s="82"/>
      <c r="PBH3336" s="82"/>
      <c r="PBI3336" s="88"/>
      <c r="PBJ3336" s="85"/>
      <c r="PBK3336" s="125"/>
      <c r="PBL3336" s="149"/>
      <c r="PBM3336" s="70"/>
      <c r="PBN3336" s="83"/>
      <c r="PBO3336" s="82"/>
      <c r="PBP3336" s="82"/>
      <c r="PBQ3336" s="88"/>
      <c r="PBR3336" s="85"/>
      <c r="PBS3336" s="125"/>
      <c r="PBT3336" s="149"/>
      <c r="PBU3336" s="70"/>
      <c r="PBV3336" s="83"/>
      <c r="PBW3336" s="82"/>
      <c r="PBX3336" s="82"/>
      <c r="PBY3336" s="88"/>
      <c r="PBZ3336" s="85"/>
      <c r="PCA3336" s="125"/>
      <c r="PCB3336" s="149"/>
      <c r="PCC3336" s="70"/>
      <c r="PCD3336" s="83"/>
      <c r="PCE3336" s="82"/>
      <c r="PCF3336" s="82"/>
      <c r="PCG3336" s="88"/>
      <c r="PCH3336" s="85"/>
      <c r="PCI3336" s="125"/>
      <c r="PCJ3336" s="149"/>
      <c r="PCK3336" s="70"/>
      <c r="PCL3336" s="83"/>
      <c r="PCM3336" s="82"/>
      <c r="PCN3336" s="82"/>
      <c r="PCO3336" s="88"/>
      <c r="PCP3336" s="85"/>
      <c r="PCQ3336" s="125"/>
      <c r="PCR3336" s="149"/>
      <c r="PCS3336" s="70"/>
      <c r="PCT3336" s="83"/>
      <c r="PCU3336" s="82"/>
      <c r="PCV3336" s="82"/>
      <c r="PCW3336" s="88"/>
      <c r="PCX3336" s="85"/>
      <c r="PCY3336" s="125"/>
      <c r="PCZ3336" s="149"/>
      <c r="PDA3336" s="70"/>
      <c r="PDB3336" s="83"/>
      <c r="PDC3336" s="82"/>
      <c r="PDD3336" s="82"/>
      <c r="PDE3336" s="88"/>
      <c r="PDF3336" s="85"/>
      <c r="PDG3336" s="125"/>
      <c r="PDH3336" s="149"/>
      <c r="PDI3336" s="70"/>
      <c r="PDJ3336" s="83"/>
      <c r="PDK3336" s="82"/>
      <c r="PDL3336" s="82"/>
      <c r="PDM3336" s="88"/>
      <c r="PDN3336" s="85"/>
      <c r="PDO3336" s="125"/>
      <c r="PDP3336" s="149"/>
      <c r="PDQ3336" s="70"/>
      <c r="PDR3336" s="83"/>
      <c r="PDS3336" s="82"/>
      <c r="PDT3336" s="82"/>
      <c r="PDU3336" s="88"/>
      <c r="PDV3336" s="85"/>
      <c r="PDW3336" s="125"/>
      <c r="PDX3336" s="149"/>
      <c r="PDY3336" s="70"/>
      <c r="PDZ3336" s="83"/>
      <c r="PEA3336" s="82"/>
      <c r="PEB3336" s="82"/>
      <c r="PEC3336" s="88"/>
      <c r="PED3336" s="85"/>
      <c r="PEE3336" s="125"/>
      <c r="PEF3336" s="149"/>
      <c r="PEG3336" s="70"/>
      <c r="PEH3336" s="83"/>
      <c r="PEI3336" s="82"/>
      <c r="PEJ3336" s="82"/>
      <c r="PEK3336" s="88"/>
      <c r="PEL3336" s="85"/>
      <c r="PEM3336" s="125"/>
      <c r="PEN3336" s="149"/>
      <c r="PEO3336" s="70"/>
      <c r="PEP3336" s="83"/>
      <c r="PEQ3336" s="82"/>
      <c r="PER3336" s="82"/>
      <c r="PES3336" s="88"/>
      <c r="PET3336" s="85"/>
      <c r="PEU3336" s="125"/>
      <c r="PEV3336" s="149"/>
      <c r="PEW3336" s="70"/>
      <c r="PEX3336" s="83"/>
      <c r="PEY3336" s="82"/>
      <c r="PEZ3336" s="82"/>
      <c r="PFA3336" s="88"/>
      <c r="PFB3336" s="85"/>
      <c r="PFC3336" s="125"/>
      <c r="PFD3336" s="149"/>
      <c r="PFE3336" s="70"/>
      <c r="PFF3336" s="83"/>
      <c r="PFG3336" s="82"/>
      <c r="PFH3336" s="82"/>
      <c r="PFI3336" s="88"/>
      <c r="PFJ3336" s="85"/>
      <c r="PFK3336" s="125"/>
      <c r="PFL3336" s="149"/>
      <c r="PFM3336" s="70"/>
      <c r="PFN3336" s="83"/>
      <c r="PFO3336" s="82"/>
      <c r="PFP3336" s="82"/>
      <c r="PFQ3336" s="88"/>
      <c r="PFR3336" s="85"/>
      <c r="PFS3336" s="125"/>
      <c r="PFT3336" s="149"/>
      <c r="PFU3336" s="70"/>
      <c r="PFV3336" s="83"/>
      <c r="PFW3336" s="82"/>
      <c r="PFX3336" s="82"/>
      <c r="PFY3336" s="88"/>
      <c r="PFZ3336" s="85"/>
      <c r="PGA3336" s="125"/>
      <c r="PGB3336" s="149"/>
      <c r="PGC3336" s="70"/>
      <c r="PGD3336" s="83"/>
      <c r="PGE3336" s="82"/>
      <c r="PGF3336" s="82"/>
      <c r="PGG3336" s="88"/>
      <c r="PGH3336" s="85"/>
      <c r="PGI3336" s="125"/>
      <c r="PGJ3336" s="149"/>
      <c r="PGK3336" s="70"/>
      <c r="PGL3336" s="83"/>
      <c r="PGM3336" s="82"/>
      <c r="PGN3336" s="82"/>
      <c r="PGO3336" s="88"/>
      <c r="PGP3336" s="85"/>
      <c r="PGQ3336" s="125"/>
      <c r="PGR3336" s="149"/>
      <c r="PGS3336" s="70"/>
      <c r="PGT3336" s="83"/>
      <c r="PGU3336" s="82"/>
      <c r="PGV3336" s="82"/>
      <c r="PGW3336" s="88"/>
      <c r="PGX3336" s="85"/>
      <c r="PGY3336" s="125"/>
      <c r="PGZ3336" s="149"/>
      <c r="PHA3336" s="70"/>
      <c r="PHB3336" s="83"/>
      <c r="PHC3336" s="82"/>
      <c r="PHD3336" s="82"/>
      <c r="PHE3336" s="88"/>
      <c r="PHF3336" s="85"/>
      <c r="PHG3336" s="125"/>
      <c r="PHH3336" s="149"/>
      <c r="PHI3336" s="70"/>
      <c r="PHJ3336" s="83"/>
      <c r="PHK3336" s="82"/>
      <c r="PHL3336" s="82"/>
      <c r="PHM3336" s="88"/>
      <c r="PHN3336" s="85"/>
      <c r="PHO3336" s="125"/>
      <c r="PHP3336" s="149"/>
      <c r="PHQ3336" s="70"/>
      <c r="PHR3336" s="83"/>
      <c r="PHS3336" s="82"/>
      <c r="PHT3336" s="82"/>
      <c r="PHU3336" s="88"/>
      <c r="PHV3336" s="85"/>
      <c r="PHW3336" s="125"/>
      <c r="PHX3336" s="149"/>
      <c r="PHY3336" s="70"/>
      <c r="PHZ3336" s="83"/>
      <c r="PIA3336" s="82"/>
      <c r="PIB3336" s="82"/>
      <c r="PIC3336" s="88"/>
      <c r="PID3336" s="85"/>
      <c r="PIE3336" s="125"/>
      <c r="PIF3336" s="149"/>
      <c r="PIG3336" s="70"/>
      <c r="PIH3336" s="83"/>
      <c r="PII3336" s="82"/>
      <c r="PIJ3336" s="82"/>
      <c r="PIK3336" s="88"/>
      <c r="PIL3336" s="85"/>
      <c r="PIM3336" s="125"/>
      <c r="PIN3336" s="149"/>
      <c r="PIO3336" s="70"/>
      <c r="PIP3336" s="83"/>
      <c r="PIQ3336" s="82"/>
      <c r="PIR3336" s="82"/>
      <c r="PIS3336" s="88"/>
      <c r="PIT3336" s="85"/>
      <c r="PIU3336" s="125"/>
      <c r="PIV3336" s="149"/>
      <c r="PIW3336" s="70"/>
      <c r="PIX3336" s="83"/>
      <c r="PIY3336" s="82"/>
      <c r="PIZ3336" s="82"/>
      <c r="PJA3336" s="88"/>
      <c r="PJB3336" s="85"/>
      <c r="PJC3336" s="125"/>
      <c r="PJD3336" s="149"/>
      <c r="PJE3336" s="70"/>
      <c r="PJF3336" s="83"/>
      <c r="PJG3336" s="82"/>
      <c r="PJH3336" s="82"/>
      <c r="PJI3336" s="88"/>
      <c r="PJJ3336" s="85"/>
      <c r="PJK3336" s="125"/>
      <c r="PJL3336" s="149"/>
      <c r="PJM3336" s="70"/>
      <c r="PJN3336" s="83"/>
      <c r="PJO3336" s="82"/>
      <c r="PJP3336" s="82"/>
      <c r="PJQ3336" s="88"/>
      <c r="PJR3336" s="85"/>
      <c r="PJS3336" s="125"/>
      <c r="PJT3336" s="149"/>
      <c r="PJU3336" s="70"/>
      <c r="PJV3336" s="83"/>
      <c r="PJW3336" s="82"/>
      <c r="PJX3336" s="82"/>
      <c r="PJY3336" s="88"/>
      <c r="PJZ3336" s="85"/>
      <c r="PKA3336" s="125"/>
      <c r="PKB3336" s="149"/>
      <c r="PKC3336" s="70"/>
      <c r="PKD3336" s="83"/>
      <c r="PKE3336" s="82"/>
      <c r="PKF3336" s="82"/>
      <c r="PKG3336" s="88"/>
      <c r="PKH3336" s="85"/>
      <c r="PKI3336" s="125"/>
      <c r="PKJ3336" s="149"/>
      <c r="PKK3336" s="70"/>
      <c r="PKL3336" s="83"/>
      <c r="PKM3336" s="82"/>
      <c r="PKN3336" s="82"/>
      <c r="PKO3336" s="88"/>
      <c r="PKP3336" s="85"/>
      <c r="PKQ3336" s="125"/>
      <c r="PKR3336" s="149"/>
      <c r="PKS3336" s="70"/>
      <c r="PKT3336" s="83"/>
      <c r="PKU3336" s="82"/>
      <c r="PKV3336" s="82"/>
      <c r="PKW3336" s="88"/>
      <c r="PKX3336" s="85"/>
      <c r="PKY3336" s="125"/>
      <c r="PKZ3336" s="149"/>
      <c r="PLA3336" s="70"/>
      <c r="PLB3336" s="83"/>
      <c r="PLC3336" s="82"/>
      <c r="PLD3336" s="82"/>
      <c r="PLE3336" s="88"/>
      <c r="PLF3336" s="85"/>
      <c r="PLG3336" s="125"/>
      <c r="PLH3336" s="149"/>
      <c r="PLI3336" s="70"/>
      <c r="PLJ3336" s="83"/>
      <c r="PLK3336" s="82"/>
      <c r="PLL3336" s="82"/>
      <c r="PLM3336" s="88"/>
      <c r="PLN3336" s="85"/>
      <c r="PLO3336" s="125"/>
      <c r="PLP3336" s="149"/>
      <c r="PLQ3336" s="70"/>
      <c r="PLR3336" s="83"/>
      <c r="PLS3336" s="82"/>
      <c r="PLT3336" s="82"/>
      <c r="PLU3336" s="88"/>
      <c r="PLV3336" s="85"/>
      <c r="PLW3336" s="125"/>
      <c r="PLX3336" s="149"/>
      <c r="PLY3336" s="70"/>
      <c r="PLZ3336" s="83"/>
      <c r="PMA3336" s="82"/>
      <c r="PMB3336" s="82"/>
      <c r="PMC3336" s="88"/>
      <c r="PMD3336" s="85"/>
      <c r="PME3336" s="125"/>
      <c r="PMF3336" s="149"/>
      <c r="PMG3336" s="70"/>
      <c r="PMH3336" s="83"/>
      <c r="PMI3336" s="82"/>
      <c r="PMJ3336" s="82"/>
      <c r="PMK3336" s="88"/>
      <c r="PML3336" s="85"/>
      <c r="PMM3336" s="125"/>
      <c r="PMN3336" s="149"/>
      <c r="PMO3336" s="70"/>
      <c r="PMP3336" s="83"/>
      <c r="PMQ3336" s="82"/>
      <c r="PMR3336" s="82"/>
      <c r="PMS3336" s="88"/>
      <c r="PMT3336" s="85"/>
      <c r="PMU3336" s="125"/>
      <c r="PMV3336" s="149"/>
      <c r="PMW3336" s="70"/>
      <c r="PMX3336" s="83"/>
      <c r="PMY3336" s="82"/>
      <c r="PMZ3336" s="82"/>
      <c r="PNA3336" s="88"/>
      <c r="PNB3336" s="85"/>
      <c r="PNC3336" s="125"/>
      <c r="PND3336" s="149"/>
      <c r="PNE3336" s="70"/>
      <c r="PNF3336" s="83"/>
      <c r="PNG3336" s="82"/>
      <c r="PNH3336" s="82"/>
      <c r="PNI3336" s="88"/>
      <c r="PNJ3336" s="85"/>
      <c r="PNK3336" s="125"/>
      <c r="PNL3336" s="149"/>
      <c r="PNM3336" s="70"/>
      <c r="PNN3336" s="83"/>
      <c r="PNO3336" s="82"/>
      <c r="PNP3336" s="82"/>
      <c r="PNQ3336" s="88"/>
      <c r="PNR3336" s="85"/>
      <c r="PNS3336" s="125"/>
      <c r="PNT3336" s="149"/>
      <c r="PNU3336" s="70"/>
      <c r="PNV3336" s="83"/>
      <c r="PNW3336" s="82"/>
      <c r="PNX3336" s="82"/>
      <c r="PNY3336" s="88"/>
      <c r="PNZ3336" s="85"/>
      <c r="POA3336" s="125"/>
      <c r="POB3336" s="149"/>
      <c r="POC3336" s="70"/>
      <c r="POD3336" s="83"/>
      <c r="POE3336" s="82"/>
      <c r="POF3336" s="82"/>
      <c r="POG3336" s="88"/>
      <c r="POH3336" s="85"/>
      <c r="POI3336" s="125"/>
      <c r="POJ3336" s="149"/>
      <c r="POK3336" s="70"/>
      <c r="POL3336" s="83"/>
      <c r="POM3336" s="82"/>
      <c r="PON3336" s="82"/>
      <c r="POO3336" s="88"/>
      <c r="POP3336" s="85"/>
      <c r="POQ3336" s="125"/>
      <c r="POR3336" s="149"/>
      <c r="POS3336" s="70"/>
      <c r="POT3336" s="83"/>
      <c r="POU3336" s="82"/>
      <c r="POV3336" s="82"/>
      <c r="POW3336" s="88"/>
      <c r="POX3336" s="85"/>
      <c r="POY3336" s="125"/>
      <c r="POZ3336" s="149"/>
      <c r="PPA3336" s="70"/>
      <c r="PPB3336" s="83"/>
      <c r="PPC3336" s="82"/>
      <c r="PPD3336" s="82"/>
      <c r="PPE3336" s="88"/>
      <c r="PPF3336" s="85"/>
      <c r="PPG3336" s="125"/>
      <c r="PPH3336" s="149"/>
      <c r="PPI3336" s="70"/>
      <c r="PPJ3336" s="83"/>
      <c r="PPK3336" s="82"/>
      <c r="PPL3336" s="82"/>
      <c r="PPM3336" s="88"/>
      <c r="PPN3336" s="85"/>
      <c r="PPO3336" s="125"/>
      <c r="PPP3336" s="149"/>
      <c r="PPQ3336" s="70"/>
      <c r="PPR3336" s="83"/>
      <c r="PPS3336" s="82"/>
      <c r="PPT3336" s="82"/>
      <c r="PPU3336" s="88"/>
      <c r="PPV3336" s="85"/>
      <c r="PPW3336" s="125"/>
      <c r="PPX3336" s="149"/>
      <c r="PPY3336" s="70"/>
      <c r="PPZ3336" s="83"/>
      <c r="PQA3336" s="82"/>
      <c r="PQB3336" s="82"/>
      <c r="PQC3336" s="88"/>
      <c r="PQD3336" s="85"/>
      <c r="PQE3336" s="125"/>
      <c r="PQF3336" s="149"/>
      <c r="PQG3336" s="70"/>
      <c r="PQH3336" s="83"/>
      <c r="PQI3336" s="82"/>
      <c r="PQJ3336" s="82"/>
      <c r="PQK3336" s="88"/>
      <c r="PQL3336" s="85"/>
      <c r="PQM3336" s="125"/>
      <c r="PQN3336" s="149"/>
      <c r="PQO3336" s="70"/>
      <c r="PQP3336" s="83"/>
      <c r="PQQ3336" s="82"/>
      <c r="PQR3336" s="82"/>
      <c r="PQS3336" s="88"/>
      <c r="PQT3336" s="85"/>
      <c r="PQU3336" s="125"/>
      <c r="PQV3336" s="149"/>
      <c r="PQW3336" s="70"/>
      <c r="PQX3336" s="83"/>
      <c r="PQY3336" s="82"/>
      <c r="PQZ3336" s="82"/>
      <c r="PRA3336" s="88"/>
      <c r="PRB3336" s="85"/>
      <c r="PRC3336" s="125"/>
      <c r="PRD3336" s="149"/>
      <c r="PRE3336" s="70"/>
      <c r="PRF3336" s="83"/>
      <c r="PRG3336" s="82"/>
      <c r="PRH3336" s="82"/>
      <c r="PRI3336" s="88"/>
      <c r="PRJ3336" s="85"/>
      <c r="PRK3336" s="125"/>
      <c r="PRL3336" s="149"/>
      <c r="PRM3336" s="70"/>
      <c r="PRN3336" s="83"/>
      <c r="PRO3336" s="82"/>
      <c r="PRP3336" s="82"/>
      <c r="PRQ3336" s="88"/>
      <c r="PRR3336" s="85"/>
      <c r="PRS3336" s="125"/>
      <c r="PRT3336" s="149"/>
      <c r="PRU3336" s="70"/>
      <c r="PRV3336" s="83"/>
      <c r="PRW3336" s="82"/>
      <c r="PRX3336" s="82"/>
      <c r="PRY3336" s="88"/>
      <c r="PRZ3336" s="85"/>
      <c r="PSA3336" s="125"/>
      <c r="PSB3336" s="149"/>
      <c r="PSC3336" s="70"/>
      <c r="PSD3336" s="83"/>
      <c r="PSE3336" s="82"/>
      <c r="PSF3336" s="82"/>
      <c r="PSG3336" s="88"/>
      <c r="PSH3336" s="85"/>
      <c r="PSI3336" s="125"/>
      <c r="PSJ3336" s="149"/>
      <c r="PSK3336" s="70"/>
      <c r="PSL3336" s="83"/>
      <c r="PSM3336" s="82"/>
      <c r="PSN3336" s="82"/>
      <c r="PSO3336" s="88"/>
      <c r="PSP3336" s="85"/>
      <c r="PSQ3336" s="125"/>
      <c r="PSR3336" s="149"/>
      <c r="PSS3336" s="70"/>
      <c r="PST3336" s="83"/>
      <c r="PSU3336" s="82"/>
      <c r="PSV3336" s="82"/>
      <c r="PSW3336" s="88"/>
      <c r="PSX3336" s="85"/>
      <c r="PSY3336" s="125"/>
      <c r="PSZ3336" s="149"/>
      <c r="PTA3336" s="70"/>
      <c r="PTB3336" s="83"/>
      <c r="PTC3336" s="82"/>
      <c r="PTD3336" s="82"/>
      <c r="PTE3336" s="88"/>
      <c r="PTF3336" s="85"/>
      <c r="PTG3336" s="125"/>
      <c r="PTH3336" s="149"/>
      <c r="PTI3336" s="70"/>
      <c r="PTJ3336" s="83"/>
      <c r="PTK3336" s="82"/>
      <c r="PTL3336" s="82"/>
      <c r="PTM3336" s="88"/>
      <c r="PTN3336" s="85"/>
      <c r="PTO3336" s="125"/>
      <c r="PTP3336" s="149"/>
      <c r="PTQ3336" s="70"/>
      <c r="PTR3336" s="83"/>
      <c r="PTS3336" s="82"/>
      <c r="PTT3336" s="82"/>
      <c r="PTU3336" s="88"/>
      <c r="PTV3336" s="85"/>
      <c r="PTW3336" s="125"/>
      <c r="PTX3336" s="149"/>
      <c r="PTY3336" s="70"/>
      <c r="PTZ3336" s="83"/>
      <c r="PUA3336" s="82"/>
      <c r="PUB3336" s="82"/>
      <c r="PUC3336" s="88"/>
      <c r="PUD3336" s="85"/>
      <c r="PUE3336" s="125"/>
      <c r="PUF3336" s="149"/>
      <c r="PUG3336" s="70"/>
      <c r="PUH3336" s="83"/>
      <c r="PUI3336" s="82"/>
      <c r="PUJ3336" s="82"/>
      <c r="PUK3336" s="88"/>
      <c r="PUL3336" s="85"/>
      <c r="PUM3336" s="125"/>
      <c r="PUN3336" s="149"/>
      <c r="PUO3336" s="70"/>
      <c r="PUP3336" s="83"/>
      <c r="PUQ3336" s="82"/>
      <c r="PUR3336" s="82"/>
      <c r="PUS3336" s="88"/>
      <c r="PUT3336" s="85"/>
      <c r="PUU3336" s="125"/>
      <c r="PUV3336" s="149"/>
      <c r="PUW3336" s="70"/>
      <c r="PUX3336" s="83"/>
      <c r="PUY3336" s="82"/>
      <c r="PUZ3336" s="82"/>
      <c r="PVA3336" s="88"/>
      <c r="PVB3336" s="85"/>
      <c r="PVC3336" s="125"/>
      <c r="PVD3336" s="149"/>
      <c r="PVE3336" s="70"/>
      <c r="PVF3336" s="83"/>
      <c r="PVG3336" s="82"/>
      <c r="PVH3336" s="82"/>
      <c r="PVI3336" s="88"/>
      <c r="PVJ3336" s="85"/>
      <c r="PVK3336" s="125"/>
      <c r="PVL3336" s="149"/>
      <c r="PVM3336" s="70"/>
      <c r="PVN3336" s="83"/>
      <c r="PVO3336" s="82"/>
      <c r="PVP3336" s="82"/>
      <c r="PVQ3336" s="88"/>
      <c r="PVR3336" s="85"/>
      <c r="PVS3336" s="125"/>
      <c r="PVT3336" s="149"/>
      <c r="PVU3336" s="70"/>
      <c r="PVV3336" s="83"/>
      <c r="PVW3336" s="82"/>
      <c r="PVX3336" s="82"/>
      <c r="PVY3336" s="88"/>
      <c r="PVZ3336" s="85"/>
      <c r="PWA3336" s="125"/>
      <c r="PWB3336" s="149"/>
      <c r="PWC3336" s="70"/>
      <c r="PWD3336" s="83"/>
      <c r="PWE3336" s="82"/>
      <c r="PWF3336" s="82"/>
      <c r="PWG3336" s="88"/>
      <c r="PWH3336" s="85"/>
      <c r="PWI3336" s="125"/>
      <c r="PWJ3336" s="149"/>
      <c r="PWK3336" s="70"/>
      <c r="PWL3336" s="83"/>
      <c r="PWM3336" s="82"/>
      <c r="PWN3336" s="82"/>
      <c r="PWO3336" s="88"/>
      <c r="PWP3336" s="85"/>
      <c r="PWQ3336" s="125"/>
      <c r="PWR3336" s="149"/>
      <c r="PWS3336" s="70"/>
      <c r="PWT3336" s="83"/>
      <c r="PWU3336" s="82"/>
      <c r="PWV3336" s="82"/>
      <c r="PWW3336" s="88"/>
      <c r="PWX3336" s="85"/>
      <c r="PWY3336" s="125"/>
      <c r="PWZ3336" s="149"/>
      <c r="PXA3336" s="70"/>
      <c r="PXB3336" s="83"/>
      <c r="PXC3336" s="82"/>
      <c r="PXD3336" s="82"/>
      <c r="PXE3336" s="88"/>
      <c r="PXF3336" s="85"/>
      <c r="PXG3336" s="125"/>
      <c r="PXH3336" s="149"/>
      <c r="PXI3336" s="70"/>
      <c r="PXJ3336" s="83"/>
      <c r="PXK3336" s="82"/>
      <c r="PXL3336" s="82"/>
      <c r="PXM3336" s="88"/>
      <c r="PXN3336" s="85"/>
      <c r="PXO3336" s="125"/>
      <c r="PXP3336" s="149"/>
      <c r="PXQ3336" s="70"/>
      <c r="PXR3336" s="83"/>
      <c r="PXS3336" s="82"/>
      <c r="PXT3336" s="82"/>
      <c r="PXU3336" s="88"/>
      <c r="PXV3336" s="85"/>
      <c r="PXW3336" s="125"/>
      <c r="PXX3336" s="149"/>
      <c r="PXY3336" s="70"/>
      <c r="PXZ3336" s="83"/>
      <c r="PYA3336" s="82"/>
      <c r="PYB3336" s="82"/>
      <c r="PYC3336" s="88"/>
      <c r="PYD3336" s="85"/>
      <c r="PYE3336" s="125"/>
      <c r="PYF3336" s="149"/>
      <c r="PYG3336" s="70"/>
      <c r="PYH3336" s="83"/>
      <c r="PYI3336" s="82"/>
      <c r="PYJ3336" s="82"/>
      <c r="PYK3336" s="88"/>
      <c r="PYL3336" s="85"/>
      <c r="PYM3336" s="125"/>
      <c r="PYN3336" s="149"/>
      <c r="PYO3336" s="70"/>
      <c r="PYP3336" s="83"/>
      <c r="PYQ3336" s="82"/>
      <c r="PYR3336" s="82"/>
      <c r="PYS3336" s="88"/>
      <c r="PYT3336" s="85"/>
      <c r="PYU3336" s="125"/>
      <c r="PYV3336" s="149"/>
      <c r="PYW3336" s="70"/>
      <c r="PYX3336" s="83"/>
      <c r="PYY3336" s="82"/>
      <c r="PYZ3336" s="82"/>
      <c r="PZA3336" s="88"/>
      <c r="PZB3336" s="85"/>
      <c r="PZC3336" s="125"/>
      <c r="PZD3336" s="149"/>
      <c r="PZE3336" s="70"/>
      <c r="PZF3336" s="83"/>
      <c r="PZG3336" s="82"/>
      <c r="PZH3336" s="82"/>
      <c r="PZI3336" s="88"/>
      <c r="PZJ3336" s="85"/>
      <c r="PZK3336" s="125"/>
      <c r="PZL3336" s="149"/>
      <c r="PZM3336" s="70"/>
      <c r="PZN3336" s="83"/>
      <c r="PZO3336" s="82"/>
      <c r="PZP3336" s="82"/>
      <c r="PZQ3336" s="88"/>
      <c r="PZR3336" s="85"/>
      <c r="PZS3336" s="125"/>
      <c r="PZT3336" s="149"/>
      <c r="PZU3336" s="70"/>
      <c r="PZV3336" s="83"/>
      <c r="PZW3336" s="82"/>
      <c r="PZX3336" s="82"/>
      <c r="PZY3336" s="88"/>
      <c r="PZZ3336" s="85"/>
      <c r="QAA3336" s="125"/>
      <c r="QAB3336" s="149"/>
      <c r="QAC3336" s="70"/>
      <c r="QAD3336" s="83"/>
      <c r="QAE3336" s="82"/>
      <c r="QAF3336" s="82"/>
      <c r="QAG3336" s="88"/>
      <c r="QAH3336" s="85"/>
      <c r="QAI3336" s="125"/>
      <c r="QAJ3336" s="149"/>
      <c r="QAK3336" s="70"/>
      <c r="QAL3336" s="83"/>
      <c r="QAM3336" s="82"/>
      <c r="QAN3336" s="82"/>
      <c r="QAO3336" s="88"/>
      <c r="QAP3336" s="85"/>
      <c r="QAQ3336" s="125"/>
      <c r="QAR3336" s="149"/>
      <c r="QAS3336" s="70"/>
      <c r="QAT3336" s="83"/>
      <c r="QAU3336" s="82"/>
      <c r="QAV3336" s="82"/>
      <c r="QAW3336" s="88"/>
      <c r="QAX3336" s="85"/>
      <c r="QAY3336" s="125"/>
      <c r="QAZ3336" s="149"/>
      <c r="QBA3336" s="70"/>
      <c r="QBB3336" s="83"/>
      <c r="QBC3336" s="82"/>
      <c r="QBD3336" s="82"/>
      <c r="QBE3336" s="88"/>
      <c r="QBF3336" s="85"/>
      <c r="QBG3336" s="125"/>
      <c r="QBH3336" s="149"/>
      <c r="QBI3336" s="70"/>
      <c r="QBJ3336" s="83"/>
      <c r="QBK3336" s="82"/>
      <c r="QBL3336" s="82"/>
      <c r="QBM3336" s="88"/>
      <c r="QBN3336" s="85"/>
      <c r="QBO3336" s="125"/>
      <c r="QBP3336" s="149"/>
      <c r="QBQ3336" s="70"/>
      <c r="QBR3336" s="83"/>
      <c r="QBS3336" s="82"/>
      <c r="QBT3336" s="82"/>
      <c r="QBU3336" s="88"/>
      <c r="QBV3336" s="85"/>
      <c r="QBW3336" s="125"/>
      <c r="QBX3336" s="149"/>
      <c r="QBY3336" s="70"/>
      <c r="QBZ3336" s="83"/>
      <c r="QCA3336" s="82"/>
      <c r="QCB3336" s="82"/>
      <c r="QCC3336" s="88"/>
      <c r="QCD3336" s="85"/>
      <c r="QCE3336" s="125"/>
      <c r="QCF3336" s="149"/>
      <c r="QCG3336" s="70"/>
      <c r="QCH3336" s="83"/>
      <c r="QCI3336" s="82"/>
      <c r="QCJ3336" s="82"/>
      <c r="QCK3336" s="88"/>
      <c r="QCL3336" s="85"/>
      <c r="QCM3336" s="125"/>
      <c r="QCN3336" s="149"/>
      <c r="QCO3336" s="70"/>
      <c r="QCP3336" s="83"/>
      <c r="QCQ3336" s="82"/>
      <c r="QCR3336" s="82"/>
      <c r="QCS3336" s="88"/>
      <c r="QCT3336" s="85"/>
      <c r="QCU3336" s="125"/>
      <c r="QCV3336" s="149"/>
      <c r="QCW3336" s="70"/>
      <c r="QCX3336" s="83"/>
      <c r="QCY3336" s="82"/>
      <c r="QCZ3336" s="82"/>
      <c r="QDA3336" s="88"/>
      <c r="QDB3336" s="85"/>
      <c r="QDC3336" s="125"/>
      <c r="QDD3336" s="149"/>
      <c r="QDE3336" s="70"/>
      <c r="QDF3336" s="83"/>
      <c r="QDG3336" s="82"/>
      <c r="QDH3336" s="82"/>
      <c r="QDI3336" s="88"/>
      <c r="QDJ3336" s="85"/>
      <c r="QDK3336" s="125"/>
      <c r="QDL3336" s="149"/>
      <c r="QDM3336" s="70"/>
      <c r="QDN3336" s="83"/>
      <c r="QDO3336" s="82"/>
      <c r="QDP3336" s="82"/>
      <c r="QDQ3336" s="88"/>
      <c r="QDR3336" s="85"/>
      <c r="QDS3336" s="125"/>
      <c r="QDT3336" s="149"/>
      <c r="QDU3336" s="70"/>
      <c r="QDV3336" s="83"/>
      <c r="QDW3336" s="82"/>
      <c r="QDX3336" s="82"/>
      <c r="QDY3336" s="88"/>
      <c r="QDZ3336" s="85"/>
      <c r="QEA3336" s="125"/>
      <c r="QEB3336" s="149"/>
      <c r="QEC3336" s="70"/>
      <c r="QED3336" s="83"/>
      <c r="QEE3336" s="82"/>
      <c r="QEF3336" s="82"/>
      <c r="QEG3336" s="88"/>
      <c r="QEH3336" s="85"/>
      <c r="QEI3336" s="125"/>
      <c r="QEJ3336" s="149"/>
      <c r="QEK3336" s="70"/>
      <c r="QEL3336" s="83"/>
      <c r="QEM3336" s="82"/>
      <c r="QEN3336" s="82"/>
      <c r="QEO3336" s="88"/>
      <c r="QEP3336" s="85"/>
      <c r="QEQ3336" s="125"/>
      <c r="QER3336" s="149"/>
      <c r="QES3336" s="70"/>
      <c r="QET3336" s="83"/>
      <c r="QEU3336" s="82"/>
      <c r="QEV3336" s="82"/>
      <c r="QEW3336" s="88"/>
      <c r="QEX3336" s="85"/>
      <c r="QEY3336" s="125"/>
      <c r="QEZ3336" s="149"/>
      <c r="QFA3336" s="70"/>
      <c r="QFB3336" s="83"/>
      <c r="QFC3336" s="82"/>
      <c r="QFD3336" s="82"/>
      <c r="QFE3336" s="88"/>
      <c r="QFF3336" s="85"/>
      <c r="QFG3336" s="125"/>
      <c r="QFH3336" s="149"/>
      <c r="QFI3336" s="70"/>
      <c r="QFJ3336" s="83"/>
      <c r="QFK3336" s="82"/>
      <c r="QFL3336" s="82"/>
      <c r="QFM3336" s="88"/>
      <c r="QFN3336" s="85"/>
      <c r="QFO3336" s="125"/>
      <c r="QFP3336" s="149"/>
      <c r="QFQ3336" s="70"/>
      <c r="QFR3336" s="83"/>
      <c r="QFS3336" s="82"/>
      <c r="QFT3336" s="82"/>
      <c r="QFU3336" s="88"/>
      <c r="QFV3336" s="85"/>
      <c r="QFW3336" s="125"/>
      <c r="QFX3336" s="149"/>
      <c r="QFY3336" s="70"/>
      <c r="QFZ3336" s="83"/>
      <c r="QGA3336" s="82"/>
      <c r="QGB3336" s="82"/>
      <c r="QGC3336" s="88"/>
      <c r="QGD3336" s="85"/>
      <c r="QGE3336" s="125"/>
      <c r="QGF3336" s="149"/>
      <c r="QGG3336" s="70"/>
      <c r="QGH3336" s="83"/>
      <c r="QGI3336" s="82"/>
      <c r="QGJ3336" s="82"/>
      <c r="QGK3336" s="88"/>
      <c r="QGL3336" s="85"/>
      <c r="QGM3336" s="125"/>
      <c r="QGN3336" s="149"/>
      <c r="QGO3336" s="70"/>
      <c r="QGP3336" s="83"/>
      <c r="QGQ3336" s="82"/>
      <c r="QGR3336" s="82"/>
      <c r="QGS3336" s="88"/>
      <c r="QGT3336" s="85"/>
      <c r="QGU3336" s="125"/>
      <c r="QGV3336" s="149"/>
      <c r="QGW3336" s="70"/>
      <c r="QGX3336" s="83"/>
      <c r="QGY3336" s="82"/>
      <c r="QGZ3336" s="82"/>
      <c r="QHA3336" s="88"/>
      <c r="QHB3336" s="85"/>
      <c r="QHC3336" s="125"/>
      <c r="QHD3336" s="149"/>
      <c r="QHE3336" s="70"/>
      <c r="QHF3336" s="83"/>
      <c r="QHG3336" s="82"/>
      <c r="QHH3336" s="82"/>
      <c r="QHI3336" s="88"/>
      <c r="QHJ3336" s="85"/>
      <c r="QHK3336" s="125"/>
      <c r="QHL3336" s="149"/>
      <c r="QHM3336" s="70"/>
      <c r="QHN3336" s="83"/>
      <c r="QHO3336" s="82"/>
      <c r="QHP3336" s="82"/>
      <c r="QHQ3336" s="88"/>
      <c r="QHR3336" s="85"/>
      <c r="QHS3336" s="125"/>
      <c r="QHT3336" s="149"/>
      <c r="QHU3336" s="70"/>
      <c r="QHV3336" s="83"/>
      <c r="QHW3336" s="82"/>
      <c r="QHX3336" s="82"/>
      <c r="QHY3336" s="88"/>
      <c r="QHZ3336" s="85"/>
      <c r="QIA3336" s="125"/>
      <c r="QIB3336" s="149"/>
      <c r="QIC3336" s="70"/>
      <c r="QID3336" s="83"/>
      <c r="QIE3336" s="82"/>
      <c r="QIF3336" s="82"/>
      <c r="QIG3336" s="88"/>
      <c r="QIH3336" s="85"/>
      <c r="QII3336" s="125"/>
      <c r="QIJ3336" s="149"/>
      <c r="QIK3336" s="70"/>
      <c r="QIL3336" s="83"/>
      <c r="QIM3336" s="82"/>
      <c r="QIN3336" s="82"/>
      <c r="QIO3336" s="88"/>
      <c r="QIP3336" s="85"/>
      <c r="QIQ3336" s="125"/>
      <c r="QIR3336" s="149"/>
      <c r="QIS3336" s="70"/>
      <c r="QIT3336" s="83"/>
      <c r="QIU3336" s="82"/>
      <c r="QIV3336" s="82"/>
      <c r="QIW3336" s="88"/>
      <c r="QIX3336" s="85"/>
      <c r="QIY3336" s="125"/>
      <c r="QIZ3336" s="149"/>
      <c r="QJA3336" s="70"/>
      <c r="QJB3336" s="83"/>
      <c r="QJC3336" s="82"/>
      <c r="QJD3336" s="82"/>
      <c r="QJE3336" s="88"/>
      <c r="QJF3336" s="85"/>
      <c r="QJG3336" s="125"/>
      <c r="QJH3336" s="149"/>
      <c r="QJI3336" s="70"/>
      <c r="QJJ3336" s="83"/>
      <c r="QJK3336" s="82"/>
      <c r="QJL3336" s="82"/>
      <c r="QJM3336" s="88"/>
      <c r="QJN3336" s="85"/>
      <c r="QJO3336" s="125"/>
      <c r="QJP3336" s="149"/>
      <c r="QJQ3336" s="70"/>
      <c r="QJR3336" s="83"/>
      <c r="QJS3336" s="82"/>
      <c r="QJT3336" s="82"/>
      <c r="QJU3336" s="88"/>
      <c r="QJV3336" s="85"/>
      <c r="QJW3336" s="125"/>
      <c r="QJX3336" s="149"/>
      <c r="QJY3336" s="70"/>
      <c r="QJZ3336" s="83"/>
      <c r="QKA3336" s="82"/>
      <c r="QKB3336" s="82"/>
      <c r="QKC3336" s="88"/>
      <c r="QKD3336" s="85"/>
      <c r="QKE3336" s="125"/>
      <c r="QKF3336" s="149"/>
      <c r="QKG3336" s="70"/>
      <c r="QKH3336" s="83"/>
      <c r="QKI3336" s="82"/>
      <c r="QKJ3336" s="82"/>
      <c r="QKK3336" s="88"/>
      <c r="QKL3336" s="85"/>
      <c r="QKM3336" s="125"/>
      <c r="QKN3336" s="149"/>
      <c r="QKO3336" s="70"/>
      <c r="QKP3336" s="83"/>
      <c r="QKQ3336" s="82"/>
      <c r="QKR3336" s="82"/>
      <c r="QKS3336" s="88"/>
      <c r="QKT3336" s="85"/>
      <c r="QKU3336" s="125"/>
      <c r="QKV3336" s="149"/>
      <c r="QKW3336" s="70"/>
      <c r="QKX3336" s="83"/>
      <c r="QKY3336" s="82"/>
      <c r="QKZ3336" s="82"/>
      <c r="QLA3336" s="88"/>
      <c r="QLB3336" s="85"/>
      <c r="QLC3336" s="125"/>
      <c r="QLD3336" s="149"/>
      <c r="QLE3336" s="70"/>
      <c r="QLF3336" s="83"/>
      <c r="QLG3336" s="82"/>
      <c r="QLH3336" s="82"/>
      <c r="QLI3336" s="88"/>
      <c r="QLJ3336" s="85"/>
      <c r="QLK3336" s="125"/>
      <c r="QLL3336" s="149"/>
      <c r="QLM3336" s="70"/>
      <c r="QLN3336" s="83"/>
      <c r="QLO3336" s="82"/>
      <c r="QLP3336" s="82"/>
      <c r="QLQ3336" s="88"/>
      <c r="QLR3336" s="85"/>
      <c r="QLS3336" s="125"/>
      <c r="QLT3336" s="149"/>
      <c r="QLU3336" s="70"/>
      <c r="QLV3336" s="83"/>
      <c r="QLW3336" s="82"/>
      <c r="QLX3336" s="82"/>
      <c r="QLY3336" s="88"/>
      <c r="QLZ3336" s="85"/>
      <c r="QMA3336" s="125"/>
      <c r="QMB3336" s="149"/>
      <c r="QMC3336" s="70"/>
      <c r="QMD3336" s="83"/>
      <c r="QME3336" s="82"/>
      <c r="QMF3336" s="82"/>
      <c r="QMG3336" s="88"/>
      <c r="QMH3336" s="85"/>
      <c r="QMI3336" s="125"/>
      <c r="QMJ3336" s="149"/>
      <c r="QMK3336" s="70"/>
      <c r="QML3336" s="83"/>
      <c r="QMM3336" s="82"/>
      <c r="QMN3336" s="82"/>
      <c r="QMO3336" s="88"/>
      <c r="QMP3336" s="85"/>
      <c r="QMQ3336" s="125"/>
      <c r="QMR3336" s="149"/>
      <c r="QMS3336" s="70"/>
      <c r="QMT3336" s="83"/>
      <c r="QMU3336" s="82"/>
      <c r="QMV3336" s="82"/>
      <c r="QMW3336" s="88"/>
      <c r="QMX3336" s="85"/>
      <c r="QMY3336" s="125"/>
      <c r="QMZ3336" s="149"/>
      <c r="QNA3336" s="70"/>
      <c r="QNB3336" s="83"/>
      <c r="QNC3336" s="82"/>
      <c r="QND3336" s="82"/>
      <c r="QNE3336" s="88"/>
      <c r="QNF3336" s="85"/>
      <c r="QNG3336" s="125"/>
      <c r="QNH3336" s="149"/>
      <c r="QNI3336" s="70"/>
      <c r="QNJ3336" s="83"/>
      <c r="QNK3336" s="82"/>
      <c r="QNL3336" s="82"/>
      <c r="QNM3336" s="88"/>
      <c r="QNN3336" s="85"/>
      <c r="QNO3336" s="125"/>
      <c r="QNP3336" s="149"/>
      <c r="QNQ3336" s="70"/>
      <c r="QNR3336" s="83"/>
      <c r="QNS3336" s="82"/>
      <c r="QNT3336" s="82"/>
      <c r="QNU3336" s="88"/>
      <c r="QNV3336" s="85"/>
      <c r="QNW3336" s="125"/>
      <c r="QNX3336" s="149"/>
      <c r="QNY3336" s="70"/>
      <c r="QNZ3336" s="83"/>
      <c r="QOA3336" s="82"/>
      <c r="QOB3336" s="82"/>
      <c r="QOC3336" s="88"/>
      <c r="QOD3336" s="85"/>
      <c r="QOE3336" s="125"/>
      <c r="QOF3336" s="149"/>
      <c r="QOG3336" s="70"/>
      <c r="QOH3336" s="83"/>
      <c r="QOI3336" s="82"/>
      <c r="QOJ3336" s="82"/>
      <c r="QOK3336" s="88"/>
      <c r="QOL3336" s="85"/>
      <c r="QOM3336" s="125"/>
      <c r="QON3336" s="149"/>
      <c r="QOO3336" s="70"/>
      <c r="QOP3336" s="83"/>
      <c r="QOQ3336" s="82"/>
      <c r="QOR3336" s="82"/>
      <c r="QOS3336" s="88"/>
      <c r="QOT3336" s="85"/>
      <c r="QOU3336" s="125"/>
      <c r="QOV3336" s="149"/>
      <c r="QOW3336" s="70"/>
      <c r="QOX3336" s="83"/>
      <c r="QOY3336" s="82"/>
      <c r="QOZ3336" s="82"/>
      <c r="QPA3336" s="88"/>
      <c r="QPB3336" s="85"/>
      <c r="QPC3336" s="125"/>
      <c r="QPD3336" s="149"/>
      <c r="QPE3336" s="70"/>
      <c r="QPF3336" s="83"/>
      <c r="QPG3336" s="82"/>
      <c r="QPH3336" s="82"/>
      <c r="QPI3336" s="88"/>
      <c r="QPJ3336" s="85"/>
      <c r="QPK3336" s="125"/>
      <c r="QPL3336" s="149"/>
      <c r="QPM3336" s="70"/>
      <c r="QPN3336" s="83"/>
      <c r="QPO3336" s="82"/>
      <c r="QPP3336" s="82"/>
      <c r="QPQ3336" s="88"/>
      <c r="QPR3336" s="85"/>
      <c r="QPS3336" s="125"/>
      <c r="QPT3336" s="149"/>
      <c r="QPU3336" s="70"/>
      <c r="QPV3336" s="83"/>
      <c r="QPW3336" s="82"/>
      <c r="QPX3336" s="82"/>
      <c r="QPY3336" s="88"/>
      <c r="QPZ3336" s="85"/>
      <c r="QQA3336" s="125"/>
      <c r="QQB3336" s="149"/>
      <c r="QQC3336" s="70"/>
      <c r="QQD3336" s="83"/>
      <c r="QQE3336" s="82"/>
      <c r="QQF3336" s="82"/>
      <c r="QQG3336" s="88"/>
      <c r="QQH3336" s="85"/>
      <c r="QQI3336" s="125"/>
      <c r="QQJ3336" s="149"/>
      <c r="QQK3336" s="70"/>
      <c r="QQL3336" s="83"/>
      <c r="QQM3336" s="82"/>
      <c r="QQN3336" s="82"/>
      <c r="QQO3336" s="88"/>
      <c r="QQP3336" s="85"/>
      <c r="QQQ3336" s="125"/>
      <c r="QQR3336" s="149"/>
      <c r="QQS3336" s="70"/>
      <c r="QQT3336" s="83"/>
      <c r="QQU3336" s="82"/>
      <c r="QQV3336" s="82"/>
      <c r="QQW3336" s="88"/>
      <c r="QQX3336" s="85"/>
      <c r="QQY3336" s="125"/>
      <c r="QQZ3336" s="149"/>
      <c r="QRA3336" s="70"/>
      <c r="QRB3336" s="83"/>
      <c r="QRC3336" s="82"/>
      <c r="QRD3336" s="82"/>
      <c r="QRE3336" s="88"/>
      <c r="QRF3336" s="85"/>
      <c r="QRG3336" s="125"/>
      <c r="QRH3336" s="149"/>
      <c r="QRI3336" s="70"/>
      <c r="QRJ3336" s="83"/>
      <c r="QRK3336" s="82"/>
      <c r="QRL3336" s="82"/>
      <c r="QRM3336" s="88"/>
      <c r="QRN3336" s="85"/>
      <c r="QRO3336" s="125"/>
      <c r="QRP3336" s="149"/>
      <c r="QRQ3336" s="70"/>
      <c r="QRR3336" s="83"/>
      <c r="QRS3336" s="82"/>
      <c r="QRT3336" s="82"/>
      <c r="QRU3336" s="88"/>
      <c r="QRV3336" s="85"/>
      <c r="QRW3336" s="125"/>
      <c r="QRX3336" s="149"/>
      <c r="QRY3336" s="70"/>
      <c r="QRZ3336" s="83"/>
      <c r="QSA3336" s="82"/>
      <c r="QSB3336" s="82"/>
      <c r="QSC3336" s="88"/>
      <c r="QSD3336" s="85"/>
      <c r="QSE3336" s="125"/>
      <c r="QSF3336" s="149"/>
      <c r="QSG3336" s="70"/>
      <c r="QSH3336" s="83"/>
      <c r="QSI3336" s="82"/>
      <c r="QSJ3336" s="82"/>
      <c r="QSK3336" s="88"/>
      <c r="QSL3336" s="85"/>
      <c r="QSM3336" s="125"/>
      <c r="QSN3336" s="149"/>
      <c r="QSO3336" s="70"/>
      <c r="QSP3336" s="83"/>
      <c r="QSQ3336" s="82"/>
      <c r="QSR3336" s="82"/>
      <c r="QSS3336" s="88"/>
      <c r="QST3336" s="85"/>
      <c r="QSU3336" s="125"/>
      <c r="QSV3336" s="149"/>
      <c r="QSW3336" s="70"/>
      <c r="QSX3336" s="83"/>
      <c r="QSY3336" s="82"/>
      <c r="QSZ3336" s="82"/>
      <c r="QTA3336" s="88"/>
      <c r="QTB3336" s="85"/>
      <c r="QTC3336" s="125"/>
      <c r="QTD3336" s="149"/>
      <c r="QTE3336" s="70"/>
      <c r="QTF3336" s="83"/>
      <c r="QTG3336" s="82"/>
      <c r="QTH3336" s="82"/>
      <c r="QTI3336" s="88"/>
      <c r="QTJ3336" s="85"/>
      <c r="QTK3336" s="125"/>
      <c r="QTL3336" s="149"/>
      <c r="QTM3336" s="70"/>
      <c r="QTN3336" s="83"/>
      <c r="QTO3336" s="82"/>
      <c r="QTP3336" s="82"/>
      <c r="QTQ3336" s="88"/>
      <c r="QTR3336" s="85"/>
      <c r="QTS3336" s="125"/>
      <c r="QTT3336" s="149"/>
      <c r="QTU3336" s="70"/>
      <c r="QTV3336" s="83"/>
      <c r="QTW3336" s="82"/>
      <c r="QTX3336" s="82"/>
      <c r="QTY3336" s="88"/>
      <c r="QTZ3336" s="85"/>
      <c r="QUA3336" s="125"/>
      <c r="QUB3336" s="149"/>
      <c r="QUC3336" s="70"/>
      <c r="QUD3336" s="83"/>
      <c r="QUE3336" s="82"/>
      <c r="QUF3336" s="82"/>
      <c r="QUG3336" s="88"/>
      <c r="QUH3336" s="85"/>
      <c r="QUI3336" s="125"/>
      <c r="QUJ3336" s="149"/>
      <c r="QUK3336" s="70"/>
      <c r="QUL3336" s="83"/>
      <c r="QUM3336" s="82"/>
      <c r="QUN3336" s="82"/>
      <c r="QUO3336" s="88"/>
      <c r="QUP3336" s="85"/>
      <c r="QUQ3336" s="125"/>
      <c r="QUR3336" s="149"/>
      <c r="QUS3336" s="70"/>
      <c r="QUT3336" s="83"/>
      <c r="QUU3336" s="82"/>
      <c r="QUV3336" s="82"/>
      <c r="QUW3336" s="88"/>
      <c r="QUX3336" s="85"/>
      <c r="QUY3336" s="125"/>
      <c r="QUZ3336" s="149"/>
      <c r="QVA3336" s="70"/>
      <c r="QVB3336" s="83"/>
      <c r="QVC3336" s="82"/>
      <c r="QVD3336" s="82"/>
      <c r="QVE3336" s="88"/>
      <c r="QVF3336" s="85"/>
      <c r="QVG3336" s="125"/>
      <c r="QVH3336" s="149"/>
      <c r="QVI3336" s="70"/>
      <c r="QVJ3336" s="83"/>
      <c r="QVK3336" s="82"/>
      <c r="QVL3336" s="82"/>
      <c r="QVM3336" s="88"/>
      <c r="QVN3336" s="85"/>
      <c r="QVO3336" s="125"/>
      <c r="QVP3336" s="149"/>
      <c r="QVQ3336" s="70"/>
      <c r="QVR3336" s="83"/>
      <c r="QVS3336" s="82"/>
      <c r="QVT3336" s="82"/>
      <c r="QVU3336" s="88"/>
      <c r="QVV3336" s="85"/>
      <c r="QVW3336" s="125"/>
      <c r="QVX3336" s="149"/>
      <c r="QVY3336" s="70"/>
      <c r="QVZ3336" s="83"/>
      <c r="QWA3336" s="82"/>
      <c r="QWB3336" s="82"/>
      <c r="QWC3336" s="88"/>
      <c r="QWD3336" s="85"/>
      <c r="QWE3336" s="125"/>
      <c r="QWF3336" s="149"/>
      <c r="QWG3336" s="70"/>
      <c r="QWH3336" s="83"/>
      <c r="QWI3336" s="82"/>
      <c r="QWJ3336" s="82"/>
      <c r="QWK3336" s="88"/>
      <c r="QWL3336" s="85"/>
      <c r="QWM3336" s="125"/>
      <c r="QWN3336" s="149"/>
      <c r="QWO3336" s="70"/>
      <c r="QWP3336" s="83"/>
      <c r="QWQ3336" s="82"/>
      <c r="QWR3336" s="82"/>
      <c r="QWS3336" s="88"/>
      <c r="QWT3336" s="85"/>
      <c r="QWU3336" s="125"/>
      <c r="QWV3336" s="149"/>
      <c r="QWW3336" s="70"/>
      <c r="QWX3336" s="83"/>
      <c r="QWY3336" s="82"/>
      <c r="QWZ3336" s="82"/>
      <c r="QXA3336" s="88"/>
      <c r="QXB3336" s="85"/>
      <c r="QXC3336" s="125"/>
      <c r="QXD3336" s="149"/>
      <c r="QXE3336" s="70"/>
      <c r="QXF3336" s="83"/>
      <c r="QXG3336" s="82"/>
      <c r="QXH3336" s="82"/>
      <c r="QXI3336" s="88"/>
      <c r="QXJ3336" s="85"/>
      <c r="QXK3336" s="125"/>
      <c r="QXL3336" s="149"/>
      <c r="QXM3336" s="70"/>
      <c r="QXN3336" s="83"/>
      <c r="QXO3336" s="82"/>
      <c r="QXP3336" s="82"/>
      <c r="QXQ3336" s="88"/>
      <c r="QXR3336" s="85"/>
      <c r="QXS3336" s="125"/>
      <c r="QXT3336" s="149"/>
      <c r="QXU3336" s="70"/>
      <c r="QXV3336" s="83"/>
      <c r="QXW3336" s="82"/>
      <c r="QXX3336" s="82"/>
      <c r="QXY3336" s="88"/>
      <c r="QXZ3336" s="85"/>
      <c r="QYA3336" s="125"/>
      <c r="QYB3336" s="149"/>
      <c r="QYC3336" s="70"/>
      <c r="QYD3336" s="83"/>
      <c r="QYE3336" s="82"/>
      <c r="QYF3336" s="82"/>
      <c r="QYG3336" s="88"/>
      <c r="QYH3336" s="85"/>
      <c r="QYI3336" s="125"/>
      <c r="QYJ3336" s="149"/>
      <c r="QYK3336" s="70"/>
      <c r="QYL3336" s="83"/>
      <c r="QYM3336" s="82"/>
      <c r="QYN3336" s="82"/>
      <c r="QYO3336" s="88"/>
      <c r="QYP3336" s="85"/>
      <c r="QYQ3336" s="125"/>
      <c r="QYR3336" s="149"/>
      <c r="QYS3336" s="70"/>
      <c r="QYT3336" s="83"/>
      <c r="QYU3336" s="82"/>
      <c r="QYV3336" s="82"/>
      <c r="QYW3336" s="88"/>
      <c r="QYX3336" s="85"/>
      <c r="QYY3336" s="125"/>
      <c r="QYZ3336" s="149"/>
      <c r="QZA3336" s="70"/>
      <c r="QZB3336" s="83"/>
      <c r="QZC3336" s="82"/>
      <c r="QZD3336" s="82"/>
      <c r="QZE3336" s="88"/>
      <c r="QZF3336" s="85"/>
      <c r="QZG3336" s="125"/>
      <c r="QZH3336" s="149"/>
      <c r="QZI3336" s="70"/>
      <c r="QZJ3336" s="83"/>
      <c r="QZK3336" s="82"/>
      <c r="QZL3336" s="82"/>
      <c r="QZM3336" s="88"/>
      <c r="QZN3336" s="85"/>
      <c r="QZO3336" s="125"/>
      <c r="QZP3336" s="149"/>
      <c r="QZQ3336" s="70"/>
      <c r="QZR3336" s="83"/>
      <c r="QZS3336" s="82"/>
      <c r="QZT3336" s="82"/>
      <c r="QZU3336" s="88"/>
      <c r="QZV3336" s="85"/>
      <c r="QZW3336" s="125"/>
      <c r="QZX3336" s="149"/>
      <c r="QZY3336" s="70"/>
      <c r="QZZ3336" s="83"/>
      <c r="RAA3336" s="82"/>
      <c r="RAB3336" s="82"/>
      <c r="RAC3336" s="88"/>
      <c r="RAD3336" s="85"/>
      <c r="RAE3336" s="125"/>
      <c r="RAF3336" s="149"/>
      <c r="RAG3336" s="70"/>
      <c r="RAH3336" s="83"/>
      <c r="RAI3336" s="82"/>
      <c r="RAJ3336" s="82"/>
      <c r="RAK3336" s="88"/>
      <c r="RAL3336" s="85"/>
      <c r="RAM3336" s="125"/>
      <c r="RAN3336" s="149"/>
      <c r="RAO3336" s="70"/>
      <c r="RAP3336" s="83"/>
      <c r="RAQ3336" s="82"/>
      <c r="RAR3336" s="82"/>
      <c r="RAS3336" s="88"/>
      <c r="RAT3336" s="85"/>
      <c r="RAU3336" s="125"/>
      <c r="RAV3336" s="149"/>
      <c r="RAW3336" s="70"/>
      <c r="RAX3336" s="83"/>
      <c r="RAY3336" s="82"/>
      <c r="RAZ3336" s="82"/>
      <c r="RBA3336" s="88"/>
      <c r="RBB3336" s="85"/>
      <c r="RBC3336" s="125"/>
      <c r="RBD3336" s="149"/>
      <c r="RBE3336" s="70"/>
      <c r="RBF3336" s="83"/>
      <c r="RBG3336" s="82"/>
      <c r="RBH3336" s="82"/>
      <c r="RBI3336" s="88"/>
      <c r="RBJ3336" s="85"/>
      <c r="RBK3336" s="125"/>
      <c r="RBL3336" s="149"/>
      <c r="RBM3336" s="70"/>
      <c r="RBN3336" s="83"/>
      <c r="RBO3336" s="82"/>
      <c r="RBP3336" s="82"/>
      <c r="RBQ3336" s="88"/>
      <c r="RBR3336" s="85"/>
      <c r="RBS3336" s="125"/>
      <c r="RBT3336" s="149"/>
      <c r="RBU3336" s="70"/>
      <c r="RBV3336" s="83"/>
      <c r="RBW3336" s="82"/>
      <c r="RBX3336" s="82"/>
      <c r="RBY3336" s="88"/>
      <c r="RBZ3336" s="85"/>
      <c r="RCA3336" s="125"/>
      <c r="RCB3336" s="149"/>
      <c r="RCC3336" s="70"/>
      <c r="RCD3336" s="83"/>
      <c r="RCE3336" s="82"/>
      <c r="RCF3336" s="82"/>
      <c r="RCG3336" s="88"/>
      <c r="RCH3336" s="85"/>
      <c r="RCI3336" s="125"/>
      <c r="RCJ3336" s="149"/>
      <c r="RCK3336" s="70"/>
      <c r="RCL3336" s="83"/>
      <c r="RCM3336" s="82"/>
      <c r="RCN3336" s="82"/>
      <c r="RCO3336" s="88"/>
      <c r="RCP3336" s="85"/>
      <c r="RCQ3336" s="125"/>
      <c r="RCR3336" s="149"/>
      <c r="RCS3336" s="70"/>
      <c r="RCT3336" s="83"/>
      <c r="RCU3336" s="82"/>
      <c r="RCV3336" s="82"/>
      <c r="RCW3336" s="88"/>
      <c r="RCX3336" s="85"/>
      <c r="RCY3336" s="125"/>
      <c r="RCZ3336" s="149"/>
      <c r="RDA3336" s="70"/>
      <c r="RDB3336" s="83"/>
      <c r="RDC3336" s="82"/>
      <c r="RDD3336" s="82"/>
      <c r="RDE3336" s="88"/>
      <c r="RDF3336" s="85"/>
      <c r="RDG3336" s="125"/>
      <c r="RDH3336" s="149"/>
      <c r="RDI3336" s="70"/>
      <c r="RDJ3336" s="83"/>
      <c r="RDK3336" s="82"/>
      <c r="RDL3336" s="82"/>
      <c r="RDM3336" s="88"/>
      <c r="RDN3336" s="85"/>
      <c r="RDO3336" s="125"/>
      <c r="RDP3336" s="149"/>
      <c r="RDQ3336" s="70"/>
      <c r="RDR3336" s="83"/>
      <c r="RDS3336" s="82"/>
      <c r="RDT3336" s="82"/>
      <c r="RDU3336" s="88"/>
      <c r="RDV3336" s="85"/>
      <c r="RDW3336" s="125"/>
      <c r="RDX3336" s="149"/>
      <c r="RDY3336" s="70"/>
      <c r="RDZ3336" s="83"/>
      <c r="REA3336" s="82"/>
      <c r="REB3336" s="82"/>
      <c r="REC3336" s="88"/>
      <c r="RED3336" s="85"/>
      <c r="REE3336" s="125"/>
      <c r="REF3336" s="149"/>
      <c r="REG3336" s="70"/>
      <c r="REH3336" s="83"/>
      <c r="REI3336" s="82"/>
      <c r="REJ3336" s="82"/>
      <c r="REK3336" s="88"/>
      <c r="REL3336" s="85"/>
      <c r="REM3336" s="125"/>
      <c r="REN3336" s="149"/>
      <c r="REO3336" s="70"/>
      <c r="REP3336" s="83"/>
      <c r="REQ3336" s="82"/>
      <c r="RER3336" s="82"/>
      <c r="RES3336" s="88"/>
      <c r="RET3336" s="85"/>
      <c r="REU3336" s="125"/>
      <c r="REV3336" s="149"/>
      <c r="REW3336" s="70"/>
      <c r="REX3336" s="83"/>
      <c r="REY3336" s="82"/>
      <c r="REZ3336" s="82"/>
      <c r="RFA3336" s="88"/>
      <c r="RFB3336" s="85"/>
      <c r="RFC3336" s="125"/>
      <c r="RFD3336" s="149"/>
      <c r="RFE3336" s="70"/>
      <c r="RFF3336" s="83"/>
      <c r="RFG3336" s="82"/>
      <c r="RFH3336" s="82"/>
      <c r="RFI3336" s="88"/>
      <c r="RFJ3336" s="85"/>
      <c r="RFK3336" s="125"/>
      <c r="RFL3336" s="149"/>
      <c r="RFM3336" s="70"/>
      <c r="RFN3336" s="83"/>
      <c r="RFO3336" s="82"/>
      <c r="RFP3336" s="82"/>
      <c r="RFQ3336" s="88"/>
      <c r="RFR3336" s="85"/>
      <c r="RFS3336" s="125"/>
      <c r="RFT3336" s="149"/>
      <c r="RFU3336" s="70"/>
      <c r="RFV3336" s="83"/>
      <c r="RFW3336" s="82"/>
      <c r="RFX3336" s="82"/>
      <c r="RFY3336" s="88"/>
      <c r="RFZ3336" s="85"/>
      <c r="RGA3336" s="125"/>
      <c r="RGB3336" s="149"/>
      <c r="RGC3336" s="70"/>
      <c r="RGD3336" s="83"/>
      <c r="RGE3336" s="82"/>
      <c r="RGF3336" s="82"/>
      <c r="RGG3336" s="88"/>
      <c r="RGH3336" s="85"/>
      <c r="RGI3336" s="125"/>
      <c r="RGJ3336" s="149"/>
      <c r="RGK3336" s="70"/>
      <c r="RGL3336" s="83"/>
      <c r="RGM3336" s="82"/>
      <c r="RGN3336" s="82"/>
      <c r="RGO3336" s="88"/>
      <c r="RGP3336" s="85"/>
      <c r="RGQ3336" s="125"/>
      <c r="RGR3336" s="149"/>
      <c r="RGS3336" s="70"/>
      <c r="RGT3336" s="83"/>
      <c r="RGU3336" s="82"/>
      <c r="RGV3336" s="82"/>
      <c r="RGW3336" s="88"/>
      <c r="RGX3336" s="85"/>
      <c r="RGY3336" s="125"/>
      <c r="RGZ3336" s="149"/>
      <c r="RHA3336" s="70"/>
      <c r="RHB3336" s="83"/>
      <c r="RHC3336" s="82"/>
      <c r="RHD3336" s="82"/>
      <c r="RHE3336" s="88"/>
      <c r="RHF3336" s="85"/>
      <c r="RHG3336" s="125"/>
      <c r="RHH3336" s="149"/>
      <c r="RHI3336" s="70"/>
      <c r="RHJ3336" s="83"/>
      <c r="RHK3336" s="82"/>
      <c r="RHL3336" s="82"/>
      <c r="RHM3336" s="88"/>
      <c r="RHN3336" s="85"/>
      <c r="RHO3336" s="125"/>
      <c r="RHP3336" s="149"/>
      <c r="RHQ3336" s="70"/>
      <c r="RHR3336" s="83"/>
      <c r="RHS3336" s="82"/>
      <c r="RHT3336" s="82"/>
      <c r="RHU3336" s="88"/>
      <c r="RHV3336" s="85"/>
      <c r="RHW3336" s="125"/>
      <c r="RHX3336" s="149"/>
      <c r="RHY3336" s="70"/>
      <c r="RHZ3336" s="83"/>
      <c r="RIA3336" s="82"/>
      <c r="RIB3336" s="82"/>
      <c r="RIC3336" s="88"/>
      <c r="RID3336" s="85"/>
      <c r="RIE3336" s="125"/>
      <c r="RIF3336" s="149"/>
      <c r="RIG3336" s="70"/>
      <c r="RIH3336" s="83"/>
      <c r="RII3336" s="82"/>
      <c r="RIJ3336" s="82"/>
      <c r="RIK3336" s="88"/>
      <c r="RIL3336" s="85"/>
      <c r="RIM3336" s="125"/>
      <c r="RIN3336" s="149"/>
      <c r="RIO3336" s="70"/>
      <c r="RIP3336" s="83"/>
      <c r="RIQ3336" s="82"/>
      <c r="RIR3336" s="82"/>
      <c r="RIS3336" s="88"/>
      <c r="RIT3336" s="85"/>
      <c r="RIU3336" s="125"/>
      <c r="RIV3336" s="149"/>
      <c r="RIW3336" s="70"/>
      <c r="RIX3336" s="83"/>
      <c r="RIY3336" s="82"/>
      <c r="RIZ3336" s="82"/>
      <c r="RJA3336" s="88"/>
      <c r="RJB3336" s="85"/>
      <c r="RJC3336" s="125"/>
      <c r="RJD3336" s="149"/>
      <c r="RJE3336" s="70"/>
      <c r="RJF3336" s="83"/>
      <c r="RJG3336" s="82"/>
      <c r="RJH3336" s="82"/>
      <c r="RJI3336" s="88"/>
      <c r="RJJ3336" s="85"/>
      <c r="RJK3336" s="125"/>
      <c r="RJL3336" s="149"/>
      <c r="RJM3336" s="70"/>
      <c r="RJN3336" s="83"/>
      <c r="RJO3336" s="82"/>
      <c r="RJP3336" s="82"/>
      <c r="RJQ3336" s="88"/>
      <c r="RJR3336" s="85"/>
      <c r="RJS3336" s="125"/>
      <c r="RJT3336" s="149"/>
      <c r="RJU3336" s="70"/>
      <c r="RJV3336" s="83"/>
      <c r="RJW3336" s="82"/>
      <c r="RJX3336" s="82"/>
      <c r="RJY3336" s="88"/>
      <c r="RJZ3336" s="85"/>
      <c r="RKA3336" s="125"/>
      <c r="RKB3336" s="149"/>
      <c r="RKC3336" s="70"/>
      <c r="RKD3336" s="83"/>
      <c r="RKE3336" s="82"/>
      <c r="RKF3336" s="82"/>
      <c r="RKG3336" s="88"/>
      <c r="RKH3336" s="85"/>
      <c r="RKI3336" s="125"/>
      <c r="RKJ3336" s="149"/>
      <c r="RKK3336" s="70"/>
      <c r="RKL3336" s="83"/>
      <c r="RKM3336" s="82"/>
      <c r="RKN3336" s="82"/>
      <c r="RKO3336" s="88"/>
      <c r="RKP3336" s="85"/>
      <c r="RKQ3336" s="125"/>
      <c r="RKR3336" s="149"/>
      <c r="RKS3336" s="70"/>
      <c r="RKT3336" s="83"/>
      <c r="RKU3336" s="82"/>
      <c r="RKV3336" s="82"/>
      <c r="RKW3336" s="88"/>
      <c r="RKX3336" s="85"/>
      <c r="RKY3336" s="125"/>
      <c r="RKZ3336" s="149"/>
      <c r="RLA3336" s="70"/>
      <c r="RLB3336" s="83"/>
      <c r="RLC3336" s="82"/>
      <c r="RLD3336" s="82"/>
      <c r="RLE3336" s="88"/>
      <c r="RLF3336" s="85"/>
      <c r="RLG3336" s="125"/>
      <c r="RLH3336" s="149"/>
      <c r="RLI3336" s="70"/>
      <c r="RLJ3336" s="83"/>
      <c r="RLK3336" s="82"/>
      <c r="RLL3336" s="82"/>
      <c r="RLM3336" s="88"/>
      <c r="RLN3336" s="85"/>
      <c r="RLO3336" s="125"/>
      <c r="RLP3336" s="149"/>
      <c r="RLQ3336" s="70"/>
      <c r="RLR3336" s="83"/>
      <c r="RLS3336" s="82"/>
      <c r="RLT3336" s="82"/>
      <c r="RLU3336" s="88"/>
      <c r="RLV3336" s="85"/>
      <c r="RLW3336" s="125"/>
      <c r="RLX3336" s="149"/>
      <c r="RLY3336" s="70"/>
      <c r="RLZ3336" s="83"/>
      <c r="RMA3336" s="82"/>
      <c r="RMB3336" s="82"/>
      <c r="RMC3336" s="88"/>
      <c r="RMD3336" s="85"/>
      <c r="RME3336" s="125"/>
      <c r="RMF3336" s="149"/>
      <c r="RMG3336" s="70"/>
      <c r="RMH3336" s="83"/>
      <c r="RMI3336" s="82"/>
      <c r="RMJ3336" s="82"/>
      <c r="RMK3336" s="88"/>
      <c r="RML3336" s="85"/>
      <c r="RMM3336" s="125"/>
      <c r="RMN3336" s="149"/>
      <c r="RMO3336" s="70"/>
      <c r="RMP3336" s="83"/>
      <c r="RMQ3336" s="82"/>
      <c r="RMR3336" s="82"/>
      <c r="RMS3336" s="88"/>
      <c r="RMT3336" s="85"/>
      <c r="RMU3336" s="125"/>
      <c r="RMV3336" s="149"/>
      <c r="RMW3336" s="70"/>
      <c r="RMX3336" s="83"/>
      <c r="RMY3336" s="82"/>
      <c r="RMZ3336" s="82"/>
      <c r="RNA3336" s="88"/>
      <c r="RNB3336" s="85"/>
      <c r="RNC3336" s="125"/>
      <c r="RND3336" s="149"/>
      <c r="RNE3336" s="70"/>
      <c r="RNF3336" s="83"/>
      <c r="RNG3336" s="82"/>
      <c r="RNH3336" s="82"/>
      <c r="RNI3336" s="88"/>
      <c r="RNJ3336" s="85"/>
      <c r="RNK3336" s="125"/>
      <c r="RNL3336" s="149"/>
      <c r="RNM3336" s="70"/>
      <c r="RNN3336" s="83"/>
      <c r="RNO3336" s="82"/>
      <c r="RNP3336" s="82"/>
      <c r="RNQ3336" s="88"/>
      <c r="RNR3336" s="85"/>
      <c r="RNS3336" s="125"/>
      <c r="RNT3336" s="149"/>
      <c r="RNU3336" s="70"/>
      <c r="RNV3336" s="83"/>
      <c r="RNW3336" s="82"/>
      <c r="RNX3336" s="82"/>
      <c r="RNY3336" s="88"/>
      <c r="RNZ3336" s="85"/>
      <c r="ROA3336" s="125"/>
      <c r="ROB3336" s="149"/>
      <c r="ROC3336" s="70"/>
      <c r="ROD3336" s="83"/>
      <c r="ROE3336" s="82"/>
      <c r="ROF3336" s="82"/>
      <c r="ROG3336" s="88"/>
      <c r="ROH3336" s="85"/>
      <c r="ROI3336" s="125"/>
      <c r="ROJ3336" s="149"/>
      <c r="ROK3336" s="70"/>
      <c r="ROL3336" s="83"/>
      <c r="ROM3336" s="82"/>
      <c r="RON3336" s="82"/>
      <c r="ROO3336" s="88"/>
      <c r="ROP3336" s="85"/>
      <c r="ROQ3336" s="125"/>
      <c r="ROR3336" s="149"/>
      <c r="ROS3336" s="70"/>
      <c r="ROT3336" s="83"/>
      <c r="ROU3336" s="82"/>
      <c r="ROV3336" s="82"/>
      <c r="ROW3336" s="88"/>
      <c r="ROX3336" s="85"/>
      <c r="ROY3336" s="125"/>
      <c r="ROZ3336" s="149"/>
      <c r="RPA3336" s="70"/>
      <c r="RPB3336" s="83"/>
      <c r="RPC3336" s="82"/>
      <c r="RPD3336" s="82"/>
      <c r="RPE3336" s="88"/>
      <c r="RPF3336" s="85"/>
      <c r="RPG3336" s="125"/>
      <c r="RPH3336" s="149"/>
      <c r="RPI3336" s="70"/>
      <c r="RPJ3336" s="83"/>
      <c r="RPK3336" s="82"/>
      <c r="RPL3336" s="82"/>
      <c r="RPM3336" s="88"/>
      <c r="RPN3336" s="85"/>
      <c r="RPO3336" s="125"/>
      <c r="RPP3336" s="149"/>
      <c r="RPQ3336" s="70"/>
      <c r="RPR3336" s="83"/>
      <c r="RPS3336" s="82"/>
      <c r="RPT3336" s="82"/>
      <c r="RPU3336" s="88"/>
      <c r="RPV3336" s="85"/>
      <c r="RPW3336" s="125"/>
      <c r="RPX3336" s="149"/>
      <c r="RPY3336" s="70"/>
      <c r="RPZ3336" s="83"/>
      <c r="RQA3336" s="82"/>
      <c r="RQB3336" s="82"/>
      <c r="RQC3336" s="88"/>
      <c r="RQD3336" s="85"/>
      <c r="RQE3336" s="125"/>
      <c r="RQF3336" s="149"/>
      <c r="RQG3336" s="70"/>
      <c r="RQH3336" s="83"/>
      <c r="RQI3336" s="82"/>
      <c r="RQJ3336" s="82"/>
      <c r="RQK3336" s="88"/>
      <c r="RQL3336" s="85"/>
      <c r="RQM3336" s="125"/>
      <c r="RQN3336" s="149"/>
      <c r="RQO3336" s="70"/>
      <c r="RQP3336" s="83"/>
      <c r="RQQ3336" s="82"/>
      <c r="RQR3336" s="82"/>
      <c r="RQS3336" s="88"/>
      <c r="RQT3336" s="85"/>
      <c r="RQU3336" s="125"/>
      <c r="RQV3336" s="149"/>
      <c r="RQW3336" s="70"/>
      <c r="RQX3336" s="83"/>
      <c r="RQY3336" s="82"/>
      <c r="RQZ3336" s="82"/>
      <c r="RRA3336" s="88"/>
      <c r="RRB3336" s="85"/>
      <c r="RRC3336" s="125"/>
      <c r="RRD3336" s="149"/>
      <c r="RRE3336" s="70"/>
      <c r="RRF3336" s="83"/>
      <c r="RRG3336" s="82"/>
      <c r="RRH3336" s="82"/>
      <c r="RRI3336" s="88"/>
      <c r="RRJ3336" s="85"/>
      <c r="RRK3336" s="125"/>
      <c r="RRL3336" s="149"/>
      <c r="RRM3336" s="70"/>
      <c r="RRN3336" s="83"/>
      <c r="RRO3336" s="82"/>
      <c r="RRP3336" s="82"/>
      <c r="RRQ3336" s="88"/>
      <c r="RRR3336" s="85"/>
      <c r="RRS3336" s="125"/>
      <c r="RRT3336" s="149"/>
      <c r="RRU3336" s="70"/>
      <c r="RRV3336" s="83"/>
      <c r="RRW3336" s="82"/>
      <c r="RRX3336" s="82"/>
      <c r="RRY3336" s="88"/>
      <c r="RRZ3336" s="85"/>
      <c r="RSA3336" s="125"/>
      <c r="RSB3336" s="149"/>
      <c r="RSC3336" s="70"/>
      <c r="RSD3336" s="83"/>
      <c r="RSE3336" s="82"/>
      <c r="RSF3336" s="82"/>
      <c r="RSG3336" s="88"/>
      <c r="RSH3336" s="85"/>
      <c r="RSI3336" s="125"/>
      <c r="RSJ3336" s="149"/>
      <c r="RSK3336" s="70"/>
      <c r="RSL3336" s="83"/>
      <c r="RSM3336" s="82"/>
      <c r="RSN3336" s="82"/>
      <c r="RSO3336" s="88"/>
      <c r="RSP3336" s="85"/>
      <c r="RSQ3336" s="125"/>
      <c r="RSR3336" s="149"/>
      <c r="RSS3336" s="70"/>
      <c r="RST3336" s="83"/>
      <c r="RSU3336" s="82"/>
      <c r="RSV3336" s="82"/>
      <c r="RSW3336" s="88"/>
      <c r="RSX3336" s="85"/>
      <c r="RSY3336" s="125"/>
      <c r="RSZ3336" s="149"/>
      <c r="RTA3336" s="70"/>
      <c r="RTB3336" s="83"/>
      <c r="RTC3336" s="82"/>
      <c r="RTD3336" s="82"/>
      <c r="RTE3336" s="88"/>
      <c r="RTF3336" s="85"/>
      <c r="RTG3336" s="125"/>
      <c r="RTH3336" s="149"/>
      <c r="RTI3336" s="70"/>
      <c r="RTJ3336" s="83"/>
      <c r="RTK3336" s="82"/>
      <c r="RTL3336" s="82"/>
      <c r="RTM3336" s="88"/>
      <c r="RTN3336" s="85"/>
      <c r="RTO3336" s="125"/>
      <c r="RTP3336" s="149"/>
      <c r="RTQ3336" s="70"/>
      <c r="RTR3336" s="83"/>
      <c r="RTS3336" s="82"/>
      <c r="RTT3336" s="82"/>
      <c r="RTU3336" s="88"/>
      <c r="RTV3336" s="85"/>
      <c r="RTW3336" s="125"/>
      <c r="RTX3336" s="149"/>
      <c r="RTY3336" s="70"/>
      <c r="RTZ3336" s="83"/>
      <c r="RUA3336" s="82"/>
      <c r="RUB3336" s="82"/>
      <c r="RUC3336" s="88"/>
      <c r="RUD3336" s="85"/>
      <c r="RUE3336" s="125"/>
      <c r="RUF3336" s="149"/>
      <c r="RUG3336" s="70"/>
      <c r="RUH3336" s="83"/>
      <c r="RUI3336" s="82"/>
      <c r="RUJ3336" s="82"/>
      <c r="RUK3336" s="88"/>
      <c r="RUL3336" s="85"/>
      <c r="RUM3336" s="125"/>
      <c r="RUN3336" s="149"/>
      <c r="RUO3336" s="70"/>
      <c r="RUP3336" s="83"/>
      <c r="RUQ3336" s="82"/>
      <c r="RUR3336" s="82"/>
      <c r="RUS3336" s="88"/>
      <c r="RUT3336" s="85"/>
      <c r="RUU3336" s="125"/>
      <c r="RUV3336" s="149"/>
      <c r="RUW3336" s="70"/>
      <c r="RUX3336" s="83"/>
      <c r="RUY3336" s="82"/>
      <c r="RUZ3336" s="82"/>
      <c r="RVA3336" s="88"/>
      <c r="RVB3336" s="85"/>
      <c r="RVC3336" s="125"/>
      <c r="RVD3336" s="149"/>
      <c r="RVE3336" s="70"/>
      <c r="RVF3336" s="83"/>
      <c r="RVG3336" s="82"/>
      <c r="RVH3336" s="82"/>
      <c r="RVI3336" s="88"/>
      <c r="RVJ3336" s="85"/>
      <c r="RVK3336" s="125"/>
      <c r="RVL3336" s="149"/>
      <c r="RVM3336" s="70"/>
      <c r="RVN3336" s="83"/>
      <c r="RVO3336" s="82"/>
      <c r="RVP3336" s="82"/>
      <c r="RVQ3336" s="88"/>
      <c r="RVR3336" s="85"/>
      <c r="RVS3336" s="125"/>
      <c r="RVT3336" s="149"/>
      <c r="RVU3336" s="70"/>
      <c r="RVV3336" s="83"/>
      <c r="RVW3336" s="82"/>
      <c r="RVX3336" s="82"/>
      <c r="RVY3336" s="88"/>
      <c r="RVZ3336" s="85"/>
      <c r="RWA3336" s="125"/>
      <c r="RWB3336" s="149"/>
      <c r="RWC3336" s="70"/>
      <c r="RWD3336" s="83"/>
      <c r="RWE3336" s="82"/>
      <c r="RWF3336" s="82"/>
      <c r="RWG3336" s="88"/>
      <c r="RWH3336" s="85"/>
      <c r="RWI3336" s="125"/>
      <c r="RWJ3336" s="149"/>
      <c r="RWK3336" s="70"/>
      <c r="RWL3336" s="83"/>
      <c r="RWM3336" s="82"/>
      <c r="RWN3336" s="82"/>
      <c r="RWO3336" s="88"/>
      <c r="RWP3336" s="85"/>
      <c r="RWQ3336" s="125"/>
      <c r="RWR3336" s="149"/>
      <c r="RWS3336" s="70"/>
      <c r="RWT3336" s="83"/>
      <c r="RWU3336" s="82"/>
      <c r="RWV3336" s="82"/>
      <c r="RWW3336" s="88"/>
      <c r="RWX3336" s="85"/>
      <c r="RWY3336" s="125"/>
      <c r="RWZ3336" s="149"/>
      <c r="RXA3336" s="70"/>
      <c r="RXB3336" s="83"/>
      <c r="RXC3336" s="82"/>
      <c r="RXD3336" s="82"/>
      <c r="RXE3336" s="88"/>
      <c r="RXF3336" s="85"/>
      <c r="RXG3336" s="125"/>
      <c r="RXH3336" s="149"/>
      <c r="RXI3336" s="70"/>
      <c r="RXJ3336" s="83"/>
      <c r="RXK3336" s="82"/>
      <c r="RXL3336" s="82"/>
      <c r="RXM3336" s="88"/>
      <c r="RXN3336" s="85"/>
      <c r="RXO3336" s="125"/>
      <c r="RXP3336" s="149"/>
      <c r="RXQ3336" s="70"/>
      <c r="RXR3336" s="83"/>
      <c r="RXS3336" s="82"/>
      <c r="RXT3336" s="82"/>
      <c r="RXU3336" s="88"/>
      <c r="RXV3336" s="85"/>
      <c r="RXW3336" s="125"/>
      <c r="RXX3336" s="149"/>
      <c r="RXY3336" s="70"/>
      <c r="RXZ3336" s="83"/>
      <c r="RYA3336" s="82"/>
      <c r="RYB3336" s="82"/>
      <c r="RYC3336" s="88"/>
      <c r="RYD3336" s="85"/>
      <c r="RYE3336" s="125"/>
      <c r="RYF3336" s="149"/>
      <c r="RYG3336" s="70"/>
      <c r="RYH3336" s="83"/>
      <c r="RYI3336" s="82"/>
      <c r="RYJ3336" s="82"/>
      <c r="RYK3336" s="88"/>
      <c r="RYL3336" s="85"/>
      <c r="RYM3336" s="125"/>
      <c r="RYN3336" s="149"/>
      <c r="RYO3336" s="70"/>
      <c r="RYP3336" s="83"/>
      <c r="RYQ3336" s="82"/>
      <c r="RYR3336" s="82"/>
      <c r="RYS3336" s="88"/>
      <c r="RYT3336" s="85"/>
      <c r="RYU3336" s="125"/>
      <c r="RYV3336" s="149"/>
      <c r="RYW3336" s="70"/>
      <c r="RYX3336" s="83"/>
      <c r="RYY3336" s="82"/>
      <c r="RYZ3336" s="82"/>
      <c r="RZA3336" s="88"/>
      <c r="RZB3336" s="85"/>
      <c r="RZC3336" s="125"/>
      <c r="RZD3336" s="149"/>
      <c r="RZE3336" s="70"/>
      <c r="RZF3336" s="83"/>
      <c r="RZG3336" s="82"/>
      <c r="RZH3336" s="82"/>
      <c r="RZI3336" s="88"/>
      <c r="RZJ3336" s="85"/>
      <c r="RZK3336" s="125"/>
      <c r="RZL3336" s="149"/>
      <c r="RZM3336" s="70"/>
      <c r="RZN3336" s="83"/>
      <c r="RZO3336" s="82"/>
      <c r="RZP3336" s="82"/>
      <c r="RZQ3336" s="88"/>
      <c r="RZR3336" s="85"/>
      <c r="RZS3336" s="125"/>
      <c r="RZT3336" s="149"/>
      <c r="RZU3336" s="70"/>
      <c r="RZV3336" s="83"/>
      <c r="RZW3336" s="82"/>
      <c r="RZX3336" s="82"/>
      <c r="RZY3336" s="88"/>
      <c r="RZZ3336" s="85"/>
      <c r="SAA3336" s="125"/>
      <c r="SAB3336" s="149"/>
      <c r="SAC3336" s="70"/>
      <c r="SAD3336" s="83"/>
      <c r="SAE3336" s="82"/>
      <c r="SAF3336" s="82"/>
      <c r="SAG3336" s="88"/>
      <c r="SAH3336" s="85"/>
      <c r="SAI3336" s="125"/>
      <c r="SAJ3336" s="149"/>
      <c r="SAK3336" s="70"/>
      <c r="SAL3336" s="83"/>
      <c r="SAM3336" s="82"/>
      <c r="SAN3336" s="82"/>
      <c r="SAO3336" s="88"/>
      <c r="SAP3336" s="85"/>
      <c r="SAQ3336" s="125"/>
      <c r="SAR3336" s="149"/>
      <c r="SAS3336" s="70"/>
      <c r="SAT3336" s="83"/>
      <c r="SAU3336" s="82"/>
      <c r="SAV3336" s="82"/>
      <c r="SAW3336" s="88"/>
      <c r="SAX3336" s="85"/>
      <c r="SAY3336" s="125"/>
      <c r="SAZ3336" s="149"/>
      <c r="SBA3336" s="70"/>
      <c r="SBB3336" s="83"/>
      <c r="SBC3336" s="82"/>
      <c r="SBD3336" s="82"/>
      <c r="SBE3336" s="88"/>
      <c r="SBF3336" s="85"/>
      <c r="SBG3336" s="125"/>
      <c r="SBH3336" s="149"/>
      <c r="SBI3336" s="70"/>
      <c r="SBJ3336" s="83"/>
      <c r="SBK3336" s="82"/>
      <c r="SBL3336" s="82"/>
      <c r="SBM3336" s="88"/>
      <c r="SBN3336" s="85"/>
      <c r="SBO3336" s="125"/>
      <c r="SBP3336" s="149"/>
      <c r="SBQ3336" s="70"/>
      <c r="SBR3336" s="83"/>
      <c r="SBS3336" s="82"/>
      <c r="SBT3336" s="82"/>
      <c r="SBU3336" s="88"/>
      <c r="SBV3336" s="85"/>
      <c r="SBW3336" s="125"/>
      <c r="SBX3336" s="149"/>
      <c r="SBY3336" s="70"/>
      <c r="SBZ3336" s="83"/>
      <c r="SCA3336" s="82"/>
      <c r="SCB3336" s="82"/>
      <c r="SCC3336" s="88"/>
      <c r="SCD3336" s="85"/>
      <c r="SCE3336" s="125"/>
      <c r="SCF3336" s="149"/>
      <c r="SCG3336" s="70"/>
      <c r="SCH3336" s="83"/>
      <c r="SCI3336" s="82"/>
      <c r="SCJ3336" s="82"/>
      <c r="SCK3336" s="88"/>
      <c r="SCL3336" s="85"/>
      <c r="SCM3336" s="125"/>
      <c r="SCN3336" s="149"/>
      <c r="SCO3336" s="70"/>
      <c r="SCP3336" s="83"/>
      <c r="SCQ3336" s="82"/>
      <c r="SCR3336" s="82"/>
      <c r="SCS3336" s="88"/>
      <c r="SCT3336" s="85"/>
      <c r="SCU3336" s="125"/>
      <c r="SCV3336" s="149"/>
      <c r="SCW3336" s="70"/>
      <c r="SCX3336" s="83"/>
      <c r="SCY3336" s="82"/>
      <c r="SCZ3336" s="82"/>
      <c r="SDA3336" s="88"/>
      <c r="SDB3336" s="85"/>
      <c r="SDC3336" s="125"/>
      <c r="SDD3336" s="149"/>
      <c r="SDE3336" s="70"/>
      <c r="SDF3336" s="83"/>
      <c r="SDG3336" s="82"/>
      <c r="SDH3336" s="82"/>
      <c r="SDI3336" s="88"/>
      <c r="SDJ3336" s="85"/>
      <c r="SDK3336" s="125"/>
      <c r="SDL3336" s="149"/>
      <c r="SDM3336" s="70"/>
      <c r="SDN3336" s="83"/>
      <c r="SDO3336" s="82"/>
      <c r="SDP3336" s="82"/>
      <c r="SDQ3336" s="88"/>
      <c r="SDR3336" s="85"/>
      <c r="SDS3336" s="125"/>
      <c r="SDT3336" s="149"/>
      <c r="SDU3336" s="70"/>
      <c r="SDV3336" s="83"/>
      <c r="SDW3336" s="82"/>
      <c r="SDX3336" s="82"/>
      <c r="SDY3336" s="88"/>
      <c r="SDZ3336" s="85"/>
      <c r="SEA3336" s="125"/>
      <c r="SEB3336" s="149"/>
      <c r="SEC3336" s="70"/>
      <c r="SED3336" s="83"/>
      <c r="SEE3336" s="82"/>
      <c r="SEF3336" s="82"/>
      <c r="SEG3336" s="88"/>
      <c r="SEH3336" s="85"/>
      <c r="SEI3336" s="125"/>
      <c r="SEJ3336" s="149"/>
      <c r="SEK3336" s="70"/>
      <c r="SEL3336" s="83"/>
      <c r="SEM3336" s="82"/>
      <c r="SEN3336" s="82"/>
      <c r="SEO3336" s="88"/>
      <c r="SEP3336" s="85"/>
      <c r="SEQ3336" s="125"/>
      <c r="SER3336" s="149"/>
      <c r="SES3336" s="70"/>
      <c r="SET3336" s="83"/>
      <c r="SEU3336" s="82"/>
      <c r="SEV3336" s="82"/>
      <c r="SEW3336" s="88"/>
      <c r="SEX3336" s="85"/>
      <c r="SEY3336" s="125"/>
      <c r="SEZ3336" s="149"/>
      <c r="SFA3336" s="70"/>
      <c r="SFB3336" s="83"/>
      <c r="SFC3336" s="82"/>
      <c r="SFD3336" s="82"/>
      <c r="SFE3336" s="88"/>
      <c r="SFF3336" s="85"/>
      <c r="SFG3336" s="125"/>
      <c r="SFH3336" s="149"/>
      <c r="SFI3336" s="70"/>
      <c r="SFJ3336" s="83"/>
      <c r="SFK3336" s="82"/>
      <c r="SFL3336" s="82"/>
      <c r="SFM3336" s="88"/>
      <c r="SFN3336" s="85"/>
      <c r="SFO3336" s="125"/>
      <c r="SFP3336" s="149"/>
      <c r="SFQ3336" s="70"/>
      <c r="SFR3336" s="83"/>
      <c r="SFS3336" s="82"/>
      <c r="SFT3336" s="82"/>
      <c r="SFU3336" s="88"/>
      <c r="SFV3336" s="85"/>
      <c r="SFW3336" s="125"/>
      <c r="SFX3336" s="149"/>
      <c r="SFY3336" s="70"/>
      <c r="SFZ3336" s="83"/>
      <c r="SGA3336" s="82"/>
      <c r="SGB3336" s="82"/>
      <c r="SGC3336" s="88"/>
      <c r="SGD3336" s="85"/>
      <c r="SGE3336" s="125"/>
      <c r="SGF3336" s="149"/>
      <c r="SGG3336" s="70"/>
      <c r="SGH3336" s="83"/>
      <c r="SGI3336" s="82"/>
      <c r="SGJ3336" s="82"/>
      <c r="SGK3336" s="88"/>
      <c r="SGL3336" s="85"/>
      <c r="SGM3336" s="125"/>
      <c r="SGN3336" s="149"/>
      <c r="SGO3336" s="70"/>
      <c r="SGP3336" s="83"/>
      <c r="SGQ3336" s="82"/>
      <c r="SGR3336" s="82"/>
      <c r="SGS3336" s="88"/>
      <c r="SGT3336" s="85"/>
      <c r="SGU3336" s="125"/>
      <c r="SGV3336" s="149"/>
      <c r="SGW3336" s="70"/>
      <c r="SGX3336" s="83"/>
      <c r="SGY3336" s="82"/>
      <c r="SGZ3336" s="82"/>
      <c r="SHA3336" s="88"/>
      <c r="SHB3336" s="85"/>
      <c r="SHC3336" s="125"/>
      <c r="SHD3336" s="149"/>
      <c r="SHE3336" s="70"/>
      <c r="SHF3336" s="83"/>
      <c r="SHG3336" s="82"/>
      <c r="SHH3336" s="82"/>
      <c r="SHI3336" s="88"/>
      <c r="SHJ3336" s="85"/>
      <c r="SHK3336" s="125"/>
      <c r="SHL3336" s="149"/>
      <c r="SHM3336" s="70"/>
      <c r="SHN3336" s="83"/>
      <c r="SHO3336" s="82"/>
      <c r="SHP3336" s="82"/>
      <c r="SHQ3336" s="88"/>
      <c r="SHR3336" s="85"/>
      <c r="SHS3336" s="125"/>
      <c r="SHT3336" s="149"/>
      <c r="SHU3336" s="70"/>
      <c r="SHV3336" s="83"/>
      <c r="SHW3336" s="82"/>
      <c r="SHX3336" s="82"/>
      <c r="SHY3336" s="88"/>
      <c r="SHZ3336" s="85"/>
      <c r="SIA3336" s="125"/>
      <c r="SIB3336" s="149"/>
      <c r="SIC3336" s="70"/>
      <c r="SID3336" s="83"/>
      <c r="SIE3336" s="82"/>
      <c r="SIF3336" s="82"/>
      <c r="SIG3336" s="88"/>
      <c r="SIH3336" s="85"/>
      <c r="SII3336" s="125"/>
      <c r="SIJ3336" s="149"/>
      <c r="SIK3336" s="70"/>
      <c r="SIL3336" s="83"/>
      <c r="SIM3336" s="82"/>
      <c r="SIN3336" s="82"/>
      <c r="SIO3336" s="88"/>
      <c r="SIP3336" s="85"/>
      <c r="SIQ3336" s="125"/>
      <c r="SIR3336" s="149"/>
      <c r="SIS3336" s="70"/>
      <c r="SIT3336" s="83"/>
      <c r="SIU3336" s="82"/>
      <c r="SIV3336" s="82"/>
      <c r="SIW3336" s="88"/>
      <c r="SIX3336" s="85"/>
      <c r="SIY3336" s="125"/>
      <c r="SIZ3336" s="149"/>
      <c r="SJA3336" s="70"/>
      <c r="SJB3336" s="83"/>
      <c r="SJC3336" s="82"/>
      <c r="SJD3336" s="82"/>
      <c r="SJE3336" s="88"/>
      <c r="SJF3336" s="85"/>
      <c r="SJG3336" s="125"/>
      <c r="SJH3336" s="149"/>
      <c r="SJI3336" s="70"/>
      <c r="SJJ3336" s="83"/>
      <c r="SJK3336" s="82"/>
      <c r="SJL3336" s="82"/>
      <c r="SJM3336" s="88"/>
      <c r="SJN3336" s="85"/>
      <c r="SJO3336" s="125"/>
      <c r="SJP3336" s="149"/>
      <c r="SJQ3336" s="70"/>
      <c r="SJR3336" s="83"/>
      <c r="SJS3336" s="82"/>
      <c r="SJT3336" s="82"/>
      <c r="SJU3336" s="88"/>
      <c r="SJV3336" s="85"/>
      <c r="SJW3336" s="125"/>
      <c r="SJX3336" s="149"/>
      <c r="SJY3336" s="70"/>
      <c r="SJZ3336" s="83"/>
      <c r="SKA3336" s="82"/>
      <c r="SKB3336" s="82"/>
      <c r="SKC3336" s="88"/>
      <c r="SKD3336" s="85"/>
      <c r="SKE3336" s="125"/>
      <c r="SKF3336" s="149"/>
      <c r="SKG3336" s="70"/>
      <c r="SKH3336" s="83"/>
      <c r="SKI3336" s="82"/>
      <c r="SKJ3336" s="82"/>
      <c r="SKK3336" s="88"/>
      <c r="SKL3336" s="85"/>
      <c r="SKM3336" s="125"/>
      <c r="SKN3336" s="149"/>
      <c r="SKO3336" s="70"/>
      <c r="SKP3336" s="83"/>
      <c r="SKQ3336" s="82"/>
      <c r="SKR3336" s="82"/>
      <c r="SKS3336" s="88"/>
      <c r="SKT3336" s="85"/>
      <c r="SKU3336" s="125"/>
      <c r="SKV3336" s="149"/>
      <c r="SKW3336" s="70"/>
      <c r="SKX3336" s="83"/>
      <c r="SKY3336" s="82"/>
      <c r="SKZ3336" s="82"/>
      <c r="SLA3336" s="88"/>
      <c r="SLB3336" s="85"/>
      <c r="SLC3336" s="125"/>
      <c r="SLD3336" s="149"/>
      <c r="SLE3336" s="70"/>
      <c r="SLF3336" s="83"/>
      <c r="SLG3336" s="82"/>
      <c r="SLH3336" s="82"/>
      <c r="SLI3336" s="88"/>
      <c r="SLJ3336" s="85"/>
      <c r="SLK3336" s="125"/>
      <c r="SLL3336" s="149"/>
      <c r="SLM3336" s="70"/>
      <c r="SLN3336" s="83"/>
      <c r="SLO3336" s="82"/>
      <c r="SLP3336" s="82"/>
      <c r="SLQ3336" s="88"/>
      <c r="SLR3336" s="85"/>
      <c r="SLS3336" s="125"/>
      <c r="SLT3336" s="149"/>
      <c r="SLU3336" s="70"/>
      <c r="SLV3336" s="83"/>
      <c r="SLW3336" s="82"/>
      <c r="SLX3336" s="82"/>
      <c r="SLY3336" s="88"/>
      <c r="SLZ3336" s="85"/>
      <c r="SMA3336" s="125"/>
      <c r="SMB3336" s="149"/>
      <c r="SMC3336" s="70"/>
      <c r="SMD3336" s="83"/>
      <c r="SME3336" s="82"/>
      <c r="SMF3336" s="82"/>
      <c r="SMG3336" s="88"/>
      <c r="SMH3336" s="85"/>
      <c r="SMI3336" s="125"/>
      <c r="SMJ3336" s="149"/>
      <c r="SMK3336" s="70"/>
      <c r="SML3336" s="83"/>
      <c r="SMM3336" s="82"/>
      <c r="SMN3336" s="82"/>
      <c r="SMO3336" s="88"/>
      <c r="SMP3336" s="85"/>
      <c r="SMQ3336" s="125"/>
      <c r="SMR3336" s="149"/>
      <c r="SMS3336" s="70"/>
      <c r="SMT3336" s="83"/>
      <c r="SMU3336" s="82"/>
      <c r="SMV3336" s="82"/>
      <c r="SMW3336" s="88"/>
      <c r="SMX3336" s="85"/>
      <c r="SMY3336" s="125"/>
      <c r="SMZ3336" s="149"/>
      <c r="SNA3336" s="70"/>
      <c r="SNB3336" s="83"/>
      <c r="SNC3336" s="82"/>
      <c r="SND3336" s="82"/>
      <c r="SNE3336" s="88"/>
      <c r="SNF3336" s="85"/>
      <c r="SNG3336" s="125"/>
      <c r="SNH3336" s="149"/>
      <c r="SNI3336" s="70"/>
      <c r="SNJ3336" s="83"/>
      <c r="SNK3336" s="82"/>
      <c r="SNL3336" s="82"/>
      <c r="SNM3336" s="88"/>
      <c r="SNN3336" s="85"/>
      <c r="SNO3336" s="125"/>
      <c r="SNP3336" s="149"/>
      <c r="SNQ3336" s="70"/>
      <c r="SNR3336" s="83"/>
      <c r="SNS3336" s="82"/>
      <c r="SNT3336" s="82"/>
      <c r="SNU3336" s="88"/>
      <c r="SNV3336" s="85"/>
      <c r="SNW3336" s="125"/>
      <c r="SNX3336" s="149"/>
      <c r="SNY3336" s="70"/>
      <c r="SNZ3336" s="83"/>
      <c r="SOA3336" s="82"/>
      <c r="SOB3336" s="82"/>
      <c r="SOC3336" s="88"/>
      <c r="SOD3336" s="85"/>
      <c r="SOE3336" s="125"/>
      <c r="SOF3336" s="149"/>
      <c r="SOG3336" s="70"/>
      <c r="SOH3336" s="83"/>
      <c r="SOI3336" s="82"/>
      <c r="SOJ3336" s="82"/>
      <c r="SOK3336" s="88"/>
      <c r="SOL3336" s="85"/>
      <c r="SOM3336" s="125"/>
      <c r="SON3336" s="149"/>
      <c r="SOO3336" s="70"/>
      <c r="SOP3336" s="83"/>
      <c r="SOQ3336" s="82"/>
      <c r="SOR3336" s="82"/>
      <c r="SOS3336" s="88"/>
      <c r="SOT3336" s="85"/>
      <c r="SOU3336" s="125"/>
      <c r="SOV3336" s="149"/>
      <c r="SOW3336" s="70"/>
      <c r="SOX3336" s="83"/>
      <c r="SOY3336" s="82"/>
      <c r="SOZ3336" s="82"/>
      <c r="SPA3336" s="88"/>
      <c r="SPB3336" s="85"/>
      <c r="SPC3336" s="125"/>
      <c r="SPD3336" s="149"/>
      <c r="SPE3336" s="70"/>
      <c r="SPF3336" s="83"/>
      <c r="SPG3336" s="82"/>
      <c r="SPH3336" s="82"/>
      <c r="SPI3336" s="88"/>
      <c r="SPJ3336" s="85"/>
      <c r="SPK3336" s="125"/>
      <c r="SPL3336" s="149"/>
      <c r="SPM3336" s="70"/>
      <c r="SPN3336" s="83"/>
      <c r="SPO3336" s="82"/>
      <c r="SPP3336" s="82"/>
      <c r="SPQ3336" s="88"/>
      <c r="SPR3336" s="85"/>
      <c r="SPS3336" s="125"/>
      <c r="SPT3336" s="149"/>
      <c r="SPU3336" s="70"/>
      <c r="SPV3336" s="83"/>
      <c r="SPW3336" s="82"/>
      <c r="SPX3336" s="82"/>
      <c r="SPY3336" s="88"/>
      <c r="SPZ3336" s="85"/>
      <c r="SQA3336" s="125"/>
      <c r="SQB3336" s="149"/>
      <c r="SQC3336" s="70"/>
      <c r="SQD3336" s="83"/>
      <c r="SQE3336" s="82"/>
      <c r="SQF3336" s="82"/>
      <c r="SQG3336" s="88"/>
      <c r="SQH3336" s="85"/>
      <c r="SQI3336" s="125"/>
      <c r="SQJ3336" s="149"/>
      <c r="SQK3336" s="70"/>
      <c r="SQL3336" s="83"/>
      <c r="SQM3336" s="82"/>
      <c r="SQN3336" s="82"/>
      <c r="SQO3336" s="88"/>
      <c r="SQP3336" s="85"/>
      <c r="SQQ3336" s="125"/>
      <c r="SQR3336" s="149"/>
      <c r="SQS3336" s="70"/>
      <c r="SQT3336" s="83"/>
      <c r="SQU3336" s="82"/>
      <c r="SQV3336" s="82"/>
      <c r="SQW3336" s="88"/>
      <c r="SQX3336" s="85"/>
      <c r="SQY3336" s="125"/>
      <c r="SQZ3336" s="149"/>
      <c r="SRA3336" s="70"/>
      <c r="SRB3336" s="83"/>
      <c r="SRC3336" s="82"/>
      <c r="SRD3336" s="82"/>
      <c r="SRE3336" s="88"/>
      <c r="SRF3336" s="85"/>
      <c r="SRG3336" s="125"/>
      <c r="SRH3336" s="149"/>
      <c r="SRI3336" s="70"/>
      <c r="SRJ3336" s="83"/>
      <c r="SRK3336" s="82"/>
      <c r="SRL3336" s="82"/>
      <c r="SRM3336" s="88"/>
      <c r="SRN3336" s="85"/>
      <c r="SRO3336" s="125"/>
      <c r="SRP3336" s="149"/>
      <c r="SRQ3336" s="70"/>
      <c r="SRR3336" s="83"/>
      <c r="SRS3336" s="82"/>
      <c r="SRT3336" s="82"/>
      <c r="SRU3336" s="88"/>
      <c r="SRV3336" s="85"/>
      <c r="SRW3336" s="125"/>
      <c r="SRX3336" s="149"/>
      <c r="SRY3336" s="70"/>
      <c r="SRZ3336" s="83"/>
      <c r="SSA3336" s="82"/>
      <c r="SSB3336" s="82"/>
      <c r="SSC3336" s="88"/>
      <c r="SSD3336" s="85"/>
      <c r="SSE3336" s="125"/>
      <c r="SSF3336" s="149"/>
      <c r="SSG3336" s="70"/>
      <c r="SSH3336" s="83"/>
      <c r="SSI3336" s="82"/>
      <c r="SSJ3336" s="82"/>
      <c r="SSK3336" s="88"/>
      <c r="SSL3336" s="85"/>
      <c r="SSM3336" s="125"/>
      <c r="SSN3336" s="149"/>
      <c r="SSO3336" s="70"/>
      <c r="SSP3336" s="83"/>
      <c r="SSQ3336" s="82"/>
      <c r="SSR3336" s="82"/>
      <c r="SSS3336" s="88"/>
      <c r="SST3336" s="85"/>
      <c r="SSU3336" s="125"/>
      <c r="SSV3336" s="149"/>
      <c r="SSW3336" s="70"/>
      <c r="SSX3336" s="83"/>
      <c r="SSY3336" s="82"/>
      <c r="SSZ3336" s="82"/>
      <c r="STA3336" s="88"/>
      <c r="STB3336" s="85"/>
      <c r="STC3336" s="125"/>
      <c r="STD3336" s="149"/>
      <c r="STE3336" s="70"/>
      <c r="STF3336" s="83"/>
      <c r="STG3336" s="82"/>
      <c r="STH3336" s="82"/>
      <c r="STI3336" s="88"/>
      <c r="STJ3336" s="85"/>
      <c r="STK3336" s="125"/>
      <c r="STL3336" s="149"/>
      <c r="STM3336" s="70"/>
      <c r="STN3336" s="83"/>
      <c r="STO3336" s="82"/>
      <c r="STP3336" s="82"/>
      <c r="STQ3336" s="88"/>
      <c r="STR3336" s="85"/>
      <c r="STS3336" s="125"/>
      <c r="STT3336" s="149"/>
      <c r="STU3336" s="70"/>
      <c r="STV3336" s="83"/>
      <c r="STW3336" s="82"/>
      <c r="STX3336" s="82"/>
      <c r="STY3336" s="88"/>
      <c r="STZ3336" s="85"/>
      <c r="SUA3336" s="125"/>
      <c r="SUB3336" s="149"/>
      <c r="SUC3336" s="70"/>
      <c r="SUD3336" s="83"/>
      <c r="SUE3336" s="82"/>
      <c r="SUF3336" s="82"/>
      <c r="SUG3336" s="88"/>
      <c r="SUH3336" s="85"/>
      <c r="SUI3336" s="125"/>
      <c r="SUJ3336" s="149"/>
      <c r="SUK3336" s="70"/>
      <c r="SUL3336" s="83"/>
      <c r="SUM3336" s="82"/>
      <c r="SUN3336" s="82"/>
      <c r="SUO3336" s="88"/>
      <c r="SUP3336" s="85"/>
      <c r="SUQ3336" s="125"/>
      <c r="SUR3336" s="149"/>
      <c r="SUS3336" s="70"/>
      <c r="SUT3336" s="83"/>
      <c r="SUU3336" s="82"/>
      <c r="SUV3336" s="82"/>
      <c r="SUW3336" s="88"/>
      <c r="SUX3336" s="85"/>
      <c r="SUY3336" s="125"/>
      <c r="SUZ3336" s="149"/>
      <c r="SVA3336" s="70"/>
      <c r="SVB3336" s="83"/>
      <c r="SVC3336" s="82"/>
      <c r="SVD3336" s="82"/>
      <c r="SVE3336" s="88"/>
      <c r="SVF3336" s="85"/>
      <c r="SVG3336" s="125"/>
      <c r="SVH3336" s="149"/>
      <c r="SVI3336" s="70"/>
      <c r="SVJ3336" s="83"/>
      <c r="SVK3336" s="82"/>
      <c r="SVL3336" s="82"/>
      <c r="SVM3336" s="88"/>
      <c r="SVN3336" s="85"/>
      <c r="SVO3336" s="125"/>
      <c r="SVP3336" s="149"/>
      <c r="SVQ3336" s="70"/>
      <c r="SVR3336" s="83"/>
      <c r="SVS3336" s="82"/>
      <c r="SVT3336" s="82"/>
      <c r="SVU3336" s="88"/>
      <c r="SVV3336" s="85"/>
      <c r="SVW3336" s="125"/>
      <c r="SVX3336" s="149"/>
      <c r="SVY3336" s="70"/>
      <c r="SVZ3336" s="83"/>
      <c r="SWA3336" s="82"/>
      <c r="SWB3336" s="82"/>
      <c r="SWC3336" s="88"/>
      <c r="SWD3336" s="85"/>
      <c r="SWE3336" s="125"/>
      <c r="SWF3336" s="149"/>
      <c r="SWG3336" s="70"/>
      <c r="SWH3336" s="83"/>
      <c r="SWI3336" s="82"/>
      <c r="SWJ3336" s="82"/>
      <c r="SWK3336" s="88"/>
      <c r="SWL3336" s="85"/>
      <c r="SWM3336" s="125"/>
      <c r="SWN3336" s="149"/>
      <c r="SWO3336" s="70"/>
      <c r="SWP3336" s="83"/>
      <c r="SWQ3336" s="82"/>
      <c r="SWR3336" s="82"/>
      <c r="SWS3336" s="88"/>
      <c r="SWT3336" s="85"/>
      <c r="SWU3336" s="125"/>
      <c r="SWV3336" s="149"/>
      <c r="SWW3336" s="70"/>
      <c r="SWX3336" s="83"/>
      <c r="SWY3336" s="82"/>
      <c r="SWZ3336" s="82"/>
      <c r="SXA3336" s="88"/>
      <c r="SXB3336" s="85"/>
      <c r="SXC3336" s="125"/>
      <c r="SXD3336" s="149"/>
      <c r="SXE3336" s="70"/>
      <c r="SXF3336" s="83"/>
      <c r="SXG3336" s="82"/>
      <c r="SXH3336" s="82"/>
      <c r="SXI3336" s="88"/>
      <c r="SXJ3336" s="85"/>
      <c r="SXK3336" s="125"/>
      <c r="SXL3336" s="149"/>
      <c r="SXM3336" s="70"/>
      <c r="SXN3336" s="83"/>
      <c r="SXO3336" s="82"/>
      <c r="SXP3336" s="82"/>
      <c r="SXQ3336" s="88"/>
      <c r="SXR3336" s="85"/>
      <c r="SXS3336" s="125"/>
      <c r="SXT3336" s="149"/>
      <c r="SXU3336" s="70"/>
      <c r="SXV3336" s="83"/>
      <c r="SXW3336" s="82"/>
      <c r="SXX3336" s="82"/>
      <c r="SXY3336" s="88"/>
      <c r="SXZ3336" s="85"/>
      <c r="SYA3336" s="125"/>
      <c r="SYB3336" s="149"/>
      <c r="SYC3336" s="70"/>
      <c r="SYD3336" s="83"/>
      <c r="SYE3336" s="82"/>
      <c r="SYF3336" s="82"/>
      <c r="SYG3336" s="88"/>
      <c r="SYH3336" s="85"/>
      <c r="SYI3336" s="125"/>
      <c r="SYJ3336" s="149"/>
      <c r="SYK3336" s="70"/>
      <c r="SYL3336" s="83"/>
      <c r="SYM3336" s="82"/>
      <c r="SYN3336" s="82"/>
      <c r="SYO3336" s="88"/>
      <c r="SYP3336" s="85"/>
      <c r="SYQ3336" s="125"/>
      <c r="SYR3336" s="149"/>
      <c r="SYS3336" s="70"/>
      <c r="SYT3336" s="83"/>
      <c r="SYU3336" s="82"/>
      <c r="SYV3336" s="82"/>
      <c r="SYW3336" s="88"/>
      <c r="SYX3336" s="85"/>
      <c r="SYY3336" s="125"/>
      <c r="SYZ3336" s="149"/>
      <c r="SZA3336" s="70"/>
      <c r="SZB3336" s="83"/>
      <c r="SZC3336" s="82"/>
      <c r="SZD3336" s="82"/>
      <c r="SZE3336" s="88"/>
      <c r="SZF3336" s="85"/>
      <c r="SZG3336" s="125"/>
      <c r="SZH3336" s="149"/>
      <c r="SZI3336" s="70"/>
      <c r="SZJ3336" s="83"/>
      <c r="SZK3336" s="82"/>
      <c r="SZL3336" s="82"/>
      <c r="SZM3336" s="88"/>
      <c r="SZN3336" s="85"/>
      <c r="SZO3336" s="125"/>
      <c r="SZP3336" s="149"/>
      <c r="SZQ3336" s="70"/>
      <c r="SZR3336" s="83"/>
      <c r="SZS3336" s="82"/>
      <c r="SZT3336" s="82"/>
      <c r="SZU3336" s="88"/>
      <c r="SZV3336" s="85"/>
      <c r="SZW3336" s="125"/>
      <c r="SZX3336" s="149"/>
      <c r="SZY3336" s="70"/>
      <c r="SZZ3336" s="83"/>
      <c r="TAA3336" s="82"/>
      <c r="TAB3336" s="82"/>
      <c r="TAC3336" s="88"/>
      <c r="TAD3336" s="85"/>
      <c r="TAE3336" s="125"/>
      <c r="TAF3336" s="149"/>
      <c r="TAG3336" s="70"/>
      <c r="TAH3336" s="83"/>
      <c r="TAI3336" s="82"/>
      <c r="TAJ3336" s="82"/>
      <c r="TAK3336" s="88"/>
      <c r="TAL3336" s="85"/>
      <c r="TAM3336" s="125"/>
      <c r="TAN3336" s="149"/>
      <c r="TAO3336" s="70"/>
      <c r="TAP3336" s="83"/>
      <c r="TAQ3336" s="82"/>
      <c r="TAR3336" s="82"/>
      <c r="TAS3336" s="88"/>
      <c r="TAT3336" s="85"/>
      <c r="TAU3336" s="125"/>
      <c r="TAV3336" s="149"/>
      <c r="TAW3336" s="70"/>
      <c r="TAX3336" s="83"/>
      <c r="TAY3336" s="82"/>
      <c r="TAZ3336" s="82"/>
      <c r="TBA3336" s="88"/>
      <c r="TBB3336" s="85"/>
      <c r="TBC3336" s="125"/>
      <c r="TBD3336" s="149"/>
      <c r="TBE3336" s="70"/>
      <c r="TBF3336" s="83"/>
      <c r="TBG3336" s="82"/>
      <c r="TBH3336" s="82"/>
      <c r="TBI3336" s="88"/>
      <c r="TBJ3336" s="85"/>
      <c r="TBK3336" s="125"/>
      <c r="TBL3336" s="149"/>
      <c r="TBM3336" s="70"/>
      <c r="TBN3336" s="83"/>
      <c r="TBO3336" s="82"/>
      <c r="TBP3336" s="82"/>
      <c r="TBQ3336" s="88"/>
      <c r="TBR3336" s="85"/>
      <c r="TBS3336" s="125"/>
      <c r="TBT3336" s="149"/>
      <c r="TBU3336" s="70"/>
      <c r="TBV3336" s="83"/>
      <c r="TBW3336" s="82"/>
      <c r="TBX3336" s="82"/>
      <c r="TBY3336" s="88"/>
      <c r="TBZ3336" s="85"/>
      <c r="TCA3336" s="125"/>
      <c r="TCB3336" s="149"/>
      <c r="TCC3336" s="70"/>
      <c r="TCD3336" s="83"/>
      <c r="TCE3336" s="82"/>
      <c r="TCF3336" s="82"/>
      <c r="TCG3336" s="88"/>
      <c r="TCH3336" s="85"/>
      <c r="TCI3336" s="125"/>
      <c r="TCJ3336" s="149"/>
      <c r="TCK3336" s="70"/>
      <c r="TCL3336" s="83"/>
      <c r="TCM3336" s="82"/>
      <c r="TCN3336" s="82"/>
      <c r="TCO3336" s="88"/>
      <c r="TCP3336" s="85"/>
      <c r="TCQ3336" s="125"/>
      <c r="TCR3336" s="149"/>
      <c r="TCS3336" s="70"/>
      <c r="TCT3336" s="83"/>
      <c r="TCU3336" s="82"/>
      <c r="TCV3336" s="82"/>
      <c r="TCW3336" s="88"/>
      <c r="TCX3336" s="85"/>
      <c r="TCY3336" s="125"/>
      <c r="TCZ3336" s="149"/>
      <c r="TDA3336" s="70"/>
      <c r="TDB3336" s="83"/>
      <c r="TDC3336" s="82"/>
      <c r="TDD3336" s="82"/>
      <c r="TDE3336" s="88"/>
      <c r="TDF3336" s="85"/>
      <c r="TDG3336" s="125"/>
      <c r="TDH3336" s="149"/>
      <c r="TDI3336" s="70"/>
      <c r="TDJ3336" s="83"/>
      <c r="TDK3336" s="82"/>
      <c r="TDL3336" s="82"/>
      <c r="TDM3336" s="88"/>
      <c r="TDN3336" s="85"/>
      <c r="TDO3336" s="125"/>
      <c r="TDP3336" s="149"/>
      <c r="TDQ3336" s="70"/>
      <c r="TDR3336" s="83"/>
      <c r="TDS3336" s="82"/>
      <c r="TDT3336" s="82"/>
      <c r="TDU3336" s="88"/>
      <c r="TDV3336" s="85"/>
      <c r="TDW3336" s="125"/>
      <c r="TDX3336" s="149"/>
      <c r="TDY3336" s="70"/>
      <c r="TDZ3336" s="83"/>
      <c r="TEA3336" s="82"/>
      <c r="TEB3336" s="82"/>
      <c r="TEC3336" s="88"/>
      <c r="TED3336" s="85"/>
      <c r="TEE3336" s="125"/>
      <c r="TEF3336" s="149"/>
      <c r="TEG3336" s="70"/>
      <c r="TEH3336" s="83"/>
      <c r="TEI3336" s="82"/>
      <c r="TEJ3336" s="82"/>
      <c r="TEK3336" s="88"/>
      <c r="TEL3336" s="85"/>
      <c r="TEM3336" s="125"/>
      <c r="TEN3336" s="149"/>
      <c r="TEO3336" s="70"/>
      <c r="TEP3336" s="83"/>
      <c r="TEQ3336" s="82"/>
      <c r="TER3336" s="82"/>
      <c r="TES3336" s="88"/>
      <c r="TET3336" s="85"/>
      <c r="TEU3336" s="125"/>
      <c r="TEV3336" s="149"/>
      <c r="TEW3336" s="70"/>
      <c r="TEX3336" s="83"/>
      <c r="TEY3336" s="82"/>
      <c r="TEZ3336" s="82"/>
      <c r="TFA3336" s="88"/>
      <c r="TFB3336" s="85"/>
      <c r="TFC3336" s="125"/>
      <c r="TFD3336" s="149"/>
      <c r="TFE3336" s="70"/>
      <c r="TFF3336" s="83"/>
      <c r="TFG3336" s="82"/>
      <c r="TFH3336" s="82"/>
      <c r="TFI3336" s="88"/>
      <c r="TFJ3336" s="85"/>
      <c r="TFK3336" s="125"/>
      <c r="TFL3336" s="149"/>
      <c r="TFM3336" s="70"/>
      <c r="TFN3336" s="83"/>
      <c r="TFO3336" s="82"/>
      <c r="TFP3336" s="82"/>
      <c r="TFQ3336" s="88"/>
      <c r="TFR3336" s="85"/>
      <c r="TFS3336" s="125"/>
      <c r="TFT3336" s="149"/>
      <c r="TFU3336" s="70"/>
      <c r="TFV3336" s="83"/>
      <c r="TFW3336" s="82"/>
      <c r="TFX3336" s="82"/>
      <c r="TFY3336" s="88"/>
      <c r="TFZ3336" s="85"/>
      <c r="TGA3336" s="125"/>
      <c r="TGB3336" s="149"/>
      <c r="TGC3336" s="70"/>
      <c r="TGD3336" s="83"/>
      <c r="TGE3336" s="82"/>
      <c r="TGF3336" s="82"/>
      <c r="TGG3336" s="88"/>
      <c r="TGH3336" s="85"/>
      <c r="TGI3336" s="125"/>
      <c r="TGJ3336" s="149"/>
      <c r="TGK3336" s="70"/>
      <c r="TGL3336" s="83"/>
      <c r="TGM3336" s="82"/>
      <c r="TGN3336" s="82"/>
      <c r="TGO3336" s="88"/>
      <c r="TGP3336" s="85"/>
      <c r="TGQ3336" s="125"/>
      <c r="TGR3336" s="149"/>
      <c r="TGS3336" s="70"/>
      <c r="TGT3336" s="83"/>
      <c r="TGU3336" s="82"/>
      <c r="TGV3336" s="82"/>
      <c r="TGW3336" s="88"/>
      <c r="TGX3336" s="85"/>
      <c r="TGY3336" s="125"/>
      <c r="TGZ3336" s="149"/>
      <c r="THA3336" s="70"/>
      <c r="THB3336" s="83"/>
      <c r="THC3336" s="82"/>
      <c r="THD3336" s="82"/>
      <c r="THE3336" s="88"/>
      <c r="THF3336" s="85"/>
      <c r="THG3336" s="125"/>
      <c r="THH3336" s="149"/>
      <c r="THI3336" s="70"/>
      <c r="THJ3336" s="83"/>
      <c r="THK3336" s="82"/>
      <c r="THL3336" s="82"/>
      <c r="THM3336" s="88"/>
      <c r="THN3336" s="85"/>
      <c r="THO3336" s="125"/>
      <c r="THP3336" s="149"/>
      <c r="THQ3336" s="70"/>
      <c r="THR3336" s="83"/>
      <c r="THS3336" s="82"/>
      <c r="THT3336" s="82"/>
      <c r="THU3336" s="88"/>
      <c r="THV3336" s="85"/>
      <c r="THW3336" s="125"/>
      <c r="THX3336" s="149"/>
      <c r="THY3336" s="70"/>
      <c r="THZ3336" s="83"/>
      <c r="TIA3336" s="82"/>
      <c r="TIB3336" s="82"/>
      <c r="TIC3336" s="88"/>
      <c r="TID3336" s="85"/>
      <c r="TIE3336" s="125"/>
      <c r="TIF3336" s="149"/>
      <c r="TIG3336" s="70"/>
      <c r="TIH3336" s="83"/>
      <c r="TII3336" s="82"/>
      <c r="TIJ3336" s="82"/>
      <c r="TIK3336" s="88"/>
      <c r="TIL3336" s="85"/>
      <c r="TIM3336" s="125"/>
      <c r="TIN3336" s="149"/>
      <c r="TIO3336" s="70"/>
      <c r="TIP3336" s="83"/>
      <c r="TIQ3336" s="82"/>
      <c r="TIR3336" s="82"/>
      <c r="TIS3336" s="88"/>
      <c r="TIT3336" s="85"/>
      <c r="TIU3336" s="125"/>
      <c r="TIV3336" s="149"/>
      <c r="TIW3336" s="70"/>
      <c r="TIX3336" s="83"/>
      <c r="TIY3336" s="82"/>
      <c r="TIZ3336" s="82"/>
      <c r="TJA3336" s="88"/>
      <c r="TJB3336" s="85"/>
      <c r="TJC3336" s="125"/>
      <c r="TJD3336" s="149"/>
      <c r="TJE3336" s="70"/>
      <c r="TJF3336" s="83"/>
      <c r="TJG3336" s="82"/>
      <c r="TJH3336" s="82"/>
      <c r="TJI3336" s="88"/>
      <c r="TJJ3336" s="85"/>
      <c r="TJK3336" s="125"/>
      <c r="TJL3336" s="149"/>
      <c r="TJM3336" s="70"/>
      <c r="TJN3336" s="83"/>
      <c r="TJO3336" s="82"/>
      <c r="TJP3336" s="82"/>
      <c r="TJQ3336" s="88"/>
      <c r="TJR3336" s="85"/>
      <c r="TJS3336" s="125"/>
      <c r="TJT3336" s="149"/>
      <c r="TJU3336" s="70"/>
      <c r="TJV3336" s="83"/>
      <c r="TJW3336" s="82"/>
      <c r="TJX3336" s="82"/>
      <c r="TJY3336" s="88"/>
      <c r="TJZ3336" s="85"/>
      <c r="TKA3336" s="125"/>
      <c r="TKB3336" s="149"/>
      <c r="TKC3336" s="70"/>
      <c r="TKD3336" s="83"/>
      <c r="TKE3336" s="82"/>
      <c r="TKF3336" s="82"/>
      <c r="TKG3336" s="88"/>
      <c r="TKH3336" s="85"/>
      <c r="TKI3336" s="125"/>
      <c r="TKJ3336" s="149"/>
      <c r="TKK3336" s="70"/>
      <c r="TKL3336" s="83"/>
      <c r="TKM3336" s="82"/>
      <c r="TKN3336" s="82"/>
      <c r="TKO3336" s="88"/>
      <c r="TKP3336" s="85"/>
      <c r="TKQ3336" s="125"/>
      <c r="TKR3336" s="149"/>
      <c r="TKS3336" s="70"/>
      <c r="TKT3336" s="83"/>
      <c r="TKU3336" s="82"/>
      <c r="TKV3336" s="82"/>
      <c r="TKW3336" s="88"/>
      <c r="TKX3336" s="85"/>
      <c r="TKY3336" s="125"/>
      <c r="TKZ3336" s="149"/>
      <c r="TLA3336" s="70"/>
      <c r="TLB3336" s="83"/>
      <c r="TLC3336" s="82"/>
      <c r="TLD3336" s="82"/>
      <c r="TLE3336" s="88"/>
      <c r="TLF3336" s="85"/>
      <c r="TLG3336" s="125"/>
      <c r="TLH3336" s="149"/>
      <c r="TLI3336" s="70"/>
      <c r="TLJ3336" s="83"/>
      <c r="TLK3336" s="82"/>
      <c r="TLL3336" s="82"/>
      <c r="TLM3336" s="88"/>
      <c r="TLN3336" s="85"/>
      <c r="TLO3336" s="125"/>
      <c r="TLP3336" s="149"/>
      <c r="TLQ3336" s="70"/>
      <c r="TLR3336" s="83"/>
      <c r="TLS3336" s="82"/>
      <c r="TLT3336" s="82"/>
      <c r="TLU3336" s="88"/>
      <c r="TLV3336" s="85"/>
      <c r="TLW3336" s="125"/>
      <c r="TLX3336" s="149"/>
      <c r="TLY3336" s="70"/>
      <c r="TLZ3336" s="83"/>
      <c r="TMA3336" s="82"/>
      <c r="TMB3336" s="82"/>
      <c r="TMC3336" s="88"/>
      <c r="TMD3336" s="85"/>
      <c r="TME3336" s="125"/>
      <c r="TMF3336" s="149"/>
      <c r="TMG3336" s="70"/>
      <c r="TMH3336" s="83"/>
      <c r="TMI3336" s="82"/>
      <c r="TMJ3336" s="82"/>
      <c r="TMK3336" s="88"/>
      <c r="TML3336" s="85"/>
      <c r="TMM3336" s="125"/>
      <c r="TMN3336" s="149"/>
      <c r="TMO3336" s="70"/>
      <c r="TMP3336" s="83"/>
      <c r="TMQ3336" s="82"/>
      <c r="TMR3336" s="82"/>
      <c r="TMS3336" s="88"/>
      <c r="TMT3336" s="85"/>
      <c r="TMU3336" s="125"/>
      <c r="TMV3336" s="149"/>
      <c r="TMW3336" s="70"/>
      <c r="TMX3336" s="83"/>
      <c r="TMY3336" s="82"/>
      <c r="TMZ3336" s="82"/>
      <c r="TNA3336" s="88"/>
      <c r="TNB3336" s="85"/>
      <c r="TNC3336" s="125"/>
      <c r="TND3336" s="149"/>
      <c r="TNE3336" s="70"/>
      <c r="TNF3336" s="83"/>
      <c r="TNG3336" s="82"/>
      <c r="TNH3336" s="82"/>
      <c r="TNI3336" s="88"/>
      <c r="TNJ3336" s="85"/>
      <c r="TNK3336" s="125"/>
      <c r="TNL3336" s="149"/>
      <c r="TNM3336" s="70"/>
      <c r="TNN3336" s="83"/>
      <c r="TNO3336" s="82"/>
      <c r="TNP3336" s="82"/>
      <c r="TNQ3336" s="88"/>
      <c r="TNR3336" s="85"/>
      <c r="TNS3336" s="125"/>
      <c r="TNT3336" s="149"/>
      <c r="TNU3336" s="70"/>
      <c r="TNV3336" s="83"/>
      <c r="TNW3336" s="82"/>
      <c r="TNX3336" s="82"/>
      <c r="TNY3336" s="88"/>
      <c r="TNZ3336" s="85"/>
      <c r="TOA3336" s="125"/>
      <c r="TOB3336" s="149"/>
      <c r="TOC3336" s="70"/>
      <c r="TOD3336" s="83"/>
      <c r="TOE3336" s="82"/>
      <c r="TOF3336" s="82"/>
      <c r="TOG3336" s="88"/>
      <c r="TOH3336" s="85"/>
      <c r="TOI3336" s="125"/>
      <c r="TOJ3336" s="149"/>
      <c r="TOK3336" s="70"/>
      <c r="TOL3336" s="83"/>
      <c r="TOM3336" s="82"/>
      <c r="TON3336" s="82"/>
      <c r="TOO3336" s="88"/>
      <c r="TOP3336" s="85"/>
      <c r="TOQ3336" s="125"/>
      <c r="TOR3336" s="149"/>
      <c r="TOS3336" s="70"/>
      <c r="TOT3336" s="83"/>
      <c r="TOU3336" s="82"/>
      <c r="TOV3336" s="82"/>
      <c r="TOW3336" s="88"/>
      <c r="TOX3336" s="85"/>
      <c r="TOY3336" s="125"/>
      <c r="TOZ3336" s="149"/>
      <c r="TPA3336" s="70"/>
      <c r="TPB3336" s="83"/>
      <c r="TPC3336" s="82"/>
      <c r="TPD3336" s="82"/>
      <c r="TPE3336" s="88"/>
      <c r="TPF3336" s="85"/>
      <c r="TPG3336" s="125"/>
      <c r="TPH3336" s="149"/>
      <c r="TPI3336" s="70"/>
      <c r="TPJ3336" s="83"/>
      <c r="TPK3336" s="82"/>
      <c r="TPL3336" s="82"/>
      <c r="TPM3336" s="88"/>
      <c r="TPN3336" s="85"/>
      <c r="TPO3336" s="125"/>
      <c r="TPP3336" s="149"/>
      <c r="TPQ3336" s="70"/>
      <c r="TPR3336" s="83"/>
      <c r="TPS3336" s="82"/>
      <c r="TPT3336" s="82"/>
      <c r="TPU3336" s="88"/>
      <c r="TPV3336" s="85"/>
      <c r="TPW3336" s="125"/>
      <c r="TPX3336" s="149"/>
      <c r="TPY3336" s="70"/>
      <c r="TPZ3336" s="83"/>
      <c r="TQA3336" s="82"/>
      <c r="TQB3336" s="82"/>
      <c r="TQC3336" s="88"/>
      <c r="TQD3336" s="85"/>
      <c r="TQE3336" s="125"/>
      <c r="TQF3336" s="149"/>
      <c r="TQG3336" s="70"/>
      <c r="TQH3336" s="83"/>
      <c r="TQI3336" s="82"/>
      <c r="TQJ3336" s="82"/>
      <c r="TQK3336" s="88"/>
      <c r="TQL3336" s="85"/>
      <c r="TQM3336" s="125"/>
      <c r="TQN3336" s="149"/>
      <c r="TQO3336" s="70"/>
      <c r="TQP3336" s="83"/>
      <c r="TQQ3336" s="82"/>
      <c r="TQR3336" s="82"/>
      <c r="TQS3336" s="88"/>
      <c r="TQT3336" s="85"/>
      <c r="TQU3336" s="125"/>
      <c r="TQV3336" s="149"/>
      <c r="TQW3336" s="70"/>
      <c r="TQX3336" s="83"/>
      <c r="TQY3336" s="82"/>
      <c r="TQZ3336" s="82"/>
      <c r="TRA3336" s="88"/>
      <c r="TRB3336" s="85"/>
      <c r="TRC3336" s="125"/>
      <c r="TRD3336" s="149"/>
      <c r="TRE3336" s="70"/>
      <c r="TRF3336" s="83"/>
      <c r="TRG3336" s="82"/>
      <c r="TRH3336" s="82"/>
      <c r="TRI3336" s="88"/>
      <c r="TRJ3336" s="85"/>
      <c r="TRK3336" s="125"/>
      <c r="TRL3336" s="149"/>
      <c r="TRM3336" s="70"/>
      <c r="TRN3336" s="83"/>
      <c r="TRO3336" s="82"/>
      <c r="TRP3336" s="82"/>
      <c r="TRQ3336" s="88"/>
      <c r="TRR3336" s="85"/>
      <c r="TRS3336" s="125"/>
      <c r="TRT3336" s="149"/>
      <c r="TRU3336" s="70"/>
      <c r="TRV3336" s="83"/>
      <c r="TRW3336" s="82"/>
      <c r="TRX3336" s="82"/>
      <c r="TRY3336" s="88"/>
      <c r="TRZ3336" s="85"/>
      <c r="TSA3336" s="125"/>
      <c r="TSB3336" s="149"/>
      <c r="TSC3336" s="70"/>
      <c r="TSD3336" s="83"/>
      <c r="TSE3336" s="82"/>
      <c r="TSF3336" s="82"/>
      <c r="TSG3336" s="88"/>
      <c r="TSH3336" s="85"/>
      <c r="TSI3336" s="125"/>
      <c r="TSJ3336" s="149"/>
      <c r="TSK3336" s="70"/>
      <c r="TSL3336" s="83"/>
      <c r="TSM3336" s="82"/>
      <c r="TSN3336" s="82"/>
      <c r="TSO3336" s="88"/>
      <c r="TSP3336" s="85"/>
      <c r="TSQ3336" s="125"/>
      <c r="TSR3336" s="149"/>
      <c r="TSS3336" s="70"/>
      <c r="TST3336" s="83"/>
      <c r="TSU3336" s="82"/>
      <c r="TSV3336" s="82"/>
      <c r="TSW3336" s="88"/>
      <c r="TSX3336" s="85"/>
      <c r="TSY3336" s="125"/>
      <c r="TSZ3336" s="149"/>
      <c r="TTA3336" s="70"/>
      <c r="TTB3336" s="83"/>
      <c r="TTC3336" s="82"/>
      <c r="TTD3336" s="82"/>
      <c r="TTE3336" s="88"/>
      <c r="TTF3336" s="85"/>
      <c r="TTG3336" s="125"/>
      <c r="TTH3336" s="149"/>
      <c r="TTI3336" s="70"/>
      <c r="TTJ3336" s="83"/>
      <c r="TTK3336" s="82"/>
      <c r="TTL3336" s="82"/>
      <c r="TTM3336" s="88"/>
      <c r="TTN3336" s="85"/>
      <c r="TTO3336" s="125"/>
      <c r="TTP3336" s="149"/>
      <c r="TTQ3336" s="70"/>
      <c r="TTR3336" s="83"/>
      <c r="TTS3336" s="82"/>
      <c r="TTT3336" s="82"/>
      <c r="TTU3336" s="88"/>
      <c r="TTV3336" s="85"/>
      <c r="TTW3336" s="125"/>
      <c r="TTX3336" s="149"/>
      <c r="TTY3336" s="70"/>
      <c r="TTZ3336" s="83"/>
      <c r="TUA3336" s="82"/>
      <c r="TUB3336" s="82"/>
      <c r="TUC3336" s="88"/>
      <c r="TUD3336" s="85"/>
      <c r="TUE3336" s="125"/>
      <c r="TUF3336" s="149"/>
      <c r="TUG3336" s="70"/>
      <c r="TUH3336" s="83"/>
      <c r="TUI3336" s="82"/>
      <c r="TUJ3336" s="82"/>
      <c r="TUK3336" s="88"/>
      <c r="TUL3336" s="85"/>
      <c r="TUM3336" s="125"/>
      <c r="TUN3336" s="149"/>
      <c r="TUO3336" s="70"/>
      <c r="TUP3336" s="83"/>
      <c r="TUQ3336" s="82"/>
      <c r="TUR3336" s="82"/>
      <c r="TUS3336" s="88"/>
      <c r="TUT3336" s="85"/>
      <c r="TUU3336" s="125"/>
      <c r="TUV3336" s="149"/>
      <c r="TUW3336" s="70"/>
      <c r="TUX3336" s="83"/>
      <c r="TUY3336" s="82"/>
      <c r="TUZ3336" s="82"/>
      <c r="TVA3336" s="88"/>
      <c r="TVB3336" s="85"/>
      <c r="TVC3336" s="125"/>
      <c r="TVD3336" s="149"/>
      <c r="TVE3336" s="70"/>
      <c r="TVF3336" s="83"/>
      <c r="TVG3336" s="82"/>
      <c r="TVH3336" s="82"/>
      <c r="TVI3336" s="88"/>
      <c r="TVJ3336" s="85"/>
      <c r="TVK3336" s="125"/>
      <c r="TVL3336" s="149"/>
      <c r="TVM3336" s="70"/>
      <c r="TVN3336" s="83"/>
      <c r="TVO3336" s="82"/>
      <c r="TVP3336" s="82"/>
      <c r="TVQ3336" s="88"/>
      <c r="TVR3336" s="85"/>
      <c r="TVS3336" s="125"/>
      <c r="TVT3336" s="149"/>
      <c r="TVU3336" s="70"/>
      <c r="TVV3336" s="83"/>
      <c r="TVW3336" s="82"/>
      <c r="TVX3336" s="82"/>
      <c r="TVY3336" s="88"/>
      <c r="TVZ3336" s="85"/>
      <c r="TWA3336" s="125"/>
      <c r="TWB3336" s="149"/>
      <c r="TWC3336" s="70"/>
      <c r="TWD3336" s="83"/>
      <c r="TWE3336" s="82"/>
      <c r="TWF3336" s="82"/>
      <c r="TWG3336" s="88"/>
      <c r="TWH3336" s="85"/>
      <c r="TWI3336" s="125"/>
      <c r="TWJ3336" s="149"/>
      <c r="TWK3336" s="70"/>
      <c r="TWL3336" s="83"/>
      <c r="TWM3336" s="82"/>
      <c r="TWN3336" s="82"/>
      <c r="TWO3336" s="88"/>
      <c r="TWP3336" s="85"/>
      <c r="TWQ3336" s="125"/>
      <c r="TWR3336" s="149"/>
      <c r="TWS3336" s="70"/>
      <c r="TWT3336" s="83"/>
      <c r="TWU3336" s="82"/>
      <c r="TWV3336" s="82"/>
      <c r="TWW3336" s="88"/>
      <c r="TWX3336" s="85"/>
      <c r="TWY3336" s="125"/>
      <c r="TWZ3336" s="149"/>
      <c r="TXA3336" s="70"/>
      <c r="TXB3336" s="83"/>
      <c r="TXC3336" s="82"/>
      <c r="TXD3336" s="82"/>
      <c r="TXE3336" s="88"/>
      <c r="TXF3336" s="85"/>
      <c r="TXG3336" s="125"/>
      <c r="TXH3336" s="149"/>
      <c r="TXI3336" s="70"/>
      <c r="TXJ3336" s="83"/>
      <c r="TXK3336" s="82"/>
      <c r="TXL3336" s="82"/>
      <c r="TXM3336" s="88"/>
      <c r="TXN3336" s="85"/>
      <c r="TXO3336" s="125"/>
      <c r="TXP3336" s="149"/>
      <c r="TXQ3336" s="70"/>
      <c r="TXR3336" s="83"/>
      <c r="TXS3336" s="82"/>
      <c r="TXT3336" s="82"/>
      <c r="TXU3336" s="88"/>
      <c r="TXV3336" s="85"/>
      <c r="TXW3336" s="125"/>
      <c r="TXX3336" s="149"/>
      <c r="TXY3336" s="70"/>
      <c r="TXZ3336" s="83"/>
      <c r="TYA3336" s="82"/>
      <c r="TYB3336" s="82"/>
      <c r="TYC3336" s="88"/>
      <c r="TYD3336" s="85"/>
      <c r="TYE3336" s="125"/>
      <c r="TYF3336" s="149"/>
      <c r="TYG3336" s="70"/>
      <c r="TYH3336" s="83"/>
      <c r="TYI3336" s="82"/>
      <c r="TYJ3336" s="82"/>
      <c r="TYK3336" s="88"/>
      <c r="TYL3336" s="85"/>
      <c r="TYM3336" s="125"/>
      <c r="TYN3336" s="149"/>
      <c r="TYO3336" s="70"/>
      <c r="TYP3336" s="83"/>
      <c r="TYQ3336" s="82"/>
      <c r="TYR3336" s="82"/>
      <c r="TYS3336" s="88"/>
      <c r="TYT3336" s="85"/>
      <c r="TYU3336" s="125"/>
      <c r="TYV3336" s="149"/>
      <c r="TYW3336" s="70"/>
      <c r="TYX3336" s="83"/>
      <c r="TYY3336" s="82"/>
      <c r="TYZ3336" s="82"/>
      <c r="TZA3336" s="88"/>
      <c r="TZB3336" s="85"/>
      <c r="TZC3336" s="125"/>
      <c r="TZD3336" s="149"/>
      <c r="TZE3336" s="70"/>
      <c r="TZF3336" s="83"/>
      <c r="TZG3336" s="82"/>
      <c r="TZH3336" s="82"/>
      <c r="TZI3336" s="88"/>
      <c r="TZJ3336" s="85"/>
      <c r="TZK3336" s="125"/>
      <c r="TZL3336" s="149"/>
      <c r="TZM3336" s="70"/>
      <c r="TZN3336" s="83"/>
      <c r="TZO3336" s="82"/>
      <c r="TZP3336" s="82"/>
      <c r="TZQ3336" s="88"/>
      <c r="TZR3336" s="85"/>
      <c r="TZS3336" s="125"/>
      <c r="TZT3336" s="149"/>
      <c r="TZU3336" s="70"/>
      <c r="TZV3336" s="83"/>
      <c r="TZW3336" s="82"/>
      <c r="TZX3336" s="82"/>
      <c r="TZY3336" s="88"/>
      <c r="TZZ3336" s="85"/>
      <c r="UAA3336" s="125"/>
      <c r="UAB3336" s="149"/>
      <c r="UAC3336" s="70"/>
      <c r="UAD3336" s="83"/>
      <c r="UAE3336" s="82"/>
      <c r="UAF3336" s="82"/>
      <c r="UAG3336" s="88"/>
      <c r="UAH3336" s="85"/>
      <c r="UAI3336" s="125"/>
      <c r="UAJ3336" s="149"/>
      <c r="UAK3336" s="70"/>
      <c r="UAL3336" s="83"/>
      <c r="UAM3336" s="82"/>
      <c r="UAN3336" s="82"/>
      <c r="UAO3336" s="88"/>
      <c r="UAP3336" s="85"/>
      <c r="UAQ3336" s="125"/>
      <c r="UAR3336" s="149"/>
      <c r="UAS3336" s="70"/>
      <c r="UAT3336" s="83"/>
      <c r="UAU3336" s="82"/>
      <c r="UAV3336" s="82"/>
      <c r="UAW3336" s="88"/>
      <c r="UAX3336" s="85"/>
      <c r="UAY3336" s="125"/>
      <c r="UAZ3336" s="149"/>
      <c r="UBA3336" s="70"/>
      <c r="UBB3336" s="83"/>
      <c r="UBC3336" s="82"/>
      <c r="UBD3336" s="82"/>
      <c r="UBE3336" s="88"/>
      <c r="UBF3336" s="85"/>
      <c r="UBG3336" s="125"/>
      <c r="UBH3336" s="149"/>
      <c r="UBI3336" s="70"/>
      <c r="UBJ3336" s="83"/>
      <c r="UBK3336" s="82"/>
      <c r="UBL3336" s="82"/>
      <c r="UBM3336" s="88"/>
      <c r="UBN3336" s="85"/>
      <c r="UBO3336" s="125"/>
      <c r="UBP3336" s="149"/>
      <c r="UBQ3336" s="70"/>
      <c r="UBR3336" s="83"/>
      <c r="UBS3336" s="82"/>
      <c r="UBT3336" s="82"/>
      <c r="UBU3336" s="88"/>
      <c r="UBV3336" s="85"/>
      <c r="UBW3336" s="125"/>
      <c r="UBX3336" s="149"/>
      <c r="UBY3336" s="70"/>
      <c r="UBZ3336" s="83"/>
      <c r="UCA3336" s="82"/>
      <c r="UCB3336" s="82"/>
      <c r="UCC3336" s="88"/>
      <c r="UCD3336" s="85"/>
      <c r="UCE3336" s="125"/>
      <c r="UCF3336" s="149"/>
      <c r="UCG3336" s="70"/>
      <c r="UCH3336" s="83"/>
      <c r="UCI3336" s="82"/>
      <c r="UCJ3336" s="82"/>
      <c r="UCK3336" s="88"/>
      <c r="UCL3336" s="85"/>
      <c r="UCM3336" s="125"/>
      <c r="UCN3336" s="149"/>
      <c r="UCO3336" s="70"/>
      <c r="UCP3336" s="83"/>
      <c r="UCQ3336" s="82"/>
      <c r="UCR3336" s="82"/>
      <c r="UCS3336" s="88"/>
      <c r="UCT3336" s="85"/>
      <c r="UCU3336" s="125"/>
      <c r="UCV3336" s="149"/>
      <c r="UCW3336" s="70"/>
      <c r="UCX3336" s="83"/>
      <c r="UCY3336" s="82"/>
      <c r="UCZ3336" s="82"/>
      <c r="UDA3336" s="88"/>
      <c r="UDB3336" s="85"/>
      <c r="UDC3336" s="125"/>
      <c r="UDD3336" s="149"/>
      <c r="UDE3336" s="70"/>
      <c r="UDF3336" s="83"/>
      <c r="UDG3336" s="82"/>
      <c r="UDH3336" s="82"/>
      <c r="UDI3336" s="88"/>
      <c r="UDJ3336" s="85"/>
      <c r="UDK3336" s="125"/>
      <c r="UDL3336" s="149"/>
      <c r="UDM3336" s="70"/>
      <c r="UDN3336" s="83"/>
      <c r="UDO3336" s="82"/>
      <c r="UDP3336" s="82"/>
      <c r="UDQ3336" s="88"/>
      <c r="UDR3336" s="85"/>
      <c r="UDS3336" s="125"/>
      <c r="UDT3336" s="149"/>
      <c r="UDU3336" s="70"/>
      <c r="UDV3336" s="83"/>
      <c r="UDW3336" s="82"/>
      <c r="UDX3336" s="82"/>
      <c r="UDY3336" s="88"/>
      <c r="UDZ3336" s="85"/>
      <c r="UEA3336" s="125"/>
      <c r="UEB3336" s="149"/>
      <c r="UEC3336" s="70"/>
      <c r="UED3336" s="83"/>
      <c r="UEE3336" s="82"/>
      <c r="UEF3336" s="82"/>
      <c r="UEG3336" s="88"/>
      <c r="UEH3336" s="85"/>
      <c r="UEI3336" s="125"/>
      <c r="UEJ3336" s="149"/>
      <c r="UEK3336" s="70"/>
      <c r="UEL3336" s="83"/>
      <c r="UEM3336" s="82"/>
      <c r="UEN3336" s="82"/>
      <c r="UEO3336" s="88"/>
      <c r="UEP3336" s="85"/>
      <c r="UEQ3336" s="125"/>
      <c r="UER3336" s="149"/>
      <c r="UES3336" s="70"/>
      <c r="UET3336" s="83"/>
      <c r="UEU3336" s="82"/>
      <c r="UEV3336" s="82"/>
      <c r="UEW3336" s="88"/>
      <c r="UEX3336" s="85"/>
      <c r="UEY3336" s="125"/>
      <c r="UEZ3336" s="149"/>
      <c r="UFA3336" s="70"/>
      <c r="UFB3336" s="83"/>
      <c r="UFC3336" s="82"/>
      <c r="UFD3336" s="82"/>
      <c r="UFE3336" s="88"/>
      <c r="UFF3336" s="85"/>
      <c r="UFG3336" s="125"/>
      <c r="UFH3336" s="149"/>
      <c r="UFI3336" s="70"/>
      <c r="UFJ3336" s="83"/>
      <c r="UFK3336" s="82"/>
      <c r="UFL3336" s="82"/>
      <c r="UFM3336" s="88"/>
      <c r="UFN3336" s="85"/>
      <c r="UFO3336" s="125"/>
      <c r="UFP3336" s="149"/>
      <c r="UFQ3336" s="70"/>
      <c r="UFR3336" s="83"/>
      <c r="UFS3336" s="82"/>
      <c r="UFT3336" s="82"/>
      <c r="UFU3336" s="88"/>
      <c r="UFV3336" s="85"/>
      <c r="UFW3336" s="125"/>
      <c r="UFX3336" s="149"/>
      <c r="UFY3336" s="70"/>
      <c r="UFZ3336" s="83"/>
      <c r="UGA3336" s="82"/>
      <c r="UGB3336" s="82"/>
      <c r="UGC3336" s="88"/>
      <c r="UGD3336" s="85"/>
      <c r="UGE3336" s="125"/>
      <c r="UGF3336" s="149"/>
      <c r="UGG3336" s="70"/>
      <c r="UGH3336" s="83"/>
      <c r="UGI3336" s="82"/>
      <c r="UGJ3336" s="82"/>
      <c r="UGK3336" s="88"/>
      <c r="UGL3336" s="85"/>
      <c r="UGM3336" s="125"/>
      <c r="UGN3336" s="149"/>
      <c r="UGO3336" s="70"/>
      <c r="UGP3336" s="83"/>
      <c r="UGQ3336" s="82"/>
      <c r="UGR3336" s="82"/>
      <c r="UGS3336" s="88"/>
      <c r="UGT3336" s="85"/>
      <c r="UGU3336" s="125"/>
      <c r="UGV3336" s="149"/>
      <c r="UGW3336" s="70"/>
      <c r="UGX3336" s="83"/>
      <c r="UGY3336" s="82"/>
      <c r="UGZ3336" s="82"/>
      <c r="UHA3336" s="88"/>
      <c r="UHB3336" s="85"/>
      <c r="UHC3336" s="125"/>
      <c r="UHD3336" s="149"/>
      <c r="UHE3336" s="70"/>
      <c r="UHF3336" s="83"/>
      <c r="UHG3336" s="82"/>
      <c r="UHH3336" s="82"/>
      <c r="UHI3336" s="88"/>
      <c r="UHJ3336" s="85"/>
      <c r="UHK3336" s="125"/>
      <c r="UHL3336" s="149"/>
      <c r="UHM3336" s="70"/>
      <c r="UHN3336" s="83"/>
      <c r="UHO3336" s="82"/>
      <c r="UHP3336" s="82"/>
      <c r="UHQ3336" s="88"/>
      <c r="UHR3336" s="85"/>
      <c r="UHS3336" s="125"/>
      <c r="UHT3336" s="149"/>
      <c r="UHU3336" s="70"/>
      <c r="UHV3336" s="83"/>
      <c r="UHW3336" s="82"/>
      <c r="UHX3336" s="82"/>
      <c r="UHY3336" s="88"/>
      <c r="UHZ3336" s="85"/>
      <c r="UIA3336" s="125"/>
      <c r="UIB3336" s="149"/>
      <c r="UIC3336" s="70"/>
      <c r="UID3336" s="83"/>
      <c r="UIE3336" s="82"/>
      <c r="UIF3336" s="82"/>
      <c r="UIG3336" s="88"/>
      <c r="UIH3336" s="85"/>
      <c r="UII3336" s="125"/>
      <c r="UIJ3336" s="149"/>
      <c r="UIK3336" s="70"/>
      <c r="UIL3336" s="83"/>
      <c r="UIM3336" s="82"/>
      <c r="UIN3336" s="82"/>
      <c r="UIO3336" s="88"/>
      <c r="UIP3336" s="85"/>
      <c r="UIQ3336" s="125"/>
      <c r="UIR3336" s="149"/>
      <c r="UIS3336" s="70"/>
      <c r="UIT3336" s="83"/>
      <c r="UIU3336" s="82"/>
      <c r="UIV3336" s="82"/>
      <c r="UIW3336" s="88"/>
      <c r="UIX3336" s="85"/>
      <c r="UIY3336" s="125"/>
      <c r="UIZ3336" s="149"/>
      <c r="UJA3336" s="70"/>
      <c r="UJB3336" s="83"/>
      <c r="UJC3336" s="82"/>
      <c r="UJD3336" s="82"/>
      <c r="UJE3336" s="88"/>
      <c r="UJF3336" s="85"/>
      <c r="UJG3336" s="125"/>
      <c r="UJH3336" s="149"/>
      <c r="UJI3336" s="70"/>
      <c r="UJJ3336" s="83"/>
      <c r="UJK3336" s="82"/>
      <c r="UJL3336" s="82"/>
      <c r="UJM3336" s="88"/>
      <c r="UJN3336" s="85"/>
      <c r="UJO3336" s="125"/>
      <c r="UJP3336" s="149"/>
      <c r="UJQ3336" s="70"/>
      <c r="UJR3336" s="83"/>
      <c r="UJS3336" s="82"/>
      <c r="UJT3336" s="82"/>
      <c r="UJU3336" s="88"/>
      <c r="UJV3336" s="85"/>
      <c r="UJW3336" s="125"/>
      <c r="UJX3336" s="149"/>
      <c r="UJY3336" s="70"/>
      <c r="UJZ3336" s="83"/>
      <c r="UKA3336" s="82"/>
      <c r="UKB3336" s="82"/>
      <c r="UKC3336" s="88"/>
      <c r="UKD3336" s="85"/>
      <c r="UKE3336" s="125"/>
      <c r="UKF3336" s="149"/>
      <c r="UKG3336" s="70"/>
      <c r="UKH3336" s="83"/>
      <c r="UKI3336" s="82"/>
      <c r="UKJ3336" s="82"/>
      <c r="UKK3336" s="88"/>
      <c r="UKL3336" s="85"/>
      <c r="UKM3336" s="125"/>
      <c r="UKN3336" s="149"/>
      <c r="UKO3336" s="70"/>
      <c r="UKP3336" s="83"/>
      <c r="UKQ3336" s="82"/>
      <c r="UKR3336" s="82"/>
      <c r="UKS3336" s="88"/>
      <c r="UKT3336" s="85"/>
      <c r="UKU3336" s="125"/>
      <c r="UKV3336" s="149"/>
      <c r="UKW3336" s="70"/>
      <c r="UKX3336" s="83"/>
      <c r="UKY3336" s="82"/>
      <c r="UKZ3336" s="82"/>
      <c r="ULA3336" s="88"/>
      <c r="ULB3336" s="85"/>
      <c r="ULC3336" s="125"/>
      <c r="ULD3336" s="149"/>
      <c r="ULE3336" s="70"/>
      <c r="ULF3336" s="83"/>
      <c r="ULG3336" s="82"/>
      <c r="ULH3336" s="82"/>
      <c r="ULI3336" s="88"/>
      <c r="ULJ3336" s="85"/>
      <c r="ULK3336" s="125"/>
      <c r="ULL3336" s="149"/>
      <c r="ULM3336" s="70"/>
      <c r="ULN3336" s="83"/>
      <c r="ULO3336" s="82"/>
      <c r="ULP3336" s="82"/>
      <c r="ULQ3336" s="88"/>
      <c r="ULR3336" s="85"/>
      <c r="ULS3336" s="125"/>
      <c r="ULT3336" s="149"/>
      <c r="ULU3336" s="70"/>
      <c r="ULV3336" s="83"/>
      <c r="ULW3336" s="82"/>
      <c r="ULX3336" s="82"/>
      <c r="ULY3336" s="88"/>
      <c r="ULZ3336" s="85"/>
      <c r="UMA3336" s="125"/>
      <c r="UMB3336" s="149"/>
      <c r="UMC3336" s="70"/>
      <c r="UMD3336" s="83"/>
      <c r="UME3336" s="82"/>
      <c r="UMF3336" s="82"/>
      <c r="UMG3336" s="88"/>
      <c r="UMH3336" s="85"/>
      <c r="UMI3336" s="125"/>
      <c r="UMJ3336" s="149"/>
      <c r="UMK3336" s="70"/>
      <c r="UML3336" s="83"/>
      <c r="UMM3336" s="82"/>
      <c r="UMN3336" s="82"/>
      <c r="UMO3336" s="88"/>
      <c r="UMP3336" s="85"/>
      <c r="UMQ3336" s="125"/>
      <c r="UMR3336" s="149"/>
      <c r="UMS3336" s="70"/>
      <c r="UMT3336" s="83"/>
      <c r="UMU3336" s="82"/>
      <c r="UMV3336" s="82"/>
      <c r="UMW3336" s="88"/>
      <c r="UMX3336" s="85"/>
      <c r="UMY3336" s="125"/>
      <c r="UMZ3336" s="149"/>
      <c r="UNA3336" s="70"/>
      <c r="UNB3336" s="83"/>
      <c r="UNC3336" s="82"/>
      <c r="UND3336" s="82"/>
      <c r="UNE3336" s="88"/>
      <c r="UNF3336" s="85"/>
      <c r="UNG3336" s="125"/>
      <c r="UNH3336" s="149"/>
      <c r="UNI3336" s="70"/>
      <c r="UNJ3336" s="83"/>
      <c r="UNK3336" s="82"/>
      <c r="UNL3336" s="82"/>
      <c r="UNM3336" s="88"/>
      <c r="UNN3336" s="85"/>
      <c r="UNO3336" s="125"/>
      <c r="UNP3336" s="149"/>
      <c r="UNQ3336" s="70"/>
      <c r="UNR3336" s="83"/>
      <c r="UNS3336" s="82"/>
      <c r="UNT3336" s="82"/>
      <c r="UNU3336" s="88"/>
      <c r="UNV3336" s="85"/>
      <c r="UNW3336" s="125"/>
      <c r="UNX3336" s="149"/>
      <c r="UNY3336" s="70"/>
      <c r="UNZ3336" s="83"/>
      <c r="UOA3336" s="82"/>
      <c r="UOB3336" s="82"/>
      <c r="UOC3336" s="88"/>
      <c r="UOD3336" s="85"/>
      <c r="UOE3336" s="125"/>
      <c r="UOF3336" s="149"/>
      <c r="UOG3336" s="70"/>
      <c r="UOH3336" s="83"/>
      <c r="UOI3336" s="82"/>
      <c r="UOJ3336" s="82"/>
      <c r="UOK3336" s="88"/>
      <c r="UOL3336" s="85"/>
      <c r="UOM3336" s="125"/>
      <c r="UON3336" s="149"/>
      <c r="UOO3336" s="70"/>
      <c r="UOP3336" s="83"/>
      <c r="UOQ3336" s="82"/>
      <c r="UOR3336" s="82"/>
      <c r="UOS3336" s="88"/>
      <c r="UOT3336" s="85"/>
      <c r="UOU3336" s="125"/>
      <c r="UOV3336" s="149"/>
      <c r="UOW3336" s="70"/>
      <c r="UOX3336" s="83"/>
      <c r="UOY3336" s="82"/>
      <c r="UOZ3336" s="82"/>
      <c r="UPA3336" s="88"/>
      <c r="UPB3336" s="85"/>
      <c r="UPC3336" s="125"/>
      <c r="UPD3336" s="149"/>
      <c r="UPE3336" s="70"/>
      <c r="UPF3336" s="83"/>
      <c r="UPG3336" s="82"/>
      <c r="UPH3336" s="82"/>
      <c r="UPI3336" s="88"/>
      <c r="UPJ3336" s="85"/>
      <c r="UPK3336" s="125"/>
      <c r="UPL3336" s="149"/>
      <c r="UPM3336" s="70"/>
      <c r="UPN3336" s="83"/>
      <c r="UPO3336" s="82"/>
      <c r="UPP3336" s="82"/>
      <c r="UPQ3336" s="88"/>
      <c r="UPR3336" s="85"/>
      <c r="UPS3336" s="125"/>
      <c r="UPT3336" s="149"/>
      <c r="UPU3336" s="70"/>
      <c r="UPV3336" s="83"/>
      <c r="UPW3336" s="82"/>
      <c r="UPX3336" s="82"/>
      <c r="UPY3336" s="88"/>
      <c r="UPZ3336" s="85"/>
      <c r="UQA3336" s="125"/>
      <c r="UQB3336" s="149"/>
      <c r="UQC3336" s="70"/>
      <c r="UQD3336" s="83"/>
      <c r="UQE3336" s="82"/>
      <c r="UQF3336" s="82"/>
      <c r="UQG3336" s="88"/>
      <c r="UQH3336" s="85"/>
      <c r="UQI3336" s="125"/>
      <c r="UQJ3336" s="149"/>
      <c r="UQK3336" s="70"/>
      <c r="UQL3336" s="83"/>
      <c r="UQM3336" s="82"/>
      <c r="UQN3336" s="82"/>
      <c r="UQO3336" s="88"/>
      <c r="UQP3336" s="85"/>
      <c r="UQQ3336" s="125"/>
      <c r="UQR3336" s="149"/>
      <c r="UQS3336" s="70"/>
      <c r="UQT3336" s="83"/>
      <c r="UQU3336" s="82"/>
      <c r="UQV3336" s="82"/>
      <c r="UQW3336" s="88"/>
      <c r="UQX3336" s="85"/>
      <c r="UQY3336" s="125"/>
      <c r="UQZ3336" s="149"/>
      <c r="URA3336" s="70"/>
      <c r="URB3336" s="83"/>
      <c r="URC3336" s="82"/>
      <c r="URD3336" s="82"/>
      <c r="URE3336" s="88"/>
      <c r="URF3336" s="85"/>
      <c r="URG3336" s="125"/>
      <c r="URH3336" s="149"/>
      <c r="URI3336" s="70"/>
      <c r="URJ3336" s="83"/>
      <c r="URK3336" s="82"/>
      <c r="URL3336" s="82"/>
      <c r="URM3336" s="88"/>
      <c r="URN3336" s="85"/>
      <c r="URO3336" s="125"/>
      <c r="URP3336" s="149"/>
      <c r="URQ3336" s="70"/>
      <c r="URR3336" s="83"/>
      <c r="URS3336" s="82"/>
      <c r="URT3336" s="82"/>
      <c r="URU3336" s="88"/>
      <c r="URV3336" s="85"/>
      <c r="URW3336" s="125"/>
      <c r="URX3336" s="149"/>
      <c r="URY3336" s="70"/>
      <c r="URZ3336" s="83"/>
      <c r="USA3336" s="82"/>
      <c r="USB3336" s="82"/>
      <c r="USC3336" s="88"/>
      <c r="USD3336" s="85"/>
      <c r="USE3336" s="125"/>
      <c r="USF3336" s="149"/>
      <c r="USG3336" s="70"/>
      <c r="USH3336" s="83"/>
      <c r="USI3336" s="82"/>
      <c r="USJ3336" s="82"/>
      <c r="USK3336" s="88"/>
      <c r="USL3336" s="85"/>
      <c r="USM3336" s="125"/>
      <c r="USN3336" s="149"/>
      <c r="USO3336" s="70"/>
      <c r="USP3336" s="83"/>
      <c r="USQ3336" s="82"/>
      <c r="USR3336" s="82"/>
      <c r="USS3336" s="88"/>
      <c r="UST3336" s="85"/>
      <c r="USU3336" s="125"/>
      <c r="USV3336" s="149"/>
      <c r="USW3336" s="70"/>
      <c r="USX3336" s="83"/>
      <c r="USY3336" s="82"/>
      <c r="USZ3336" s="82"/>
      <c r="UTA3336" s="88"/>
      <c r="UTB3336" s="85"/>
      <c r="UTC3336" s="125"/>
      <c r="UTD3336" s="149"/>
      <c r="UTE3336" s="70"/>
      <c r="UTF3336" s="83"/>
      <c r="UTG3336" s="82"/>
      <c r="UTH3336" s="82"/>
      <c r="UTI3336" s="88"/>
      <c r="UTJ3336" s="85"/>
      <c r="UTK3336" s="125"/>
      <c r="UTL3336" s="149"/>
      <c r="UTM3336" s="70"/>
      <c r="UTN3336" s="83"/>
      <c r="UTO3336" s="82"/>
      <c r="UTP3336" s="82"/>
      <c r="UTQ3336" s="88"/>
      <c r="UTR3336" s="85"/>
      <c r="UTS3336" s="125"/>
      <c r="UTT3336" s="149"/>
      <c r="UTU3336" s="70"/>
      <c r="UTV3336" s="83"/>
      <c r="UTW3336" s="82"/>
      <c r="UTX3336" s="82"/>
      <c r="UTY3336" s="88"/>
      <c r="UTZ3336" s="85"/>
      <c r="UUA3336" s="125"/>
      <c r="UUB3336" s="149"/>
      <c r="UUC3336" s="70"/>
      <c r="UUD3336" s="83"/>
      <c r="UUE3336" s="82"/>
      <c r="UUF3336" s="82"/>
      <c r="UUG3336" s="88"/>
      <c r="UUH3336" s="85"/>
      <c r="UUI3336" s="125"/>
      <c r="UUJ3336" s="149"/>
      <c r="UUK3336" s="70"/>
      <c r="UUL3336" s="83"/>
      <c r="UUM3336" s="82"/>
      <c r="UUN3336" s="82"/>
      <c r="UUO3336" s="88"/>
      <c r="UUP3336" s="85"/>
      <c r="UUQ3336" s="125"/>
      <c r="UUR3336" s="149"/>
      <c r="UUS3336" s="70"/>
      <c r="UUT3336" s="83"/>
      <c r="UUU3336" s="82"/>
      <c r="UUV3336" s="82"/>
      <c r="UUW3336" s="88"/>
      <c r="UUX3336" s="85"/>
      <c r="UUY3336" s="125"/>
      <c r="UUZ3336" s="149"/>
      <c r="UVA3336" s="70"/>
      <c r="UVB3336" s="83"/>
      <c r="UVC3336" s="82"/>
      <c r="UVD3336" s="82"/>
      <c r="UVE3336" s="88"/>
      <c r="UVF3336" s="85"/>
      <c r="UVG3336" s="125"/>
      <c r="UVH3336" s="149"/>
      <c r="UVI3336" s="70"/>
      <c r="UVJ3336" s="83"/>
      <c r="UVK3336" s="82"/>
      <c r="UVL3336" s="82"/>
      <c r="UVM3336" s="88"/>
      <c r="UVN3336" s="85"/>
      <c r="UVO3336" s="125"/>
      <c r="UVP3336" s="149"/>
      <c r="UVQ3336" s="70"/>
      <c r="UVR3336" s="83"/>
      <c r="UVS3336" s="82"/>
      <c r="UVT3336" s="82"/>
      <c r="UVU3336" s="88"/>
      <c r="UVV3336" s="85"/>
      <c r="UVW3336" s="125"/>
      <c r="UVX3336" s="149"/>
      <c r="UVY3336" s="70"/>
      <c r="UVZ3336" s="83"/>
      <c r="UWA3336" s="82"/>
      <c r="UWB3336" s="82"/>
      <c r="UWC3336" s="88"/>
      <c r="UWD3336" s="85"/>
      <c r="UWE3336" s="125"/>
      <c r="UWF3336" s="149"/>
      <c r="UWG3336" s="70"/>
      <c r="UWH3336" s="83"/>
      <c r="UWI3336" s="82"/>
      <c r="UWJ3336" s="82"/>
      <c r="UWK3336" s="88"/>
      <c r="UWL3336" s="85"/>
      <c r="UWM3336" s="125"/>
      <c r="UWN3336" s="149"/>
      <c r="UWO3336" s="70"/>
      <c r="UWP3336" s="83"/>
      <c r="UWQ3336" s="82"/>
      <c r="UWR3336" s="82"/>
      <c r="UWS3336" s="88"/>
      <c r="UWT3336" s="85"/>
      <c r="UWU3336" s="125"/>
      <c r="UWV3336" s="149"/>
      <c r="UWW3336" s="70"/>
      <c r="UWX3336" s="83"/>
      <c r="UWY3336" s="82"/>
      <c r="UWZ3336" s="82"/>
      <c r="UXA3336" s="88"/>
      <c r="UXB3336" s="85"/>
      <c r="UXC3336" s="125"/>
      <c r="UXD3336" s="149"/>
      <c r="UXE3336" s="70"/>
      <c r="UXF3336" s="83"/>
      <c r="UXG3336" s="82"/>
      <c r="UXH3336" s="82"/>
      <c r="UXI3336" s="88"/>
      <c r="UXJ3336" s="85"/>
      <c r="UXK3336" s="125"/>
      <c r="UXL3336" s="149"/>
      <c r="UXM3336" s="70"/>
      <c r="UXN3336" s="83"/>
      <c r="UXO3336" s="82"/>
      <c r="UXP3336" s="82"/>
      <c r="UXQ3336" s="88"/>
      <c r="UXR3336" s="85"/>
      <c r="UXS3336" s="125"/>
      <c r="UXT3336" s="149"/>
      <c r="UXU3336" s="70"/>
      <c r="UXV3336" s="83"/>
      <c r="UXW3336" s="82"/>
      <c r="UXX3336" s="82"/>
      <c r="UXY3336" s="88"/>
      <c r="UXZ3336" s="85"/>
      <c r="UYA3336" s="125"/>
      <c r="UYB3336" s="149"/>
      <c r="UYC3336" s="70"/>
      <c r="UYD3336" s="83"/>
      <c r="UYE3336" s="82"/>
      <c r="UYF3336" s="82"/>
      <c r="UYG3336" s="88"/>
      <c r="UYH3336" s="85"/>
      <c r="UYI3336" s="125"/>
      <c r="UYJ3336" s="149"/>
      <c r="UYK3336" s="70"/>
      <c r="UYL3336" s="83"/>
      <c r="UYM3336" s="82"/>
      <c r="UYN3336" s="82"/>
      <c r="UYO3336" s="88"/>
      <c r="UYP3336" s="85"/>
      <c r="UYQ3336" s="125"/>
      <c r="UYR3336" s="149"/>
      <c r="UYS3336" s="70"/>
      <c r="UYT3336" s="83"/>
      <c r="UYU3336" s="82"/>
      <c r="UYV3336" s="82"/>
      <c r="UYW3336" s="88"/>
      <c r="UYX3336" s="85"/>
      <c r="UYY3336" s="125"/>
      <c r="UYZ3336" s="149"/>
      <c r="UZA3336" s="70"/>
      <c r="UZB3336" s="83"/>
      <c r="UZC3336" s="82"/>
      <c r="UZD3336" s="82"/>
      <c r="UZE3336" s="88"/>
      <c r="UZF3336" s="85"/>
      <c r="UZG3336" s="125"/>
      <c r="UZH3336" s="149"/>
      <c r="UZI3336" s="70"/>
      <c r="UZJ3336" s="83"/>
      <c r="UZK3336" s="82"/>
      <c r="UZL3336" s="82"/>
      <c r="UZM3336" s="88"/>
      <c r="UZN3336" s="85"/>
      <c r="UZO3336" s="125"/>
      <c r="UZP3336" s="149"/>
      <c r="UZQ3336" s="70"/>
      <c r="UZR3336" s="83"/>
      <c r="UZS3336" s="82"/>
      <c r="UZT3336" s="82"/>
      <c r="UZU3336" s="88"/>
      <c r="UZV3336" s="85"/>
      <c r="UZW3336" s="125"/>
      <c r="UZX3336" s="149"/>
      <c r="UZY3336" s="70"/>
      <c r="UZZ3336" s="83"/>
      <c r="VAA3336" s="82"/>
      <c r="VAB3336" s="82"/>
      <c r="VAC3336" s="88"/>
      <c r="VAD3336" s="85"/>
      <c r="VAE3336" s="125"/>
      <c r="VAF3336" s="149"/>
      <c r="VAG3336" s="70"/>
      <c r="VAH3336" s="83"/>
      <c r="VAI3336" s="82"/>
      <c r="VAJ3336" s="82"/>
      <c r="VAK3336" s="88"/>
      <c r="VAL3336" s="85"/>
      <c r="VAM3336" s="125"/>
      <c r="VAN3336" s="149"/>
      <c r="VAO3336" s="70"/>
      <c r="VAP3336" s="83"/>
      <c r="VAQ3336" s="82"/>
      <c r="VAR3336" s="82"/>
      <c r="VAS3336" s="88"/>
      <c r="VAT3336" s="85"/>
      <c r="VAU3336" s="125"/>
      <c r="VAV3336" s="149"/>
      <c r="VAW3336" s="70"/>
      <c r="VAX3336" s="83"/>
      <c r="VAY3336" s="82"/>
      <c r="VAZ3336" s="82"/>
      <c r="VBA3336" s="88"/>
      <c r="VBB3336" s="85"/>
      <c r="VBC3336" s="125"/>
      <c r="VBD3336" s="149"/>
      <c r="VBE3336" s="70"/>
      <c r="VBF3336" s="83"/>
      <c r="VBG3336" s="82"/>
      <c r="VBH3336" s="82"/>
      <c r="VBI3336" s="88"/>
      <c r="VBJ3336" s="85"/>
      <c r="VBK3336" s="125"/>
      <c r="VBL3336" s="149"/>
      <c r="VBM3336" s="70"/>
      <c r="VBN3336" s="83"/>
      <c r="VBO3336" s="82"/>
      <c r="VBP3336" s="82"/>
      <c r="VBQ3336" s="88"/>
      <c r="VBR3336" s="85"/>
      <c r="VBS3336" s="125"/>
      <c r="VBT3336" s="149"/>
      <c r="VBU3336" s="70"/>
      <c r="VBV3336" s="83"/>
      <c r="VBW3336" s="82"/>
      <c r="VBX3336" s="82"/>
      <c r="VBY3336" s="88"/>
      <c r="VBZ3336" s="85"/>
      <c r="VCA3336" s="125"/>
      <c r="VCB3336" s="149"/>
      <c r="VCC3336" s="70"/>
      <c r="VCD3336" s="83"/>
      <c r="VCE3336" s="82"/>
      <c r="VCF3336" s="82"/>
      <c r="VCG3336" s="88"/>
      <c r="VCH3336" s="85"/>
      <c r="VCI3336" s="125"/>
      <c r="VCJ3336" s="149"/>
      <c r="VCK3336" s="70"/>
      <c r="VCL3336" s="83"/>
      <c r="VCM3336" s="82"/>
      <c r="VCN3336" s="82"/>
      <c r="VCO3336" s="88"/>
      <c r="VCP3336" s="85"/>
      <c r="VCQ3336" s="125"/>
      <c r="VCR3336" s="149"/>
      <c r="VCS3336" s="70"/>
      <c r="VCT3336" s="83"/>
      <c r="VCU3336" s="82"/>
      <c r="VCV3336" s="82"/>
      <c r="VCW3336" s="88"/>
      <c r="VCX3336" s="85"/>
      <c r="VCY3336" s="125"/>
      <c r="VCZ3336" s="149"/>
      <c r="VDA3336" s="70"/>
      <c r="VDB3336" s="83"/>
      <c r="VDC3336" s="82"/>
      <c r="VDD3336" s="82"/>
      <c r="VDE3336" s="88"/>
      <c r="VDF3336" s="85"/>
      <c r="VDG3336" s="125"/>
      <c r="VDH3336" s="149"/>
      <c r="VDI3336" s="70"/>
      <c r="VDJ3336" s="83"/>
      <c r="VDK3336" s="82"/>
      <c r="VDL3336" s="82"/>
      <c r="VDM3336" s="88"/>
      <c r="VDN3336" s="85"/>
      <c r="VDO3336" s="125"/>
      <c r="VDP3336" s="149"/>
      <c r="VDQ3336" s="70"/>
      <c r="VDR3336" s="83"/>
      <c r="VDS3336" s="82"/>
      <c r="VDT3336" s="82"/>
      <c r="VDU3336" s="88"/>
      <c r="VDV3336" s="85"/>
      <c r="VDW3336" s="125"/>
      <c r="VDX3336" s="149"/>
      <c r="VDY3336" s="70"/>
      <c r="VDZ3336" s="83"/>
      <c r="VEA3336" s="82"/>
      <c r="VEB3336" s="82"/>
      <c r="VEC3336" s="88"/>
      <c r="VED3336" s="85"/>
      <c r="VEE3336" s="125"/>
      <c r="VEF3336" s="149"/>
      <c r="VEG3336" s="70"/>
      <c r="VEH3336" s="83"/>
      <c r="VEI3336" s="82"/>
      <c r="VEJ3336" s="82"/>
      <c r="VEK3336" s="88"/>
      <c r="VEL3336" s="85"/>
      <c r="VEM3336" s="125"/>
      <c r="VEN3336" s="149"/>
      <c r="VEO3336" s="70"/>
      <c r="VEP3336" s="83"/>
      <c r="VEQ3336" s="82"/>
      <c r="VER3336" s="82"/>
      <c r="VES3336" s="88"/>
      <c r="VET3336" s="85"/>
      <c r="VEU3336" s="125"/>
      <c r="VEV3336" s="149"/>
      <c r="VEW3336" s="70"/>
      <c r="VEX3336" s="83"/>
      <c r="VEY3336" s="82"/>
      <c r="VEZ3336" s="82"/>
      <c r="VFA3336" s="88"/>
      <c r="VFB3336" s="85"/>
      <c r="VFC3336" s="125"/>
      <c r="VFD3336" s="149"/>
      <c r="VFE3336" s="70"/>
      <c r="VFF3336" s="83"/>
      <c r="VFG3336" s="82"/>
      <c r="VFH3336" s="82"/>
      <c r="VFI3336" s="88"/>
      <c r="VFJ3336" s="85"/>
      <c r="VFK3336" s="125"/>
      <c r="VFL3336" s="149"/>
      <c r="VFM3336" s="70"/>
      <c r="VFN3336" s="83"/>
      <c r="VFO3336" s="82"/>
      <c r="VFP3336" s="82"/>
      <c r="VFQ3336" s="88"/>
      <c r="VFR3336" s="85"/>
      <c r="VFS3336" s="125"/>
      <c r="VFT3336" s="149"/>
      <c r="VFU3336" s="70"/>
      <c r="VFV3336" s="83"/>
      <c r="VFW3336" s="82"/>
      <c r="VFX3336" s="82"/>
      <c r="VFY3336" s="88"/>
      <c r="VFZ3336" s="85"/>
      <c r="VGA3336" s="125"/>
      <c r="VGB3336" s="149"/>
      <c r="VGC3336" s="70"/>
      <c r="VGD3336" s="83"/>
      <c r="VGE3336" s="82"/>
      <c r="VGF3336" s="82"/>
      <c r="VGG3336" s="88"/>
      <c r="VGH3336" s="85"/>
      <c r="VGI3336" s="125"/>
      <c r="VGJ3336" s="149"/>
      <c r="VGK3336" s="70"/>
      <c r="VGL3336" s="83"/>
      <c r="VGM3336" s="82"/>
      <c r="VGN3336" s="82"/>
      <c r="VGO3336" s="88"/>
      <c r="VGP3336" s="85"/>
      <c r="VGQ3336" s="125"/>
      <c r="VGR3336" s="149"/>
      <c r="VGS3336" s="70"/>
      <c r="VGT3336" s="83"/>
      <c r="VGU3336" s="82"/>
      <c r="VGV3336" s="82"/>
      <c r="VGW3336" s="88"/>
      <c r="VGX3336" s="85"/>
      <c r="VGY3336" s="125"/>
      <c r="VGZ3336" s="149"/>
      <c r="VHA3336" s="70"/>
      <c r="VHB3336" s="83"/>
      <c r="VHC3336" s="82"/>
      <c r="VHD3336" s="82"/>
      <c r="VHE3336" s="88"/>
      <c r="VHF3336" s="85"/>
      <c r="VHG3336" s="125"/>
      <c r="VHH3336" s="149"/>
      <c r="VHI3336" s="70"/>
      <c r="VHJ3336" s="83"/>
      <c r="VHK3336" s="82"/>
      <c r="VHL3336" s="82"/>
      <c r="VHM3336" s="88"/>
      <c r="VHN3336" s="85"/>
      <c r="VHO3336" s="125"/>
      <c r="VHP3336" s="149"/>
      <c r="VHQ3336" s="70"/>
      <c r="VHR3336" s="83"/>
      <c r="VHS3336" s="82"/>
      <c r="VHT3336" s="82"/>
      <c r="VHU3336" s="88"/>
      <c r="VHV3336" s="85"/>
      <c r="VHW3336" s="125"/>
      <c r="VHX3336" s="149"/>
      <c r="VHY3336" s="70"/>
      <c r="VHZ3336" s="83"/>
      <c r="VIA3336" s="82"/>
      <c r="VIB3336" s="82"/>
      <c r="VIC3336" s="88"/>
      <c r="VID3336" s="85"/>
      <c r="VIE3336" s="125"/>
      <c r="VIF3336" s="149"/>
      <c r="VIG3336" s="70"/>
      <c r="VIH3336" s="83"/>
      <c r="VII3336" s="82"/>
      <c r="VIJ3336" s="82"/>
      <c r="VIK3336" s="88"/>
      <c r="VIL3336" s="85"/>
      <c r="VIM3336" s="125"/>
      <c r="VIN3336" s="149"/>
      <c r="VIO3336" s="70"/>
      <c r="VIP3336" s="83"/>
      <c r="VIQ3336" s="82"/>
      <c r="VIR3336" s="82"/>
      <c r="VIS3336" s="88"/>
      <c r="VIT3336" s="85"/>
      <c r="VIU3336" s="125"/>
      <c r="VIV3336" s="149"/>
      <c r="VIW3336" s="70"/>
      <c r="VIX3336" s="83"/>
      <c r="VIY3336" s="82"/>
      <c r="VIZ3336" s="82"/>
      <c r="VJA3336" s="88"/>
      <c r="VJB3336" s="85"/>
      <c r="VJC3336" s="125"/>
      <c r="VJD3336" s="149"/>
      <c r="VJE3336" s="70"/>
      <c r="VJF3336" s="83"/>
      <c r="VJG3336" s="82"/>
      <c r="VJH3336" s="82"/>
      <c r="VJI3336" s="88"/>
      <c r="VJJ3336" s="85"/>
      <c r="VJK3336" s="125"/>
      <c r="VJL3336" s="149"/>
      <c r="VJM3336" s="70"/>
      <c r="VJN3336" s="83"/>
      <c r="VJO3336" s="82"/>
      <c r="VJP3336" s="82"/>
      <c r="VJQ3336" s="88"/>
      <c r="VJR3336" s="85"/>
      <c r="VJS3336" s="125"/>
      <c r="VJT3336" s="149"/>
      <c r="VJU3336" s="70"/>
      <c r="VJV3336" s="83"/>
      <c r="VJW3336" s="82"/>
      <c r="VJX3336" s="82"/>
      <c r="VJY3336" s="88"/>
      <c r="VJZ3336" s="85"/>
      <c r="VKA3336" s="125"/>
      <c r="VKB3336" s="149"/>
      <c r="VKC3336" s="70"/>
      <c r="VKD3336" s="83"/>
      <c r="VKE3336" s="82"/>
      <c r="VKF3336" s="82"/>
      <c r="VKG3336" s="88"/>
      <c r="VKH3336" s="85"/>
      <c r="VKI3336" s="125"/>
      <c r="VKJ3336" s="149"/>
      <c r="VKK3336" s="70"/>
      <c r="VKL3336" s="83"/>
      <c r="VKM3336" s="82"/>
      <c r="VKN3336" s="82"/>
      <c r="VKO3336" s="88"/>
      <c r="VKP3336" s="85"/>
      <c r="VKQ3336" s="125"/>
      <c r="VKR3336" s="149"/>
      <c r="VKS3336" s="70"/>
      <c r="VKT3336" s="83"/>
      <c r="VKU3336" s="82"/>
      <c r="VKV3336" s="82"/>
      <c r="VKW3336" s="88"/>
      <c r="VKX3336" s="85"/>
      <c r="VKY3336" s="125"/>
      <c r="VKZ3336" s="149"/>
      <c r="VLA3336" s="70"/>
      <c r="VLB3336" s="83"/>
      <c r="VLC3336" s="82"/>
      <c r="VLD3336" s="82"/>
      <c r="VLE3336" s="88"/>
      <c r="VLF3336" s="85"/>
      <c r="VLG3336" s="125"/>
      <c r="VLH3336" s="149"/>
      <c r="VLI3336" s="70"/>
      <c r="VLJ3336" s="83"/>
      <c r="VLK3336" s="82"/>
      <c r="VLL3336" s="82"/>
      <c r="VLM3336" s="88"/>
      <c r="VLN3336" s="85"/>
      <c r="VLO3336" s="125"/>
      <c r="VLP3336" s="149"/>
      <c r="VLQ3336" s="70"/>
      <c r="VLR3336" s="83"/>
      <c r="VLS3336" s="82"/>
      <c r="VLT3336" s="82"/>
      <c r="VLU3336" s="88"/>
      <c r="VLV3336" s="85"/>
      <c r="VLW3336" s="125"/>
      <c r="VLX3336" s="149"/>
      <c r="VLY3336" s="70"/>
      <c r="VLZ3336" s="83"/>
      <c r="VMA3336" s="82"/>
      <c r="VMB3336" s="82"/>
      <c r="VMC3336" s="88"/>
      <c r="VMD3336" s="85"/>
      <c r="VME3336" s="125"/>
      <c r="VMF3336" s="149"/>
      <c r="VMG3336" s="70"/>
      <c r="VMH3336" s="83"/>
      <c r="VMI3336" s="82"/>
      <c r="VMJ3336" s="82"/>
      <c r="VMK3336" s="88"/>
      <c r="VML3336" s="85"/>
      <c r="VMM3336" s="125"/>
      <c r="VMN3336" s="149"/>
      <c r="VMO3336" s="70"/>
      <c r="VMP3336" s="83"/>
      <c r="VMQ3336" s="82"/>
      <c r="VMR3336" s="82"/>
      <c r="VMS3336" s="88"/>
      <c r="VMT3336" s="85"/>
      <c r="VMU3336" s="125"/>
      <c r="VMV3336" s="149"/>
      <c r="VMW3336" s="70"/>
      <c r="VMX3336" s="83"/>
      <c r="VMY3336" s="82"/>
      <c r="VMZ3336" s="82"/>
      <c r="VNA3336" s="88"/>
      <c r="VNB3336" s="85"/>
      <c r="VNC3336" s="125"/>
      <c r="VND3336" s="149"/>
      <c r="VNE3336" s="70"/>
      <c r="VNF3336" s="83"/>
      <c r="VNG3336" s="82"/>
      <c r="VNH3336" s="82"/>
      <c r="VNI3336" s="88"/>
      <c r="VNJ3336" s="85"/>
      <c r="VNK3336" s="125"/>
      <c r="VNL3336" s="149"/>
      <c r="VNM3336" s="70"/>
      <c r="VNN3336" s="83"/>
      <c r="VNO3336" s="82"/>
      <c r="VNP3336" s="82"/>
      <c r="VNQ3336" s="88"/>
      <c r="VNR3336" s="85"/>
      <c r="VNS3336" s="125"/>
      <c r="VNT3336" s="149"/>
      <c r="VNU3336" s="70"/>
      <c r="VNV3336" s="83"/>
      <c r="VNW3336" s="82"/>
      <c r="VNX3336" s="82"/>
      <c r="VNY3336" s="88"/>
      <c r="VNZ3336" s="85"/>
      <c r="VOA3336" s="125"/>
      <c r="VOB3336" s="149"/>
      <c r="VOC3336" s="70"/>
      <c r="VOD3336" s="83"/>
      <c r="VOE3336" s="82"/>
      <c r="VOF3336" s="82"/>
      <c r="VOG3336" s="88"/>
      <c r="VOH3336" s="85"/>
      <c r="VOI3336" s="125"/>
      <c r="VOJ3336" s="149"/>
      <c r="VOK3336" s="70"/>
      <c r="VOL3336" s="83"/>
      <c r="VOM3336" s="82"/>
      <c r="VON3336" s="82"/>
      <c r="VOO3336" s="88"/>
      <c r="VOP3336" s="85"/>
      <c r="VOQ3336" s="125"/>
      <c r="VOR3336" s="149"/>
      <c r="VOS3336" s="70"/>
      <c r="VOT3336" s="83"/>
      <c r="VOU3336" s="82"/>
      <c r="VOV3336" s="82"/>
      <c r="VOW3336" s="88"/>
      <c r="VOX3336" s="85"/>
      <c r="VOY3336" s="125"/>
      <c r="VOZ3336" s="149"/>
      <c r="VPA3336" s="70"/>
      <c r="VPB3336" s="83"/>
      <c r="VPC3336" s="82"/>
      <c r="VPD3336" s="82"/>
      <c r="VPE3336" s="88"/>
      <c r="VPF3336" s="85"/>
      <c r="VPG3336" s="125"/>
      <c r="VPH3336" s="149"/>
      <c r="VPI3336" s="70"/>
      <c r="VPJ3336" s="83"/>
      <c r="VPK3336" s="82"/>
      <c r="VPL3336" s="82"/>
      <c r="VPM3336" s="88"/>
      <c r="VPN3336" s="85"/>
      <c r="VPO3336" s="125"/>
      <c r="VPP3336" s="149"/>
      <c r="VPQ3336" s="70"/>
      <c r="VPR3336" s="83"/>
      <c r="VPS3336" s="82"/>
      <c r="VPT3336" s="82"/>
      <c r="VPU3336" s="88"/>
      <c r="VPV3336" s="85"/>
      <c r="VPW3336" s="125"/>
      <c r="VPX3336" s="149"/>
      <c r="VPY3336" s="70"/>
      <c r="VPZ3336" s="83"/>
      <c r="VQA3336" s="82"/>
      <c r="VQB3336" s="82"/>
      <c r="VQC3336" s="88"/>
      <c r="VQD3336" s="85"/>
      <c r="VQE3336" s="125"/>
      <c r="VQF3336" s="149"/>
      <c r="VQG3336" s="70"/>
      <c r="VQH3336" s="83"/>
      <c r="VQI3336" s="82"/>
      <c r="VQJ3336" s="82"/>
      <c r="VQK3336" s="88"/>
      <c r="VQL3336" s="85"/>
      <c r="VQM3336" s="125"/>
      <c r="VQN3336" s="149"/>
      <c r="VQO3336" s="70"/>
      <c r="VQP3336" s="83"/>
      <c r="VQQ3336" s="82"/>
      <c r="VQR3336" s="82"/>
      <c r="VQS3336" s="88"/>
      <c r="VQT3336" s="85"/>
      <c r="VQU3336" s="125"/>
      <c r="VQV3336" s="149"/>
      <c r="VQW3336" s="70"/>
      <c r="VQX3336" s="83"/>
      <c r="VQY3336" s="82"/>
      <c r="VQZ3336" s="82"/>
      <c r="VRA3336" s="88"/>
      <c r="VRB3336" s="85"/>
      <c r="VRC3336" s="125"/>
      <c r="VRD3336" s="149"/>
      <c r="VRE3336" s="70"/>
      <c r="VRF3336" s="83"/>
      <c r="VRG3336" s="82"/>
      <c r="VRH3336" s="82"/>
      <c r="VRI3336" s="88"/>
      <c r="VRJ3336" s="85"/>
      <c r="VRK3336" s="125"/>
      <c r="VRL3336" s="149"/>
      <c r="VRM3336" s="70"/>
      <c r="VRN3336" s="83"/>
      <c r="VRO3336" s="82"/>
      <c r="VRP3336" s="82"/>
      <c r="VRQ3336" s="88"/>
      <c r="VRR3336" s="85"/>
      <c r="VRS3336" s="125"/>
      <c r="VRT3336" s="149"/>
      <c r="VRU3336" s="70"/>
      <c r="VRV3336" s="83"/>
      <c r="VRW3336" s="82"/>
      <c r="VRX3336" s="82"/>
      <c r="VRY3336" s="88"/>
      <c r="VRZ3336" s="85"/>
      <c r="VSA3336" s="125"/>
      <c r="VSB3336" s="149"/>
      <c r="VSC3336" s="70"/>
      <c r="VSD3336" s="83"/>
      <c r="VSE3336" s="82"/>
      <c r="VSF3336" s="82"/>
      <c r="VSG3336" s="88"/>
      <c r="VSH3336" s="85"/>
      <c r="VSI3336" s="125"/>
      <c r="VSJ3336" s="149"/>
      <c r="VSK3336" s="70"/>
      <c r="VSL3336" s="83"/>
      <c r="VSM3336" s="82"/>
      <c r="VSN3336" s="82"/>
      <c r="VSO3336" s="88"/>
      <c r="VSP3336" s="85"/>
      <c r="VSQ3336" s="125"/>
      <c r="VSR3336" s="149"/>
      <c r="VSS3336" s="70"/>
      <c r="VST3336" s="83"/>
      <c r="VSU3336" s="82"/>
      <c r="VSV3336" s="82"/>
      <c r="VSW3336" s="88"/>
      <c r="VSX3336" s="85"/>
      <c r="VSY3336" s="125"/>
      <c r="VSZ3336" s="149"/>
      <c r="VTA3336" s="70"/>
      <c r="VTB3336" s="83"/>
      <c r="VTC3336" s="82"/>
      <c r="VTD3336" s="82"/>
      <c r="VTE3336" s="88"/>
      <c r="VTF3336" s="85"/>
      <c r="VTG3336" s="125"/>
      <c r="VTH3336" s="149"/>
      <c r="VTI3336" s="70"/>
      <c r="VTJ3336" s="83"/>
      <c r="VTK3336" s="82"/>
      <c r="VTL3336" s="82"/>
      <c r="VTM3336" s="88"/>
      <c r="VTN3336" s="85"/>
      <c r="VTO3336" s="125"/>
      <c r="VTP3336" s="149"/>
      <c r="VTQ3336" s="70"/>
      <c r="VTR3336" s="83"/>
      <c r="VTS3336" s="82"/>
      <c r="VTT3336" s="82"/>
      <c r="VTU3336" s="88"/>
      <c r="VTV3336" s="85"/>
      <c r="VTW3336" s="125"/>
      <c r="VTX3336" s="149"/>
      <c r="VTY3336" s="70"/>
      <c r="VTZ3336" s="83"/>
      <c r="VUA3336" s="82"/>
      <c r="VUB3336" s="82"/>
      <c r="VUC3336" s="88"/>
      <c r="VUD3336" s="85"/>
      <c r="VUE3336" s="125"/>
      <c r="VUF3336" s="149"/>
      <c r="VUG3336" s="70"/>
      <c r="VUH3336" s="83"/>
      <c r="VUI3336" s="82"/>
      <c r="VUJ3336" s="82"/>
      <c r="VUK3336" s="88"/>
      <c r="VUL3336" s="85"/>
      <c r="VUM3336" s="125"/>
      <c r="VUN3336" s="149"/>
      <c r="VUO3336" s="70"/>
      <c r="VUP3336" s="83"/>
      <c r="VUQ3336" s="82"/>
      <c r="VUR3336" s="82"/>
      <c r="VUS3336" s="88"/>
      <c r="VUT3336" s="85"/>
      <c r="VUU3336" s="125"/>
      <c r="VUV3336" s="149"/>
      <c r="VUW3336" s="70"/>
      <c r="VUX3336" s="83"/>
      <c r="VUY3336" s="82"/>
      <c r="VUZ3336" s="82"/>
      <c r="VVA3336" s="88"/>
      <c r="VVB3336" s="85"/>
      <c r="VVC3336" s="125"/>
      <c r="VVD3336" s="149"/>
      <c r="VVE3336" s="70"/>
      <c r="VVF3336" s="83"/>
      <c r="VVG3336" s="82"/>
      <c r="VVH3336" s="82"/>
      <c r="VVI3336" s="88"/>
      <c r="VVJ3336" s="85"/>
      <c r="VVK3336" s="125"/>
      <c r="VVL3336" s="149"/>
      <c r="VVM3336" s="70"/>
      <c r="VVN3336" s="83"/>
      <c r="VVO3336" s="82"/>
      <c r="VVP3336" s="82"/>
      <c r="VVQ3336" s="88"/>
      <c r="VVR3336" s="85"/>
      <c r="VVS3336" s="125"/>
      <c r="VVT3336" s="149"/>
      <c r="VVU3336" s="70"/>
      <c r="VVV3336" s="83"/>
      <c r="VVW3336" s="82"/>
      <c r="VVX3336" s="82"/>
      <c r="VVY3336" s="88"/>
      <c r="VVZ3336" s="85"/>
      <c r="VWA3336" s="125"/>
      <c r="VWB3336" s="149"/>
      <c r="VWC3336" s="70"/>
      <c r="VWD3336" s="83"/>
      <c r="VWE3336" s="82"/>
      <c r="VWF3336" s="82"/>
      <c r="VWG3336" s="88"/>
      <c r="VWH3336" s="85"/>
      <c r="VWI3336" s="125"/>
      <c r="VWJ3336" s="149"/>
      <c r="VWK3336" s="70"/>
      <c r="VWL3336" s="83"/>
      <c r="VWM3336" s="82"/>
      <c r="VWN3336" s="82"/>
      <c r="VWO3336" s="88"/>
      <c r="VWP3336" s="85"/>
      <c r="VWQ3336" s="125"/>
      <c r="VWR3336" s="149"/>
      <c r="VWS3336" s="70"/>
      <c r="VWT3336" s="83"/>
      <c r="VWU3336" s="82"/>
      <c r="VWV3336" s="82"/>
      <c r="VWW3336" s="88"/>
      <c r="VWX3336" s="85"/>
      <c r="VWY3336" s="125"/>
      <c r="VWZ3336" s="149"/>
      <c r="VXA3336" s="70"/>
      <c r="VXB3336" s="83"/>
      <c r="VXC3336" s="82"/>
      <c r="VXD3336" s="82"/>
      <c r="VXE3336" s="88"/>
      <c r="VXF3336" s="85"/>
      <c r="VXG3336" s="125"/>
      <c r="VXH3336" s="149"/>
      <c r="VXI3336" s="70"/>
      <c r="VXJ3336" s="83"/>
      <c r="VXK3336" s="82"/>
      <c r="VXL3336" s="82"/>
      <c r="VXM3336" s="88"/>
      <c r="VXN3336" s="85"/>
      <c r="VXO3336" s="125"/>
      <c r="VXP3336" s="149"/>
      <c r="VXQ3336" s="70"/>
      <c r="VXR3336" s="83"/>
      <c r="VXS3336" s="82"/>
      <c r="VXT3336" s="82"/>
      <c r="VXU3336" s="88"/>
      <c r="VXV3336" s="85"/>
      <c r="VXW3336" s="125"/>
      <c r="VXX3336" s="149"/>
      <c r="VXY3336" s="70"/>
      <c r="VXZ3336" s="83"/>
      <c r="VYA3336" s="82"/>
      <c r="VYB3336" s="82"/>
      <c r="VYC3336" s="88"/>
      <c r="VYD3336" s="85"/>
      <c r="VYE3336" s="125"/>
      <c r="VYF3336" s="149"/>
      <c r="VYG3336" s="70"/>
      <c r="VYH3336" s="83"/>
      <c r="VYI3336" s="82"/>
      <c r="VYJ3336" s="82"/>
      <c r="VYK3336" s="88"/>
      <c r="VYL3336" s="85"/>
      <c r="VYM3336" s="125"/>
      <c r="VYN3336" s="149"/>
      <c r="VYO3336" s="70"/>
      <c r="VYP3336" s="83"/>
      <c r="VYQ3336" s="82"/>
      <c r="VYR3336" s="82"/>
      <c r="VYS3336" s="88"/>
      <c r="VYT3336" s="85"/>
      <c r="VYU3336" s="125"/>
      <c r="VYV3336" s="149"/>
      <c r="VYW3336" s="70"/>
      <c r="VYX3336" s="83"/>
      <c r="VYY3336" s="82"/>
      <c r="VYZ3336" s="82"/>
      <c r="VZA3336" s="88"/>
      <c r="VZB3336" s="85"/>
      <c r="VZC3336" s="125"/>
      <c r="VZD3336" s="149"/>
      <c r="VZE3336" s="70"/>
      <c r="VZF3336" s="83"/>
      <c r="VZG3336" s="82"/>
      <c r="VZH3336" s="82"/>
      <c r="VZI3336" s="88"/>
      <c r="VZJ3336" s="85"/>
      <c r="VZK3336" s="125"/>
      <c r="VZL3336" s="149"/>
      <c r="VZM3336" s="70"/>
      <c r="VZN3336" s="83"/>
      <c r="VZO3336" s="82"/>
      <c r="VZP3336" s="82"/>
      <c r="VZQ3336" s="88"/>
      <c r="VZR3336" s="85"/>
      <c r="VZS3336" s="125"/>
      <c r="VZT3336" s="149"/>
      <c r="VZU3336" s="70"/>
      <c r="VZV3336" s="83"/>
      <c r="VZW3336" s="82"/>
      <c r="VZX3336" s="82"/>
      <c r="VZY3336" s="88"/>
      <c r="VZZ3336" s="85"/>
      <c r="WAA3336" s="125"/>
      <c r="WAB3336" s="149"/>
      <c r="WAC3336" s="70"/>
      <c r="WAD3336" s="83"/>
      <c r="WAE3336" s="82"/>
      <c r="WAF3336" s="82"/>
      <c r="WAG3336" s="88"/>
      <c r="WAH3336" s="85"/>
      <c r="WAI3336" s="125"/>
      <c r="WAJ3336" s="149"/>
      <c r="WAK3336" s="70"/>
      <c r="WAL3336" s="83"/>
      <c r="WAM3336" s="82"/>
      <c r="WAN3336" s="82"/>
      <c r="WAO3336" s="88"/>
      <c r="WAP3336" s="85"/>
      <c r="WAQ3336" s="125"/>
      <c r="WAR3336" s="149"/>
      <c r="WAS3336" s="70"/>
      <c r="WAT3336" s="83"/>
      <c r="WAU3336" s="82"/>
      <c r="WAV3336" s="82"/>
      <c r="WAW3336" s="88"/>
      <c r="WAX3336" s="85"/>
      <c r="WAY3336" s="125"/>
      <c r="WAZ3336" s="149"/>
      <c r="WBA3336" s="70"/>
      <c r="WBB3336" s="83"/>
      <c r="WBC3336" s="82"/>
      <c r="WBD3336" s="82"/>
      <c r="WBE3336" s="88"/>
      <c r="WBF3336" s="85"/>
      <c r="WBG3336" s="125"/>
      <c r="WBH3336" s="149"/>
      <c r="WBI3336" s="70"/>
      <c r="WBJ3336" s="83"/>
      <c r="WBK3336" s="82"/>
      <c r="WBL3336" s="82"/>
      <c r="WBM3336" s="88"/>
      <c r="WBN3336" s="85"/>
      <c r="WBO3336" s="125"/>
      <c r="WBP3336" s="149"/>
      <c r="WBQ3336" s="70"/>
      <c r="WBR3336" s="83"/>
      <c r="WBS3336" s="82"/>
      <c r="WBT3336" s="82"/>
      <c r="WBU3336" s="88"/>
      <c r="WBV3336" s="85"/>
      <c r="WBW3336" s="125"/>
      <c r="WBX3336" s="149"/>
      <c r="WBY3336" s="70"/>
      <c r="WBZ3336" s="83"/>
      <c r="WCA3336" s="82"/>
      <c r="WCB3336" s="82"/>
      <c r="WCC3336" s="88"/>
      <c r="WCD3336" s="85"/>
      <c r="WCE3336" s="125"/>
      <c r="WCF3336" s="149"/>
      <c r="WCG3336" s="70"/>
      <c r="WCH3336" s="83"/>
      <c r="WCI3336" s="82"/>
      <c r="WCJ3336" s="82"/>
      <c r="WCK3336" s="88"/>
      <c r="WCL3336" s="85"/>
      <c r="WCM3336" s="125"/>
      <c r="WCN3336" s="149"/>
      <c r="WCO3336" s="70"/>
      <c r="WCP3336" s="83"/>
      <c r="WCQ3336" s="82"/>
      <c r="WCR3336" s="82"/>
      <c r="WCS3336" s="88"/>
      <c r="WCT3336" s="85"/>
      <c r="WCU3336" s="125"/>
      <c r="WCV3336" s="149"/>
      <c r="WCW3336" s="70"/>
      <c r="WCX3336" s="83"/>
      <c r="WCY3336" s="82"/>
      <c r="WCZ3336" s="82"/>
      <c r="WDA3336" s="88"/>
      <c r="WDB3336" s="85"/>
      <c r="WDC3336" s="125"/>
      <c r="WDD3336" s="149"/>
      <c r="WDE3336" s="70"/>
      <c r="WDF3336" s="83"/>
      <c r="WDG3336" s="82"/>
      <c r="WDH3336" s="82"/>
      <c r="WDI3336" s="88"/>
      <c r="WDJ3336" s="85"/>
      <c r="WDK3336" s="125"/>
      <c r="WDL3336" s="149"/>
      <c r="WDM3336" s="70"/>
      <c r="WDN3336" s="83"/>
      <c r="WDO3336" s="82"/>
      <c r="WDP3336" s="82"/>
      <c r="WDQ3336" s="88"/>
      <c r="WDR3336" s="85"/>
      <c r="WDS3336" s="125"/>
      <c r="WDT3336" s="149"/>
      <c r="WDU3336" s="70"/>
      <c r="WDV3336" s="83"/>
      <c r="WDW3336" s="82"/>
      <c r="WDX3336" s="82"/>
      <c r="WDY3336" s="88"/>
      <c r="WDZ3336" s="85"/>
      <c r="WEA3336" s="125"/>
      <c r="WEB3336" s="149"/>
      <c r="WEC3336" s="70"/>
      <c r="WED3336" s="83"/>
      <c r="WEE3336" s="82"/>
      <c r="WEF3336" s="82"/>
      <c r="WEG3336" s="88"/>
      <c r="WEH3336" s="85"/>
      <c r="WEI3336" s="125"/>
      <c r="WEJ3336" s="149"/>
      <c r="WEK3336" s="70"/>
      <c r="WEL3336" s="83"/>
      <c r="WEM3336" s="82"/>
      <c r="WEN3336" s="82"/>
      <c r="WEO3336" s="88"/>
      <c r="WEP3336" s="85"/>
      <c r="WEQ3336" s="125"/>
      <c r="WER3336" s="149"/>
      <c r="WES3336" s="70"/>
      <c r="WET3336" s="83"/>
      <c r="WEU3336" s="82"/>
      <c r="WEV3336" s="82"/>
      <c r="WEW3336" s="88"/>
      <c r="WEX3336" s="85"/>
      <c r="WEY3336" s="125"/>
      <c r="WEZ3336" s="149"/>
      <c r="WFA3336" s="70"/>
      <c r="WFB3336" s="83"/>
      <c r="WFC3336" s="82"/>
      <c r="WFD3336" s="82"/>
      <c r="WFE3336" s="88"/>
      <c r="WFF3336" s="85"/>
      <c r="WFG3336" s="125"/>
      <c r="WFH3336" s="149"/>
      <c r="WFI3336" s="70"/>
      <c r="WFJ3336" s="83"/>
      <c r="WFK3336" s="82"/>
      <c r="WFL3336" s="82"/>
      <c r="WFM3336" s="88"/>
      <c r="WFN3336" s="85"/>
      <c r="WFO3336" s="125"/>
      <c r="WFP3336" s="149"/>
      <c r="WFQ3336" s="70"/>
      <c r="WFR3336" s="83"/>
      <c r="WFS3336" s="82"/>
      <c r="WFT3336" s="82"/>
      <c r="WFU3336" s="88"/>
      <c r="WFV3336" s="85"/>
      <c r="WFW3336" s="125"/>
      <c r="WFX3336" s="149"/>
      <c r="WFY3336" s="70"/>
      <c r="WFZ3336" s="83"/>
      <c r="WGA3336" s="82"/>
      <c r="WGB3336" s="82"/>
      <c r="WGC3336" s="88"/>
      <c r="WGD3336" s="85"/>
      <c r="WGE3336" s="125"/>
      <c r="WGF3336" s="149"/>
      <c r="WGG3336" s="70"/>
      <c r="WGH3336" s="83"/>
      <c r="WGI3336" s="82"/>
      <c r="WGJ3336" s="82"/>
      <c r="WGK3336" s="88"/>
      <c r="WGL3336" s="85"/>
      <c r="WGM3336" s="125"/>
      <c r="WGN3336" s="149"/>
      <c r="WGO3336" s="70"/>
      <c r="WGP3336" s="83"/>
      <c r="WGQ3336" s="82"/>
      <c r="WGR3336" s="82"/>
      <c r="WGS3336" s="88"/>
      <c r="WGT3336" s="85"/>
      <c r="WGU3336" s="125"/>
      <c r="WGV3336" s="149"/>
      <c r="WGW3336" s="70"/>
      <c r="WGX3336" s="83"/>
      <c r="WGY3336" s="82"/>
      <c r="WGZ3336" s="82"/>
      <c r="WHA3336" s="88"/>
      <c r="WHB3336" s="85"/>
      <c r="WHC3336" s="125"/>
      <c r="WHD3336" s="149"/>
      <c r="WHE3336" s="70"/>
      <c r="WHF3336" s="83"/>
      <c r="WHG3336" s="82"/>
      <c r="WHH3336" s="82"/>
      <c r="WHI3336" s="88"/>
      <c r="WHJ3336" s="85"/>
      <c r="WHK3336" s="125"/>
      <c r="WHL3336" s="149"/>
      <c r="WHM3336" s="70"/>
      <c r="WHN3336" s="83"/>
      <c r="WHO3336" s="82"/>
      <c r="WHP3336" s="82"/>
      <c r="WHQ3336" s="88"/>
      <c r="WHR3336" s="85"/>
      <c r="WHS3336" s="125"/>
      <c r="WHT3336" s="149"/>
      <c r="WHU3336" s="70"/>
      <c r="WHV3336" s="83"/>
      <c r="WHW3336" s="82"/>
      <c r="WHX3336" s="82"/>
      <c r="WHY3336" s="88"/>
      <c r="WHZ3336" s="85"/>
      <c r="WIA3336" s="125"/>
      <c r="WIB3336" s="149"/>
      <c r="WIC3336" s="70"/>
      <c r="WID3336" s="83"/>
      <c r="WIE3336" s="82"/>
      <c r="WIF3336" s="82"/>
      <c r="WIG3336" s="88"/>
      <c r="WIH3336" s="85"/>
      <c r="WII3336" s="125"/>
      <c r="WIJ3336" s="149"/>
      <c r="WIK3336" s="70"/>
      <c r="WIL3336" s="83"/>
      <c r="WIM3336" s="82"/>
      <c r="WIN3336" s="82"/>
      <c r="WIO3336" s="88"/>
      <c r="WIP3336" s="85"/>
      <c r="WIQ3336" s="125"/>
      <c r="WIR3336" s="149"/>
      <c r="WIS3336" s="70"/>
      <c r="WIT3336" s="83"/>
      <c r="WIU3336" s="82"/>
      <c r="WIV3336" s="82"/>
      <c r="WIW3336" s="88"/>
      <c r="WIX3336" s="85"/>
      <c r="WIY3336" s="125"/>
      <c r="WIZ3336" s="149"/>
      <c r="WJA3336" s="70"/>
      <c r="WJB3336" s="83"/>
      <c r="WJC3336" s="82"/>
      <c r="WJD3336" s="82"/>
      <c r="WJE3336" s="88"/>
      <c r="WJF3336" s="85"/>
      <c r="WJG3336" s="125"/>
      <c r="WJH3336" s="149"/>
      <c r="WJI3336" s="70"/>
      <c r="WJJ3336" s="83"/>
      <c r="WJK3336" s="82"/>
      <c r="WJL3336" s="82"/>
      <c r="WJM3336" s="88"/>
      <c r="WJN3336" s="85"/>
      <c r="WJO3336" s="125"/>
      <c r="WJP3336" s="149"/>
      <c r="WJQ3336" s="70"/>
      <c r="WJR3336" s="83"/>
      <c r="WJS3336" s="82"/>
      <c r="WJT3336" s="82"/>
      <c r="WJU3336" s="88"/>
      <c r="WJV3336" s="85"/>
      <c r="WJW3336" s="125"/>
      <c r="WJX3336" s="149"/>
      <c r="WJY3336" s="70"/>
      <c r="WJZ3336" s="83"/>
      <c r="WKA3336" s="82"/>
      <c r="WKB3336" s="82"/>
      <c r="WKC3336" s="88"/>
      <c r="WKD3336" s="85"/>
      <c r="WKE3336" s="125"/>
      <c r="WKF3336" s="149"/>
      <c r="WKG3336" s="70"/>
      <c r="WKH3336" s="83"/>
      <c r="WKI3336" s="82"/>
      <c r="WKJ3336" s="82"/>
      <c r="WKK3336" s="88"/>
      <c r="WKL3336" s="85"/>
      <c r="WKM3336" s="125"/>
      <c r="WKN3336" s="149"/>
      <c r="WKO3336" s="70"/>
      <c r="WKP3336" s="83"/>
      <c r="WKQ3336" s="82"/>
      <c r="WKR3336" s="82"/>
      <c r="WKS3336" s="88"/>
      <c r="WKT3336" s="85"/>
      <c r="WKU3336" s="125"/>
      <c r="WKV3336" s="149"/>
      <c r="WKW3336" s="70"/>
      <c r="WKX3336" s="83"/>
      <c r="WKY3336" s="82"/>
      <c r="WKZ3336" s="82"/>
      <c r="WLA3336" s="88"/>
      <c r="WLB3336" s="85"/>
      <c r="WLC3336" s="125"/>
      <c r="WLD3336" s="149"/>
      <c r="WLE3336" s="70"/>
      <c r="WLF3336" s="83"/>
      <c r="WLG3336" s="82"/>
      <c r="WLH3336" s="82"/>
      <c r="WLI3336" s="88"/>
      <c r="WLJ3336" s="85"/>
      <c r="WLK3336" s="125"/>
      <c r="WLL3336" s="149"/>
      <c r="WLM3336" s="70"/>
      <c r="WLN3336" s="83"/>
      <c r="WLO3336" s="82"/>
      <c r="WLP3336" s="82"/>
      <c r="WLQ3336" s="88"/>
      <c r="WLR3336" s="85"/>
      <c r="WLS3336" s="125"/>
      <c r="WLT3336" s="149"/>
      <c r="WLU3336" s="70"/>
      <c r="WLV3336" s="83"/>
      <c r="WLW3336" s="82"/>
      <c r="WLX3336" s="82"/>
      <c r="WLY3336" s="88"/>
      <c r="WLZ3336" s="85"/>
      <c r="WMA3336" s="125"/>
      <c r="WMB3336" s="149"/>
      <c r="WMC3336" s="70"/>
      <c r="WMD3336" s="83"/>
      <c r="WME3336" s="82"/>
      <c r="WMF3336" s="82"/>
      <c r="WMG3336" s="88"/>
      <c r="WMH3336" s="85"/>
      <c r="WMI3336" s="125"/>
      <c r="WMJ3336" s="149"/>
      <c r="WMK3336" s="70"/>
      <c r="WML3336" s="83"/>
      <c r="WMM3336" s="82"/>
      <c r="WMN3336" s="82"/>
      <c r="WMO3336" s="88"/>
      <c r="WMP3336" s="85"/>
      <c r="WMQ3336" s="125"/>
      <c r="WMR3336" s="149"/>
      <c r="WMS3336" s="70"/>
      <c r="WMT3336" s="83"/>
      <c r="WMU3336" s="82"/>
      <c r="WMV3336" s="82"/>
      <c r="WMW3336" s="88"/>
      <c r="WMX3336" s="85"/>
      <c r="WMY3336" s="125"/>
      <c r="WMZ3336" s="149"/>
      <c r="WNA3336" s="70"/>
      <c r="WNB3336" s="83"/>
      <c r="WNC3336" s="82"/>
      <c r="WND3336" s="82"/>
      <c r="WNE3336" s="88"/>
      <c r="WNF3336" s="85"/>
      <c r="WNG3336" s="125"/>
      <c r="WNH3336" s="149"/>
      <c r="WNI3336" s="70"/>
      <c r="WNJ3336" s="83"/>
      <c r="WNK3336" s="82"/>
      <c r="WNL3336" s="82"/>
      <c r="WNM3336" s="88"/>
      <c r="WNN3336" s="85"/>
      <c r="WNO3336" s="125"/>
      <c r="WNP3336" s="149"/>
      <c r="WNQ3336" s="70"/>
      <c r="WNR3336" s="83"/>
      <c r="WNS3336" s="82"/>
      <c r="WNT3336" s="82"/>
      <c r="WNU3336" s="88"/>
      <c r="WNV3336" s="85"/>
      <c r="WNW3336" s="125"/>
      <c r="WNX3336" s="149"/>
      <c r="WNY3336" s="70"/>
      <c r="WNZ3336" s="83"/>
      <c r="WOA3336" s="82"/>
      <c r="WOB3336" s="82"/>
      <c r="WOC3336" s="88"/>
      <c r="WOD3336" s="85"/>
      <c r="WOE3336" s="125"/>
      <c r="WOF3336" s="149"/>
      <c r="WOG3336" s="70"/>
      <c r="WOH3336" s="83"/>
      <c r="WOI3336" s="82"/>
      <c r="WOJ3336" s="82"/>
      <c r="WOK3336" s="88"/>
      <c r="WOL3336" s="85"/>
      <c r="WOM3336" s="125"/>
      <c r="WON3336" s="149"/>
      <c r="WOO3336" s="70"/>
      <c r="WOP3336" s="83"/>
      <c r="WOQ3336" s="82"/>
      <c r="WOR3336" s="82"/>
      <c r="WOS3336" s="88"/>
      <c r="WOT3336" s="85"/>
      <c r="WOU3336" s="125"/>
      <c r="WOV3336" s="149"/>
      <c r="WOW3336" s="70"/>
      <c r="WOX3336" s="83"/>
      <c r="WOY3336" s="82"/>
      <c r="WOZ3336" s="82"/>
      <c r="WPA3336" s="88"/>
      <c r="WPB3336" s="85"/>
      <c r="WPC3336" s="125"/>
      <c r="WPD3336" s="149"/>
      <c r="WPE3336" s="70"/>
      <c r="WPF3336" s="83"/>
      <c r="WPG3336" s="82"/>
      <c r="WPH3336" s="82"/>
      <c r="WPI3336" s="88"/>
      <c r="WPJ3336" s="85"/>
      <c r="WPK3336" s="125"/>
      <c r="WPL3336" s="149"/>
      <c r="WPM3336" s="70"/>
      <c r="WPN3336" s="83"/>
      <c r="WPO3336" s="82"/>
      <c r="WPP3336" s="82"/>
      <c r="WPQ3336" s="88"/>
      <c r="WPR3336" s="85"/>
      <c r="WPS3336" s="125"/>
      <c r="WPT3336" s="149"/>
      <c r="WPU3336" s="70"/>
      <c r="WPV3336" s="83"/>
      <c r="WPW3336" s="82"/>
      <c r="WPX3336" s="82"/>
      <c r="WPY3336" s="88"/>
      <c r="WPZ3336" s="85"/>
      <c r="WQA3336" s="125"/>
      <c r="WQB3336" s="149"/>
      <c r="WQC3336" s="70"/>
      <c r="WQD3336" s="83"/>
      <c r="WQE3336" s="82"/>
      <c r="WQF3336" s="82"/>
      <c r="WQG3336" s="88"/>
      <c r="WQH3336" s="85"/>
      <c r="WQI3336" s="125"/>
      <c r="WQJ3336" s="149"/>
      <c r="WQK3336" s="70"/>
      <c r="WQL3336" s="83"/>
      <c r="WQM3336" s="82"/>
      <c r="WQN3336" s="82"/>
      <c r="WQO3336" s="88"/>
      <c r="WQP3336" s="85"/>
      <c r="WQQ3336" s="125"/>
      <c r="WQR3336" s="149"/>
      <c r="WQS3336" s="70"/>
      <c r="WQT3336" s="83"/>
      <c r="WQU3336" s="82"/>
      <c r="WQV3336" s="82"/>
      <c r="WQW3336" s="88"/>
      <c r="WQX3336" s="85"/>
      <c r="WQY3336" s="125"/>
      <c r="WQZ3336" s="149"/>
      <c r="WRA3336" s="70"/>
      <c r="WRB3336" s="83"/>
      <c r="WRC3336" s="82"/>
      <c r="WRD3336" s="82"/>
      <c r="WRE3336" s="88"/>
      <c r="WRF3336" s="85"/>
      <c r="WRG3336" s="125"/>
      <c r="WRH3336" s="149"/>
      <c r="WRI3336" s="70"/>
      <c r="WRJ3336" s="83"/>
      <c r="WRK3336" s="82"/>
      <c r="WRL3336" s="82"/>
      <c r="WRM3336" s="88"/>
      <c r="WRN3336" s="85"/>
      <c r="WRO3336" s="125"/>
      <c r="WRP3336" s="149"/>
      <c r="WRQ3336" s="70"/>
      <c r="WRR3336" s="83"/>
      <c r="WRS3336" s="82"/>
      <c r="WRT3336" s="82"/>
      <c r="WRU3336" s="88"/>
      <c r="WRV3336" s="85"/>
      <c r="WRW3336" s="125"/>
      <c r="WRX3336" s="149"/>
      <c r="WRY3336" s="70"/>
      <c r="WRZ3336" s="83"/>
      <c r="WSA3336" s="82"/>
      <c r="WSB3336" s="82"/>
      <c r="WSC3336" s="88"/>
      <c r="WSD3336" s="85"/>
      <c r="WSE3336" s="125"/>
      <c r="WSF3336" s="149"/>
      <c r="WSG3336" s="70"/>
      <c r="WSH3336" s="83"/>
      <c r="WSI3336" s="82"/>
      <c r="WSJ3336" s="82"/>
      <c r="WSK3336" s="88"/>
      <c r="WSL3336" s="85"/>
      <c r="WSM3336" s="125"/>
      <c r="WSN3336" s="149"/>
      <c r="WSO3336" s="70"/>
      <c r="WSP3336" s="83"/>
      <c r="WSQ3336" s="82"/>
      <c r="WSR3336" s="82"/>
      <c r="WSS3336" s="88"/>
      <c r="WST3336" s="85"/>
      <c r="WSU3336" s="125"/>
      <c r="WSV3336" s="149"/>
      <c r="WSW3336" s="70"/>
      <c r="WSX3336" s="83"/>
      <c r="WSY3336" s="82"/>
      <c r="WSZ3336" s="82"/>
      <c r="WTA3336" s="88"/>
      <c r="WTB3336" s="85"/>
      <c r="WTC3336" s="125"/>
      <c r="WTD3336" s="149"/>
      <c r="WTE3336" s="70"/>
      <c r="WTF3336" s="83"/>
      <c r="WTG3336" s="82"/>
      <c r="WTH3336" s="82"/>
      <c r="WTI3336" s="88"/>
      <c r="WTJ3336" s="85"/>
      <c r="WTK3336" s="125"/>
      <c r="WTL3336" s="149"/>
      <c r="WTM3336" s="70"/>
      <c r="WTN3336" s="83"/>
      <c r="WTO3336" s="82"/>
      <c r="WTP3336" s="82"/>
      <c r="WTQ3336" s="88"/>
      <c r="WTR3336" s="85"/>
      <c r="WTS3336" s="125"/>
      <c r="WTT3336" s="149"/>
      <c r="WTU3336" s="70"/>
      <c r="WTV3336" s="83"/>
      <c r="WTW3336" s="82"/>
      <c r="WTX3336" s="82"/>
      <c r="WTY3336" s="88"/>
      <c r="WTZ3336" s="85"/>
      <c r="WUA3336" s="125"/>
      <c r="WUB3336" s="149"/>
      <c r="WUC3336" s="70"/>
      <c r="WUD3336" s="83"/>
      <c r="WUE3336" s="82"/>
      <c r="WUF3336" s="82"/>
      <c r="WUG3336" s="88"/>
      <c r="WUH3336" s="85"/>
      <c r="WUI3336" s="125"/>
      <c r="WUJ3336" s="149"/>
      <c r="WUK3336" s="70"/>
      <c r="WUL3336" s="83"/>
      <c r="WUM3336" s="82"/>
      <c r="WUN3336" s="82"/>
      <c r="WUO3336" s="88"/>
      <c r="WUP3336" s="85"/>
      <c r="WUQ3336" s="125"/>
      <c r="WUR3336" s="149"/>
      <c r="WUS3336" s="70"/>
      <c r="WUT3336" s="83"/>
      <c r="WUU3336" s="82"/>
      <c r="WUV3336" s="82"/>
      <c r="WUW3336" s="88"/>
      <c r="WUX3336" s="85"/>
      <c r="WUY3336" s="125"/>
      <c r="WUZ3336" s="149"/>
      <c r="WVA3336" s="70"/>
      <c r="WVB3336" s="83"/>
      <c r="WVC3336" s="82"/>
      <c r="WVD3336" s="82"/>
      <c r="WVE3336" s="88"/>
      <c r="WVF3336" s="85"/>
      <c r="WVG3336" s="125"/>
      <c r="WVH3336" s="149"/>
      <c r="WVI3336" s="70"/>
      <c r="WVJ3336" s="83"/>
      <c r="WVK3336" s="82"/>
      <c r="WVL3336" s="82"/>
      <c r="WVM3336" s="88"/>
      <c r="WVN3336" s="85"/>
      <c r="WVO3336" s="125"/>
      <c r="WVP3336" s="149"/>
      <c r="WVQ3336" s="70"/>
      <c r="WVR3336" s="83"/>
      <c r="WVS3336" s="82"/>
      <c r="WVT3336" s="82"/>
      <c r="WVU3336" s="88"/>
      <c r="WVV3336" s="85"/>
      <c r="WVW3336" s="125"/>
      <c r="WVX3336" s="149"/>
      <c r="WVY3336" s="70"/>
      <c r="WVZ3336" s="83"/>
      <c r="WWA3336" s="82"/>
      <c r="WWB3336" s="82"/>
      <c r="WWC3336" s="88"/>
      <c r="WWD3336" s="85"/>
      <c r="WWE3336" s="125"/>
      <c r="WWF3336" s="149"/>
      <c r="WWG3336" s="70"/>
      <c r="WWH3336" s="83"/>
      <c r="WWI3336" s="82"/>
      <c r="WWJ3336" s="82"/>
      <c r="WWK3336" s="88"/>
      <c r="WWL3336" s="85"/>
      <c r="WWM3336" s="125"/>
      <c r="WWN3336" s="149"/>
      <c r="WWO3336" s="70"/>
      <c r="WWP3336" s="83"/>
      <c r="WWQ3336" s="82"/>
      <c r="WWR3336" s="82"/>
      <c r="WWS3336" s="88"/>
      <c r="WWT3336" s="85"/>
      <c r="WWU3336" s="125"/>
      <c r="WWV3336" s="149"/>
      <c r="WWW3336" s="70"/>
      <c r="WWX3336" s="83"/>
      <c r="WWY3336" s="82"/>
      <c r="WWZ3336" s="82"/>
      <c r="WXA3336" s="88"/>
      <c r="WXB3336" s="85"/>
      <c r="WXC3336" s="125"/>
      <c r="WXD3336" s="149"/>
      <c r="WXE3336" s="70"/>
      <c r="WXF3336" s="83"/>
      <c r="WXG3336" s="82"/>
      <c r="WXH3336" s="82"/>
      <c r="WXI3336" s="88"/>
      <c r="WXJ3336" s="85"/>
      <c r="WXK3336" s="125"/>
      <c r="WXL3336" s="149"/>
      <c r="WXM3336" s="70"/>
      <c r="WXN3336" s="83"/>
      <c r="WXO3336" s="82"/>
      <c r="WXP3336" s="82"/>
      <c r="WXQ3336" s="88"/>
      <c r="WXR3336" s="85"/>
      <c r="WXS3336" s="125"/>
      <c r="WXT3336" s="149"/>
      <c r="WXU3336" s="70"/>
      <c r="WXV3336" s="83"/>
      <c r="WXW3336" s="82"/>
      <c r="WXX3336" s="82"/>
      <c r="WXY3336" s="88"/>
      <c r="WXZ3336" s="85"/>
      <c r="WYA3336" s="125"/>
      <c r="WYB3336" s="149"/>
      <c r="WYC3336" s="70"/>
      <c r="WYD3336" s="83"/>
      <c r="WYE3336" s="82"/>
      <c r="WYF3336" s="82"/>
      <c r="WYG3336" s="88"/>
      <c r="WYH3336" s="85"/>
      <c r="WYI3336" s="125"/>
      <c r="WYJ3336" s="149"/>
      <c r="WYK3336" s="70"/>
      <c r="WYL3336" s="83"/>
      <c r="WYM3336" s="82"/>
      <c r="WYN3336" s="82"/>
      <c r="WYO3336" s="88"/>
      <c r="WYP3336" s="85"/>
      <c r="WYQ3336" s="125"/>
      <c r="WYR3336" s="149"/>
      <c r="WYS3336" s="70"/>
      <c r="WYT3336" s="83"/>
      <c r="WYU3336" s="82"/>
      <c r="WYV3336" s="82"/>
      <c r="WYW3336" s="88"/>
      <c r="WYX3336" s="85"/>
      <c r="WYY3336" s="125"/>
      <c r="WYZ3336" s="149"/>
      <c r="WZA3336" s="70"/>
      <c r="WZB3336" s="83"/>
      <c r="WZC3336" s="82"/>
      <c r="WZD3336" s="82"/>
      <c r="WZE3336" s="88"/>
      <c r="WZF3336" s="85"/>
      <c r="WZG3336" s="125"/>
      <c r="WZH3336" s="149"/>
      <c r="WZI3336" s="70"/>
      <c r="WZJ3336" s="83"/>
      <c r="WZK3336" s="82"/>
      <c r="WZL3336" s="82"/>
      <c r="WZM3336" s="88"/>
      <c r="WZN3336" s="85"/>
      <c r="WZO3336" s="125"/>
      <c r="WZP3336" s="149"/>
      <c r="WZQ3336" s="70"/>
      <c r="WZR3336" s="83"/>
      <c r="WZS3336" s="82"/>
      <c r="WZT3336" s="82"/>
      <c r="WZU3336" s="88"/>
      <c r="WZV3336" s="85"/>
      <c r="WZW3336" s="125"/>
      <c r="WZX3336" s="149"/>
      <c r="WZY3336" s="70"/>
      <c r="WZZ3336" s="83"/>
      <c r="XAA3336" s="82"/>
      <c r="XAB3336" s="82"/>
      <c r="XAC3336" s="88"/>
      <c r="XAD3336" s="85"/>
      <c r="XAE3336" s="125"/>
      <c r="XAF3336" s="149"/>
      <c r="XAG3336" s="70"/>
      <c r="XAH3336" s="83"/>
      <c r="XAI3336" s="82"/>
      <c r="XAJ3336" s="82"/>
      <c r="XAK3336" s="88"/>
      <c r="XAL3336" s="85"/>
      <c r="XAM3336" s="125"/>
      <c r="XAN3336" s="149"/>
      <c r="XAO3336" s="70"/>
      <c r="XAP3336" s="83"/>
      <c r="XAQ3336" s="82"/>
      <c r="XAR3336" s="82"/>
      <c r="XAS3336" s="88"/>
      <c r="XAT3336" s="85"/>
      <c r="XAU3336" s="125"/>
      <c r="XAV3336" s="149"/>
      <c r="XAW3336" s="70"/>
      <c r="XAX3336" s="83"/>
      <c r="XAY3336" s="82"/>
      <c r="XAZ3336" s="82"/>
      <c r="XBA3336" s="88"/>
      <c r="XBB3336" s="85"/>
      <c r="XBC3336" s="125"/>
      <c r="XBD3336" s="149"/>
      <c r="XBE3336" s="70"/>
      <c r="XBF3336" s="83"/>
      <c r="XBG3336" s="82"/>
      <c r="XBH3336" s="82"/>
      <c r="XBI3336" s="88"/>
      <c r="XBJ3336" s="85"/>
      <c r="XBK3336" s="125"/>
      <c r="XBL3336" s="149"/>
      <c r="XBM3336" s="70"/>
      <c r="XBN3336" s="83"/>
      <c r="XBO3336" s="82"/>
      <c r="XBP3336" s="82"/>
      <c r="XBQ3336" s="88"/>
      <c r="XBR3336" s="85"/>
      <c r="XBS3336" s="125"/>
      <c r="XBT3336" s="149"/>
      <c r="XBU3336" s="70"/>
      <c r="XBV3336" s="83"/>
      <c r="XBW3336" s="82"/>
      <c r="XBX3336" s="82"/>
      <c r="XBY3336" s="88"/>
      <c r="XBZ3336" s="85"/>
      <c r="XCA3336" s="125"/>
      <c r="XCB3336" s="149"/>
      <c r="XCC3336" s="70"/>
      <c r="XCD3336" s="83"/>
      <c r="XCE3336" s="82"/>
      <c r="XCF3336" s="82"/>
      <c r="XCG3336" s="88"/>
      <c r="XCH3336" s="85"/>
      <c r="XCI3336" s="125"/>
      <c r="XCJ3336" s="149"/>
      <c r="XCK3336" s="70"/>
      <c r="XCL3336" s="83"/>
      <c r="XCM3336" s="82"/>
      <c r="XCN3336" s="82"/>
      <c r="XCO3336" s="88"/>
      <c r="XCP3336" s="85"/>
      <c r="XCQ3336" s="125"/>
      <c r="XCR3336" s="149"/>
      <c r="XCS3336" s="70"/>
      <c r="XCT3336" s="83"/>
      <c r="XCU3336" s="82"/>
      <c r="XCV3336" s="82"/>
      <c r="XCW3336" s="88"/>
      <c r="XCX3336" s="85"/>
      <c r="XCY3336" s="125"/>
      <c r="XCZ3336" s="149"/>
      <c r="XDA3336" s="70"/>
      <c r="XDB3336" s="83"/>
      <c r="XDC3336" s="82"/>
      <c r="XDD3336" s="82"/>
      <c r="XDE3336" s="88"/>
      <c r="XDF3336" s="85"/>
      <c r="XDG3336" s="125"/>
      <c r="XDH3336" s="149"/>
      <c r="XDI3336" s="70"/>
      <c r="XDJ3336" s="83"/>
      <c r="XDK3336" s="82"/>
      <c r="XDL3336" s="82"/>
      <c r="XDM3336" s="88"/>
      <c r="XDN3336" s="85"/>
      <c r="XDO3336" s="125"/>
      <c r="XDP3336" s="149"/>
      <c r="XDQ3336" s="70"/>
      <c r="XDR3336" s="83"/>
      <c r="XDS3336" s="82"/>
      <c r="XDT3336" s="82"/>
      <c r="XDU3336" s="88"/>
      <c r="XDV3336" s="85"/>
      <c r="XDW3336" s="125"/>
      <c r="XDX3336" s="149"/>
      <c r="XDY3336" s="70"/>
      <c r="XDZ3336" s="83"/>
      <c r="XEA3336" s="82"/>
      <c r="XEB3336" s="82"/>
      <c r="XEC3336" s="88"/>
      <c r="XED3336" s="85"/>
      <c r="XEE3336" s="125"/>
      <c r="XEF3336" s="149"/>
      <c r="XEG3336" s="70"/>
      <c r="XEH3336" s="83"/>
      <c r="XEI3336" s="82"/>
      <c r="XEJ3336" s="82"/>
      <c r="XEK3336" s="88"/>
      <c r="XEL3336" s="85"/>
      <c r="XEM3336" s="125"/>
      <c r="XEN3336" s="149"/>
      <c r="XEO3336" s="70"/>
      <c r="XEP3336" s="83"/>
      <c r="XEQ3336" s="82"/>
      <c r="XER3336" s="82"/>
      <c r="XES3336" s="88"/>
      <c r="XET3336" s="85"/>
      <c r="XEU3336" s="125"/>
      <c r="XEV3336" s="149"/>
      <c r="XEW3336" s="70"/>
      <c r="XEX3336" s="83"/>
      <c r="XEY3336" s="82"/>
      <c r="XEZ3336" s="82"/>
      <c r="XFA3336" s="88"/>
      <c r="XFB3336" s="85"/>
      <c r="XFC3336" s="125"/>
      <c r="XFD3336" s="149"/>
    </row>
    <row r="3337" spans="1:16384" ht="28.5" x14ac:dyDescent="0.25">
      <c r="A3337" s="83" t="str">
        <f t="shared" si="61"/>
        <v>LCrash-18</v>
      </c>
      <c r="B3337" s="83" t="s">
        <v>129</v>
      </c>
      <c r="C3337" s="82">
        <f>IF(ISBLANK(D3337),_xlfn.AGGREGATE(2,5,C$3317:C3336),"")</f>
        <v>18</v>
      </c>
      <c r="D3337" s="82"/>
      <c r="E3337" s="88" t="s">
        <v>3082</v>
      </c>
      <c r="F3337" s="85" t="s">
        <v>6</v>
      </c>
      <c r="G3337" s="260" t="s">
        <v>9</v>
      </c>
      <c r="H3337" s="149"/>
      <c r="I3337" s="70"/>
      <c r="J3337" s="83"/>
      <c r="K3337" s="82"/>
      <c r="L3337" s="82"/>
      <c r="M3337" s="88"/>
      <c r="N3337" s="85"/>
      <c r="O3337" s="125"/>
      <c r="P3337" s="149"/>
      <c r="Q3337" s="70"/>
      <c r="R3337" s="83"/>
      <c r="S3337" s="82"/>
      <c r="T3337" s="82"/>
      <c r="U3337" s="88"/>
      <c r="V3337" s="85"/>
      <c r="W3337" s="125"/>
      <c r="X3337" s="149"/>
      <c r="Y3337" s="70"/>
      <c r="Z3337" s="83"/>
      <c r="AA3337" s="82"/>
      <c r="AB3337" s="82"/>
      <c r="AC3337" s="88"/>
      <c r="AD3337" s="85"/>
      <c r="AE3337" s="125"/>
      <c r="AF3337" s="149"/>
      <c r="AG3337" s="70"/>
      <c r="AH3337" s="83"/>
      <c r="AI3337" s="82"/>
      <c r="AJ3337" s="82"/>
      <c r="AK3337" s="88"/>
      <c r="AL3337" s="85"/>
      <c r="AM3337" s="125"/>
      <c r="AN3337" s="149"/>
      <c r="AO3337" s="70"/>
      <c r="AP3337" s="83"/>
      <c r="AQ3337" s="82"/>
      <c r="AR3337" s="82"/>
      <c r="AS3337" s="88"/>
      <c r="AT3337" s="85"/>
      <c r="AU3337" s="125"/>
      <c r="AV3337" s="149"/>
      <c r="AW3337" s="70"/>
      <c r="AX3337" s="83"/>
      <c r="AY3337" s="82"/>
      <c r="AZ3337" s="82"/>
      <c r="BA3337" s="88"/>
      <c r="BB3337" s="85"/>
      <c r="BC3337" s="125"/>
      <c r="BD3337" s="149"/>
      <c r="BE3337" s="70"/>
      <c r="BF3337" s="83"/>
      <c r="BG3337" s="82"/>
      <c r="BH3337" s="82"/>
      <c r="BI3337" s="88"/>
      <c r="BJ3337" s="85"/>
      <c r="BK3337" s="125"/>
      <c r="BL3337" s="149"/>
      <c r="BM3337" s="70"/>
      <c r="BN3337" s="83"/>
      <c r="BO3337" s="82"/>
      <c r="BP3337" s="82"/>
      <c r="BQ3337" s="88"/>
      <c r="BR3337" s="85"/>
      <c r="BS3337" s="125"/>
      <c r="BT3337" s="149"/>
      <c r="BU3337" s="70"/>
      <c r="BV3337" s="83"/>
      <c r="BW3337" s="82"/>
      <c r="BX3337" s="82"/>
      <c r="BY3337" s="88"/>
      <c r="BZ3337" s="85"/>
      <c r="CA3337" s="125"/>
      <c r="CB3337" s="149"/>
      <c r="CC3337" s="70"/>
      <c r="CD3337" s="83"/>
      <c r="CE3337" s="82"/>
      <c r="CF3337" s="82"/>
      <c r="CG3337" s="88"/>
      <c r="CH3337" s="85"/>
      <c r="CI3337" s="125"/>
      <c r="CJ3337" s="149"/>
      <c r="CK3337" s="70"/>
      <c r="CL3337" s="83"/>
      <c r="CM3337" s="82"/>
      <c r="CN3337" s="82"/>
      <c r="CO3337" s="88"/>
      <c r="CP3337" s="85"/>
      <c r="CQ3337" s="125"/>
      <c r="CR3337" s="149"/>
      <c r="CS3337" s="70"/>
      <c r="CT3337" s="83"/>
      <c r="CU3337" s="82"/>
      <c r="CV3337" s="82"/>
      <c r="CW3337" s="88"/>
      <c r="CX3337" s="85"/>
      <c r="CY3337" s="125"/>
      <c r="CZ3337" s="149"/>
      <c r="DA3337" s="70"/>
      <c r="DB3337" s="83"/>
      <c r="DC3337" s="82"/>
      <c r="DD3337" s="82"/>
      <c r="DE3337" s="88"/>
      <c r="DF3337" s="85"/>
      <c r="DG3337" s="125"/>
      <c r="DH3337" s="149"/>
      <c r="DI3337" s="70"/>
      <c r="DJ3337" s="83"/>
      <c r="DK3337" s="82"/>
      <c r="DL3337" s="82"/>
      <c r="DM3337" s="88"/>
      <c r="DN3337" s="85"/>
      <c r="DO3337" s="125"/>
      <c r="DP3337" s="149"/>
      <c r="DQ3337" s="70"/>
      <c r="DR3337" s="83"/>
      <c r="DS3337" s="82"/>
      <c r="DT3337" s="82"/>
      <c r="DU3337" s="88"/>
      <c r="DV3337" s="85"/>
      <c r="DW3337" s="125"/>
      <c r="DX3337" s="149"/>
      <c r="DY3337" s="70"/>
      <c r="DZ3337" s="83"/>
      <c r="EA3337" s="82"/>
      <c r="EB3337" s="82"/>
      <c r="EC3337" s="88"/>
      <c r="ED3337" s="85"/>
      <c r="EE3337" s="125"/>
      <c r="EF3337" s="149"/>
      <c r="EG3337" s="70"/>
      <c r="EH3337" s="83"/>
      <c r="EI3337" s="82"/>
      <c r="EJ3337" s="82"/>
      <c r="EK3337" s="88"/>
      <c r="EL3337" s="85"/>
      <c r="EM3337" s="125"/>
      <c r="EN3337" s="149"/>
      <c r="EO3337" s="70"/>
      <c r="EP3337" s="83"/>
      <c r="EQ3337" s="82"/>
      <c r="ER3337" s="82"/>
      <c r="ES3337" s="88"/>
      <c r="ET3337" s="85"/>
      <c r="EU3337" s="125"/>
      <c r="EV3337" s="149"/>
      <c r="EW3337" s="70"/>
      <c r="EX3337" s="83"/>
      <c r="EY3337" s="82"/>
      <c r="EZ3337" s="82"/>
      <c r="FA3337" s="88"/>
      <c r="FB3337" s="85"/>
      <c r="FC3337" s="125"/>
      <c r="FD3337" s="149"/>
      <c r="FE3337" s="70"/>
      <c r="FF3337" s="83"/>
      <c r="FG3337" s="82"/>
      <c r="FH3337" s="82"/>
      <c r="FI3337" s="88"/>
      <c r="FJ3337" s="85"/>
      <c r="FK3337" s="125"/>
      <c r="FL3337" s="149"/>
      <c r="FM3337" s="70"/>
      <c r="FN3337" s="83"/>
      <c r="FO3337" s="82"/>
      <c r="FP3337" s="82"/>
      <c r="FQ3337" s="88"/>
      <c r="FR3337" s="85"/>
      <c r="FS3337" s="125"/>
      <c r="FT3337" s="149"/>
      <c r="FU3337" s="70"/>
      <c r="FV3337" s="83"/>
      <c r="FW3337" s="82"/>
      <c r="FX3337" s="82"/>
      <c r="FY3337" s="88"/>
      <c r="FZ3337" s="85"/>
      <c r="GA3337" s="125"/>
      <c r="GB3337" s="149"/>
      <c r="GC3337" s="70"/>
      <c r="GD3337" s="83"/>
      <c r="GE3337" s="82"/>
      <c r="GF3337" s="82"/>
      <c r="GG3337" s="88"/>
      <c r="GH3337" s="85"/>
      <c r="GI3337" s="125"/>
      <c r="GJ3337" s="149"/>
      <c r="GK3337" s="70"/>
      <c r="GL3337" s="83"/>
      <c r="GM3337" s="82"/>
      <c r="GN3337" s="82"/>
      <c r="GO3337" s="88"/>
      <c r="GP3337" s="85"/>
      <c r="GQ3337" s="125"/>
      <c r="GR3337" s="149"/>
      <c r="GS3337" s="70"/>
      <c r="GT3337" s="83"/>
      <c r="GU3337" s="82"/>
      <c r="GV3337" s="82"/>
      <c r="GW3337" s="88"/>
      <c r="GX3337" s="85"/>
      <c r="GY3337" s="125"/>
      <c r="GZ3337" s="149"/>
      <c r="HA3337" s="70"/>
      <c r="HB3337" s="83"/>
      <c r="HC3337" s="82"/>
      <c r="HD3337" s="82"/>
      <c r="HE3337" s="88"/>
      <c r="HF3337" s="85"/>
      <c r="HG3337" s="125"/>
      <c r="HH3337" s="149"/>
      <c r="HI3337" s="70"/>
      <c r="HJ3337" s="83"/>
      <c r="HK3337" s="82"/>
      <c r="HL3337" s="82"/>
      <c r="HM3337" s="88"/>
      <c r="HN3337" s="85"/>
      <c r="HO3337" s="125"/>
      <c r="HP3337" s="149"/>
      <c r="HQ3337" s="70"/>
      <c r="HR3337" s="83"/>
      <c r="HS3337" s="82"/>
      <c r="HT3337" s="82"/>
      <c r="HU3337" s="88"/>
      <c r="HV3337" s="85"/>
      <c r="HW3337" s="125"/>
      <c r="HX3337" s="149"/>
      <c r="HY3337" s="70"/>
      <c r="HZ3337" s="83"/>
      <c r="IA3337" s="82"/>
      <c r="IB3337" s="82"/>
      <c r="IC3337" s="88"/>
      <c r="ID3337" s="85"/>
      <c r="IE3337" s="125"/>
      <c r="IF3337" s="149"/>
      <c r="IG3337" s="70"/>
      <c r="IH3337" s="83"/>
      <c r="II3337" s="82"/>
      <c r="IJ3337" s="82"/>
      <c r="IK3337" s="88"/>
      <c r="IL3337" s="85"/>
      <c r="IM3337" s="125"/>
      <c r="IN3337" s="149"/>
      <c r="IO3337" s="70"/>
      <c r="IP3337" s="83"/>
      <c r="IQ3337" s="82"/>
      <c r="IR3337" s="82"/>
      <c r="IS3337" s="88"/>
      <c r="IT3337" s="85"/>
      <c r="IU3337" s="125"/>
      <c r="IV3337" s="149"/>
      <c r="IW3337" s="70"/>
      <c r="IX3337" s="83"/>
      <c r="IY3337" s="82"/>
      <c r="IZ3337" s="82"/>
      <c r="JA3337" s="88"/>
      <c r="JB3337" s="85"/>
      <c r="JC3337" s="125"/>
      <c r="JD3337" s="149"/>
      <c r="JE3337" s="70"/>
      <c r="JF3337" s="83"/>
      <c r="JG3337" s="82"/>
      <c r="JH3337" s="82"/>
      <c r="JI3337" s="88"/>
      <c r="JJ3337" s="85"/>
      <c r="JK3337" s="125"/>
      <c r="JL3337" s="149"/>
      <c r="JM3337" s="70"/>
      <c r="JN3337" s="83"/>
      <c r="JO3337" s="82"/>
      <c r="JP3337" s="82"/>
      <c r="JQ3337" s="88"/>
      <c r="JR3337" s="85"/>
      <c r="JS3337" s="125"/>
      <c r="JT3337" s="149"/>
      <c r="JU3337" s="70"/>
      <c r="JV3337" s="83"/>
      <c r="JW3337" s="82"/>
      <c r="JX3337" s="82"/>
      <c r="JY3337" s="88"/>
      <c r="JZ3337" s="85"/>
      <c r="KA3337" s="125"/>
      <c r="KB3337" s="149"/>
      <c r="KC3337" s="70"/>
      <c r="KD3337" s="83"/>
      <c r="KE3337" s="82"/>
      <c r="KF3337" s="82"/>
      <c r="KG3337" s="88"/>
      <c r="KH3337" s="85"/>
      <c r="KI3337" s="125"/>
      <c r="KJ3337" s="149"/>
      <c r="KK3337" s="70"/>
      <c r="KL3337" s="83"/>
      <c r="KM3337" s="82"/>
      <c r="KN3337" s="82"/>
      <c r="KO3337" s="88"/>
      <c r="KP3337" s="85"/>
      <c r="KQ3337" s="125"/>
      <c r="KR3337" s="149"/>
      <c r="KS3337" s="70"/>
      <c r="KT3337" s="83"/>
      <c r="KU3337" s="82"/>
      <c r="KV3337" s="82"/>
      <c r="KW3337" s="88"/>
      <c r="KX3337" s="85"/>
      <c r="KY3337" s="125"/>
      <c r="KZ3337" s="149"/>
      <c r="LA3337" s="70"/>
      <c r="LB3337" s="83"/>
      <c r="LC3337" s="82"/>
      <c r="LD3337" s="82"/>
      <c r="LE3337" s="88"/>
      <c r="LF3337" s="85"/>
      <c r="LG3337" s="125"/>
      <c r="LH3337" s="149"/>
      <c r="LI3337" s="70"/>
      <c r="LJ3337" s="83"/>
      <c r="LK3337" s="82"/>
      <c r="LL3337" s="82"/>
      <c r="LM3337" s="88"/>
      <c r="LN3337" s="85"/>
      <c r="LO3337" s="125"/>
      <c r="LP3337" s="149"/>
      <c r="LQ3337" s="70"/>
      <c r="LR3337" s="83"/>
      <c r="LS3337" s="82"/>
      <c r="LT3337" s="82"/>
      <c r="LU3337" s="88"/>
      <c r="LV3337" s="85"/>
      <c r="LW3337" s="125"/>
      <c r="LX3337" s="149"/>
      <c r="LY3337" s="70"/>
      <c r="LZ3337" s="83"/>
      <c r="MA3337" s="82"/>
      <c r="MB3337" s="82"/>
      <c r="MC3337" s="88"/>
      <c r="MD3337" s="85"/>
      <c r="ME3337" s="125"/>
      <c r="MF3337" s="149"/>
      <c r="MG3337" s="70"/>
      <c r="MH3337" s="83"/>
      <c r="MI3337" s="82"/>
      <c r="MJ3337" s="82"/>
      <c r="MK3337" s="88"/>
      <c r="ML3337" s="85"/>
      <c r="MM3337" s="125"/>
      <c r="MN3337" s="149"/>
      <c r="MO3337" s="70"/>
      <c r="MP3337" s="83"/>
      <c r="MQ3337" s="82"/>
      <c r="MR3337" s="82"/>
      <c r="MS3337" s="88"/>
      <c r="MT3337" s="85"/>
      <c r="MU3337" s="125"/>
      <c r="MV3337" s="149"/>
      <c r="MW3337" s="70"/>
      <c r="MX3337" s="83"/>
      <c r="MY3337" s="82"/>
      <c r="MZ3337" s="82"/>
      <c r="NA3337" s="88"/>
      <c r="NB3337" s="85"/>
      <c r="NC3337" s="125"/>
      <c r="ND3337" s="149"/>
      <c r="NE3337" s="70"/>
      <c r="NF3337" s="83"/>
      <c r="NG3337" s="82"/>
      <c r="NH3337" s="82"/>
      <c r="NI3337" s="88"/>
      <c r="NJ3337" s="85"/>
      <c r="NK3337" s="125"/>
      <c r="NL3337" s="149"/>
      <c r="NM3337" s="70"/>
      <c r="NN3337" s="83"/>
      <c r="NO3337" s="82"/>
      <c r="NP3337" s="82"/>
      <c r="NQ3337" s="88"/>
      <c r="NR3337" s="85"/>
      <c r="NS3337" s="125"/>
      <c r="NT3337" s="149"/>
      <c r="NU3337" s="70"/>
      <c r="NV3337" s="83"/>
      <c r="NW3337" s="82"/>
      <c r="NX3337" s="82"/>
      <c r="NY3337" s="88"/>
      <c r="NZ3337" s="85"/>
      <c r="OA3337" s="125"/>
      <c r="OB3337" s="149"/>
      <c r="OC3337" s="70"/>
      <c r="OD3337" s="83"/>
      <c r="OE3337" s="82"/>
      <c r="OF3337" s="82"/>
      <c r="OG3337" s="88"/>
      <c r="OH3337" s="85"/>
      <c r="OI3337" s="125"/>
      <c r="OJ3337" s="149"/>
      <c r="OK3337" s="70"/>
      <c r="OL3337" s="83"/>
      <c r="OM3337" s="82"/>
      <c r="ON3337" s="82"/>
      <c r="OO3337" s="88"/>
      <c r="OP3337" s="85"/>
      <c r="OQ3337" s="125"/>
      <c r="OR3337" s="149"/>
      <c r="OS3337" s="70"/>
      <c r="OT3337" s="83"/>
      <c r="OU3337" s="82"/>
      <c r="OV3337" s="82"/>
      <c r="OW3337" s="88"/>
      <c r="OX3337" s="85"/>
      <c r="OY3337" s="125"/>
      <c r="OZ3337" s="149"/>
      <c r="PA3337" s="70"/>
      <c r="PB3337" s="83"/>
      <c r="PC3337" s="82"/>
      <c r="PD3337" s="82"/>
      <c r="PE3337" s="88"/>
      <c r="PF3337" s="85"/>
      <c r="PG3337" s="125"/>
      <c r="PH3337" s="149"/>
      <c r="PI3337" s="70"/>
      <c r="PJ3337" s="83"/>
      <c r="PK3337" s="82"/>
      <c r="PL3337" s="82"/>
      <c r="PM3337" s="88"/>
      <c r="PN3337" s="85"/>
      <c r="PO3337" s="125"/>
      <c r="PP3337" s="149"/>
      <c r="PQ3337" s="70"/>
      <c r="PR3337" s="83"/>
      <c r="PS3337" s="82"/>
      <c r="PT3337" s="82"/>
      <c r="PU3337" s="88"/>
      <c r="PV3337" s="85"/>
      <c r="PW3337" s="125"/>
      <c r="PX3337" s="149"/>
      <c r="PY3337" s="70"/>
      <c r="PZ3337" s="83"/>
      <c r="QA3337" s="82"/>
      <c r="QB3337" s="82"/>
      <c r="QC3337" s="88"/>
      <c r="QD3337" s="85"/>
      <c r="QE3337" s="125"/>
      <c r="QF3337" s="149"/>
      <c r="QG3337" s="70"/>
      <c r="QH3337" s="83"/>
      <c r="QI3337" s="82"/>
      <c r="QJ3337" s="82"/>
      <c r="QK3337" s="88"/>
      <c r="QL3337" s="85"/>
      <c r="QM3337" s="125"/>
      <c r="QN3337" s="149"/>
      <c r="QO3337" s="70"/>
      <c r="QP3337" s="83"/>
      <c r="QQ3337" s="82"/>
      <c r="QR3337" s="82"/>
      <c r="QS3337" s="88"/>
      <c r="QT3337" s="85"/>
      <c r="QU3337" s="125"/>
      <c r="QV3337" s="149"/>
      <c r="QW3337" s="70"/>
      <c r="QX3337" s="83"/>
      <c r="QY3337" s="82"/>
      <c r="QZ3337" s="82"/>
      <c r="RA3337" s="88"/>
      <c r="RB3337" s="85"/>
      <c r="RC3337" s="125"/>
      <c r="RD3337" s="149"/>
      <c r="RE3337" s="70"/>
      <c r="RF3337" s="83"/>
      <c r="RG3337" s="82"/>
      <c r="RH3337" s="82"/>
      <c r="RI3337" s="88"/>
      <c r="RJ3337" s="85"/>
      <c r="RK3337" s="125"/>
      <c r="RL3337" s="149"/>
      <c r="RM3337" s="70"/>
      <c r="RN3337" s="83"/>
      <c r="RO3337" s="82"/>
      <c r="RP3337" s="82"/>
      <c r="RQ3337" s="88"/>
      <c r="RR3337" s="85"/>
      <c r="RS3337" s="125"/>
      <c r="RT3337" s="149"/>
      <c r="RU3337" s="70"/>
      <c r="RV3337" s="83"/>
      <c r="RW3337" s="82"/>
      <c r="RX3337" s="82"/>
      <c r="RY3337" s="88"/>
      <c r="RZ3337" s="85"/>
      <c r="SA3337" s="125"/>
      <c r="SB3337" s="149"/>
      <c r="SC3337" s="70"/>
      <c r="SD3337" s="83"/>
      <c r="SE3337" s="82"/>
      <c r="SF3337" s="82"/>
      <c r="SG3337" s="88"/>
      <c r="SH3337" s="85"/>
      <c r="SI3337" s="125"/>
      <c r="SJ3337" s="149"/>
      <c r="SK3337" s="70"/>
      <c r="SL3337" s="83"/>
      <c r="SM3337" s="82"/>
      <c r="SN3337" s="82"/>
      <c r="SO3337" s="88"/>
      <c r="SP3337" s="85"/>
      <c r="SQ3337" s="125"/>
      <c r="SR3337" s="149"/>
      <c r="SS3337" s="70"/>
      <c r="ST3337" s="83"/>
      <c r="SU3337" s="82"/>
      <c r="SV3337" s="82"/>
      <c r="SW3337" s="88"/>
      <c r="SX3337" s="85"/>
      <c r="SY3337" s="125"/>
      <c r="SZ3337" s="149"/>
      <c r="TA3337" s="70"/>
      <c r="TB3337" s="83"/>
      <c r="TC3337" s="82"/>
      <c r="TD3337" s="82"/>
      <c r="TE3337" s="88"/>
      <c r="TF3337" s="85"/>
      <c r="TG3337" s="125"/>
      <c r="TH3337" s="149"/>
      <c r="TI3337" s="70"/>
      <c r="TJ3337" s="83"/>
      <c r="TK3337" s="82"/>
      <c r="TL3337" s="82"/>
      <c r="TM3337" s="88"/>
      <c r="TN3337" s="85"/>
      <c r="TO3337" s="125"/>
      <c r="TP3337" s="149"/>
      <c r="TQ3337" s="70"/>
      <c r="TR3337" s="83"/>
      <c r="TS3337" s="82"/>
      <c r="TT3337" s="82"/>
      <c r="TU3337" s="88"/>
      <c r="TV3337" s="85"/>
      <c r="TW3337" s="125"/>
      <c r="TX3337" s="149"/>
      <c r="TY3337" s="70"/>
      <c r="TZ3337" s="83"/>
      <c r="UA3337" s="82"/>
      <c r="UB3337" s="82"/>
      <c r="UC3337" s="88"/>
      <c r="UD3337" s="85"/>
      <c r="UE3337" s="125"/>
      <c r="UF3337" s="149"/>
      <c r="UG3337" s="70"/>
      <c r="UH3337" s="83"/>
      <c r="UI3337" s="82"/>
      <c r="UJ3337" s="82"/>
      <c r="UK3337" s="88"/>
      <c r="UL3337" s="85"/>
      <c r="UM3337" s="125"/>
      <c r="UN3337" s="149"/>
      <c r="UO3337" s="70"/>
      <c r="UP3337" s="83"/>
      <c r="UQ3337" s="82"/>
      <c r="UR3337" s="82"/>
      <c r="US3337" s="88"/>
      <c r="UT3337" s="85"/>
      <c r="UU3337" s="125"/>
      <c r="UV3337" s="149"/>
      <c r="UW3337" s="70"/>
      <c r="UX3337" s="83"/>
      <c r="UY3337" s="82"/>
      <c r="UZ3337" s="82"/>
      <c r="VA3337" s="88"/>
      <c r="VB3337" s="85"/>
      <c r="VC3337" s="125"/>
      <c r="VD3337" s="149"/>
      <c r="VE3337" s="70"/>
      <c r="VF3337" s="83"/>
      <c r="VG3337" s="82"/>
      <c r="VH3337" s="82"/>
      <c r="VI3337" s="88"/>
      <c r="VJ3337" s="85"/>
      <c r="VK3337" s="125"/>
      <c r="VL3337" s="149"/>
      <c r="VM3337" s="70"/>
      <c r="VN3337" s="83"/>
      <c r="VO3337" s="82"/>
      <c r="VP3337" s="82"/>
      <c r="VQ3337" s="88"/>
      <c r="VR3337" s="85"/>
      <c r="VS3337" s="125"/>
      <c r="VT3337" s="149"/>
      <c r="VU3337" s="70"/>
      <c r="VV3337" s="83"/>
      <c r="VW3337" s="82"/>
      <c r="VX3337" s="82"/>
      <c r="VY3337" s="88"/>
      <c r="VZ3337" s="85"/>
      <c r="WA3337" s="125"/>
      <c r="WB3337" s="149"/>
      <c r="WC3337" s="70"/>
      <c r="WD3337" s="83"/>
      <c r="WE3337" s="82"/>
      <c r="WF3337" s="82"/>
      <c r="WG3337" s="88"/>
      <c r="WH3337" s="85"/>
      <c r="WI3337" s="125"/>
      <c r="WJ3337" s="149"/>
      <c r="WK3337" s="70"/>
      <c r="WL3337" s="83"/>
      <c r="WM3337" s="82"/>
      <c r="WN3337" s="82"/>
      <c r="WO3337" s="88"/>
      <c r="WP3337" s="85"/>
      <c r="WQ3337" s="125"/>
      <c r="WR3337" s="149"/>
      <c r="WS3337" s="70"/>
      <c r="WT3337" s="83"/>
      <c r="WU3337" s="82"/>
      <c r="WV3337" s="82"/>
      <c r="WW3337" s="88"/>
      <c r="WX3337" s="85"/>
      <c r="WY3337" s="125"/>
      <c r="WZ3337" s="149"/>
      <c r="XA3337" s="70"/>
      <c r="XB3337" s="83"/>
      <c r="XC3337" s="82"/>
      <c r="XD3337" s="82"/>
      <c r="XE3337" s="88"/>
      <c r="XF3337" s="85"/>
      <c r="XG3337" s="125"/>
      <c r="XH3337" s="149"/>
      <c r="XI3337" s="70"/>
      <c r="XJ3337" s="83"/>
      <c r="XK3337" s="82"/>
      <c r="XL3337" s="82"/>
      <c r="XM3337" s="88"/>
      <c r="XN3337" s="85"/>
      <c r="XO3337" s="125"/>
      <c r="XP3337" s="149"/>
      <c r="XQ3337" s="70"/>
      <c r="XR3337" s="83"/>
      <c r="XS3337" s="82"/>
      <c r="XT3337" s="82"/>
      <c r="XU3337" s="88"/>
      <c r="XV3337" s="85"/>
      <c r="XW3337" s="125"/>
      <c r="XX3337" s="149"/>
      <c r="XY3337" s="70"/>
      <c r="XZ3337" s="83"/>
      <c r="YA3337" s="82"/>
      <c r="YB3337" s="82"/>
      <c r="YC3337" s="88"/>
      <c r="YD3337" s="85"/>
      <c r="YE3337" s="125"/>
      <c r="YF3337" s="149"/>
      <c r="YG3337" s="70"/>
      <c r="YH3337" s="83"/>
      <c r="YI3337" s="82"/>
      <c r="YJ3337" s="82"/>
      <c r="YK3337" s="88"/>
      <c r="YL3337" s="85"/>
      <c r="YM3337" s="125"/>
      <c r="YN3337" s="149"/>
      <c r="YO3337" s="70"/>
      <c r="YP3337" s="83"/>
      <c r="YQ3337" s="82"/>
      <c r="YR3337" s="82"/>
      <c r="YS3337" s="88"/>
      <c r="YT3337" s="85"/>
      <c r="YU3337" s="125"/>
      <c r="YV3337" s="149"/>
      <c r="YW3337" s="70"/>
      <c r="YX3337" s="83"/>
      <c r="YY3337" s="82"/>
      <c r="YZ3337" s="82"/>
      <c r="ZA3337" s="88"/>
      <c r="ZB3337" s="85"/>
      <c r="ZC3337" s="125"/>
      <c r="ZD3337" s="149"/>
      <c r="ZE3337" s="70"/>
      <c r="ZF3337" s="83"/>
      <c r="ZG3337" s="82"/>
      <c r="ZH3337" s="82"/>
      <c r="ZI3337" s="88"/>
      <c r="ZJ3337" s="85"/>
      <c r="ZK3337" s="125"/>
      <c r="ZL3337" s="149"/>
      <c r="ZM3337" s="70"/>
      <c r="ZN3337" s="83"/>
      <c r="ZO3337" s="82"/>
      <c r="ZP3337" s="82"/>
      <c r="ZQ3337" s="88"/>
      <c r="ZR3337" s="85"/>
      <c r="ZS3337" s="125"/>
      <c r="ZT3337" s="149"/>
      <c r="ZU3337" s="70"/>
      <c r="ZV3337" s="83"/>
      <c r="ZW3337" s="82"/>
      <c r="ZX3337" s="82"/>
      <c r="ZY3337" s="88"/>
      <c r="ZZ3337" s="85"/>
      <c r="AAA3337" s="125"/>
      <c r="AAB3337" s="149"/>
      <c r="AAC3337" s="70"/>
      <c r="AAD3337" s="83"/>
      <c r="AAE3337" s="82"/>
      <c r="AAF3337" s="82"/>
      <c r="AAG3337" s="88"/>
      <c r="AAH3337" s="85"/>
      <c r="AAI3337" s="125"/>
      <c r="AAJ3337" s="149"/>
      <c r="AAK3337" s="70"/>
      <c r="AAL3337" s="83"/>
      <c r="AAM3337" s="82"/>
      <c r="AAN3337" s="82"/>
      <c r="AAO3337" s="88"/>
      <c r="AAP3337" s="85"/>
      <c r="AAQ3337" s="125"/>
      <c r="AAR3337" s="149"/>
      <c r="AAS3337" s="70"/>
      <c r="AAT3337" s="83"/>
      <c r="AAU3337" s="82"/>
      <c r="AAV3337" s="82"/>
      <c r="AAW3337" s="88"/>
      <c r="AAX3337" s="85"/>
      <c r="AAY3337" s="125"/>
      <c r="AAZ3337" s="149"/>
      <c r="ABA3337" s="70"/>
      <c r="ABB3337" s="83"/>
      <c r="ABC3337" s="82"/>
      <c r="ABD3337" s="82"/>
      <c r="ABE3337" s="88"/>
      <c r="ABF3337" s="85"/>
      <c r="ABG3337" s="125"/>
      <c r="ABH3337" s="149"/>
      <c r="ABI3337" s="70"/>
      <c r="ABJ3337" s="83"/>
      <c r="ABK3337" s="82"/>
      <c r="ABL3337" s="82"/>
      <c r="ABM3337" s="88"/>
      <c r="ABN3337" s="85"/>
      <c r="ABO3337" s="125"/>
      <c r="ABP3337" s="149"/>
      <c r="ABQ3337" s="70"/>
      <c r="ABR3337" s="83"/>
      <c r="ABS3337" s="82"/>
      <c r="ABT3337" s="82"/>
      <c r="ABU3337" s="88"/>
      <c r="ABV3337" s="85"/>
      <c r="ABW3337" s="125"/>
      <c r="ABX3337" s="149"/>
      <c r="ABY3337" s="70"/>
      <c r="ABZ3337" s="83"/>
      <c r="ACA3337" s="82"/>
      <c r="ACB3337" s="82"/>
      <c r="ACC3337" s="88"/>
      <c r="ACD3337" s="85"/>
      <c r="ACE3337" s="125"/>
      <c r="ACF3337" s="149"/>
      <c r="ACG3337" s="70"/>
      <c r="ACH3337" s="83"/>
      <c r="ACI3337" s="82"/>
      <c r="ACJ3337" s="82"/>
      <c r="ACK3337" s="88"/>
      <c r="ACL3337" s="85"/>
      <c r="ACM3337" s="125"/>
      <c r="ACN3337" s="149"/>
      <c r="ACO3337" s="70"/>
      <c r="ACP3337" s="83"/>
      <c r="ACQ3337" s="82"/>
      <c r="ACR3337" s="82"/>
      <c r="ACS3337" s="88"/>
      <c r="ACT3337" s="85"/>
      <c r="ACU3337" s="125"/>
      <c r="ACV3337" s="149"/>
      <c r="ACW3337" s="70"/>
      <c r="ACX3337" s="83"/>
      <c r="ACY3337" s="82"/>
      <c r="ACZ3337" s="82"/>
      <c r="ADA3337" s="88"/>
      <c r="ADB3337" s="85"/>
      <c r="ADC3337" s="125"/>
      <c r="ADD3337" s="149"/>
      <c r="ADE3337" s="70"/>
      <c r="ADF3337" s="83"/>
      <c r="ADG3337" s="82"/>
      <c r="ADH3337" s="82"/>
      <c r="ADI3337" s="88"/>
      <c r="ADJ3337" s="85"/>
      <c r="ADK3337" s="125"/>
      <c r="ADL3337" s="149"/>
      <c r="ADM3337" s="70"/>
      <c r="ADN3337" s="83"/>
      <c r="ADO3337" s="82"/>
      <c r="ADP3337" s="82"/>
      <c r="ADQ3337" s="88"/>
      <c r="ADR3337" s="85"/>
      <c r="ADS3337" s="125"/>
      <c r="ADT3337" s="149"/>
      <c r="ADU3337" s="70"/>
      <c r="ADV3337" s="83"/>
      <c r="ADW3337" s="82"/>
      <c r="ADX3337" s="82"/>
      <c r="ADY3337" s="88"/>
      <c r="ADZ3337" s="85"/>
      <c r="AEA3337" s="125"/>
      <c r="AEB3337" s="149"/>
      <c r="AEC3337" s="70"/>
      <c r="AED3337" s="83"/>
      <c r="AEE3337" s="82"/>
      <c r="AEF3337" s="82"/>
      <c r="AEG3337" s="88"/>
      <c r="AEH3337" s="85"/>
      <c r="AEI3337" s="125"/>
      <c r="AEJ3337" s="149"/>
      <c r="AEK3337" s="70"/>
      <c r="AEL3337" s="83"/>
      <c r="AEM3337" s="82"/>
      <c r="AEN3337" s="82"/>
      <c r="AEO3337" s="88"/>
      <c r="AEP3337" s="85"/>
      <c r="AEQ3337" s="125"/>
      <c r="AER3337" s="149"/>
      <c r="AES3337" s="70"/>
      <c r="AET3337" s="83"/>
      <c r="AEU3337" s="82"/>
      <c r="AEV3337" s="82"/>
      <c r="AEW3337" s="88"/>
      <c r="AEX3337" s="85"/>
      <c r="AEY3337" s="125"/>
      <c r="AEZ3337" s="149"/>
      <c r="AFA3337" s="70"/>
      <c r="AFB3337" s="83"/>
      <c r="AFC3337" s="82"/>
      <c r="AFD3337" s="82"/>
      <c r="AFE3337" s="88"/>
      <c r="AFF3337" s="85"/>
      <c r="AFG3337" s="125"/>
      <c r="AFH3337" s="149"/>
      <c r="AFI3337" s="70"/>
      <c r="AFJ3337" s="83"/>
      <c r="AFK3337" s="82"/>
      <c r="AFL3337" s="82"/>
      <c r="AFM3337" s="88"/>
      <c r="AFN3337" s="85"/>
      <c r="AFO3337" s="125"/>
      <c r="AFP3337" s="149"/>
      <c r="AFQ3337" s="70"/>
      <c r="AFR3337" s="83"/>
      <c r="AFS3337" s="82"/>
      <c r="AFT3337" s="82"/>
      <c r="AFU3337" s="88"/>
      <c r="AFV3337" s="85"/>
      <c r="AFW3337" s="125"/>
      <c r="AFX3337" s="149"/>
      <c r="AFY3337" s="70"/>
      <c r="AFZ3337" s="83"/>
      <c r="AGA3337" s="82"/>
      <c r="AGB3337" s="82"/>
      <c r="AGC3337" s="88"/>
      <c r="AGD3337" s="85"/>
      <c r="AGE3337" s="125"/>
      <c r="AGF3337" s="149"/>
      <c r="AGG3337" s="70"/>
      <c r="AGH3337" s="83"/>
      <c r="AGI3337" s="82"/>
      <c r="AGJ3337" s="82"/>
      <c r="AGK3337" s="88"/>
      <c r="AGL3337" s="85"/>
      <c r="AGM3337" s="125"/>
      <c r="AGN3337" s="149"/>
      <c r="AGO3337" s="70"/>
      <c r="AGP3337" s="83"/>
      <c r="AGQ3337" s="82"/>
      <c r="AGR3337" s="82"/>
      <c r="AGS3337" s="88"/>
      <c r="AGT3337" s="85"/>
      <c r="AGU3337" s="125"/>
      <c r="AGV3337" s="149"/>
      <c r="AGW3337" s="70"/>
      <c r="AGX3337" s="83"/>
      <c r="AGY3337" s="82"/>
      <c r="AGZ3337" s="82"/>
      <c r="AHA3337" s="88"/>
      <c r="AHB3337" s="85"/>
      <c r="AHC3337" s="125"/>
      <c r="AHD3337" s="149"/>
      <c r="AHE3337" s="70"/>
      <c r="AHF3337" s="83"/>
      <c r="AHG3337" s="82"/>
      <c r="AHH3337" s="82"/>
      <c r="AHI3337" s="88"/>
      <c r="AHJ3337" s="85"/>
      <c r="AHK3337" s="125"/>
      <c r="AHL3337" s="149"/>
      <c r="AHM3337" s="70"/>
      <c r="AHN3337" s="83"/>
      <c r="AHO3337" s="82"/>
      <c r="AHP3337" s="82"/>
      <c r="AHQ3337" s="88"/>
      <c r="AHR3337" s="85"/>
      <c r="AHS3337" s="125"/>
      <c r="AHT3337" s="149"/>
      <c r="AHU3337" s="70"/>
      <c r="AHV3337" s="83"/>
      <c r="AHW3337" s="82"/>
      <c r="AHX3337" s="82"/>
      <c r="AHY3337" s="88"/>
      <c r="AHZ3337" s="85"/>
      <c r="AIA3337" s="125"/>
      <c r="AIB3337" s="149"/>
      <c r="AIC3337" s="70"/>
      <c r="AID3337" s="83"/>
      <c r="AIE3337" s="82"/>
      <c r="AIF3337" s="82"/>
      <c r="AIG3337" s="88"/>
      <c r="AIH3337" s="85"/>
      <c r="AII3337" s="125"/>
      <c r="AIJ3337" s="149"/>
      <c r="AIK3337" s="70"/>
      <c r="AIL3337" s="83"/>
      <c r="AIM3337" s="82"/>
      <c r="AIN3337" s="82"/>
      <c r="AIO3337" s="88"/>
      <c r="AIP3337" s="85"/>
      <c r="AIQ3337" s="125"/>
      <c r="AIR3337" s="149"/>
      <c r="AIS3337" s="70"/>
      <c r="AIT3337" s="83"/>
      <c r="AIU3337" s="82"/>
      <c r="AIV3337" s="82"/>
      <c r="AIW3337" s="88"/>
      <c r="AIX3337" s="85"/>
      <c r="AIY3337" s="125"/>
      <c r="AIZ3337" s="149"/>
      <c r="AJA3337" s="70"/>
      <c r="AJB3337" s="83"/>
      <c r="AJC3337" s="82"/>
      <c r="AJD3337" s="82"/>
      <c r="AJE3337" s="88"/>
      <c r="AJF3337" s="85"/>
      <c r="AJG3337" s="125"/>
      <c r="AJH3337" s="149"/>
      <c r="AJI3337" s="70"/>
      <c r="AJJ3337" s="83"/>
      <c r="AJK3337" s="82"/>
      <c r="AJL3337" s="82"/>
      <c r="AJM3337" s="88"/>
      <c r="AJN3337" s="85"/>
      <c r="AJO3337" s="125"/>
      <c r="AJP3337" s="149"/>
      <c r="AJQ3337" s="70"/>
      <c r="AJR3337" s="83"/>
      <c r="AJS3337" s="82"/>
      <c r="AJT3337" s="82"/>
      <c r="AJU3337" s="88"/>
      <c r="AJV3337" s="85"/>
      <c r="AJW3337" s="125"/>
      <c r="AJX3337" s="149"/>
      <c r="AJY3337" s="70"/>
      <c r="AJZ3337" s="83"/>
      <c r="AKA3337" s="82"/>
      <c r="AKB3337" s="82"/>
      <c r="AKC3337" s="88"/>
      <c r="AKD3337" s="85"/>
      <c r="AKE3337" s="125"/>
      <c r="AKF3337" s="149"/>
      <c r="AKG3337" s="70"/>
      <c r="AKH3337" s="83"/>
      <c r="AKI3337" s="82"/>
      <c r="AKJ3337" s="82"/>
      <c r="AKK3337" s="88"/>
      <c r="AKL3337" s="85"/>
      <c r="AKM3337" s="125"/>
      <c r="AKN3337" s="149"/>
      <c r="AKO3337" s="70"/>
      <c r="AKP3337" s="83"/>
      <c r="AKQ3337" s="82"/>
      <c r="AKR3337" s="82"/>
      <c r="AKS3337" s="88"/>
      <c r="AKT3337" s="85"/>
      <c r="AKU3337" s="125"/>
      <c r="AKV3337" s="149"/>
      <c r="AKW3337" s="70"/>
      <c r="AKX3337" s="83"/>
      <c r="AKY3337" s="82"/>
      <c r="AKZ3337" s="82"/>
      <c r="ALA3337" s="88"/>
      <c r="ALB3337" s="85"/>
      <c r="ALC3337" s="125"/>
      <c r="ALD3337" s="149"/>
      <c r="ALE3337" s="70"/>
      <c r="ALF3337" s="83"/>
      <c r="ALG3337" s="82"/>
      <c r="ALH3337" s="82"/>
      <c r="ALI3337" s="88"/>
      <c r="ALJ3337" s="85"/>
      <c r="ALK3337" s="125"/>
      <c r="ALL3337" s="149"/>
      <c r="ALM3337" s="70"/>
      <c r="ALN3337" s="83"/>
      <c r="ALO3337" s="82"/>
      <c r="ALP3337" s="82"/>
      <c r="ALQ3337" s="88"/>
      <c r="ALR3337" s="85"/>
      <c r="ALS3337" s="125"/>
      <c r="ALT3337" s="149"/>
      <c r="ALU3337" s="70"/>
      <c r="ALV3337" s="83"/>
      <c r="ALW3337" s="82"/>
      <c r="ALX3337" s="82"/>
      <c r="ALY3337" s="88"/>
      <c r="ALZ3337" s="85"/>
      <c r="AMA3337" s="125"/>
      <c r="AMB3337" s="149"/>
      <c r="AMC3337" s="70"/>
      <c r="AMD3337" s="83"/>
      <c r="AME3337" s="82"/>
      <c r="AMF3337" s="82"/>
      <c r="AMG3337" s="88"/>
      <c r="AMH3337" s="85"/>
      <c r="AMI3337" s="125"/>
      <c r="AMJ3337" s="149"/>
      <c r="AMK3337" s="70"/>
      <c r="AML3337" s="83"/>
      <c r="AMM3337" s="82"/>
      <c r="AMN3337" s="82"/>
      <c r="AMO3337" s="88"/>
      <c r="AMP3337" s="85"/>
      <c r="AMQ3337" s="125"/>
      <c r="AMR3337" s="149"/>
      <c r="AMS3337" s="70"/>
      <c r="AMT3337" s="83"/>
      <c r="AMU3337" s="82"/>
      <c r="AMV3337" s="82"/>
      <c r="AMW3337" s="88"/>
      <c r="AMX3337" s="85"/>
      <c r="AMY3337" s="125"/>
      <c r="AMZ3337" s="149"/>
      <c r="ANA3337" s="70"/>
      <c r="ANB3337" s="83"/>
      <c r="ANC3337" s="82"/>
      <c r="AND3337" s="82"/>
      <c r="ANE3337" s="88"/>
      <c r="ANF3337" s="85"/>
      <c r="ANG3337" s="125"/>
      <c r="ANH3337" s="149"/>
      <c r="ANI3337" s="70"/>
      <c r="ANJ3337" s="83"/>
      <c r="ANK3337" s="82"/>
      <c r="ANL3337" s="82"/>
      <c r="ANM3337" s="88"/>
      <c r="ANN3337" s="85"/>
      <c r="ANO3337" s="125"/>
      <c r="ANP3337" s="149"/>
      <c r="ANQ3337" s="70"/>
      <c r="ANR3337" s="83"/>
      <c r="ANS3337" s="82"/>
      <c r="ANT3337" s="82"/>
      <c r="ANU3337" s="88"/>
      <c r="ANV3337" s="85"/>
      <c r="ANW3337" s="125"/>
      <c r="ANX3337" s="149"/>
      <c r="ANY3337" s="70"/>
      <c r="ANZ3337" s="83"/>
      <c r="AOA3337" s="82"/>
      <c r="AOB3337" s="82"/>
      <c r="AOC3337" s="88"/>
      <c r="AOD3337" s="85"/>
      <c r="AOE3337" s="125"/>
      <c r="AOF3337" s="149"/>
      <c r="AOG3337" s="70"/>
      <c r="AOH3337" s="83"/>
      <c r="AOI3337" s="82"/>
      <c r="AOJ3337" s="82"/>
      <c r="AOK3337" s="88"/>
      <c r="AOL3337" s="85"/>
      <c r="AOM3337" s="125"/>
      <c r="AON3337" s="149"/>
      <c r="AOO3337" s="70"/>
      <c r="AOP3337" s="83"/>
      <c r="AOQ3337" s="82"/>
      <c r="AOR3337" s="82"/>
      <c r="AOS3337" s="88"/>
      <c r="AOT3337" s="85"/>
      <c r="AOU3337" s="125"/>
      <c r="AOV3337" s="149"/>
      <c r="AOW3337" s="70"/>
      <c r="AOX3337" s="83"/>
      <c r="AOY3337" s="82"/>
      <c r="AOZ3337" s="82"/>
      <c r="APA3337" s="88"/>
      <c r="APB3337" s="85"/>
      <c r="APC3337" s="125"/>
      <c r="APD3337" s="149"/>
      <c r="APE3337" s="70"/>
      <c r="APF3337" s="83"/>
      <c r="APG3337" s="82"/>
      <c r="APH3337" s="82"/>
      <c r="API3337" s="88"/>
      <c r="APJ3337" s="85"/>
      <c r="APK3337" s="125"/>
      <c r="APL3337" s="149"/>
      <c r="APM3337" s="70"/>
      <c r="APN3337" s="83"/>
      <c r="APO3337" s="82"/>
      <c r="APP3337" s="82"/>
      <c r="APQ3337" s="88"/>
      <c r="APR3337" s="85"/>
      <c r="APS3337" s="125"/>
      <c r="APT3337" s="149"/>
      <c r="APU3337" s="70"/>
      <c r="APV3337" s="83"/>
      <c r="APW3337" s="82"/>
      <c r="APX3337" s="82"/>
      <c r="APY3337" s="88"/>
      <c r="APZ3337" s="85"/>
      <c r="AQA3337" s="125"/>
      <c r="AQB3337" s="149"/>
      <c r="AQC3337" s="70"/>
      <c r="AQD3337" s="83"/>
      <c r="AQE3337" s="82"/>
      <c r="AQF3337" s="82"/>
      <c r="AQG3337" s="88"/>
      <c r="AQH3337" s="85"/>
      <c r="AQI3337" s="125"/>
      <c r="AQJ3337" s="149"/>
      <c r="AQK3337" s="70"/>
      <c r="AQL3337" s="83"/>
      <c r="AQM3337" s="82"/>
      <c r="AQN3337" s="82"/>
      <c r="AQO3337" s="88"/>
      <c r="AQP3337" s="85"/>
      <c r="AQQ3337" s="125"/>
      <c r="AQR3337" s="149"/>
      <c r="AQS3337" s="70"/>
      <c r="AQT3337" s="83"/>
      <c r="AQU3337" s="82"/>
      <c r="AQV3337" s="82"/>
      <c r="AQW3337" s="88"/>
      <c r="AQX3337" s="85"/>
      <c r="AQY3337" s="125"/>
      <c r="AQZ3337" s="149"/>
      <c r="ARA3337" s="70"/>
      <c r="ARB3337" s="83"/>
      <c r="ARC3337" s="82"/>
      <c r="ARD3337" s="82"/>
      <c r="ARE3337" s="88"/>
      <c r="ARF3337" s="85"/>
      <c r="ARG3337" s="125"/>
      <c r="ARH3337" s="149"/>
      <c r="ARI3337" s="70"/>
      <c r="ARJ3337" s="83"/>
      <c r="ARK3337" s="82"/>
      <c r="ARL3337" s="82"/>
      <c r="ARM3337" s="88"/>
      <c r="ARN3337" s="85"/>
      <c r="ARO3337" s="125"/>
      <c r="ARP3337" s="149"/>
      <c r="ARQ3337" s="70"/>
      <c r="ARR3337" s="83"/>
      <c r="ARS3337" s="82"/>
      <c r="ART3337" s="82"/>
      <c r="ARU3337" s="88"/>
      <c r="ARV3337" s="85"/>
      <c r="ARW3337" s="125"/>
      <c r="ARX3337" s="149"/>
      <c r="ARY3337" s="70"/>
      <c r="ARZ3337" s="83"/>
      <c r="ASA3337" s="82"/>
      <c r="ASB3337" s="82"/>
      <c r="ASC3337" s="88"/>
      <c r="ASD3337" s="85"/>
      <c r="ASE3337" s="125"/>
      <c r="ASF3337" s="149"/>
      <c r="ASG3337" s="70"/>
      <c r="ASH3337" s="83"/>
      <c r="ASI3337" s="82"/>
      <c r="ASJ3337" s="82"/>
      <c r="ASK3337" s="88"/>
      <c r="ASL3337" s="85"/>
      <c r="ASM3337" s="125"/>
      <c r="ASN3337" s="149"/>
      <c r="ASO3337" s="70"/>
      <c r="ASP3337" s="83"/>
      <c r="ASQ3337" s="82"/>
      <c r="ASR3337" s="82"/>
      <c r="ASS3337" s="88"/>
      <c r="AST3337" s="85"/>
      <c r="ASU3337" s="125"/>
      <c r="ASV3337" s="149"/>
      <c r="ASW3337" s="70"/>
      <c r="ASX3337" s="83"/>
      <c r="ASY3337" s="82"/>
      <c r="ASZ3337" s="82"/>
      <c r="ATA3337" s="88"/>
      <c r="ATB3337" s="85"/>
      <c r="ATC3337" s="125"/>
      <c r="ATD3337" s="149"/>
      <c r="ATE3337" s="70"/>
      <c r="ATF3337" s="83"/>
      <c r="ATG3337" s="82"/>
      <c r="ATH3337" s="82"/>
      <c r="ATI3337" s="88"/>
      <c r="ATJ3337" s="85"/>
      <c r="ATK3337" s="125"/>
      <c r="ATL3337" s="149"/>
      <c r="ATM3337" s="70"/>
      <c r="ATN3337" s="83"/>
      <c r="ATO3337" s="82"/>
      <c r="ATP3337" s="82"/>
      <c r="ATQ3337" s="88"/>
      <c r="ATR3337" s="85"/>
      <c r="ATS3337" s="125"/>
      <c r="ATT3337" s="149"/>
      <c r="ATU3337" s="70"/>
      <c r="ATV3337" s="83"/>
      <c r="ATW3337" s="82"/>
      <c r="ATX3337" s="82"/>
      <c r="ATY3337" s="88"/>
      <c r="ATZ3337" s="85"/>
      <c r="AUA3337" s="125"/>
      <c r="AUB3337" s="149"/>
      <c r="AUC3337" s="70"/>
      <c r="AUD3337" s="83"/>
      <c r="AUE3337" s="82"/>
      <c r="AUF3337" s="82"/>
      <c r="AUG3337" s="88"/>
      <c r="AUH3337" s="85"/>
      <c r="AUI3337" s="125"/>
      <c r="AUJ3337" s="149"/>
      <c r="AUK3337" s="70"/>
      <c r="AUL3337" s="83"/>
      <c r="AUM3337" s="82"/>
      <c r="AUN3337" s="82"/>
      <c r="AUO3337" s="88"/>
      <c r="AUP3337" s="85"/>
      <c r="AUQ3337" s="125"/>
      <c r="AUR3337" s="149"/>
      <c r="AUS3337" s="70"/>
      <c r="AUT3337" s="83"/>
      <c r="AUU3337" s="82"/>
      <c r="AUV3337" s="82"/>
      <c r="AUW3337" s="88"/>
      <c r="AUX3337" s="85"/>
      <c r="AUY3337" s="125"/>
      <c r="AUZ3337" s="149"/>
      <c r="AVA3337" s="70"/>
      <c r="AVB3337" s="83"/>
      <c r="AVC3337" s="82"/>
      <c r="AVD3337" s="82"/>
      <c r="AVE3337" s="88"/>
      <c r="AVF3337" s="85"/>
      <c r="AVG3337" s="125"/>
      <c r="AVH3337" s="149"/>
      <c r="AVI3337" s="70"/>
      <c r="AVJ3337" s="83"/>
      <c r="AVK3337" s="82"/>
      <c r="AVL3337" s="82"/>
      <c r="AVM3337" s="88"/>
      <c r="AVN3337" s="85"/>
      <c r="AVO3337" s="125"/>
      <c r="AVP3337" s="149"/>
      <c r="AVQ3337" s="70"/>
      <c r="AVR3337" s="83"/>
      <c r="AVS3337" s="82"/>
      <c r="AVT3337" s="82"/>
      <c r="AVU3337" s="88"/>
      <c r="AVV3337" s="85"/>
      <c r="AVW3337" s="125"/>
      <c r="AVX3337" s="149"/>
      <c r="AVY3337" s="70"/>
      <c r="AVZ3337" s="83"/>
      <c r="AWA3337" s="82"/>
      <c r="AWB3337" s="82"/>
      <c r="AWC3337" s="88"/>
      <c r="AWD3337" s="85"/>
      <c r="AWE3337" s="125"/>
      <c r="AWF3337" s="149"/>
      <c r="AWG3337" s="70"/>
      <c r="AWH3337" s="83"/>
      <c r="AWI3337" s="82"/>
      <c r="AWJ3337" s="82"/>
      <c r="AWK3337" s="88"/>
      <c r="AWL3337" s="85"/>
      <c r="AWM3337" s="125"/>
      <c r="AWN3337" s="149"/>
      <c r="AWO3337" s="70"/>
      <c r="AWP3337" s="83"/>
      <c r="AWQ3337" s="82"/>
      <c r="AWR3337" s="82"/>
      <c r="AWS3337" s="88"/>
      <c r="AWT3337" s="85"/>
      <c r="AWU3337" s="125"/>
      <c r="AWV3337" s="149"/>
      <c r="AWW3337" s="70"/>
      <c r="AWX3337" s="83"/>
      <c r="AWY3337" s="82"/>
      <c r="AWZ3337" s="82"/>
      <c r="AXA3337" s="88"/>
      <c r="AXB3337" s="85"/>
      <c r="AXC3337" s="125"/>
      <c r="AXD3337" s="149"/>
      <c r="AXE3337" s="70"/>
      <c r="AXF3337" s="83"/>
      <c r="AXG3337" s="82"/>
      <c r="AXH3337" s="82"/>
      <c r="AXI3337" s="88"/>
      <c r="AXJ3337" s="85"/>
      <c r="AXK3337" s="125"/>
      <c r="AXL3337" s="149"/>
      <c r="AXM3337" s="70"/>
      <c r="AXN3337" s="83"/>
      <c r="AXO3337" s="82"/>
      <c r="AXP3337" s="82"/>
      <c r="AXQ3337" s="88"/>
      <c r="AXR3337" s="85"/>
      <c r="AXS3337" s="125"/>
      <c r="AXT3337" s="149"/>
      <c r="AXU3337" s="70"/>
      <c r="AXV3337" s="83"/>
      <c r="AXW3337" s="82"/>
      <c r="AXX3337" s="82"/>
      <c r="AXY3337" s="88"/>
      <c r="AXZ3337" s="85"/>
      <c r="AYA3337" s="125"/>
      <c r="AYB3337" s="149"/>
      <c r="AYC3337" s="70"/>
      <c r="AYD3337" s="83"/>
      <c r="AYE3337" s="82"/>
      <c r="AYF3337" s="82"/>
      <c r="AYG3337" s="88"/>
      <c r="AYH3337" s="85"/>
      <c r="AYI3337" s="125"/>
      <c r="AYJ3337" s="149"/>
      <c r="AYK3337" s="70"/>
      <c r="AYL3337" s="83"/>
      <c r="AYM3337" s="82"/>
      <c r="AYN3337" s="82"/>
      <c r="AYO3337" s="88"/>
      <c r="AYP3337" s="85"/>
      <c r="AYQ3337" s="125"/>
      <c r="AYR3337" s="149"/>
      <c r="AYS3337" s="70"/>
      <c r="AYT3337" s="83"/>
      <c r="AYU3337" s="82"/>
      <c r="AYV3337" s="82"/>
      <c r="AYW3337" s="88"/>
      <c r="AYX3337" s="85"/>
      <c r="AYY3337" s="125"/>
      <c r="AYZ3337" s="149"/>
      <c r="AZA3337" s="70"/>
      <c r="AZB3337" s="83"/>
      <c r="AZC3337" s="82"/>
      <c r="AZD3337" s="82"/>
      <c r="AZE3337" s="88"/>
      <c r="AZF3337" s="85"/>
      <c r="AZG3337" s="125"/>
      <c r="AZH3337" s="149"/>
      <c r="AZI3337" s="70"/>
      <c r="AZJ3337" s="83"/>
      <c r="AZK3337" s="82"/>
      <c r="AZL3337" s="82"/>
      <c r="AZM3337" s="88"/>
      <c r="AZN3337" s="85"/>
      <c r="AZO3337" s="125"/>
      <c r="AZP3337" s="149"/>
      <c r="AZQ3337" s="70"/>
      <c r="AZR3337" s="83"/>
      <c r="AZS3337" s="82"/>
      <c r="AZT3337" s="82"/>
      <c r="AZU3337" s="88"/>
      <c r="AZV3337" s="85"/>
      <c r="AZW3337" s="125"/>
      <c r="AZX3337" s="149"/>
      <c r="AZY3337" s="70"/>
      <c r="AZZ3337" s="83"/>
      <c r="BAA3337" s="82"/>
      <c r="BAB3337" s="82"/>
      <c r="BAC3337" s="88"/>
      <c r="BAD3337" s="85"/>
      <c r="BAE3337" s="125"/>
      <c r="BAF3337" s="149"/>
      <c r="BAG3337" s="70"/>
      <c r="BAH3337" s="83"/>
      <c r="BAI3337" s="82"/>
      <c r="BAJ3337" s="82"/>
      <c r="BAK3337" s="88"/>
      <c r="BAL3337" s="85"/>
      <c r="BAM3337" s="125"/>
      <c r="BAN3337" s="149"/>
      <c r="BAO3337" s="70"/>
      <c r="BAP3337" s="83"/>
      <c r="BAQ3337" s="82"/>
      <c r="BAR3337" s="82"/>
      <c r="BAS3337" s="88"/>
      <c r="BAT3337" s="85"/>
      <c r="BAU3337" s="125"/>
      <c r="BAV3337" s="149"/>
      <c r="BAW3337" s="70"/>
      <c r="BAX3337" s="83"/>
      <c r="BAY3337" s="82"/>
      <c r="BAZ3337" s="82"/>
      <c r="BBA3337" s="88"/>
      <c r="BBB3337" s="85"/>
      <c r="BBC3337" s="125"/>
      <c r="BBD3337" s="149"/>
      <c r="BBE3337" s="70"/>
      <c r="BBF3337" s="83"/>
      <c r="BBG3337" s="82"/>
      <c r="BBH3337" s="82"/>
      <c r="BBI3337" s="88"/>
      <c r="BBJ3337" s="85"/>
      <c r="BBK3337" s="125"/>
      <c r="BBL3337" s="149"/>
      <c r="BBM3337" s="70"/>
      <c r="BBN3337" s="83"/>
      <c r="BBO3337" s="82"/>
      <c r="BBP3337" s="82"/>
      <c r="BBQ3337" s="88"/>
      <c r="BBR3337" s="85"/>
      <c r="BBS3337" s="125"/>
      <c r="BBT3337" s="149"/>
      <c r="BBU3337" s="70"/>
      <c r="BBV3337" s="83"/>
      <c r="BBW3337" s="82"/>
      <c r="BBX3337" s="82"/>
      <c r="BBY3337" s="88"/>
      <c r="BBZ3337" s="85"/>
      <c r="BCA3337" s="125"/>
      <c r="BCB3337" s="149"/>
      <c r="BCC3337" s="70"/>
      <c r="BCD3337" s="83"/>
      <c r="BCE3337" s="82"/>
      <c r="BCF3337" s="82"/>
      <c r="BCG3337" s="88"/>
      <c r="BCH3337" s="85"/>
      <c r="BCI3337" s="125"/>
      <c r="BCJ3337" s="149"/>
      <c r="BCK3337" s="70"/>
      <c r="BCL3337" s="83"/>
      <c r="BCM3337" s="82"/>
      <c r="BCN3337" s="82"/>
      <c r="BCO3337" s="88"/>
      <c r="BCP3337" s="85"/>
      <c r="BCQ3337" s="125"/>
      <c r="BCR3337" s="149"/>
      <c r="BCS3337" s="70"/>
      <c r="BCT3337" s="83"/>
      <c r="BCU3337" s="82"/>
      <c r="BCV3337" s="82"/>
      <c r="BCW3337" s="88"/>
      <c r="BCX3337" s="85"/>
      <c r="BCY3337" s="125"/>
      <c r="BCZ3337" s="149"/>
      <c r="BDA3337" s="70"/>
      <c r="BDB3337" s="83"/>
      <c r="BDC3337" s="82"/>
      <c r="BDD3337" s="82"/>
      <c r="BDE3337" s="88"/>
      <c r="BDF3337" s="85"/>
      <c r="BDG3337" s="125"/>
      <c r="BDH3337" s="149"/>
      <c r="BDI3337" s="70"/>
      <c r="BDJ3337" s="83"/>
      <c r="BDK3337" s="82"/>
      <c r="BDL3337" s="82"/>
      <c r="BDM3337" s="88"/>
      <c r="BDN3337" s="85"/>
      <c r="BDO3337" s="125"/>
      <c r="BDP3337" s="149"/>
      <c r="BDQ3337" s="70"/>
      <c r="BDR3337" s="83"/>
      <c r="BDS3337" s="82"/>
      <c r="BDT3337" s="82"/>
      <c r="BDU3337" s="88"/>
      <c r="BDV3337" s="85"/>
      <c r="BDW3337" s="125"/>
      <c r="BDX3337" s="149"/>
      <c r="BDY3337" s="70"/>
      <c r="BDZ3337" s="83"/>
      <c r="BEA3337" s="82"/>
      <c r="BEB3337" s="82"/>
      <c r="BEC3337" s="88"/>
      <c r="BED3337" s="85"/>
      <c r="BEE3337" s="125"/>
      <c r="BEF3337" s="149"/>
      <c r="BEG3337" s="70"/>
      <c r="BEH3337" s="83"/>
      <c r="BEI3337" s="82"/>
      <c r="BEJ3337" s="82"/>
      <c r="BEK3337" s="88"/>
      <c r="BEL3337" s="85"/>
      <c r="BEM3337" s="125"/>
      <c r="BEN3337" s="149"/>
      <c r="BEO3337" s="70"/>
      <c r="BEP3337" s="83"/>
      <c r="BEQ3337" s="82"/>
      <c r="BER3337" s="82"/>
      <c r="BES3337" s="88"/>
      <c r="BET3337" s="85"/>
      <c r="BEU3337" s="125"/>
      <c r="BEV3337" s="149"/>
      <c r="BEW3337" s="70"/>
      <c r="BEX3337" s="83"/>
      <c r="BEY3337" s="82"/>
      <c r="BEZ3337" s="82"/>
      <c r="BFA3337" s="88"/>
      <c r="BFB3337" s="85"/>
      <c r="BFC3337" s="125"/>
      <c r="BFD3337" s="149"/>
      <c r="BFE3337" s="70"/>
      <c r="BFF3337" s="83"/>
      <c r="BFG3337" s="82"/>
      <c r="BFH3337" s="82"/>
      <c r="BFI3337" s="88"/>
      <c r="BFJ3337" s="85"/>
      <c r="BFK3337" s="125"/>
      <c r="BFL3337" s="149"/>
      <c r="BFM3337" s="70"/>
      <c r="BFN3337" s="83"/>
      <c r="BFO3337" s="82"/>
      <c r="BFP3337" s="82"/>
      <c r="BFQ3337" s="88"/>
      <c r="BFR3337" s="85"/>
      <c r="BFS3337" s="125"/>
      <c r="BFT3337" s="149"/>
      <c r="BFU3337" s="70"/>
      <c r="BFV3337" s="83"/>
      <c r="BFW3337" s="82"/>
      <c r="BFX3337" s="82"/>
      <c r="BFY3337" s="88"/>
      <c r="BFZ3337" s="85"/>
      <c r="BGA3337" s="125"/>
      <c r="BGB3337" s="149"/>
      <c r="BGC3337" s="70"/>
      <c r="BGD3337" s="83"/>
      <c r="BGE3337" s="82"/>
      <c r="BGF3337" s="82"/>
      <c r="BGG3337" s="88"/>
      <c r="BGH3337" s="85"/>
      <c r="BGI3337" s="125"/>
      <c r="BGJ3337" s="149"/>
      <c r="BGK3337" s="70"/>
      <c r="BGL3337" s="83"/>
      <c r="BGM3337" s="82"/>
      <c r="BGN3337" s="82"/>
      <c r="BGO3337" s="88"/>
      <c r="BGP3337" s="85"/>
      <c r="BGQ3337" s="125"/>
      <c r="BGR3337" s="149"/>
      <c r="BGS3337" s="70"/>
      <c r="BGT3337" s="83"/>
      <c r="BGU3337" s="82"/>
      <c r="BGV3337" s="82"/>
      <c r="BGW3337" s="88"/>
      <c r="BGX3337" s="85"/>
      <c r="BGY3337" s="125"/>
      <c r="BGZ3337" s="149"/>
      <c r="BHA3337" s="70"/>
      <c r="BHB3337" s="83"/>
      <c r="BHC3337" s="82"/>
      <c r="BHD3337" s="82"/>
      <c r="BHE3337" s="88"/>
      <c r="BHF3337" s="85"/>
      <c r="BHG3337" s="125"/>
      <c r="BHH3337" s="149"/>
      <c r="BHI3337" s="70"/>
      <c r="BHJ3337" s="83"/>
      <c r="BHK3337" s="82"/>
      <c r="BHL3337" s="82"/>
      <c r="BHM3337" s="88"/>
      <c r="BHN3337" s="85"/>
      <c r="BHO3337" s="125"/>
      <c r="BHP3337" s="149"/>
      <c r="BHQ3337" s="70"/>
      <c r="BHR3337" s="83"/>
      <c r="BHS3337" s="82"/>
      <c r="BHT3337" s="82"/>
      <c r="BHU3337" s="88"/>
      <c r="BHV3337" s="85"/>
      <c r="BHW3337" s="125"/>
      <c r="BHX3337" s="149"/>
      <c r="BHY3337" s="70"/>
      <c r="BHZ3337" s="83"/>
      <c r="BIA3337" s="82"/>
      <c r="BIB3337" s="82"/>
      <c r="BIC3337" s="88"/>
      <c r="BID3337" s="85"/>
      <c r="BIE3337" s="125"/>
      <c r="BIF3337" s="149"/>
      <c r="BIG3337" s="70"/>
      <c r="BIH3337" s="83"/>
      <c r="BII3337" s="82"/>
      <c r="BIJ3337" s="82"/>
      <c r="BIK3337" s="88"/>
      <c r="BIL3337" s="85"/>
      <c r="BIM3337" s="125"/>
      <c r="BIN3337" s="149"/>
      <c r="BIO3337" s="70"/>
      <c r="BIP3337" s="83"/>
      <c r="BIQ3337" s="82"/>
      <c r="BIR3337" s="82"/>
      <c r="BIS3337" s="88"/>
      <c r="BIT3337" s="85"/>
      <c r="BIU3337" s="125"/>
      <c r="BIV3337" s="149"/>
      <c r="BIW3337" s="70"/>
      <c r="BIX3337" s="83"/>
      <c r="BIY3337" s="82"/>
      <c r="BIZ3337" s="82"/>
      <c r="BJA3337" s="88"/>
      <c r="BJB3337" s="85"/>
      <c r="BJC3337" s="125"/>
      <c r="BJD3337" s="149"/>
      <c r="BJE3337" s="70"/>
      <c r="BJF3337" s="83"/>
      <c r="BJG3337" s="82"/>
      <c r="BJH3337" s="82"/>
      <c r="BJI3337" s="88"/>
      <c r="BJJ3337" s="85"/>
      <c r="BJK3337" s="125"/>
      <c r="BJL3337" s="149"/>
      <c r="BJM3337" s="70"/>
      <c r="BJN3337" s="83"/>
      <c r="BJO3337" s="82"/>
      <c r="BJP3337" s="82"/>
      <c r="BJQ3337" s="88"/>
      <c r="BJR3337" s="85"/>
      <c r="BJS3337" s="125"/>
      <c r="BJT3337" s="149"/>
      <c r="BJU3337" s="70"/>
      <c r="BJV3337" s="83"/>
      <c r="BJW3337" s="82"/>
      <c r="BJX3337" s="82"/>
      <c r="BJY3337" s="88"/>
      <c r="BJZ3337" s="85"/>
      <c r="BKA3337" s="125"/>
      <c r="BKB3337" s="149"/>
      <c r="BKC3337" s="70"/>
      <c r="BKD3337" s="83"/>
      <c r="BKE3337" s="82"/>
      <c r="BKF3337" s="82"/>
      <c r="BKG3337" s="88"/>
      <c r="BKH3337" s="85"/>
      <c r="BKI3337" s="125"/>
      <c r="BKJ3337" s="149"/>
      <c r="BKK3337" s="70"/>
      <c r="BKL3337" s="83"/>
      <c r="BKM3337" s="82"/>
      <c r="BKN3337" s="82"/>
      <c r="BKO3337" s="88"/>
      <c r="BKP3337" s="85"/>
      <c r="BKQ3337" s="125"/>
      <c r="BKR3337" s="149"/>
      <c r="BKS3337" s="70"/>
      <c r="BKT3337" s="83"/>
      <c r="BKU3337" s="82"/>
      <c r="BKV3337" s="82"/>
      <c r="BKW3337" s="88"/>
      <c r="BKX3337" s="85"/>
      <c r="BKY3337" s="125"/>
      <c r="BKZ3337" s="149"/>
      <c r="BLA3337" s="70"/>
      <c r="BLB3337" s="83"/>
      <c r="BLC3337" s="82"/>
      <c r="BLD3337" s="82"/>
      <c r="BLE3337" s="88"/>
      <c r="BLF3337" s="85"/>
      <c r="BLG3337" s="125"/>
      <c r="BLH3337" s="149"/>
      <c r="BLI3337" s="70"/>
      <c r="BLJ3337" s="83"/>
      <c r="BLK3337" s="82"/>
      <c r="BLL3337" s="82"/>
      <c r="BLM3337" s="88"/>
      <c r="BLN3337" s="85"/>
      <c r="BLO3337" s="125"/>
      <c r="BLP3337" s="149"/>
      <c r="BLQ3337" s="70"/>
      <c r="BLR3337" s="83"/>
      <c r="BLS3337" s="82"/>
      <c r="BLT3337" s="82"/>
      <c r="BLU3337" s="88"/>
      <c r="BLV3337" s="85"/>
      <c r="BLW3337" s="125"/>
      <c r="BLX3337" s="149"/>
      <c r="BLY3337" s="70"/>
      <c r="BLZ3337" s="83"/>
      <c r="BMA3337" s="82"/>
      <c r="BMB3337" s="82"/>
      <c r="BMC3337" s="88"/>
      <c r="BMD3337" s="85"/>
      <c r="BME3337" s="125"/>
      <c r="BMF3337" s="149"/>
      <c r="BMG3337" s="70"/>
      <c r="BMH3337" s="83"/>
      <c r="BMI3337" s="82"/>
      <c r="BMJ3337" s="82"/>
      <c r="BMK3337" s="88"/>
      <c r="BML3337" s="85"/>
      <c r="BMM3337" s="125"/>
      <c r="BMN3337" s="149"/>
      <c r="BMO3337" s="70"/>
      <c r="BMP3337" s="83"/>
      <c r="BMQ3337" s="82"/>
      <c r="BMR3337" s="82"/>
      <c r="BMS3337" s="88"/>
      <c r="BMT3337" s="85"/>
      <c r="BMU3337" s="125"/>
      <c r="BMV3337" s="149"/>
      <c r="BMW3337" s="70"/>
      <c r="BMX3337" s="83"/>
      <c r="BMY3337" s="82"/>
      <c r="BMZ3337" s="82"/>
      <c r="BNA3337" s="88"/>
      <c r="BNB3337" s="85"/>
      <c r="BNC3337" s="125"/>
      <c r="BND3337" s="149"/>
      <c r="BNE3337" s="70"/>
      <c r="BNF3337" s="83"/>
      <c r="BNG3337" s="82"/>
      <c r="BNH3337" s="82"/>
      <c r="BNI3337" s="88"/>
      <c r="BNJ3337" s="85"/>
      <c r="BNK3337" s="125"/>
      <c r="BNL3337" s="149"/>
      <c r="BNM3337" s="70"/>
      <c r="BNN3337" s="83"/>
      <c r="BNO3337" s="82"/>
      <c r="BNP3337" s="82"/>
      <c r="BNQ3337" s="88"/>
      <c r="BNR3337" s="85"/>
      <c r="BNS3337" s="125"/>
      <c r="BNT3337" s="149"/>
      <c r="BNU3337" s="70"/>
      <c r="BNV3337" s="83"/>
      <c r="BNW3337" s="82"/>
      <c r="BNX3337" s="82"/>
      <c r="BNY3337" s="88"/>
      <c r="BNZ3337" s="85"/>
      <c r="BOA3337" s="125"/>
      <c r="BOB3337" s="149"/>
      <c r="BOC3337" s="70"/>
      <c r="BOD3337" s="83"/>
      <c r="BOE3337" s="82"/>
      <c r="BOF3337" s="82"/>
      <c r="BOG3337" s="88"/>
      <c r="BOH3337" s="85"/>
      <c r="BOI3337" s="125"/>
      <c r="BOJ3337" s="149"/>
      <c r="BOK3337" s="70"/>
      <c r="BOL3337" s="83"/>
      <c r="BOM3337" s="82"/>
      <c r="BON3337" s="82"/>
      <c r="BOO3337" s="88"/>
      <c r="BOP3337" s="85"/>
      <c r="BOQ3337" s="125"/>
      <c r="BOR3337" s="149"/>
      <c r="BOS3337" s="70"/>
      <c r="BOT3337" s="83"/>
      <c r="BOU3337" s="82"/>
      <c r="BOV3337" s="82"/>
      <c r="BOW3337" s="88"/>
      <c r="BOX3337" s="85"/>
      <c r="BOY3337" s="125"/>
      <c r="BOZ3337" s="149"/>
      <c r="BPA3337" s="70"/>
      <c r="BPB3337" s="83"/>
      <c r="BPC3337" s="82"/>
      <c r="BPD3337" s="82"/>
      <c r="BPE3337" s="88"/>
      <c r="BPF3337" s="85"/>
      <c r="BPG3337" s="125"/>
      <c r="BPH3337" s="149"/>
      <c r="BPI3337" s="70"/>
      <c r="BPJ3337" s="83"/>
      <c r="BPK3337" s="82"/>
      <c r="BPL3337" s="82"/>
      <c r="BPM3337" s="88"/>
      <c r="BPN3337" s="85"/>
      <c r="BPO3337" s="125"/>
      <c r="BPP3337" s="149"/>
      <c r="BPQ3337" s="70"/>
      <c r="BPR3337" s="83"/>
      <c r="BPS3337" s="82"/>
      <c r="BPT3337" s="82"/>
      <c r="BPU3337" s="88"/>
      <c r="BPV3337" s="85"/>
      <c r="BPW3337" s="125"/>
      <c r="BPX3337" s="149"/>
      <c r="BPY3337" s="70"/>
      <c r="BPZ3337" s="83"/>
      <c r="BQA3337" s="82"/>
      <c r="BQB3337" s="82"/>
      <c r="BQC3337" s="88"/>
      <c r="BQD3337" s="85"/>
      <c r="BQE3337" s="125"/>
      <c r="BQF3337" s="149"/>
      <c r="BQG3337" s="70"/>
      <c r="BQH3337" s="83"/>
      <c r="BQI3337" s="82"/>
      <c r="BQJ3337" s="82"/>
      <c r="BQK3337" s="88"/>
      <c r="BQL3337" s="85"/>
      <c r="BQM3337" s="125"/>
      <c r="BQN3337" s="149"/>
      <c r="BQO3337" s="70"/>
      <c r="BQP3337" s="83"/>
      <c r="BQQ3337" s="82"/>
      <c r="BQR3337" s="82"/>
      <c r="BQS3337" s="88"/>
      <c r="BQT3337" s="85"/>
      <c r="BQU3337" s="125"/>
      <c r="BQV3337" s="149"/>
      <c r="BQW3337" s="70"/>
      <c r="BQX3337" s="83"/>
      <c r="BQY3337" s="82"/>
      <c r="BQZ3337" s="82"/>
      <c r="BRA3337" s="88"/>
      <c r="BRB3337" s="85"/>
      <c r="BRC3337" s="125"/>
      <c r="BRD3337" s="149"/>
      <c r="BRE3337" s="70"/>
      <c r="BRF3337" s="83"/>
      <c r="BRG3337" s="82"/>
      <c r="BRH3337" s="82"/>
      <c r="BRI3337" s="88"/>
      <c r="BRJ3337" s="85"/>
      <c r="BRK3337" s="125"/>
      <c r="BRL3337" s="149"/>
      <c r="BRM3337" s="70"/>
      <c r="BRN3337" s="83"/>
      <c r="BRO3337" s="82"/>
      <c r="BRP3337" s="82"/>
      <c r="BRQ3337" s="88"/>
      <c r="BRR3337" s="85"/>
      <c r="BRS3337" s="125"/>
      <c r="BRT3337" s="149"/>
      <c r="BRU3337" s="70"/>
      <c r="BRV3337" s="83"/>
      <c r="BRW3337" s="82"/>
      <c r="BRX3337" s="82"/>
      <c r="BRY3337" s="88"/>
      <c r="BRZ3337" s="85"/>
      <c r="BSA3337" s="125"/>
      <c r="BSB3337" s="149"/>
      <c r="BSC3337" s="70"/>
      <c r="BSD3337" s="83"/>
      <c r="BSE3337" s="82"/>
      <c r="BSF3337" s="82"/>
      <c r="BSG3337" s="88"/>
      <c r="BSH3337" s="85"/>
      <c r="BSI3337" s="125"/>
      <c r="BSJ3337" s="149"/>
      <c r="BSK3337" s="70"/>
      <c r="BSL3337" s="83"/>
      <c r="BSM3337" s="82"/>
      <c r="BSN3337" s="82"/>
      <c r="BSO3337" s="88"/>
      <c r="BSP3337" s="85"/>
      <c r="BSQ3337" s="125"/>
      <c r="BSR3337" s="149"/>
      <c r="BSS3337" s="70"/>
      <c r="BST3337" s="83"/>
      <c r="BSU3337" s="82"/>
      <c r="BSV3337" s="82"/>
      <c r="BSW3337" s="88"/>
      <c r="BSX3337" s="85"/>
      <c r="BSY3337" s="125"/>
      <c r="BSZ3337" s="149"/>
      <c r="BTA3337" s="70"/>
      <c r="BTB3337" s="83"/>
      <c r="BTC3337" s="82"/>
      <c r="BTD3337" s="82"/>
      <c r="BTE3337" s="88"/>
      <c r="BTF3337" s="85"/>
      <c r="BTG3337" s="125"/>
      <c r="BTH3337" s="149"/>
      <c r="BTI3337" s="70"/>
      <c r="BTJ3337" s="83"/>
      <c r="BTK3337" s="82"/>
      <c r="BTL3337" s="82"/>
      <c r="BTM3337" s="88"/>
      <c r="BTN3337" s="85"/>
      <c r="BTO3337" s="125"/>
      <c r="BTP3337" s="149"/>
      <c r="BTQ3337" s="70"/>
      <c r="BTR3337" s="83"/>
      <c r="BTS3337" s="82"/>
      <c r="BTT3337" s="82"/>
      <c r="BTU3337" s="88"/>
      <c r="BTV3337" s="85"/>
      <c r="BTW3337" s="125"/>
      <c r="BTX3337" s="149"/>
      <c r="BTY3337" s="70"/>
      <c r="BTZ3337" s="83"/>
      <c r="BUA3337" s="82"/>
      <c r="BUB3337" s="82"/>
      <c r="BUC3337" s="88"/>
      <c r="BUD3337" s="85"/>
      <c r="BUE3337" s="125"/>
      <c r="BUF3337" s="149"/>
      <c r="BUG3337" s="70"/>
      <c r="BUH3337" s="83"/>
      <c r="BUI3337" s="82"/>
      <c r="BUJ3337" s="82"/>
      <c r="BUK3337" s="88"/>
      <c r="BUL3337" s="85"/>
      <c r="BUM3337" s="125"/>
      <c r="BUN3337" s="149"/>
      <c r="BUO3337" s="70"/>
      <c r="BUP3337" s="83"/>
      <c r="BUQ3337" s="82"/>
      <c r="BUR3337" s="82"/>
      <c r="BUS3337" s="88"/>
      <c r="BUT3337" s="85"/>
      <c r="BUU3337" s="125"/>
      <c r="BUV3337" s="149"/>
      <c r="BUW3337" s="70"/>
      <c r="BUX3337" s="83"/>
      <c r="BUY3337" s="82"/>
      <c r="BUZ3337" s="82"/>
      <c r="BVA3337" s="88"/>
      <c r="BVB3337" s="85"/>
      <c r="BVC3337" s="125"/>
      <c r="BVD3337" s="149"/>
      <c r="BVE3337" s="70"/>
      <c r="BVF3337" s="83"/>
      <c r="BVG3337" s="82"/>
      <c r="BVH3337" s="82"/>
      <c r="BVI3337" s="88"/>
      <c r="BVJ3337" s="85"/>
      <c r="BVK3337" s="125"/>
      <c r="BVL3337" s="149"/>
      <c r="BVM3337" s="70"/>
      <c r="BVN3337" s="83"/>
      <c r="BVO3337" s="82"/>
      <c r="BVP3337" s="82"/>
      <c r="BVQ3337" s="88"/>
      <c r="BVR3337" s="85"/>
      <c r="BVS3337" s="125"/>
      <c r="BVT3337" s="149"/>
      <c r="BVU3337" s="70"/>
      <c r="BVV3337" s="83"/>
      <c r="BVW3337" s="82"/>
      <c r="BVX3337" s="82"/>
      <c r="BVY3337" s="88"/>
      <c r="BVZ3337" s="85"/>
      <c r="BWA3337" s="125"/>
      <c r="BWB3337" s="149"/>
      <c r="BWC3337" s="70"/>
      <c r="BWD3337" s="83"/>
      <c r="BWE3337" s="82"/>
      <c r="BWF3337" s="82"/>
      <c r="BWG3337" s="88"/>
      <c r="BWH3337" s="85"/>
      <c r="BWI3337" s="125"/>
      <c r="BWJ3337" s="149"/>
      <c r="BWK3337" s="70"/>
      <c r="BWL3337" s="83"/>
      <c r="BWM3337" s="82"/>
      <c r="BWN3337" s="82"/>
      <c r="BWO3337" s="88"/>
      <c r="BWP3337" s="85"/>
      <c r="BWQ3337" s="125"/>
      <c r="BWR3337" s="149"/>
      <c r="BWS3337" s="70"/>
      <c r="BWT3337" s="83"/>
      <c r="BWU3337" s="82"/>
      <c r="BWV3337" s="82"/>
      <c r="BWW3337" s="88"/>
      <c r="BWX3337" s="85"/>
      <c r="BWY3337" s="125"/>
      <c r="BWZ3337" s="149"/>
      <c r="BXA3337" s="70"/>
      <c r="BXB3337" s="83"/>
      <c r="BXC3337" s="82"/>
      <c r="BXD3337" s="82"/>
      <c r="BXE3337" s="88"/>
      <c r="BXF3337" s="85"/>
      <c r="BXG3337" s="125"/>
      <c r="BXH3337" s="149"/>
      <c r="BXI3337" s="70"/>
      <c r="BXJ3337" s="83"/>
      <c r="BXK3337" s="82"/>
      <c r="BXL3337" s="82"/>
      <c r="BXM3337" s="88"/>
      <c r="BXN3337" s="85"/>
      <c r="BXO3337" s="125"/>
      <c r="BXP3337" s="149"/>
      <c r="BXQ3337" s="70"/>
      <c r="BXR3337" s="83"/>
      <c r="BXS3337" s="82"/>
      <c r="BXT3337" s="82"/>
      <c r="BXU3337" s="88"/>
      <c r="BXV3337" s="85"/>
      <c r="BXW3337" s="125"/>
      <c r="BXX3337" s="149"/>
      <c r="BXY3337" s="70"/>
      <c r="BXZ3337" s="83"/>
      <c r="BYA3337" s="82"/>
      <c r="BYB3337" s="82"/>
      <c r="BYC3337" s="88"/>
      <c r="BYD3337" s="85"/>
      <c r="BYE3337" s="125"/>
      <c r="BYF3337" s="149"/>
      <c r="BYG3337" s="70"/>
      <c r="BYH3337" s="83"/>
      <c r="BYI3337" s="82"/>
      <c r="BYJ3337" s="82"/>
      <c r="BYK3337" s="88"/>
      <c r="BYL3337" s="85"/>
      <c r="BYM3337" s="125"/>
      <c r="BYN3337" s="149"/>
      <c r="BYO3337" s="70"/>
      <c r="BYP3337" s="83"/>
      <c r="BYQ3337" s="82"/>
      <c r="BYR3337" s="82"/>
      <c r="BYS3337" s="88"/>
      <c r="BYT3337" s="85"/>
      <c r="BYU3337" s="125"/>
      <c r="BYV3337" s="149"/>
      <c r="BYW3337" s="70"/>
      <c r="BYX3337" s="83"/>
      <c r="BYY3337" s="82"/>
      <c r="BYZ3337" s="82"/>
      <c r="BZA3337" s="88"/>
      <c r="BZB3337" s="85"/>
      <c r="BZC3337" s="125"/>
      <c r="BZD3337" s="149"/>
      <c r="BZE3337" s="70"/>
      <c r="BZF3337" s="83"/>
      <c r="BZG3337" s="82"/>
      <c r="BZH3337" s="82"/>
      <c r="BZI3337" s="88"/>
      <c r="BZJ3337" s="85"/>
      <c r="BZK3337" s="125"/>
      <c r="BZL3337" s="149"/>
      <c r="BZM3337" s="70"/>
      <c r="BZN3337" s="83"/>
      <c r="BZO3337" s="82"/>
      <c r="BZP3337" s="82"/>
      <c r="BZQ3337" s="88"/>
      <c r="BZR3337" s="85"/>
      <c r="BZS3337" s="125"/>
      <c r="BZT3337" s="149"/>
      <c r="BZU3337" s="70"/>
      <c r="BZV3337" s="83"/>
      <c r="BZW3337" s="82"/>
      <c r="BZX3337" s="82"/>
      <c r="BZY3337" s="88"/>
      <c r="BZZ3337" s="85"/>
      <c r="CAA3337" s="125"/>
      <c r="CAB3337" s="149"/>
      <c r="CAC3337" s="70"/>
      <c r="CAD3337" s="83"/>
      <c r="CAE3337" s="82"/>
      <c r="CAF3337" s="82"/>
      <c r="CAG3337" s="88"/>
      <c r="CAH3337" s="85"/>
      <c r="CAI3337" s="125"/>
      <c r="CAJ3337" s="149"/>
      <c r="CAK3337" s="70"/>
      <c r="CAL3337" s="83"/>
      <c r="CAM3337" s="82"/>
      <c r="CAN3337" s="82"/>
      <c r="CAO3337" s="88"/>
      <c r="CAP3337" s="85"/>
      <c r="CAQ3337" s="125"/>
      <c r="CAR3337" s="149"/>
      <c r="CAS3337" s="70"/>
      <c r="CAT3337" s="83"/>
      <c r="CAU3337" s="82"/>
      <c r="CAV3337" s="82"/>
      <c r="CAW3337" s="88"/>
      <c r="CAX3337" s="85"/>
      <c r="CAY3337" s="125"/>
      <c r="CAZ3337" s="149"/>
      <c r="CBA3337" s="70"/>
      <c r="CBB3337" s="83"/>
      <c r="CBC3337" s="82"/>
      <c r="CBD3337" s="82"/>
      <c r="CBE3337" s="88"/>
      <c r="CBF3337" s="85"/>
      <c r="CBG3337" s="125"/>
      <c r="CBH3337" s="149"/>
      <c r="CBI3337" s="70"/>
      <c r="CBJ3337" s="83"/>
      <c r="CBK3337" s="82"/>
      <c r="CBL3337" s="82"/>
      <c r="CBM3337" s="88"/>
      <c r="CBN3337" s="85"/>
      <c r="CBO3337" s="125"/>
      <c r="CBP3337" s="149"/>
      <c r="CBQ3337" s="70"/>
      <c r="CBR3337" s="83"/>
      <c r="CBS3337" s="82"/>
      <c r="CBT3337" s="82"/>
      <c r="CBU3337" s="88"/>
      <c r="CBV3337" s="85"/>
      <c r="CBW3337" s="125"/>
      <c r="CBX3337" s="149"/>
      <c r="CBY3337" s="70"/>
      <c r="CBZ3337" s="83"/>
      <c r="CCA3337" s="82"/>
      <c r="CCB3337" s="82"/>
      <c r="CCC3337" s="88"/>
      <c r="CCD3337" s="85"/>
      <c r="CCE3337" s="125"/>
      <c r="CCF3337" s="149"/>
      <c r="CCG3337" s="70"/>
      <c r="CCH3337" s="83"/>
      <c r="CCI3337" s="82"/>
      <c r="CCJ3337" s="82"/>
      <c r="CCK3337" s="88"/>
      <c r="CCL3337" s="85"/>
      <c r="CCM3337" s="125"/>
      <c r="CCN3337" s="149"/>
      <c r="CCO3337" s="70"/>
      <c r="CCP3337" s="83"/>
      <c r="CCQ3337" s="82"/>
      <c r="CCR3337" s="82"/>
      <c r="CCS3337" s="88"/>
      <c r="CCT3337" s="85"/>
      <c r="CCU3337" s="125"/>
      <c r="CCV3337" s="149"/>
      <c r="CCW3337" s="70"/>
      <c r="CCX3337" s="83"/>
      <c r="CCY3337" s="82"/>
      <c r="CCZ3337" s="82"/>
      <c r="CDA3337" s="88"/>
      <c r="CDB3337" s="85"/>
      <c r="CDC3337" s="125"/>
      <c r="CDD3337" s="149"/>
      <c r="CDE3337" s="70"/>
      <c r="CDF3337" s="83"/>
      <c r="CDG3337" s="82"/>
      <c r="CDH3337" s="82"/>
      <c r="CDI3337" s="88"/>
      <c r="CDJ3337" s="85"/>
      <c r="CDK3337" s="125"/>
      <c r="CDL3337" s="149"/>
      <c r="CDM3337" s="70"/>
      <c r="CDN3337" s="83"/>
      <c r="CDO3337" s="82"/>
      <c r="CDP3337" s="82"/>
      <c r="CDQ3337" s="88"/>
      <c r="CDR3337" s="85"/>
      <c r="CDS3337" s="125"/>
      <c r="CDT3337" s="149"/>
      <c r="CDU3337" s="70"/>
      <c r="CDV3337" s="83"/>
      <c r="CDW3337" s="82"/>
      <c r="CDX3337" s="82"/>
      <c r="CDY3337" s="88"/>
      <c r="CDZ3337" s="85"/>
      <c r="CEA3337" s="125"/>
      <c r="CEB3337" s="149"/>
      <c r="CEC3337" s="70"/>
      <c r="CED3337" s="83"/>
      <c r="CEE3337" s="82"/>
      <c r="CEF3337" s="82"/>
      <c r="CEG3337" s="88"/>
      <c r="CEH3337" s="85"/>
      <c r="CEI3337" s="125"/>
      <c r="CEJ3337" s="149"/>
      <c r="CEK3337" s="70"/>
      <c r="CEL3337" s="83"/>
      <c r="CEM3337" s="82"/>
      <c r="CEN3337" s="82"/>
      <c r="CEO3337" s="88"/>
      <c r="CEP3337" s="85"/>
      <c r="CEQ3337" s="125"/>
      <c r="CER3337" s="149"/>
      <c r="CES3337" s="70"/>
      <c r="CET3337" s="83"/>
      <c r="CEU3337" s="82"/>
      <c r="CEV3337" s="82"/>
      <c r="CEW3337" s="88"/>
      <c r="CEX3337" s="85"/>
      <c r="CEY3337" s="125"/>
      <c r="CEZ3337" s="149"/>
      <c r="CFA3337" s="70"/>
      <c r="CFB3337" s="83"/>
      <c r="CFC3337" s="82"/>
      <c r="CFD3337" s="82"/>
      <c r="CFE3337" s="88"/>
      <c r="CFF3337" s="85"/>
      <c r="CFG3337" s="125"/>
      <c r="CFH3337" s="149"/>
      <c r="CFI3337" s="70"/>
      <c r="CFJ3337" s="83"/>
      <c r="CFK3337" s="82"/>
      <c r="CFL3337" s="82"/>
      <c r="CFM3337" s="88"/>
      <c r="CFN3337" s="85"/>
      <c r="CFO3337" s="125"/>
      <c r="CFP3337" s="149"/>
      <c r="CFQ3337" s="70"/>
      <c r="CFR3337" s="83"/>
      <c r="CFS3337" s="82"/>
      <c r="CFT3337" s="82"/>
      <c r="CFU3337" s="88"/>
      <c r="CFV3337" s="85"/>
      <c r="CFW3337" s="125"/>
      <c r="CFX3337" s="149"/>
      <c r="CFY3337" s="70"/>
      <c r="CFZ3337" s="83"/>
      <c r="CGA3337" s="82"/>
      <c r="CGB3337" s="82"/>
      <c r="CGC3337" s="88"/>
      <c r="CGD3337" s="85"/>
      <c r="CGE3337" s="125"/>
      <c r="CGF3337" s="149"/>
      <c r="CGG3337" s="70"/>
      <c r="CGH3337" s="83"/>
      <c r="CGI3337" s="82"/>
      <c r="CGJ3337" s="82"/>
      <c r="CGK3337" s="88"/>
      <c r="CGL3337" s="85"/>
      <c r="CGM3337" s="125"/>
      <c r="CGN3337" s="149"/>
      <c r="CGO3337" s="70"/>
      <c r="CGP3337" s="83"/>
      <c r="CGQ3337" s="82"/>
      <c r="CGR3337" s="82"/>
      <c r="CGS3337" s="88"/>
      <c r="CGT3337" s="85"/>
      <c r="CGU3337" s="125"/>
      <c r="CGV3337" s="149"/>
      <c r="CGW3337" s="70"/>
      <c r="CGX3337" s="83"/>
      <c r="CGY3337" s="82"/>
      <c r="CGZ3337" s="82"/>
      <c r="CHA3337" s="88"/>
      <c r="CHB3337" s="85"/>
      <c r="CHC3337" s="125"/>
      <c r="CHD3337" s="149"/>
      <c r="CHE3337" s="70"/>
      <c r="CHF3337" s="83"/>
      <c r="CHG3337" s="82"/>
      <c r="CHH3337" s="82"/>
      <c r="CHI3337" s="88"/>
      <c r="CHJ3337" s="85"/>
      <c r="CHK3337" s="125"/>
      <c r="CHL3337" s="149"/>
      <c r="CHM3337" s="70"/>
      <c r="CHN3337" s="83"/>
      <c r="CHO3337" s="82"/>
      <c r="CHP3337" s="82"/>
      <c r="CHQ3337" s="88"/>
      <c r="CHR3337" s="85"/>
      <c r="CHS3337" s="125"/>
      <c r="CHT3337" s="149"/>
      <c r="CHU3337" s="70"/>
      <c r="CHV3337" s="83"/>
      <c r="CHW3337" s="82"/>
      <c r="CHX3337" s="82"/>
      <c r="CHY3337" s="88"/>
      <c r="CHZ3337" s="85"/>
      <c r="CIA3337" s="125"/>
      <c r="CIB3337" s="149"/>
      <c r="CIC3337" s="70"/>
      <c r="CID3337" s="83"/>
      <c r="CIE3337" s="82"/>
      <c r="CIF3337" s="82"/>
      <c r="CIG3337" s="88"/>
      <c r="CIH3337" s="85"/>
      <c r="CII3337" s="125"/>
      <c r="CIJ3337" s="149"/>
      <c r="CIK3337" s="70"/>
      <c r="CIL3337" s="83"/>
      <c r="CIM3337" s="82"/>
      <c r="CIN3337" s="82"/>
      <c r="CIO3337" s="88"/>
      <c r="CIP3337" s="85"/>
      <c r="CIQ3337" s="125"/>
      <c r="CIR3337" s="149"/>
      <c r="CIS3337" s="70"/>
      <c r="CIT3337" s="83"/>
      <c r="CIU3337" s="82"/>
      <c r="CIV3337" s="82"/>
      <c r="CIW3337" s="88"/>
      <c r="CIX3337" s="85"/>
      <c r="CIY3337" s="125"/>
      <c r="CIZ3337" s="149"/>
      <c r="CJA3337" s="70"/>
      <c r="CJB3337" s="83"/>
      <c r="CJC3337" s="82"/>
      <c r="CJD3337" s="82"/>
      <c r="CJE3337" s="88"/>
      <c r="CJF3337" s="85"/>
      <c r="CJG3337" s="125"/>
      <c r="CJH3337" s="149"/>
      <c r="CJI3337" s="70"/>
      <c r="CJJ3337" s="83"/>
      <c r="CJK3337" s="82"/>
      <c r="CJL3337" s="82"/>
      <c r="CJM3337" s="88"/>
      <c r="CJN3337" s="85"/>
      <c r="CJO3337" s="125"/>
      <c r="CJP3337" s="149"/>
      <c r="CJQ3337" s="70"/>
      <c r="CJR3337" s="83"/>
      <c r="CJS3337" s="82"/>
      <c r="CJT3337" s="82"/>
      <c r="CJU3337" s="88"/>
      <c r="CJV3337" s="85"/>
      <c r="CJW3337" s="125"/>
      <c r="CJX3337" s="149"/>
      <c r="CJY3337" s="70"/>
      <c r="CJZ3337" s="83"/>
      <c r="CKA3337" s="82"/>
      <c r="CKB3337" s="82"/>
      <c r="CKC3337" s="88"/>
      <c r="CKD3337" s="85"/>
      <c r="CKE3337" s="125"/>
      <c r="CKF3337" s="149"/>
      <c r="CKG3337" s="70"/>
      <c r="CKH3337" s="83"/>
      <c r="CKI3337" s="82"/>
      <c r="CKJ3337" s="82"/>
      <c r="CKK3337" s="88"/>
      <c r="CKL3337" s="85"/>
      <c r="CKM3337" s="125"/>
      <c r="CKN3337" s="149"/>
      <c r="CKO3337" s="70"/>
      <c r="CKP3337" s="83"/>
      <c r="CKQ3337" s="82"/>
      <c r="CKR3337" s="82"/>
      <c r="CKS3337" s="88"/>
      <c r="CKT3337" s="85"/>
      <c r="CKU3337" s="125"/>
      <c r="CKV3337" s="149"/>
      <c r="CKW3337" s="70"/>
      <c r="CKX3337" s="83"/>
      <c r="CKY3337" s="82"/>
      <c r="CKZ3337" s="82"/>
      <c r="CLA3337" s="88"/>
      <c r="CLB3337" s="85"/>
      <c r="CLC3337" s="125"/>
      <c r="CLD3337" s="149"/>
      <c r="CLE3337" s="70"/>
      <c r="CLF3337" s="83"/>
      <c r="CLG3337" s="82"/>
      <c r="CLH3337" s="82"/>
      <c r="CLI3337" s="88"/>
      <c r="CLJ3337" s="85"/>
      <c r="CLK3337" s="125"/>
      <c r="CLL3337" s="149"/>
      <c r="CLM3337" s="70"/>
      <c r="CLN3337" s="83"/>
      <c r="CLO3337" s="82"/>
      <c r="CLP3337" s="82"/>
      <c r="CLQ3337" s="88"/>
      <c r="CLR3337" s="85"/>
      <c r="CLS3337" s="125"/>
      <c r="CLT3337" s="149"/>
      <c r="CLU3337" s="70"/>
      <c r="CLV3337" s="83"/>
      <c r="CLW3337" s="82"/>
      <c r="CLX3337" s="82"/>
      <c r="CLY3337" s="88"/>
      <c r="CLZ3337" s="85"/>
      <c r="CMA3337" s="125"/>
      <c r="CMB3337" s="149"/>
      <c r="CMC3337" s="70"/>
      <c r="CMD3337" s="83"/>
      <c r="CME3337" s="82"/>
      <c r="CMF3337" s="82"/>
      <c r="CMG3337" s="88"/>
      <c r="CMH3337" s="85"/>
      <c r="CMI3337" s="125"/>
      <c r="CMJ3337" s="149"/>
      <c r="CMK3337" s="70"/>
      <c r="CML3337" s="83"/>
      <c r="CMM3337" s="82"/>
      <c r="CMN3337" s="82"/>
      <c r="CMO3337" s="88"/>
      <c r="CMP3337" s="85"/>
      <c r="CMQ3337" s="125"/>
      <c r="CMR3337" s="149"/>
      <c r="CMS3337" s="70"/>
      <c r="CMT3337" s="83"/>
      <c r="CMU3337" s="82"/>
      <c r="CMV3337" s="82"/>
      <c r="CMW3337" s="88"/>
      <c r="CMX3337" s="85"/>
      <c r="CMY3337" s="125"/>
      <c r="CMZ3337" s="149"/>
      <c r="CNA3337" s="70"/>
      <c r="CNB3337" s="83"/>
      <c r="CNC3337" s="82"/>
      <c r="CND3337" s="82"/>
      <c r="CNE3337" s="88"/>
      <c r="CNF3337" s="85"/>
      <c r="CNG3337" s="125"/>
      <c r="CNH3337" s="149"/>
      <c r="CNI3337" s="70"/>
      <c r="CNJ3337" s="83"/>
      <c r="CNK3337" s="82"/>
      <c r="CNL3337" s="82"/>
      <c r="CNM3337" s="88"/>
      <c r="CNN3337" s="85"/>
      <c r="CNO3337" s="125"/>
      <c r="CNP3337" s="149"/>
      <c r="CNQ3337" s="70"/>
      <c r="CNR3337" s="83"/>
      <c r="CNS3337" s="82"/>
      <c r="CNT3337" s="82"/>
      <c r="CNU3337" s="88"/>
      <c r="CNV3337" s="85"/>
      <c r="CNW3337" s="125"/>
      <c r="CNX3337" s="149"/>
      <c r="CNY3337" s="70"/>
      <c r="CNZ3337" s="83"/>
      <c r="COA3337" s="82"/>
      <c r="COB3337" s="82"/>
      <c r="COC3337" s="88"/>
      <c r="COD3337" s="85"/>
      <c r="COE3337" s="125"/>
      <c r="COF3337" s="149"/>
      <c r="COG3337" s="70"/>
      <c r="COH3337" s="83"/>
      <c r="COI3337" s="82"/>
      <c r="COJ3337" s="82"/>
      <c r="COK3337" s="88"/>
      <c r="COL3337" s="85"/>
      <c r="COM3337" s="125"/>
      <c r="CON3337" s="149"/>
      <c r="COO3337" s="70"/>
      <c r="COP3337" s="83"/>
      <c r="COQ3337" s="82"/>
      <c r="COR3337" s="82"/>
      <c r="COS3337" s="88"/>
      <c r="COT3337" s="85"/>
      <c r="COU3337" s="125"/>
      <c r="COV3337" s="149"/>
      <c r="COW3337" s="70"/>
      <c r="COX3337" s="83"/>
      <c r="COY3337" s="82"/>
      <c r="COZ3337" s="82"/>
      <c r="CPA3337" s="88"/>
      <c r="CPB3337" s="85"/>
      <c r="CPC3337" s="125"/>
      <c r="CPD3337" s="149"/>
      <c r="CPE3337" s="70"/>
      <c r="CPF3337" s="83"/>
      <c r="CPG3337" s="82"/>
      <c r="CPH3337" s="82"/>
      <c r="CPI3337" s="88"/>
      <c r="CPJ3337" s="85"/>
      <c r="CPK3337" s="125"/>
      <c r="CPL3337" s="149"/>
      <c r="CPM3337" s="70"/>
      <c r="CPN3337" s="83"/>
      <c r="CPO3337" s="82"/>
      <c r="CPP3337" s="82"/>
      <c r="CPQ3337" s="88"/>
      <c r="CPR3337" s="85"/>
      <c r="CPS3337" s="125"/>
      <c r="CPT3337" s="149"/>
      <c r="CPU3337" s="70"/>
      <c r="CPV3337" s="83"/>
      <c r="CPW3337" s="82"/>
      <c r="CPX3337" s="82"/>
      <c r="CPY3337" s="88"/>
      <c r="CPZ3337" s="85"/>
      <c r="CQA3337" s="125"/>
      <c r="CQB3337" s="149"/>
      <c r="CQC3337" s="70"/>
      <c r="CQD3337" s="83"/>
      <c r="CQE3337" s="82"/>
      <c r="CQF3337" s="82"/>
      <c r="CQG3337" s="88"/>
      <c r="CQH3337" s="85"/>
      <c r="CQI3337" s="125"/>
      <c r="CQJ3337" s="149"/>
      <c r="CQK3337" s="70"/>
      <c r="CQL3337" s="83"/>
      <c r="CQM3337" s="82"/>
      <c r="CQN3337" s="82"/>
      <c r="CQO3337" s="88"/>
      <c r="CQP3337" s="85"/>
      <c r="CQQ3337" s="125"/>
      <c r="CQR3337" s="149"/>
      <c r="CQS3337" s="70"/>
      <c r="CQT3337" s="83"/>
      <c r="CQU3337" s="82"/>
      <c r="CQV3337" s="82"/>
      <c r="CQW3337" s="88"/>
      <c r="CQX3337" s="85"/>
      <c r="CQY3337" s="125"/>
      <c r="CQZ3337" s="149"/>
      <c r="CRA3337" s="70"/>
      <c r="CRB3337" s="83"/>
      <c r="CRC3337" s="82"/>
      <c r="CRD3337" s="82"/>
      <c r="CRE3337" s="88"/>
      <c r="CRF3337" s="85"/>
      <c r="CRG3337" s="125"/>
      <c r="CRH3337" s="149"/>
      <c r="CRI3337" s="70"/>
      <c r="CRJ3337" s="83"/>
      <c r="CRK3337" s="82"/>
      <c r="CRL3337" s="82"/>
      <c r="CRM3337" s="88"/>
      <c r="CRN3337" s="85"/>
      <c r="CRO3337" s="125"/>
      <c r="CRP3337" s="149"/>
      <c r="CRQ3337" s="70"/>
      <c r="CRR3337" s="83"/>
      <c r="CRS3337" s="82"/>
      <c r="CRT3337" s="82"/>
      <c r="CRU3337" s="88"/>
      <c r="CRV3337" s="85"/>
      <c r="CRW3337" s="125"/>
      <c r="CRX3337" s="149"/>
      <c r="CRY3337" s="70"/>
      <c r="CRZ3337" s="83"/>
      <c r="CSA3337" s="82"/>
      <c r="CSB3337" s="82"/>
      <c r="CSC3337" s="88"/>
      <c r="CSD3337" s="85"/>
      <c r="CSE3337" s="125"/>
      <c r="CSF3337" s="149"/>
      <c r="CSG3337" s="70"/>
      <c r="CSH3337" s="83"/>
      <c r="CSI3337" s="82"/>
      <c r="CSJ3337" s="82"/>
      <c r="CSK3337" s="88"/>
      <c r="CSL3337" s="85"/>
      <c r="CSM3337" s="125"/>
      <c r="CSN3337" s="149"/>
      <c r="CSO3337" s="70"/>
      <c r="CSP3337" s="83"/>
      <c r="CSQ3337" s="82"/>
      <c r="CSR3337" s="82"/>
      <c r="CSS3337" s="88"/>
      <c r="CST3337" s="85"/>
      <c r="CSU3337" s="125"/>
      <c r="CSV3337" s="149"/>
      <c r="CSW3337" s="70"/>
      <c r="CSX3337" s="83"/>
      <c r="CSY3337" s="82"/>
      <c r="CSZ3337" s="82"/>
      <c r="CTA3337" s="88"/>
      <c r="CTB3337" s="85"/>
      <c r="CTC3337" s="125"/>
      <c r="CTD3337" s="149"/>
      <c r="CTE3337" s="70"/>
      <c r="CTF3337" s="83"/>
      <c r="CTG3337" s="82"/>
      <c r="CTH3337" s="82"/>
      <c r="CTI3337" s="88"/>
      <c r="CTJ3337" s="85"/>
      <c r="CTK3337" s="125"/>
      <c r="CTL3337" s="149"/>
      <c r="CTM3337" s="70"/>
      <c r="CTN3337" s="83"/>
      <c r="CTO3337" s="82"/>
      <c r="CTP3337" s="82"/>
      <c r="CTQ3337" s="88"/>
      <c r="CTR3337" s="85"/>
      <c r="CTS3337" s="125"/>
      <c r="CTT3337" s="149"/>
      <c r="CTU3337" s="70"/>
      <c r="CTV3337" s="83"/>
      <c r="CTW3337" s="82"/>
      <c r="CTX3337" s="82"/>
      <c r="CTY3337" s="88"/>
      <c r="CTZ3337" s="85"/>
      <c r="CUA3337" s="125"/>
      <c r="CUB3337" s="149"/>
      <c r="CUC3337" s="70"/>
      <c r="CUD3337" s="83"/>
      <c r="CUE3337" s="82"/>
      <c r="CUF3337" s="82"/>
      <c r="CUG3337" s="88"/>
      <c r="CUH3337" s="85"/>
      <c r="CUI3337" s="125"/>
      <c r="CUJ3337" s="149"/>
      <c r="CUK3337" s="70"/>
      <c r="CUL3337" s="83"/>
      <c r="CUM3337" s="82"/>
      <c r="CUN3337" s="82"/>
      <c r="CUO3337" s="88"/>
      <c r="CUP3337" s="85"/>
      <c r="CUQ3337" s="125"/>
      <c r="CUR3337" s="149"/>
      <c r="CUS3337" s="70"/>
      <c r="CUT3337" s="83"/>
      <c r="CUU3337" s="82"/>
      <c r="CUV3337" s="82"/>
      <c r="CUW3337" s="88"/>
      <c r="CUX3337" s="85"/>
      <c r="CUY3337" s="125"/>
      <c r="CUZ3337" s="149"/>
      <c r="CVA3337" s="70"/>
      <c r="CVB3337" s="83"/>
      <c r="CVC3337" s="82"/>
      <c r="CVD3337" s="82"/>
      <c r="CVE3337" s="88"/>
      <c r="CVF3337" s="85"/>
      <c r="CVG3337" s="125"/>
      <c r="CVH3337" s="149"/>
      <c r="CVI3337" s="70"/>
      <c r="CVJ3337" s="83"/>
      <c r="CVK3337" s="82"/>
      <c r="CVL3337" s="82"/>
      <c r="CVM3337" s="88"/>
      <c r="CVN3337" s="85"/>
      <c r="CVO3337" s="125"/>
      <c r="CVP3337" s="149"/>
      <c r="CVQ3337" s="70"/>
      <c r="CVR3337" s="83"/>
      <c r="CVS3337" s="82"/>
      <c r="CVT3337" s="82"/>
      <c r="CVU3337" s="88"/>
      <c r="CVV3337" s="85"/>
      <c r="CVW3337" s="125"/>
      <c r="CVX3337" s="149"/>
      <c r="CVY3337" s="70"/>
      <c r="CVZ3337" s="83"/>
      <c r="CWA3337" s="82"/>
      <c r="CWB3337" s="82"/>
      <c r="CWC3337" s="88"/>
      <c r="CWD3337" s="85"/>
      <c r="CWE3337" s="125"/>
      <c r="CWF3337" s="149"/>
      <c r="CWG3337" s="70"/>
      <c r="CWH3337" s="83"/>
      <c r="CWI3337" s="82"/>
      <c r="CWJ3337" s="82"/>
      <c r="CWK3337" s="88"/>
      <c r="CWL3337" s="85"/>
      <c r="CWM3337" s="125"/>
      <c r="CWN3337" s="149"/>
      <c r="CWO3337" s="70"/>
      <c r="CWP3337" s="83"/>
      <c r="CWQ3337" s="82"/>
      <c r="CWR3337" s="82"/>
      <c r="CWS3337" s="88"/>
      <c r="CWT3337" s="85"/>
      <c r="CWU3337" s="125"/>
      <c r="CWV3337" s="149"/>
      <c r="CWW3337" s="70"/>
      <c r="CWX3337" s="83"/>
      <c r="CWY3337" s="82"/>
      <c r="CWZ3337" s="82"/>
      <c r="CXA3337" s="88"/>
      <c r="CXB3337" s="85"/>
      <c r="CXC3337" s="125"/>
      <c r="CXD3337" s="149"/>
      <c r="CXE3337" s="70"/>
      <c r="CXF3337" s="83"/>
      <c r="CXG3337" s="82"/>
      <c r="CXH3337" s="82"/>
      <c r="CXI3337" s="88"/>
      <c r="CXJ3337" s="85"/>
      <c r="CXK3337" s="125"/>
      <c r="CXL3337" s="149"/>
      <c r="CXM3337" s="70"/>
      <c r="CXN3337" s="83"/>
      <c r="CXO3337" s="82"/>
      <c r="CXP3337" s="82"/>
      <c r="CXQ3337" s="88"/>
      <c r="CXR3337" s="85"/>
      <c r="CXS3337" s="125"/>
      <c r="CXT3337" s="149"/>
      <c r="CXU3337" s="70"/>
      <c r="CXV3337" s="83"/>
      <c r="CXW3337" s="82"/>
      <c r="CXX3337" s="82"/>
      <c r="CXY3337" s="88"/>
      <c r="CXZ3337" s="85"/>
      <c r="CYA3337" s="125"/>
      <c r="CYB3337" s="149"/>
      <c r="CYC3337" s="70"/>
      <c r="CYD3337" s="83"/>
      <c r="CYE3337" s="82"/>
      <c r="CYF3337" s="82"/>
      <c r="CYG3337" s="88"/>
      <c r="CYH3337" s="85"/>
      <c r="CYI3337" s="125"/>
      <c r="CYJ3337" s="149"/>
      <c r="CYK3337" s="70"/>
      <c r="CYL3337" s="83"/>
      <c r="CYM3337" s="82"/>
      <c r="CYN3337" s="82"/>
      <c r="CYO3337" s="88"/>
      <c r="CYP3337" s="85"/>
      <c r="CYQ3337" s="125"/>
      <c r="CYR3337" s="149"/>
      <c r="CYS3337" s="70"/>
      <c r="CYT3337" s="83"/>
      <c r="CYU3337" s="82"/>
      <c r="CYV3337" s="82"/>
      <c r="CYW3337" s="88"/>
      <c r="CYX3337" s="85"/>
      <c r="CYY3337" s="125"/>
      <c r="CYZ3337" s="149"/>
      <c r="CZA3337" s="70"/>
      <c r="CZB3337" s="83"/>
      <c r="CZC3337" s="82"/>
      <c r="CZD3337" s="82"/>
      <c r="CZE3337" s="88"/>
      <c r="CZF3337" s="85"/>
      <c r="CZG3337" s="125"/>
      <c r="CZH3337" s="149"/>
      <c r="CZI3337" s="70"/>
      <c r="CZJ3337" s="83"/>
      <c r="CZK3337" s="82"/>
      <c r="CZL3337" s="82"/>
      <c r="CZM3337" s="88"/>
      <c r="CZN3337" s="85"/>
      <c r="CZO3337" s="125"/>
      <c r="CZP3337" s="149"/>
      <c r="CZQ3337" s="70"/>
      <c r="CZR3337" s="83"/>
      <c r="CZS3337" s="82"/>
      <c r="CZT3337" s="82"/>
      <c r="CZU3337" s="88"/>
      <c r="CZV3337" s="85"/>
      <c r="CZW3337" s="125"/>
      <c r="CZX3337" s="149"/>
      <c r="CZY3337" s="70"/>
      <c r="CZZ3337" s="83"/>
      <c r="DAA3337" s="82"/>
      <c r="DAB3337" s="82"/>
      <c r="DAC3337" s="88"/>
      <c r="DAD3337" s="85"/>
      <c r="DAE3337" s="125"/>
      <c r="DAF3337" s="149"/>
      <c r="DAG3337" s="70"/>
      <c r="DAH3337" s="83"/>
      <c r="DAI3337" s="82"/>
      <c r="DAJ3337" s="82"/>
      <c r="DAK3337" s="88"/>
      <c r="DAL3337" s="85"/>
      <c r="DAM3337" s="125"/>
      <c r="DAN3337" s="149"/>
      <c r="DAO3337" s="70"/>
      <c r="DAP3337" s="83"/>
      <c r="DAQ3337" s="82"/>
      <c r="DAR3337" s="82"/>
      <c r="DAS3337" s="88"/>
      <c r="DAT3337" s="85"/>
      <c r="DAU3337" s="125"/>
      <c r="DAV3337" s="149"/>
      <c r="DAW3337" s="70"/>
      <c r="DAX3337" s="83"/>
      <c r="DAY3337" s="82"/>
      <c r="DAZ3337" s="82"/>
      <c r="DBA3337" s="88"/>
      <c r="DBB3337" s="85"/>
      <c r="DBC3337" s="125"/>
      <c r="DBD3337" s="149"/>
      <c r="DBE3337" s="70"/>
      <c r="DBF3337" s="83"/>
      <c r="DBG3337" s="82"/>
      <c r="DBH3337" s="82"/>
      <c r="DBI3337" s="88"/>
      <c r="DBJ3337" s="85"/>
      <c r="DBK3337" s="125"/>
      <c r="DBL3337" s="149"/>
      <c r="DBM3337" s="70"/>
      <c r="DBN3337" s="83"/>
      <c r="DBO3337" s="82"/>
      <c r="DBP3337" s="82"/>
      <c r="DBQ3337" s="88"/>
      <c r="DBR3337" s="85"/>
      <c r="DBS3337" s="125"/>
      <c r="DBT3337" s="149"/>
      <c r="DBU3337" s="70"/>
      <c r="DBV3337" s="83"/>
      <c r="DBW3337" s="82"/>
      <c r="DBX3337" s="82"/>
      <c r="DBY3337" s="88"/>
      <c r="DBZ3337" s="85"/>
      <c r="DCA3337" s="125"/>
      <c r="DCB3337" s="149"/>
      <c r="DCC3337" s="70"/>
      <c r="DCD3337" s="83"/>
      <c r="DCE3337" s="82"/>
      <c r="DCF3337" s="82"/>
      <c r="DCG3337" s="88"/>
      <c r="DCH3337" s="85"/>
      <c r="DCI3337" s="125"/>
      <c r="DCJ3337" s="149"/>
      <c r="DCK3337" s="70"/>
      <c r="DCL3337" s="83"/>
      <c r="DCM3337" s="82"/>
      <c r="DCN3337" s="82"/>
      <c r="DCO3337" s="88"/>
      <c r="DCP3337" s="85"/>
      <c r="DCQ3337" s="125"/>
      <c r="DCR3337" s="149"/>
      <c r="DCS3337" s="70"/>
      <c r="DCT3337" s="83"/>
      <c r="DCU3337" s="82"/>
      <c r="DCV3337" s="82"/>
      <c r="DCW3337" s="88"/>
      <c r="DCX3337" s="85"/>
      <c r="DCY3337" s="125"/>
      <c r="DCZ3337" s="149"/>
      <c r="DDA3337" s="70"/>
      <c r="DDB3337" s="83"/>
      <c r="DDC3337" s="82"/>
      <c r="DDD3337" s="82"/>
      <c r="DDE3337" s="88"/>
      <c r="DDF3337" s="85"/>
      <c r="DDG3337" s="125"/>
      <c r="DDH3337" s="149"/>
      <c r="DDI3337" s="70"/>
      <c r="DDJ3337" s="83"/>
      <c r="DDK3337" s="82"/>
      <c r="DDL3337" s="82"/>
      <c r="DDM3337" s="88"/>
      <c r="DDN3337" s="85"/>
      <c r="DDO3337" s="125"/>
      <c r="DDP3337" s="149"/>
      <c r="DDQ3337" s="70"/>
      <c r="DDR3337" s="83"/>
      <c r="DDS3337" s="82"/>
      <c r="DDT3337" s="82"/>
      <c r="DDU3337" s="88"/>
      <c r="DDV3337" s="85"/>
      <c r="DDW3337" s="125"/>
      <c r="DDX3337" s="149"/>
      <c r="DDY3337" s="70"/>
      <c r="DDZ3337" s="83"/>
      <c r="DEA3337" s="82"/>
      <c r="DEB3337" s="82"/>
      <c r="DEC3337" s="88"/>
      <c r="DED3337" s="85"/>
      <c r="DEE3337" s="125"/>
      <c r="DEF3337" s="149"/>
      <c r="DEG3337" s="70"/>
      <c r="DEH3337" s="83"/>
      <c r="DEI3337" s="82"/>
      <c r="DEJ3337" s="82"/>
      <c r="DEK3337" s="88"/>
      <c r="DEL3337" s="85"/>
      <c r="DEM3337" s="125"/>
      <c r="DEN3337" s="149"/>
      <c r="DEO3337" s="70"/>
      <c r="DEP3337" s="83"/>
      <c r="DEQ3337" s="82"/>
      <c r="DER3337" s="82"/>
      <c r="DES3337" s="88"/>
      <c r="DET3337" s="85"/>
      <c r="DEU3337" s="125"/>
      <c r="DEV3337" s="149"/>
      <c r="DEW3337" s="70"/>
      <c r="DEX3337" s="83"/>
      <c r="DEY3337" s="82"/>
      <c r="DEZ3337" s="82"/>
      <c r="DFA3337" s="88"/>
      <c r="DFB3337" s="85"/>
      <c r="DFC3337" s="125"/>
      <c r="DFD3337" s="149"/>
      <c r="DFE3337" s="70"/>
      <c r="DFF3337" s="83"/>
      <c r="DFG3337" s="82"/>
      <c r="DFH3337" s="82"/>
      <c r="DFI3337" s="88"/>
      <c r="DFJ3337" s="85"/>
      <c r="DFK3337" s="125"/>
      <c r="DFL3337" s="149"/>
      <c r="DFM3337" s="70"/>
      <c r="DFN3337" s="83"/>
      <c r="DFO3337" s="82"/>
      <c r="DFP3337" s="82"/>
      <c r="DFQ3337" s="88"/>
      <c r="DFR3337" s="85"/>
      <c r="DFS3337" s="125"/>
      <c r="DFT3337" s="149"/>
      <c r="DFU3337" s="70"/>
      <c r="DFV3337" s="83"/>
      <c r="DFW3337" s="82"/>
      <c r="DFX3337" s="82"/>
      <c r="DFY3337" s="88"/>
      <c r="DFZ3337" s="85"/>
      <c r="DGA3337" s="125"/>
      <c r="DGB3337" s="149"/>
      <c r="DGC3337" s="70"/>
      <c r="DGD3337" s="83"/>
      <c r="DGE3337" s="82"/>
      <c r="DGF3337" s="82"/>
      <c r="DGG3337" s="88"/>
      <c r="DGH3337" s="85"/>
      <c r="DGI3337" s="125"/>
      <c r="DGJ3337" s="149"/>
      <c r="DGK3337" s="70"/>
      <c r="DGL3337" s="83"/>
      <c r="DGM3337" s="82"/>
      <c r="DGN3337" s="82"/>
      <c r="DGO3337" s="88"/>
      <c r="DGP3337" s="85"/>
      <c r="DGQ3337" s="125"/>
      <c r="DGR3337" s="149"/>
      <c r="DGS3337" s="70"/>
      <c r="DGT3337" s="83"/>
      <c r="DGU3337" s="82"/>
      <c r="DGV3337" s="82"/>
      <c r="DGW3337" s="88"/>
      <c r="DGX3337" s="85"/>
      <c r="DGY3337" s="125"/>
      <c r="DGZ3337" s="149"/>
      <c r="DHA3337" s="70"/>
      <c r="DHB3337" s="83"/>
      <c r="DHC3337" s="82"/>
      <c r="DHD3337" s="82"/>
      <c r="DHE3337" s="88"/>
      <c r="DHF3337" s="85"/>
      <c r="DHG3337" s="125"/>
      <c r="DHH3337" s="149"/>
      <c r="DHI3337" s="70"/>
      <c r="DHJ3337" s="83"/>
      <c r="DHK3337" s="82"/>
      <c r="DHL3337" s="82"/>
      <c r="DHM3337" s="88"/>
      <c r="DHN3337" s="85"/>
      <c r="DHO3337" s="125"/>
      <c r="DHP3337" s="149"/>
      <c r="DHQ3337" s="70"/>
      <c r="DHR3337" s="83"/>
      <c r="DHS3337" s="82"/>
      <c r="DHT3337" s="82"/>
      <c r="DHU3337" s="88"/>
      <c r="DHV3337" s="85"/>
      <c r="DHW3337" s="125"/>
      <c r="DHX3337" s="149"/>
      <c r="DHY3337" s="70"/>
      <c r="DHZ3337" s="83"/>
      <c r="DIA3337" s="82"/>
      <c r="DIB3337" s="82"/>
      <c r="DIC3337" s="88"/>
      <c r="DID3337" s="85"/>
      <c r="DIE3337" s="125"/>
      <c r="DIF3337" s="149"/>
      <c r="DIG3337" s="70"/>
      <c r="DIH3337" s="83"/>
      <c r="DII3337" s="82"/>
      <c r="DIJ3337" s="82"/>
      <c r="DIK3337" s="88"/>
      <c r="DIL3337" s="85"/>
      <c r="DIM3337" s="125"/>
      <c r="DIN3337" s="149"/>
      <c r="DIO3337" s="70"/>
      <c r="DIP3337" s="83"/>
      <c r="DIQ3337" s="82"/>
      <c r="DIR3337" s="82"/>
      <c r="DIS3337" s="88"/>
      <c r="DIT3337" s="85"/>
      <c r="DIU3337" s="125"/>
      <c r="DIV3337" s="149"/>
      <c r="DIW3337" s="70"/>
      <c r="DIX3337" s="83"/>
      <c r="DIY3337" s="82"/>
      <c r="DIZ3337" s="82"/>
      <c r="DJA3337" s="88"/>
      <c r="DJB3337" s="85"/>
      <c r="DJC3337" s="125"/>
      <c r="DJD3337" s="149"/>
      <c r="DJE3337" s="70"/>
      <c r="DJF3337" s="83"/>
      <c r="DJG3337" s="82"/>
      <c r="DJH3337" s="82"/>
      <c r="DJI3337" s="88"/>
      <c r="DJJ3337" s="85"/>
      <c r="DJK3337" s="125"/>
      <c r="DJL3337" s="149"/>
      <c r="DJM3337" s="70"/>
      <c r="DJN3337" s="83"/>
      <c r="DJO3337" s="82"/>
      <c r="DJP3337" s="82"/>
      <c r="DJQ3337" s="88"/>
      <c r="DJR3337" s="85"/>
      <c r="DJS3337" s="125"/>
      <c r="DJT3337" s="149"/>
      <c r="DJU3337" s="70"/>
      <c r="DJV3337" s="83"/>
      <c r="DJW3337" s="82"/>
      <c r="DJX3337" s="82"/>
      <c r="DJY3337" s="88"/>
      <c r="DJZ3337" s="85"/>
      <c r="DKA3337" s="125"/>
      <c r="DKB3337" s="149"/>
      <c r="DKC3337" s="70"/>
      <c r="DKD3337" s="83"/>
      <c r="DKE3337" s="82"/>
      <c r="DKF3337" s="82"/>
      <c r="DKG3337" s="88"/>
      <c r="DKH3337" s="85"/>
      <c r="DKI3337" s="125"/>
      <c r="DKJ3337" s="149"/>
      <c r="DKK3337" s="70"/>
      <c r="DKL3337" s="83"/>
      <c r="DKM3337" s="82"/>
      <c r="DKN3337" s="82"/>
      <c r="DKO3337" s="88"/>
      <c r="DKP3337" s="85"/>
      <c r="DKQ3337" s="125"/>
      <c r="DKR3337" s="149"/>
      <c r="DKS3337" s="70"/>
      <c r="DKT3337" s="83"/>
      <c r="DKU3337" s="82"/>
      <c r="DKV3337" s="82"/>
      <c r="DKW3337" s="88"/>
      <c r="DKX3337" s="85"/>
      <c r="DKY3337" s="125"/>
      <c r="DKZ3337" s="149"/>
      <c r="DLA3337" s="70"/>
      <c r="DLB3337" s="83"/>
      <c r="DLC3337" s="82"/>
      <c r="DLD3337" s="82"/>
      <c r="DLE3337" s="88"/>
      <c r="DLF3337" s="85"/>
      <c r="DLG3337" s="125"/>
      <c r="DLH3337" s="149"/>
      <c r="DLI3337" s="70"/>
      <c r="DLJ3337" s="83"/>
      <c r="DLK3337" s="82"/>
      <c r="DLL3337" s="82"/>
      <c r="DLM3337" s="88"/>
      <c r="DLN3337" s="85"/>
      <c r="DLO3337" s="125"/>
      <c r="DLP3337" s="149"/>
      <c r="DLQ3337" s="70"/>
      <c r="DLR3337" s="83"/>
      <c r="DLS3337" s="82"/>
      <c r="DLT3337" s="82"/>
      <c r="DLU3337" s="88"/>
      <c r="DLV3337" s="85"/>
      <c r="DLW3337" s="125"/>
      <c r="DLX3337" s="149"/>
      <c r="DLY3337" s="70"/>
      <c r="DLZ3337" s="83"/>
      <c r="DMA3337" s="82"/>
      <c r="DMB3337" s="82"/>
      <c r="DMC3337" s="88"/>
      <c r="DMD3337" s="85"/>
      <c r="DME3337" s="125"/>
      <c r="DMF3337" s="149"/>
      <c r="DMG3337" s="70"/>
      <c r="DMH3337" s="83"/>
      <c r="DMI3337" s="82"/>
      <c r="DMJ3337" s="82"/>
      <c r="DMK3337" s="88"/>
      <c r="DML3337" s="85"/>
      <c r="DMM3337" s="125"/>
      <c r="DMN3337" s="149"/>
      <c r="DMO3337" s="70"/>
      <c r="DMP3337" s="83"/>
      <c r="DMQ3337" s="82"/>
      <c r="DMR3337" s="82"/>
      <c r="DMS3337" s="88"/>
      <c r="DMT3337" s="85"/>
      <c r="DMU3337" s="125"/>
      <c r="DMV3337" s="149"/>
      <c r="DMW3337" s="70"/>
      <c r="DMX3337" s="83"/>
      <c r="DMY3337" s="82"/>
      <c r="DMZ3337" s="82"/>
      <c r="DNA3337" s="88"/>
      <c r="DNB3337" s="85"/>
      <c r="DNC3337" s="125"/>
      <c r="DND3337" s="149"/>
      <c r="DNE3337" s="70"/>
      <c r="DNF3337" s="83"/>
      <c r="DNG3337" s="82"/>
      <c r="DNH3337" s="82"/>
      <c r="DNI3337" s="88"/>
      <c r="DNJ3337" s="85"/>
      <c r="DNK3337" s="125"/>
      <c r="DNL3337" s="149"/>
      <c r="DNM3337" s="70"/>
      <c r="DNN3337" s="83"/>
      <c r="DNO3337" s="82"/>
      <c r="DNP3337" s="82"/>
      <c r="DNQ3337" s="88"/>
      <c r="DNR3337" s="85"/>
      <c r="DNS3337" s="125"/>
      <c r="DNT3337" s="149"/>
      <c r="DNU3337" s="70"/>
      <c r="DNV3337" s="83"/>
      <c r="DNW3337" s="82"/>
      <c r="DNX3337" s="82"/>
      <c r="DNY3337" s="88"/>
      <c r="DNZ3337" s="85"/>
      <c r="DOA3337" s="125"/>
      <c r="DOB3337" s="149"/>
      <c r="DOC3337" s="70"/>
      <c r="DOD3337" s="83"/>
      <c r="DOE3337" s="82"/>
      <c r="DOF3337" s="82"/>
      <c r="DOG3337" s="88"/>
      <c r="DOH3337" s="85"/>
      <c r="DOI3337" s="125"/>
      <c r="DOJ3337" s="149"/>
      <c r="DOK3337" s="70"/>
      <c r="DOL3337" s="83"/>
      <c r="DOM3337" s="82"/>
      <c r="DON3337" s="82"/>
      <c r="DOO3337" s="88"/>
      <c r="DOP3337" s="85"/>
      <c r="DOQ3337" s="125"/>
      <c r="DOR3337" s="149"/>
      <c r="DOS3337" s="70"/>
      <c r="DOT3337" s="83"/>
      <c r="DOU3337" s="82"/>
      <c r="DOV3337" s="82"/>
      <c r="DOW3337" s="88"/>
      <c r="DOX3337" s="85"/>
      <c r="DOY3337" s="125"/>
      <c r="DOZ3337" s="149"/>
      <c r="DPA3337" s="70"/>
      <c r="DPB3337" s="83"/>
      <c r="DPC3337" s="82"/>
      <c r="DPD3337" s="82"/>
      <c r="DPE3337" s="88"/>
      <c r="DPF3337" s="85"/>
      <c r="DPG3337" s="125"/>
      <c r="DPH3337" s="149"/>
      <c r="DPI3337" s="70"/>
      <c r="DPJ3337" s="83"/>
      <c r="DPK3337" s="82"/>
      <c r="DPL3337" s="82"/>
      <c r="DPM3337" s="88"/>
      <c r="DPN3337" s="85"/>
      <c r="DPO3337" s="125"/>
      <c r="DPP3337" s="149"/>
      <c r="DPQ3337" s="70"/>
      <c r="DPR3337" s="83"/>
      <c r="DPS3337" s="82"/>
      <c r="DPT3337" s="82"/>
      <c r="DPU3337" s="88"/>
      <c r="DPV3337" s="85"/>
      <c r="DPW3337" s="125"/>
      <c r="DPX3337" s="149"/>
      <c r="DPY3337" s="70"/>
      <c r="DPZ3337" s="83"/>
      <c r="DQA3337" s="82"/>
      <c r="DQB3337" s="82"/>
      <c r="DQC3337" s="88"/>
      <c r="DQD3337" s="85"/>
      <c r="DQE3337" s="125"/>
      <c r="DQF3337" s="149"/>
      <c r="DQG3337" s="70"/>
      <c r="DQH3337" s="83"/>
      <c r="DQI3337" s="82"/>
      <c r="DQJ3337" s="82"/>
      <c r="DQK3337" s="88"/>
      <c r="DQL3337" s="85"/>
      <c r="DQM3337" s="125"/>
      <c r="DQN3337" s="149"/>
      <c r="DQO3337" s="70"/>
      <c r="DQP3337" s="83"/>
      <c r="DQQ3337" s="82"/>
      <c r="DQR3337" s="82"/>
      <c r="DQS3337" s="88"/>
      <c r="DQT3337" s="85"/>
      <c r="DQU3337" s="125"/>
      <c r="DQV3337" s="149"/>
      <c r="DQW3337" s="70"/>
      <c r="DQX3337" s="83"/>
      <c r="DQY3337" s="82"/>
      <c r="DQZ3337" s="82"/>
      <c r="DRA3337" s="88"/>
      <c r="DRB3337" s="85"/>
      <c r="DRC3337" s="125"/>
      <c r="DRD3337" s="149"/>
      <c r="DRE3337" s="70"/>
      <c r="DRF3337" s="83"/>
      <c r="DRG3337" s="82"/>
      <c r="DRH3337" s="82"/>
      <c r="DRI3337" s="88"/>
      <c r="DRJ3337" s="85"/>
      <c r="DRK3337" s="125"/>
      <c r="DRL3337" s="149"/>
      <c r="DRM3337" s="70"/>
      <c r="DRN3337" s="83"/>
      <c r="DRO3337" s="82"/>
      <c r="DRP3337" s="82"/>
      <c r="DRQ3337" s="88"/>
      <c r="DRR3337" s="85"/>
      <c r="DRS3337" s="125"/>
      <c r="DRT3337" s="149"/>
      <c r="DRU3337" s="70"/>
      <c r="DRV3337" s="83"/>
      <c r="DRW3337" s="82"/>
      <c r="DRX3337" s="82"/>
      <c r="DRY3337" s="88"/>
      <c r="DRZ3337" s="85"/>
      <c r="DSA3337" s="125"/>
      <c r="DSB3337" s="149"/>
      <c r="DSC3337" s="70"/>
      <c r="DSD3337" s="83"/>
      <c r="DSE3337" s="82"/>
      <c r="DSF3337" s="82"/>
      <c r="DSG3337" s="88"/>
      <c r="DSH3337" s="85"/>
      <c r="DSI3337" s="125"/>
      <c r="DSJ3337" s="149"/>
      <c r="DSK3337" s="70"/>
      <c r="DSL3337" s="83"/>
      <c r="DSM3337" s="82"/>
      <c r="DSN3337" s="82"/>
      <c r="DSO3337" s="88"/>
      <c r="DSP3337" s="85"/>
      <c r="DSQ3337" s="125"/>
      <c r="DSR3337" s="149"/>
      <c r="DSS3337" s="70"/>
      <c r="DST3337" s="83"/>
      <c r="DSU3337" s="82"/>
      <c r="DSV3337" s="82"/>
      <c r="DSW3337" s="88"/>
      <c r="DSX3337" s="85"/>
      <c r="DSY3337" s="125"/>
      <c r="DSZ3337" s="149"/>
      <c r="DTA3337" s="70"/>
      <c r="DTB3337" s="83"/>
      <c r="DTC3337" s="82"/>
      <c r="DTD3337" s="82"/>
      <c r="DTE3337" s="88"/>
      <c r="DTF3337" s="85"/>
      <c r="DTG3337" s="125"/>
      <c r="DTH3337" s="149"/>
      <c r="DTI3337" s="70"/>
      <c r="DTJ3337" s="83"/>
      <c r="DTK3337" s="82"/>
      <c r="DTL3337" s="82"/>
      <c r="DTM3337" s="88"/>
      <c r="DTN3337" s="85"/>
      <c r="DTO3337" s="125"/>
      <c r="DTP3337" s="149"/>
      <c r="DTQ3337" s="70"/>
      <c r="DTR3337" s="83"/>
      <c r="DTS3337" s="82"/>
      <c r="DTT3337" s="82"/>
      <c r="DTU3337" s="88"/>
      <c r="DTV3337" s="85"/>
      <c r="DTW3337" s="125"/>
      <c r="DTX3337" s="149"/>
      <c r="DTY3337" s="70"/>
      <c r="DTZ3337" s="83"/>
      <c r="DUA3337" s="82"/>
      <c r="DUB3337" s="82"/>
      <c r="DUC3337" s="88"/>
      <c r="DUD3337" s="85"/>
      <c r="DUE3337" s="125"/>
      <c r="DUF3337" s="149"/>
      <c r="DUG3337" s="70"/>
      <c r="DUH3337" s="83"/>
      <c r="DUI3337" s="82"/>
      <c r="DUJ3337" s="82"/>
      <c r="DUK3337" s="88"/>
      <c r="DUL3337" s="85"/>
      <c r="DUM3337" s="125"/>
      <c r="DUN3337" s="149"/>
      <c r="DUO3337" s="70"/>
      <c r="DUP3337" s="83"/>
      <c r="DUQ3337" s="82"/>
      <c r="DUR3337" s="82"/>
      <c r="DUS3337" s="88"/>
      <c r="DUT3337" s="85"/>
      <c r="DUU3337" s="125"/>
      <c r="DUV3337" s="149"/>
      <c r="DUW3337" s="70"/>
      <c r="DUX3337" s="83"/>
      <c r="DUY3337" s="82"/>
      <c r="DUZ3337" s="82"/>
      <c r="DVA3337" s="88"/>
      <c r="DVB3337" s="85"/>
      <c r="DVC3337" s="125"/>
      <c r="DVD3337" s="149"/>
      <c r="DVE3337" s="70"/>
      <c r="DVF3337" s="83"/>
      <c r="DVG3337" s="82"/>
      <c r="DVH3337" s="82"/>
      <c r="DVI3337" s="88"/>
      <c r="DVJ3337" s="85"/>
      <c r="DVK3337" s="125"/>
      <c r="DVL3337" s="149"/>
      <c r="DVM3337" s="70"/>
      <c r="DVN3337" s="83"/>
      <c r="DVO3337" s="82"/>
      <c r="DVP3337" s="82"/>
      <c r="DVQ3337" s="88"/>
      <c r="DVR3337" s="85"/>
      <c r="DVS3337" s="125"/>
      <c r="DVT3337" s="149"/>
      <c r="DVU3337" s="70"/>
      <c r="DVV3337" s="83"/>
      <c r="DVW3337" s="82"/>
      <c r="DVX3337" s="82"/>
      <c r="DVY3337" s="88"/>
      <c r="DVZ3337" s="85"/>
      <c r="DWA3337" s="125"/>
      <c r="DWB3337" s="149"/>
      <c r="DWC3337" s="70"/>
      <c r="DWD3337" s="83"/>
      <c r="DWE3337" s="82"/>
      <c r="DWF3337" s="82"/>
      <c r="DWG3337" s="88"/>
      <c r="DWH3337" s="85"/>
      <c r="DWI3337" s="125"/>
      <c r="DWJ3337" s="149"/>
      <c r="DWK3337" s="70"/>
      <c r="DWL3337" s="83"/>
      <c r="DWM3337" s="82"/>
      <c r="DWN3337" s="82"/>
      <c r="DWO3337" s="88"/>
      <c r="DWP3337" s="85"/>
      <c r="DWQ3337" s="125"/>
      <c r="DWR3337" s="149"/>
      <c r="DWS3337" s="70"/>
      <c r="DWT3337" s="83"/>
      <c r="DWU3337" s="82"/>
      <c r="DWV3337" s="82"/>
      <c r="DWW3337" s="88"/>
      <c r="DWX3337" s="85"/>
      <c r="DWY3337" s="125"/>
      <c r="DWZ3337" s="149"/>
      <c r="DXA3337" s="70"/>
      <c r="DXB3337" s="83"/>
      <c r="DXC3337" s="82"/>
      <c r="DXD3337" s="82"/>
      <c r="DXE3337" s="88"/>
      <c r="DXF3337" s="85"/>
      <c r="DXG3337" s="125"/>
      <c r="DXH3337" s="149"/>
      <c r="DXI3337" s="70"/>
      <c r="DXJ3337" s="83"/>
      <c r="DXK3337" s="82"/>
      <c r="DXL3337" s="82"/>
      <c r="DXM3337" s="88"/>
      <c r="DXN3337" s="85"/>
      <c r="DXO3337" s="125"/>
      <c r="DXP3337" s="149"/>
      <c r="DXQ3337" s="70"/>
      <c r="DXR3337" s="83"/>
      <c r="DXS3337" s="82"/>
      <c r="DXT3337" s="82"/>
      <c r="DXU3337" s="88"/>
      <c r="DXV3337" s="85"/>
      <c r="DXW3337" s="125"/>
      <c r="DXX3337" s="149"/>
      <c r="DXY3337" s="70"/>
      <c r="DXZ3337" s="83"/>
      <c r="DYA3337" s="82"/>
      <c r="DYB3337" s="82"/>
      <c r="DYC3337" s="88"/>
      <c r="DYD3337" s="85"/>
      <c r="DYE3337" s="125"/>
      <c r="DYF3337" s="149"/>
      <c r="DYG3337" s="70"/>
      <c r="DYH3337" s="83"/>
      <c r="DYI3337" s="82"/>
      <c r="DYJ3337" s="82"/>
      <c r="DYK3337" s="88"/>
      <c r="DYL3337" s="85"/>
      <c r="DYM3337" s="125"/>
      <c r="DYN3337" s="149"/>
      <c r="DYO3337" s="70"/>
      <c r="DYP3337" s="83"/>
      <c r="DYQ3337" s="82"/>
      <c r="DYR3337" s="82"/>
      <c r="DYS3337" s="88"/>
      <c r="DYT3337" s="85"/>
      <c r="DYU3337" s="125"/>
      <c r="DYV3337" s="149"/>
      <c r="DYW3337" s="70"/>
      <c r="DYX3337" s="83"/>
      <c r="DYY3337" s="82"/>
      <c r="DYZ3337" s="82"/>
      <c r="DZA3337" s="88"/>
      <c r="DZB3337" s="85"/>
      <c r="DZC3337" s="125"/>
      <c r="DZD3337" s="149"/>
      <c r="DZE3337" s="70"/>
      <c r="DZF3337" s="83"/>
      <c r="DZG3337" s="82"/>
      <c r="DZH3337" s="82"/>
      <c r="DZI3337" s="88"/>
      <c r="DZJ3337" s="85"/>
      <c r="DZK3337" s="125"/>
      <c r="DZL3337" s="149"/>
      <c r="DZM3337" s="70"/>
      <c r="DZN3337" s="83"/>
      <c r="DZO3337" s="82"/>
      <c r="DZP3337" s="82"/>
      <c r="DZQ3337" s="88"/>
      <c r="DZR3337" s="85"/>
      <c r="DZS3337" s="125"/>
      <c r="DZT3337" s="149"/>
      <c r="DZU3337" s="70"/>
      <c r="DZV3337" s="83"/>
      <c r="DZW3337" s="82"/>
      <c r="DZX3337" s="82"/>
      <c r="DZY3337" s="88"/>
      <c r="DZZ3337" s="85"/>
      <c r="EAA3337" s="125"/>
      <c r="EAB3337" s="149"/>
      <c r="EAC3337" s="70"/>
      <c r="EAD3337" s="83"/>
      <c r="EAE3337" s="82"/>
      <c r="EAF3337" s="82"/>
      <c r="EAG3337" s="88"/>
      <c r="EAH3337" s="85"/>
      <c r="EAI3337" s="125"/>
      <c r="EAJ3337" s="149"/>
      <c r="EAK3337" s="70"/>
      <c r="EAL3337" s="83"/>
      <c r="EAM3337" s="82"/>
      <c r="EAN3337" s="82"/>
      <c r="EAO3337" s="88"/>
      <c r="EAP3337" s="85"/>
      <c r="EAQ3337" s="125"/>
      <c r="EAR3337" s="149"/>
      <c r="EAS3337" s="70"/>
      <c r="EAT3337" s="83"/>
      <c r="EAU3337" s="82"/>
      <c r="EAV3337" s="82"/>
      <c r="EAW3337" s="88"/>
      <c r="EAX3337" s="85"/>
      <c r="EAY3337" s="125"/>
      <c r="EAZ3337" s="149"/>
      <c r="EBA3337" s="70"/>
      <c r="EBB3337" s="83"/>
      <c r="EBC3337" s="82"/>
      <c r="EBD3337" s="82"/>
      <c r="EBE3337" s="88"/>
      <c r="EBF3337" s="85"/>
      <c r="EBG3337" s="125"/>
      <c r="EBH3337" s="149"/>
      <c r="EBI3337" s="70"/>
      <c r="EBJ3337" s="83"/>
      <c r="EBK3337" s="82"/>
      <c r="EBL3337" s="82"/>
      <c r="EBM3337" s="88"/>
      <c r="EBN3337" s="85"/>
      <c r="EBO3337" s="125"/>
      <c r="EBP3337" s="149"/>
      <c r="EBQ3337" s="70"/>
      <c r="EBR3337" s="83"/>
      <c r="EBS3337" s="82"/>
      <c r="EBT3337" s="82"/>
      <c r="EBU3337" s="88"/>
      <c r="EBV3337" s="85"/>
      <c r="EBW3337" s="125"/>
      <c r="EBX3337" s="149"/>
      <c r="EBY3337" s="70"/>
      <c r="EBZ3337" s="83"/>
      <c r="ECA3337" s="82"/>
      <c r="ECB3337" s="82"/>
      <c r="ECC3337" s="88"/>
      <c r="ECD3337" s="85"/>
      <c r="ECE3337" s="125"/>
      <c r="ECF3337" s="149"/>
      <c r="ECG3337" s="70"/>
      <c r="ECH3337" s="83"/>
      <c r="ECI3337" s="82"/>
      <c r="ECJ3337" s="82"/>
      <c r="ECK3337" s="88"/>
      <c r="ECL3337" s="85"/>
      <c r="ECM3337" s="125"/>
      <c r="ECN3337" s="149"/>
      <c r="ECO3337" s="70"/>
      <c r="ECP3337" s="83"/>
      <c r="ECQ3337" s="82"/>
      <c r="ECR3337" s="82"/>
      <c r="ECS3337" s="88"/>
      <c r="ECT3337" s="85"/>
      <c r="ECU3337" s="125"/>
      <c r="ECV3337" s="149"/>
      <c r="ECW3337" s="70"/>
      <c r="ECX3337" s="83"/>
      <c r="ECY3337" s="82"/>
      <c r="ECZ3337" s="82"/>
      <c r="EDA3337" s="88"/>
      <c r="EDB3337" s="85"/>
      <c r="EDC3337" s="125"/>
      <c r="EDD3337" s="149"/>
      <c r="EDE3337" s="70"/>
      <c r="EDF3337" s="83"/>
      <c r="EDG3337" s="82"/>
      <c r="EDH3337" s="82"/>
      <c r="EDI3337" s="88"/>
      <c r="EDJ3337" s="85"/>
      <c r="EDK3337" s="125"/>
      <c r="EDL3337" s="149"/>
      <c r="EDM3337" s="70"/>
      <c r="EDN3337" s="83"/>
      <c r="EDO3337" s="82"/>
      <c r="EDP3337" s="82"/>
      <c r="EDQ3337" s="88"/>
      <c r="EDR3337" s="85"/>
      <c r="EDS3337" s="125"/>
      <c r="EDT3337" s="149"/>
      <c r="EDU3337" s="70"/>
      <c r="EDV3337" s="83"/>
      <c r="EDW3337" s="82"/>
      <c r="EDX3337" s="82"/>
      <c r="EDY3337" s="88"/>
      <c r="EDZ3337" s="85"/>
      <c r="EEA3337" s="125"/>
      <c r="EEB3337" s="149"/>
      <c r="EEC3337" s="70"/>
      <c r="EED3337" s="83"/>
      <c r="EEE3337" s="82"/>
      <c r="EEF3337" s="82"/>
      <c r="EEG3337" s="88"/>
      <c r="EEH3337" s="85"/>
      <c r="EEI3337" s="125"/>
      <c r="EEJ3337" s="149"/>
      <c r="EEK3337" s="70"/>
      <c r="EEL3337" s="83"/>
      <c r="EEM3337" s="82"/>
      <c r="EEN3337" s="82"/>
      <c r="EEO3337" s="88"/>
      <c r="EEP3337" s="85"/>
      <c r="EEQ3337" s="125"/>
      <c r="EER3337" s="149"/>
      <c r="EES3337" s="70"/>
      <c r="EET3337" s="83"/>
      <c r="EEU3337" s="82"/>
      <c r="EEV3337" s="82"/>
      <c r="EEW3337" s="88"/>
      <c r="EEX3337" s="85"/>
      <c r="EEY3337" s="125"/>
      <c r="EEZ3337" s="149"/>
      <c r="EFA3337" s="70"/>
      <c r="EFB3337" s="83"/>
      <c r="EFC3337" s="82"/>
      <c r="EFD3337" s="82"/>
      <c r="EFE3337" s="88"/>
      <c r="EFF3337" s="85"/>
      <c r="EFG3337" s="125"/>
      <c r="EFH3337" s="149"/>
      <c r="EFI3337" s="70"/>
      <c r="EFJ3337" s="83"/>
      <c r="EFK3337" s="82"/>
      <c r="EFL3337" s="82"/>
      <c r="EFM3337" s="88"/>
      <c r="EFN3337" s="85"/>
      <c r="EFO3337" s="125"/>
      <c r="EFP3337" s="149"/>
      <c r="EFQ3337" s="70"/>
      <c r="EFR3337" s="83"/>
      <c r="EFS3337" s="82"/>
      <c r="EFT3337" s="82"/>
      <c r="EFU3337" s="88"/>
      <c r="EFV3337" s="85"/>
      <c r="EFW3337" s="125"/>
      <c r="EFX3337" s="149"/>
      <c r="EFY3337" s="70"/>
      <c r="EFZ3337" s="83"/>
      <c r="EGA3337" s="82"/>
      <c r="EGB3337" s="82"/>
      <c r="EGC3337" s="88"/>
      <c r="EGD3337" s="85"/>
      <c r="EGE3337" s="125"/>
      <c r="EGF3337" s="149"/>
      <c r="EGG3337" s="70"/>
      <c r="EGH3337" s="83"/>
      <c r="EGI3337" s="82"/>
      <c r="EGJ3337" s="82"/>
      <c r="EGK3337" s="88"/>
      <c r="EGL3337" s="85"/>
      <c r="EGM3337" s="125"/>
      <c r="EGN3337" s="149"/>
      <c r="EGO3337" s="70"/>
      <c r="EGP3337" s="83"/>
      <c r="EGQ3337" s="82"/>
      <c r="EGR3337" s="82"/>
      <c r="EGS3337" s="88"/>
      <c r="EGT3337" s="85"/>
      <c r="EGU3337" s="125"/>
      <c r="EGV3337" s="149"/>
      <c r="EGW3337" s="70"/>
      <c r="EGX3337" s="83"/>
      <c r="EGY3337" s="82"/>
      <c r="EGZ3337" s="82"/>
      <c r="EHA3337" s="88"/>
      <c r="EHB3337" s="85"/>
      <c r="EHC3337" s="125"/>
      <c r="EHD3337" s="149"/>
      <c r="EHE3337" s="70"/>
      <c r="EHF3337" s="83"/>
      <c r="EHG3337" s="82"/>
      <c r="EHH3337" s="82"/>
      <c r="EHI3337" s="88"/>
      <c r="EHJ3337" s="85"/>
      <c r="EHK3337" s="125"/>
      <c r="EHL3337" s="149"/>
      <c r="EHM3337" s="70"/>
      <c r="EHN3337" s="83"/>
      <c r="EHO3337" s="82"/>
      <c r="EHP3337" s="82"/>
      <c r="EHQ3337" s="88"/>
      <c r="EHR3337" s="85"/>
      <c r="EHS3337" s="125"/>
      <c r="EHT3337" s="149"/>
      <c r="EHU3337" s="70"/>
      <c r="EHV3337" s="83"/>
      <c r="EHW3337" s="82"/>
      <c r="EHX3337" s="82"/>
      <c r="EHY3337" s="88"/>
      <c r="EHZ3337" s="85"/>
      <c r="EIA3337" s="125"/>
      <c r="EIB3337" s="149"/>
      <c r="EIC3337" s="70"/>
      <c r="EID3337" s="83"/>
      <c r="EIE3337" s="82"/>
      <c r="EIF3337" s="82"/>
      <c r="EIG3337" s="88"/>
      <c r="EIH3337" s="85"/>
      <c r="EII3337" s="125"/>
      <c r="EIJ3337" s="149"/>
      <c r="EIK3337" s="70"/>
      <c r="EIL3337" s="83"/>
      <c r="EIM3337" s="82"/>
      <c r="EIN3337" s="82"/>
      <c r="EIO3337" s="88"/>
      <c r="EIP3337" s="85"/>
      <c r="EIQ3337" s="125"/>
      <c r="EIR3337" s="149"/>
      <c r="EIS3337" s="70"/>
      <c r="EIT3337" s="83"/>
      <c r="EIU3337" s="82"/>
      <c r="EIV3337" s="82"/>
      <c r="EIW3337" s="88"/>
      <c r="EIX3337" s="85"/>
      <c r="EIY3337" s="125"/>
      <c r="EIZ3337" s="149"/>
      <c r="EJA3337" s="70"/>
      <c r="EJB3337" s="83"/>
      <c r="EJC3337" s="82"/>
      <c r="EJD3337" s="82"/>
      <c r="EJE3337" s="88"/>
      <c r="EJF3337" s="85"/>
      <c r="EJG3337" s="125"/>
      <c r="EJH3337" s="149"/>
      <c r="EJI3337" s="70"/>
      <c r="EJJ3337" s="83"/>
      <c r="EJK3337" s="82"/>
      <c r="EJL3337" s="82"/>
      <c r="EJM3337" s="88"/>
      <c r="EJN3337" s="85"/>
      <c r="EJO3337" s="125"/>
      <c r="EJP3337" s="149"/>
      <c r="EJQ3337" s="70"/>
      <c r="EJR3337" s="83"/>
      <c r="EJS3337" s="82"/>
      <c r="EJT3337" s="82"/>
      <c r="EJU3337" s="88"/>
      <c r="EJV3337" s="85"/>
      <c r="EJW3337" s="125"/>
      <c r="EJX3337" s="149"/>
      <c r="EJY3337" s="70"/>
      <c r="EJZ3337" s="83"/>
      <c r="EKA3337" s="82"/>
      <c r="EKB3337" s="82"/>
      <c r="EKC3337" s="88"/>
      <c r="EKD3337" s="85"/>
      <c r="EKE3337" s="125"/>
      <c r="EKF3337" s="149"/>
      <c r="EKG3337" s="70"/>
      <c r="EKH3337" s="83"/>
      <c r="EKI3337" s="82"/>
      <c r="EKJ3337" s="82"/>
      <c r="EKK3337" s="88"/>
      <c r="EKL3337" s="85"/>
      <c r="EKM3337" s="125"/>
      <c r="EKN3337" s="149"/>
      <c r="EKO3337" s="70"/>
      <c r="EKP3337" s="83"/>
      <c r="EKQ3337" s="82"/>
      <c r="EKR3337" s="82"/>
      <c r="EKS3337" s="88"/>
      <c r="EKT3337" s="85"/>
      <c r="EKU3337" s="125"/>
      <c r="EKV3337" s="149"/>
      <c r="EKW3337" s="70"/>
      <c r="EKX3337" s="83"/>
      <c r="EKY3337" s="82"/>
      <c r="EKZ3337" s="82"/>
      <c r="ELA3337" s="88"/>
      <c r="ELB3337" s="85"/>
      <c r="ELC3337" s="125"/>
      <c r="ELD3337" s="149"/>
      <c r="ELE3337" s="70"/>
      <c r="ELF3337" s="83"/>
      <c r="ELG3337" s="82"/>
      <c r="ELH3337" s="82"/>
      <c r="ELI3337" s="88"/>
      <c r="ELJ3337" s="85"/>
      <c r="ELK3337" s="125"/>
      <c r="ELL3337" s="149"/>
      <c r="ELM3337" s="70"/>
      <c r="ELN3337" s="83"/>
      <c r="ELO3337" s="82"/>
      <c r="ELP3337" s="82"/>
      <c r="ELQ3337" s="88"/>
      <c r="ELR3337" s="85"/>
      <c r="ELS3337" s="125"/>
      <c r="ELT3337" s="149"/>
      <c r="ELU3337" s="70"/>
      <c r="ELV3337" s="83"/>
      <c r="ELW3337" s="82"/>
      <c r="ELX3337" s="82"/>
      <c r="ELY3337" s="88"/>
      <c r="ELZ3337" s="85"/>
      <c r="EMA3337" s="125"/>
      <c r="EMB3337" s="149"/>
      <c r="EMC3337" s="70"/>
      <c r="EMD3337" s="83"/>
      <c r="EME3337" s="82"/>
      <c r="EMF3337" s="82"/>
      <c r="EMG3337" s="88"/>
      <c r="EMH3337" s="85"/>
      <c r="EMI3337" s="125"/>
      <c r="EMJ3337" s="149"/>
      <c r="EMK3337" s="70"/>
      <c r="EML3337" s="83"/>
      <c r="EMM3337" s="82"/>
      <c r="EMN3337" s="82"/>
      <c r="EMO3337" s="88"/>
      <c r="EMP3337" s="85"/>
      <c r="EMQ3337" s="125"/>
      <c r="EMR3337" s="149"/>
      <c r="EMS3337" s="70"/>
      <c r="EMT3337" s="83"/>
      <c r="EMU3337" s="82"/>
      <c r="EMV3337" s="82"/>
      <c r="EMW3337" s="88"/>
      <c r="EMX3337" s="85"/>
      <c r="EMY3337" s="125"/>
      <c r="EMZ3337" s="149"/>
      <c r="ENA3337" s="70"/>
      <c r="ENB3337" s="83"/>
      <c r="ENC3337" s="82"/>
      <c r="END3337" s="82"/>
      <c r="ENE3337" s="88"/>
      <c r="ENF3337" s="85"/>
      <c r="ENG3337" s="125"/>
      <c r="ENH3337" s="149"/>
      <c r="ENI3337" s="70"/>
      <c r="ENJ3337" s="83"/>
      <c r="ENK3337" s="82"/>
      <c r="ENL3337" s="82"/>
      <c r="ENM3337" s="88"/>
      <c r="ENN3337" s="85"/>
      <c r="ENO3337" s="125"/>
      <c r="ENP3337" s="149"/>
      <c r="ENQ3337" s="70"/>
      <c r="ENR3337" s="83"/>
      <c r="ENS3337" s="82"/>
      <c r="ENT3337" s="82"/>
      <c r="ENU3337" s="88"/>
      <c r="ENV3337" s="85"/>
      <c r="ENW3337" s="125"/>
      <c r="ENX3337" s="149"/>
      <c r="ENY3337" s="70"/>
      <c r="ENZ3337" s="83"/>
      <c r="EOA3337" s="82"/>
      <c r="EOB3337" s="82"/>
      <c r="EOC3337" s="88"/>
      <c r="EOD3337" s="85"/>
      <c r="EOE3337" s="125"/>
      <c r="EOF3337" s="149"/>
      <c r="EOG3337" s="70"/>
      <c r="EOH3337" s="83"/>
      <c r="EOI3337" s="82"/>
      <c r="EOJ3337" s="82"/>
      <c r="EOK3337" s="88"/>
      <c r="EOL3337" s="85"/>
      <c r="EOM3337" s="125"/>
      <c r="EON3337" s="149"/>
      <c r="EOO3337" s="70"/>
      <c r="EOP3337" s="83"/>
      <c r="EOQ3337" s="82"/>
      <c r="EOR3337" s="82"/>
      <c r="EOS3337" s="88"/>
      <c r="EOT3337" s="85"/>
      <c r="EOU3337" s="125"/>
      <c r="EOV3337" s="149"/>
      <c r="EOW3337" s="70"/>
      <c r="EOX3337" s="83"/>
      <c r="EOY3337" s="82"/>
      <c r="EOZ3337" s="82"/>
      <c r="EPA3337" s="88"/>
      <c r="EPB3337" s="85"/>
      <c r="EPC3337" s="125"/>
      <c r="EPD3337" s="149"/>
      <c r="EPE3337" s="70"/>
      <c r="EPF3337" s="83"/>
      <c r="EPG3337" s="82"/>
      <c r="EPH3337" s="82"/>
      <c r="EPI3337" s="88"/>
      <c r="EPJ3337" s="85"/>
      <c r="EPK3337" s="125"/>
      <c r="EPL3337" s="149"/>
      <c r="EPM3337" s="70"/>
      <c r="EPN3337" s="83"/>
      <c r="EPO3337" s="82"/>
      <c r="EPP3337" s="82"/>
      <c r="EPQ3337" s="88"/>
      <c r="EPR3337" s="85"/>
      <c r="EPS3337" s="125"/>
      <c r="EPT3337" s="149"/>
      <c r="EPU3337" s="70"/>
      <c r="EPV3337" s="83"/>
      <c r="EPW3337" s="82"/>
      <c r="EPX3337" s="82"/>
      <c r="EPY3337" s="88"/>
      <c r="EPZ3337" s="85"/>
      <c r="EQA3337" s="125"/>
      <c r="EQB3337" s="149"/>
      <c r="EQC3337" s="70"/>
      <c r="EQD3337" s="83"/>
      <c r="EQE3337" s="82"/>
      <c r="EQF3337" s="82"/>
      <c r="EQG3337" s="88"/>
      <c r="EQH3337" s="85"/>
      <c r="EQI3337" s="125"/>
      <c r="EQJ3337" s="149"/>
      <c r="EQK3337" s="70"/>
      <c r="EQL3337" s="83"/>
      <c r="EQM3337" s="82"/>
      <c r="EQN3337" s="82"/>
      <c r="EQO3337" s="88"/>
      <c r="EQP3337" s="85"/>
      <c r="EQQ3337" s="125"/>
      <c r="EQR3337" s="149"/>
      <c r="EQS3337" s="70"/>
      <c r="EQT3337" s="83"/>
      <c r="EQU3337" s="82"/>
      <c r="EQV3337" s="82"/>
      <c r="EQW3337" s="88"/>
      <c r="EQX3337" s="85"/>
      <c r="EQY3337" s="125"/>
      <c r="EQZ3337" s="149"/>
      <c r="ERA3337" s="70"/>
      <c r="ERB3337" s="83"/>
      <c r="ERC3337" s="82"/>
      <c r="ERD3337" s="82"/>
      <c r="ERE3337" s="88"/>
      <c r="ERF3337" s="85"/>
      <c r="ERG3337" s="125"/>
      <c r="ERH3337" s="149"/>
      <c r="ERI3337" s="70"/>
      <c r="ERJ3337" s="83"/>
      <c r="ERK3337" s="82"/>
      <c r="ERL3337" s="82"/>
      <c r="ERM3337" s="88"/>
      <c r="ERN3337" s="85"/>
      <c r="ERO3337" s="125"/>
      <c r="ERP3337" s="149"/>
      <c r="ERQ3337" s="70"/>
      <c r="ERR3337" s="83"/>
      <c r="ERS3337" s="82"/>
      <c r="ERT3337" s="82"/>
      <c r="ERU3337" s="88"/>
      <c r="ERV3337" s="85"/>
      <c r="ERW3337" s="125"/>
      <c r="ERX3337" s="149"/>
      <c r="ERY3337" s="70"/>
      <c r="ERZ3337" s="83"/>
      <c r="ESA3337" s="82"/>
      <c r="ESB3337" s="82"/>
      <c r="ESC3337" s="88"/>
      <c r="ESD3337" s="85"/>
      <c r="ESE3337" s="125"/>
      <c r="ESF3337" s="149"/>
      <c r="ESG3337" s="70"/>
      <c r="ESH3337" s="83"/>
      <c r="ESI3337" s="82"/>
      <c r="ESJ3337" s="82"/>
      <c r="ESK3337" s="88"/>
      <c r="ESL3337" s="85"/>
      <c r="ESM3337" s="125"/>
      <c r="ESN3337" s="149"/>
      <c r="ESO3337" s="70"/>
      <c r="ESP3337" s="83"/>
      <c r="ESQ3337" s="82"/>
      <c r="ESR3337" s="82"/>
      <c r="ESS3337" s="88"/>
      <c r="EST3337" s="85"/>
      <c r="ESU3337" s="125"/>
      <c r="ESV3337" s="149"/>
      <c r="ESW3337" s="70"/>
      <c r="ESX3337" s="83"/>
      <c r="ESY3337" s="82"/>
      <c r="ESZ3337" s="82"/>
      <c r="ETA3337" s="88"/>
      <c r="ETB3337" s="85"/>
      <c r="ETC3337" s="125"/>
      <c r="ETD3337" s="149"/>
      <c r="ETE3337" s="70"/>
      <c r="ETF3337" s="83"/>
      <c r="ETG3337" s="82"/>
      <c r="ETH3337" s="82"/>
      <c r="ETI3337" s="88"/>
      <c r="ETJ3337" s="85"/>
      <c r="ETK3337" s="125"/>
      <c r="ETL3337" s="149"/>
      <c r="ETM3337" s="70"/>
      <c r="ETN3337" s="83"/>
      <c r="ETO3337" s="82"/>
      <c r="ETP3337" s="82"/>
      <c r="ETQ3337" s="88"/>
      <c r="ETR3337" s="85"/>
      <c r="ETS3337" s="125"/>
      <c r="ETT3337" s="149"/>
      <c r="ETU3337" s="70"/>
      <c r="ETV3337" s="83"/>
      <c r="ETW3337" s="82"/>
      <c r="ETX3337" s="82"/>
      <c r="ETY3337" s="88"/>
      <c r="ETZ3337" s="85"/>
      <c r="EUA3337" s="125"/>
      <c r="EUB3337" s="149"/>
      <c r="EUC3337" s="70"/>
      <c r="EUD3337" s="83"/>
      <c r="EUE3337" s="82"/>
      <c r="EUF3337" s="82"/>
      <c r="EUG3337" s="88"/>
      <c r="EUH3337" s="85"/>
      <c r="EUI3337" s="125"/>
      <c r="EUJ3337" s="149"/>
      <c r="EUK3337" s="70"/>
      <c r="EUL3337" s="83"/>
      <c r="EUM3337" s="82"/>
      <c r="EUN3337" s="82"/>
      <c r="EUO3337" s="88"/>
      <c r="EUP3337" s="85"/>
      <c r="EUQ3337" s="125"/>
      <c r="EUR3337" s="149"/>
      <c r="EUS3337" s="70"/>
      <c r="EUT3337" s="83"/>
      <c r="EUU3337" s="82"/>
      <c r="EUV3337" s="82"/>
      <c r="EUW3337" s="88"/>
      <c r="EUX3337" s="85"/>
      <c r="EUY3337" s="125"/>
      <c r="EUZ3337" s="149"/>
      <c r="EVA3337" s="70"/>
      <c r="EVB3337" s="83"/>
      <c r="EVC3337" s="82"/>
      <c r="EVD3337" s="82"/>
      <c r="EVE3337" s="88"/>
      <c r="EVF3337" s="85"/>
      <c r="EVG3337" s="125"/>
      <c r="EVH3337" s="149"/>
      <c r="EVI3337" s="70"/>
      <c r="EVJ3337" s="83"/>
      <c r="EVK3337" s="82"/>
      <c r="EVL3337" s="82"/>
      <c r="EVM3337" s="88"/>
      <c r="EVN3337" s="85"/>
      <c r="EVO3337" s="125"/>
      <c r="EVP3337" s="149"/>
      <c r="EVQ3337" s="70"/>
      <c r="EVR3337" s="83"/>
      <c r="EVS3337" s="82"/>
      <c r="EVT3337" s="82"/>
      <c r="EVU3337" s="88"/>
      <c r="EVV3337" s="85"/>
      <c r="EVW3337" s="125"/>
      <c r="EVX3337" s="149"/>
      <c r="EVY3337" s="70"/>
      <c r="EVZ3337" s="83"/>
      <c r="EWA3337" s="82"/>
      <c r="EWB3337" s="82"/>
      <c r="EWC3337" s="88"/>
      <c r="EWD3337" s="85"/>
      <c r="EWE3337" s="125"/>
      <c r="EWF3337" s="149"/>
      <c r="EWG3337" s="70"/>
      <c r="EWH3337" s="83"/>
      <c r="EWI3337" s="82"/>
      <c r="EWJ3337" s="82"/>
      <c r="EWK3337" s="88"/>
      <c r="EWL3337" s="85"/>
      <c r="EWM3337" s="125"/>
      <c r="EWN3337" s="149"/>
      <c r="EWO3337" s="70"/>
      <c r="EWP3337" s="83"/>
      <c r="EWQ3337" s="82"/>
      <c r="EWR3337" s="82"/>
      <c r="EWS3337" s="88"/>
      <c r="EWT3337" s="85"/>
      <c r="EWU3337" s="125"/>
      <c r="EWV3337" s="149"/>
      <c r="EWW3337" s="70"/>
      <c r="EWX3337" s="83"/>
      <c r="EWY3337" s="82"/>
      <c r="EWZ3337" s="82"/>
      <c r="EXA3337" s="88"/>
      <c r="EXB3337" s="85"/>
      <c r="EXC3337" s="125"/>
      <c r="EXD3337" s="149"/>
      <c r="EXE3337" s="70"/>
      <c r="EXF3337" s="83"/>
      <c r="EXG3337" s="82"/>
      <c r="EXH3337" s="82"/>
      <c r="EXI3337" s="88"/>
      <c r="EXJ3337" s="85"/>
      <c r="EXK3337" s="125"/>
      <c r="EXL3337" s="149"/>
      <c r="EXM3337" s="70"/>
      <c r="EXN3337" s="83"/>
      <c r="EXO3337" s="82"/>
      <c r="EXP3337" s="82"/>
      <c r="EXQ3337" s="88"/>
      <c r="EXR3337" s="85"/>
      <c r="EXS3337" s="125"/>
      <c r="EXT3337" s="149"/>
      <c r="EXU3337" s="70"/>
      <c r="EXV3337" s="83"/>
      <c r="EXW3337" s="82"/>
      <c r="EXX3337" s="82"/>
      <c r="EXY3337" s="88"/>
      <c r="EXZ3337" s="85"/>
      <c r="EYA3337" s="125"/>
      <c r="EYB3337" s="149"/>
      <c r="EYC3337" s="70"/>
      <c r="EYD3337" s="83"/>
      <c r="EYE3337" s="82"/>
      <c r="EYF3337" s="82"/>
      <c r="EYG3337" s="88"/>
      <c r="EYH3337" s="85"/>
      <c r="EYI3337" s="125"/>
      <c r="EYJ3337" s="149"/>
      <c r="EYK3337" s="70"/>
      <c r="EYL3337" s="83"/>
      <c r="EYM3337" s="82"/>
      <c r="EYN3337" s="82"/>
      <c r="EYO3337" s="88"/>
      <c r="EYP3337" s="85"/>
      <c r="EYQ3337" s="125"/>
      <c r="EYR3337" s="149"/>
      <c r="EYS3337" s="70"/>
      <c r="EYT3337" s="83"/>
      <c r="EYU3337" s="82"/>
      <c r="EYV3337" s="82"/>
      <c r="EYW3337" s="88"/>
      <c r="EYX3337" s="85"/>
      <c r="EYY3337" s="125"/>
      <c r="EYZ3337" s="149"/>
      <c r="EZA3337" s="70"/>
      <c r="EZB3337" s="83"/>
      <c r="EZC3337" s="82"/>
      <c r="EZD3337" s="82"/>
      <c r="EZE3337" s="88"/>
      <c r="EZF3337" s="85"/>
      <c r="EZG3337" s="125"/>
      <c r="EZH3337" s="149"/>
      <c r="EZI3337" s="70"/>
      <c r="EZJ3337" s="83"/>
      <c r="EZK3337" s="82"/>
      <c r="EZL3337" s="82"/>
      <c r="EZM3337" s="88"/>
      <c r="EZN3337" s="85"/>
      <c r="EZO3337" s="125"/>
      <c r="EZP3337" s="149"/>
      <c r="EZQ3337" s="70"/>
      <c r="EZR3337" s="83"/>
      <c r="EZS3337" s="82"/>
      <c r="EZT3337" s="82"/>
      <c r="EZU3337" s="88"/>
      <c r="EZV3337" s="85"/>
      <c r="EZW3337" s="125"/>
      <c r="EZX3337" s="149"/>
      <c r="EZY3337" s="70"/>
      <c r="EZZ3337" s="83"/>
      <c r="FAA3337" s="82"/>
      <c r="FAB3337" s="82"/>
      <c r="FAC3337" s="88"/>
      <c r="FAD3337" s="85"/>
      <c r="FAE3337" s="125"/>
      <c r="FAF3337" s="149"/>
      <c r="FAG3337" s="70"/>
      <c r="FAH3337" s="83"/>
      <c r="FAI3337" s="82"/>
      <c r="FAJ3337" s="82"/>
      <c r="FAK3337" s="88"/>
      <c r="FAL3337" s="85"/>
      <c r="FAM3337" s="125"/>
      <c r="FAN3337" s="149"/>
      <c r="FAO3337" s="70"/>
      <c r="FAP3337" s="83"/>
      <c r="FAQ3337" s="82"/>
      <c r="FAR3337" s="82"/>
      <c r="FAS3337" s="88"/>
      <c r="FAT3337" s="85"/>
      <c r="FAU3337" s="125"/>
      <c r="FAV3337" s="149"/>
      <c r="FAW3337" s="70"/>
      <c r="FAX3337" s="83"/>
      <c r="FAY3337" s="82"/>
      <c r="FAZ3337" s="82"/>
      <c r="FBA3337" s="88"/>
      <c r="FBB3337" s="85"/>
      <c r="FBC3337" s="125"/>
      <c r="FBD3337" s="149"/>
      <c r="FBE3337" s="70"/>
      <c r="FBF3337" s="83"/>
      <c r="FBG3337" s="82"/>
      <c r="FBH3337" s="82"/>
      <c r="FBI3337" s="88"/>
      <c r="FBJ3337" s="85"/>
      <c r="FBK3337" s="125"/>
      <c r="FBL3337" s="149"/>
      <c r="FBM3337" s="70"/>
      <c r="FBN3337" s="83"/>
      <c r="FBO3337" s="82"/>
      <c r="FBP3337" s="82"/>
      <c r="FBQ3337" s="88"/>
      <c r="FBR3337" s="85"/>
      <c r="FBS3337" s="125"/>
      <c r="FBT3337" s="149"/>
      <c r="FBU3337" s="70"/>
      <c r="FBV3337" s="83"/>
      <c r="FBW3337" s="82"/>
      <c r="FBX3337" s="82"/>
      <c r="FBY3337" s="88"/>
      <c r="FBZ3337" s="85"/>
      <c r="FCA3337" s="125"/>
      <c r="FCB3337" s="149"/>
      <c r="FCC3337" s="70"/>
      <c r="FCD3337" s="83"/>
      <c r="FCE3337" s="82"/>
      <c r="FCF3337" s="82"/>
      <c r="FCG3337" s="88"/>
      <c r="FCH3337" s="85"/>
      <c r="FCI3337" s="125"/>
      <c r="FCJ3337" s="149"/>
      <c r="FCK3337" s="70"/>
      <c r="FCL3337" s="83"/>
      <c r="FCM3337" s="82"/>
      <c r="FCN3337" s="82"/>
      <c r="FCO3337" s="88"/>
      <c r="FCP3337" s="85"/>
      <c r="FCQ3337" s="125"/>
      <c r="FCR3337" s="149"/>
      <c r="FCS3337" s="70"/>
      <c r="FCT3337" s="83"/>
      <c r="FCU3337" s="82"/>
      <c r="FCV3337" s="82"/>
      <c r="FCW3337" s="88"/>
      <c r="FCX3337" s="85"/>
      <c r="FCY3337" s="125"/>
      <c r="FCZ3337" s="149"/>
      <c r="FDA3337" s="70"/>
      <c r="FDB3337" s="83"/>
      <c r="FDC3337" s="82"/>
      <c r="FDD3337" s="82"/>
      <c r="FDE3337" s="88"/>
      <c r="FDF3337" s="85"/>
      <c r="FDG3337" s="125"/>
      <c r="FDH3337" s="149"/>
      <c r="FDI3337" s="70"/>
      <c r="FDJ3337" s="83"/>
      <c r="FDK3337" s="82"/>
      <c r="FDL3337" s="82"/>
      <c r="FDM3337" s="88"/>
      <c r="FDN3337" s="85"/>
      <c r="FDO3337" s="125"/>
      <c r="FDP3337" s="149"/>
      <c r="FDQ3337" s="70"/>
      <c r="FDR3337" s="83"/>
      <c r="FDS3337" s="82"/>
      <c r="FDT3337" s="82"/>
      <c r="FDU3337" s="88"/>
      <c r="FDV3337" s="85"/>
      <c r="FDW3337" s="125"/>
      <c r="FDX3337" s="149"/>
      <c r="FDY3337" s="70"/>
      <c r="FDZ3337" s="83"/>
      <c r="FEA3337" s="82"/>
      <c r="FEB3337" s="82"/>
      <c r="FEC3337" s="88"/>
      <c r="FED3337" s="85"/>
      <c r="FEE3337" s="125"/>
      <c r="FEF3337" s="149"/>
      <c r="FEG3337" s="70"/>
      <c r="FEH3337" s="83"/>
      <c r="FEI3337" s="82"/>
      <c r="FEJ3337" s="82"/>
      <c r="FEK3337" s="88"/>
      <c r="FEL3337" s="85"/>
      <c r="FEM3337" s="125"/>
      <c r="FEN3337" s="149"/>
      <c r="FEO3337" s="70"/>
      <c r="FEP3337" s="83"/>
      <c r="FEQ3337" s="82"/>
      <c r="FER3337" s="82"/>
      <c r="FES3337" s="88"/>
      <c r="FET3337" s="85"/>
      <c r="FEU3337" s="125"/>
      <c r="FEV3337" s="149"/>
      <c r="FEW3337" s="70"/>
      <c r="FEX3337" s="83"/>
      <c r="FEY3337" s="82"/>
      <c r="FEZ3337" s="82"/>
      <c r="FFA3337" s="88"/>
      <c r="FFB3337" s="85"/>
      <c r="FFC3337" s="125"/>
      <c r="FFD3337" s="149"/>
      <c r="FFE3337" s="70"/>
      <c r="FFF3337" s="83"/>
      <c r="FFG3337" s="82"/>
      <c r="FFH3337" s="82"/>
      <c r="FFI3337" s="88"/>
      <c r="FFJ3337" s="85"/>
      <c r="FFK3337" s="125"/>
      <c r="FFL3337" s="149"/>
      <c r="FFM3337" s="70"/>
      <c r="FFN3337" s="83"/>
      <c r="FFO3337" s="82"/>
      <c r="FFP3337" s="82"/>
      <c r="FFQ3337" s="88"/>
      <c r="FFR3337" s="85"/>
      <c r="FFS3337" s="125"/>
      <c r="FFT3337" s="149"/>
      <c r="FFU3337" s="70"/>
      <c r="FFV3337" s="83"/>
      <c r="FFW3337" s="82"/>
      <c r="FFX3337" s="82"/>
      <c r="FFY3337" s="88"/>
      <c r="FFZ3337" s="85"/>
      <c r="FGA3337" s="125"/>
      <c r="FGB3337" s="149"/>
      <c r="FGC3337" s="70"/>
      <c r="FGD3337" s="83"/>
      <c r="FGE3337" s="82"/>
      <c r="FGF3337" s="82"/>
      <c r="FGG3337" s="88"/>
      <c r="FGH3337" s="85"/>
      <c r="FGI3337" s="125"/>
      <c r="FGJ3337" s="149"/>
      <c r="FGK3337" s="70"/>
      <c r="FGL3337" s="83"/>
      <c r="FGM3337" s="82"/>
      <c r="FGN3337" s="82"/>
      <c r="FGO3337" s="88"/>
      <c r="FGP3337" s="85"/>
      <c r="FGQ3337" s="125"/>
      <c r="FGR3337" s="149"/>
      <c r="FGS3337" s="70"/>
      <c r="FGT3337" s="83"/>
      <c r="FGU3337" s="82"/>
      <c r="FGV3337" s="82"/>
      <c r="FGW3337" s="88"/>
      <c r="FGX3337" s="85"/>
      <c r="FGY3337" s="125"/>
      <c r="FGZ3337" s="149"/>
      <c r="FHA3337" s="70"/>
      <c r="FHB3337" s="83"/>
      <c r="FHC3337" s="82"/>
      <c r="FHD3337" s="82"/>
      <c r="FHE3337" s="88"/>
      <c r="FHF3337" s="85"/>
      <c r="FHG3337" s="125"/>
      <c r="FHH3337" s="149"/>
      <c r="FHI3337" s="70"/>
      <c r="FHJ3337" s="83"/>
      <c r="FHK3337" s="82"/>
      <c r="FHL3337" s="82"/>
      <c r="FHM3337" s="88"/>
      <c r="FHN3337" s="85"/>
      <c r="FHO3337" s="125"/>
      <c r="FHP3337" s="149"/>
      <c r="FHQ3337" s="70"/>
      <c r="FHR3337" s="83"/>
      <c r="FHS3337" s="82"/>
      <c r="FHT3337" s="82"/>
      <c r="FHU3337" s="88"/>
      <c r="FHV3337" s="85"/>
      <c r="FHW3337" s="125"/>
      <c r="FHX3337" s="149"/>
      <c r="FHY3337" s="70"/>
      <c r="FHZ3337" s="83"/>
      <c r="FIA3337" s="82"/>
      <c r="FIB3337" s="82"/>
      <c r="FIC3337" s="88"/>
      <c r="FID3337" s="85"/>
      <c r="FIE3337" s="125"/>
      <c r="FIF3337" s="149"/>
      <c r="FIG3337" s="70"/>
      <c r="FIH3337" s="83"/>
      <c r="FII3337" s="82"/>
      <c r="FIJ3337" s="82"/>
      <c r="FIK3337" s="88"/>
      <c r="FIL3337" s="85"/>
      <c r="FIM3337" s="125"/>
      <c r="FIN3337" s="149"/>
      <c r="FIO3337" s="70"/>
      <c r="FIP3337" s="83"/>
      <c r="FIQ3337" s="82"/>
      <c r="FIR3337" s="82"/>
      <c r="FIS3337" s="88"/>
      <c r="FIT3337" s="85"/>
      <c r="FIU3337" s="125"/>
      <c r="FIV3337" s="149"/>
      <c r="FIW3337" s="70"/>
      <c r="FIX3337" s="83"/>
      <c r="FIY3337" s="82"/>
      <c r="FIZ3337" s="82"/>
      <c r="FJA3337" s="88"/>
      <c r="FJB3337" s="85"/>
      <c r="FJC3337" s="125"/>
      <c r="FJD3337" s="149"/>
      <c r="FJE3337" s="70"/>
      <c r="FJF3337" s="83"/>
      <c r="FJG3337" s="82"/>
      <c r="FJH3337" s="82"/>
      <c r="FJI3337" s="88"/>
      <c r="FJJ3337" s="85"/>
      <c r="FJK3337" s="125"/>
      <c r="FJL3337" s="149"/>
      <c r="FJM3337" s="70"/>
      <c r="FJN3337" s="83"/>
      <c r="FJO3337" s="82"/>
      <c r="FJP3337" s="82"/>
      <c r="FJQ3337" s="88"/>
      <c r="FJR3337" s="85"/>
      <c r="FJS3337" s="125"/>
      <c r="FJT3337" s="149"/>
      <c r="FJU3337" s="70"/>
      <c r="FJV3337" s="83"/>
      <c r="FJW3337" s="82"/>
      <c r="FJX3337" s="82"/>
      <c r="FJY3337" s="88"/>
      <c r="FJZ3337" s="85"/>
      <c r="FKA3337" s="125"/>
      <c r="FKB3337" s="149"/>
      <c r="FKC3337" s="70"/>
      <c r="FKD3337" s="83"/>
      <c r="FKE3337" s="82"/>
      <c r="FKF3337" s="82"/>
      <c r="FKG3337" s="88"/>
      <c r="FKH3337" s="85"/>
      <c r="FKI3337" s="125"/>
      <c r="FKJ3337" s="149"/>
      <c r="FKK3337" s="70"/>
      <c r="FKL3337" s="83"/>
      <c r="FKM3337" s="82"/>
      <c r="FKN3337" s="82"/>
      <c r="FKO3337" s="88"/>
      <c r="FKP3337" s="85"/>
      <c r="FKQ3337" s="125"/>
      <c r="FKR3337" s="149"/>
      <c r="FKS3337" s="70"/>
      <c r="FKT3337" s="83"/>
      <c r="FKU3337" s="82"/>
      <c r="FKV3337" s="82"/>
      <c r="FKW3337" s="88"/>
      <c r="FKX3337" s="85"/>
      <c r="FKY3337" s="125"/>
      <c r="FKZ3337" s="149"/>
      <c r="FLA3337" s="70"/>
      <c r="FLB3337" s="83"/>
      <c r="FLC3337" s="82"/>
      <c r="FLD3337" s="82"/>
      <c r="FLE3337" s="88"/>
      <c r="FLF3337" s="85"/>
      <c r="FLG3337" s="125"/>
      <c r="FLH3337" s="149"/>
      <c r="FLI3337" s="70"/>
      <c r="FLJ3337" s="83"/>
      <c r="FLK3337" s="82"/>
      <c r="FLL3337" s="82"/>
      <c r="FLM3337" s="88"/>
      <c r="FLN3337" s="85"/>
      <c r="FLO3337" s="125"/>
      <c r="FLP3337" s="149"/>
      <c r="FLQ3337" s="70"/>
      <c r="FLR3337" s="83"/>
      <c r="FLS3337" s="82"/>
      <c r="FLT3337" s="82"/>
      <c r="FLU3337" s="88"/>
      <c r="FLV3337" s="85"/>
      <c r="FLW3337" s="125"/>
      <c r="FLX3337" s="149"/>
      <c r="FLY3337" s="70"/>
      <c r="FLZ3337" s="83"/>
      <c r="FMA3337" s="82"/>
      <c r="FMB3337" s="82"/>
      <c r="FMC3337" s="88"/>
      <c r="FMD3337" s="85"/>
      <c r="FME3337" s="125"/>
      <c r="FMF3337" s="149"/>
      <c r="FMG3337" s="70"/>
      <c r="FMH3337" s="83"/>
      <c r="FMI3337" s="82"/>
      <c r="FMJ3337" s="82"/>
      <c r="FMK3337" s="88"/>
      <c r="FML3337" s="85"/>
      <c r="FMM3337" s="125"/>
      <c r="FMN3337" s="149"/>
      <c r="FMO3337" s="70"/>
      <c r="FMP3337" s="83"/>
      <c r="FMQ3337" s="82"/>
      <c r="FMR3337" s="82"/>
      <c r="FMS3337" s="88"/>
      <c r="FMT3337" s="85"/>
      <c r="FMU3337" s="125"/>
      <c r="FMV3337" s="149"/>
      <c r="FMW3337" s="70"/>
      <c r="FMX3337" s="83"/>
      <c r="FMY3337" s="82"/>
      <c r="FMZ3337" s="82"/>
      <c r="FNA3337" s="88"/>
      <c r="FNB3337" s="85"/>
      <c r="FNC3337" s="125"/>
      <c r="FND3337" s="149"/>
      <c r="FNE3337" s="70"/>
      <c r="FNF3337" s="83"/>
      <c r="FNG3337" s="82"/>
      <c r="FNH3337" s="82"/>
      <c r="FNI3337" s="88"/>
      <c r="FNJ3337" s="85"/>
      <c r="FNK3337" s="125"/>
      <c r="FNL3337" s="149"/>
      <c r="FNM3337" s="70"/>
      <c r="FNN3337" s="83"/>
      <c r="FNO3337" s="82"/>
      <c r="FNP3337" s="82"/>
      <c r="FNQ3337" s="88"/>
      <c r="FNR3337" s="85"/>
      <c r="FNS3337" s="125"/>
      <c r="FNT3337" s="149"/>
      <c r="FNU3337" s="70"/>
      <c r="FNV3337" s="83"/>
      <c r="FNW3337" s="82"/>
      <c r="FNX3337" s="82"/>
      <c r="FNY3337" s="88"/>
      <c r="FNZ3337" s="85"/>
      <c r="FOA3337" s="125"/>
      <c r="FOB3337" s="149"/>
      <c r="FOC3337" s="70"/>
      <c r="FOD3337" s="83"/>
      <c r="FOE3337" s="82"/>
      <c r="FOF3337" s="82"/>
      <c r="FOG3337" s="88"/>
      <c r="FOH3337" s="85"/>
      <c r="FOI3337" s="125"/>
      <c r="FOJ3337" s="149"/>
      <c r="FOK3337" s="70"/>
      <c r="FOL3337" s="83"/>
      <c r="FOM3337" s="82"/>
      <c r="FON3337" s="82"/>
      <c r="FOO3337" s="88"/>
      <c r="FOP3337" s="85"/>
      <c r="FOQ3337" s="125"/>
      <c r="FOR3337" s="149"/>
      <c r="FOS3337" s="70"/>
      <c r="FOT3337" s="83"/>
      <c r="FOU3337" s="82"/>
      <c r="FOV3337" s="82"/>
      <c r="FOW3337" s="88"/>
      <c r="FOX3337" s="85"/>
      <c r="FOY3337" s="125"/>
      <c r="FOZ3337" s="149"/>
      <c r="FPA3337" s="70"/>
      <c r="FPB3337" s="83"/>
      <c r="FPC3337" s="82"/>
      <c r="FPD3337" s="82"/>
      <c r="FPE3337" s="88"/>
      <c r="FPF3337" s="85"/>
      <c r="FPG3337" s="125"/>
      <c r="FPH3337" s="149"/>
      <c r="FPI3337" s="70"/>
      <c r="FPJ3337" s="83"/>
      <c r="FPK3337" s="82"/>
      <c r="FPL3337" s="82"/>
      <c r="FPM3337" s="88"/>
      <c r="FPN3337" s="85"/>
      <c r="FPO3337" s="125"/>
      <c r="FPP3337" s="149"/>
      <c r="FPQ3337" s="70"/>
      <c r="FPR3337" s="83"/>
      <c r="FPS3337" s="82"/>
      <c r="FPT3337" s="82"/>
      <c r="FPU3337" s="88"/>
      <c r="FPV3337" s="85"/>
      <c r="FPW3337" s="125"/>
      <c r="FPX3337" s="149"/>
      <c r="FPY3337" s="70"/>
      <c r="FPZ3337" s="83"/>
      <c r="FQA3337" s="82"/>
      <c r="FQB3337" s="82"/>
      <c r="FQC3337" s="88"/>
      <c r="FQD3337" s="85"/>
      <c r="FQE3337" s="125"/>
      <c r="FQF3337" s="149"/>
      <c r="FQG3337" s="70"/>
      <c r="FQH3337" s="83"/>
      <c r="FQI3337" s="82"/>
      <c r="FQJ3337" s="82"/>
      <c r="FQK3337" s="88"/>
      <c r="FQL3337" s="85"/>
      <c r="FQM3337" s="125"/>
      <c r="FQN3337" s="149"/>
      <c r="FQO3337" s="70"/>
      <c r="FQP3337" s="83"/>
      <c r="FQQ3337" s="82"/>
      <c r="FQR3337" s="82"/>
      <c r="FQS3337" s="88"/>
      <c r="FQT3337" s="85"/>
      <c r="FQU3337" s="125"/>
      <c r="FQV3337" s="149"/>
      <c r="FQW3337" s="70"/>
      <c r="FQX3337" s="83"/>
      <c r="FQY3337" s="82"/>
      <c r="FQZ3337" s="82"/>
      <c r="FRA3337" s="88"/>
      <c r="FRB3337" s="85"/>
      <c r="FRC3337" s="125"/>
      <c r="FRD3337" s="149"/>
      <c r="FRE3337" s="70"/>
      <c r="FRF3337" s="83"/>
      <c r="FRG3337" s="82"/>
      <c r="FRH3337" s="82"/>
      <c r="FRI3337" s="88"/>
      <c r="FRJ3337" s="85"/>
      <c r="FRK3337" s="125"/>
      <c r="FRL3337" s="149"/>
      <c r="FRM3337" s="70"/>
      <c r="FRN3337" s="83"/>
      <c r="FRO3337" s="82"/>
      <c r="FRP3337" s="82"/>
      <c r="FRQ3337" s="88"/>
      <c r="FRR3337" s="85"/>
      <c r="FRS3337" s="125"/>
      <c r="FRT3337" s="149"/>
      <c r="FRU3337" s="70"/>
      <c r="FRV3337" s="83"/>
      <c r="FRW3337" s="82"/>
      <c r="FRX3337" s="82"/>
      <c r="FRY3337" s="88"/>
      <c r="FRZ3337" s="85"/>
      <c r="FSA3337" s="125"/>
      <c r="FSB3337" s="149"/>
      <c r="FSC3337" s="70"/>
      <c r="FSD3337" s="83"/>
      <c r="FSE3337" s="82"/>
      <c r="FSF3337" s="82"/>
      <c r="FSG3337" s="88"/>
      <c r="FSH3337" s="85"/>
      <c r="FSI3337" s="125"/>
      <c r="FSJ3337" s="149"/>
      <c r="FSK3337" s="70"/>
      <c r="FSL3337" s="83"/>
      <c r="FSM3337" s="82"/>
      <c r="FSN3337" s="82"/>
      <c r="FSO3337" s="88"/>
      <c r="FSP3337" s="85"/>
      <c r="FSQ3337" s="125"/>
      <c r="FSR3337" s="149"/>
      <c r="FSS3337" s="70"/>
      <c r="FST3337" s="83"/>
      <c r="FSU3337" s="82"/>
      <c r="FSV3337" s="82"/>
      <c r="FSW3337" s="88"/>
      <c r="FSX3337" s="85"/>
      <c r="FSY3337" s="125"/>
      <c r="FSZ3337" s="149"/>
      <c r="FTA3337" s="70"/>
      <c r="FTB3337" s="83"/>
      <c r="FTC3337" s="82"/>
      <c r="FTD3337" s="82"/>
      <c r="FTE3337" s="88"/>
      <c r="FTF3337" s="85"/>
      <c r="FTG3337" s="125"/>
      <c r="FTH3337" s="149"/>
      <c r="FTI3337" s="70"/>
      <c r="FTJ3337" s="83"/>
      <c r="FTK3337" s="82"/>
      <c r="FTL3337" s="82"/>
      <c r="FTM3337" s="88"/>
      <c r="FTN3337" s="85"/>
      <c r="FTO3337" s="125"/>
      <c r="FTP3337" s="149"/>
      <c r="FTQ3337" s="70"/>
      <c r="FTR3337" s="83"/>
      <c r="FTS3337" s="82"/>
      <c r="FTT3337" s="82"/>
      <c r="FTU3337" s="88"/>
      <c r="FTV3337" s="85"/>
      <c r="FTW3337" s="125"/>
      <c r="FTX3337" s="149"/>
      <c r="FTY3337" s="70"/>
      <c r="FTZ3337" s="83"/>
      <c r="FUA3337" s="82"/>
      <c r="FUB3337" s="82"/>
      <c r="FUC3337" s="88"/>
      <c r="FUD3337" s="85"/>
      <c r="FUE3337" s="125"/>
      <c r="FUF3337" s="149"/>
      <c r="FUG3337" s="70"/>
      <c r="FUH3337" s="83"/>
      <c r="FUI3337" s="82"/>
      <c r="FUJ3337" s="82"/>
      <c r="FUK3337" s="88"/>
      <c r="FUL3337" s="85"/>
      <c r="FUM3337" s="125"/>
      <c r="FUN3337" s="149"/>
      <c r="FUO3337" s="70"/>
      <c r="FUP3337" s="83"/>
      <c r="FUQ3337" s="82"/>
      <c r="FUR3337" s="82"/>
      <c r="FUS3337" s="88"/>
      <c r="FUT3337" s="85"/>
      <c r="FUU3337" s="125"/>
      <c r="FUV3337" s="149"/>
      <c r="FUW3337" s="70"/>
      <c r="FUX3337" s="83"/>
      <c r="FUY3337" s="82"/>
      <c r="FUZ3337" s="82"/>
      <c r="FVA3337" s="88"/>
      <c r="FVB3337" s="85"/>
      <c r="FVC3337" s="125"/>
      <c r="FVD3337" s="149"/>
      <c r="FVE3337" s="70"/>
      <c r="FVF3337" s="83"/>
      <c r="FVG3337" s="82"/>
      <c r="FVH3337" s="82"/>
      <c r="FVI3337" s="88"/>
      <c r="FVJ3337" s="85"/>
      <c r="FVK3337" s="125"/>
      <c r="FVL3337" s="149"/>
      <c r="FVM3337" s="70"/>
      <c r="FVN3337" s="83"/>
      <c r="FVO3337" s="82"/>
      <c r="FVP3337" s="82"/>
      <c r="FVQ3337" s="88"/>
      <c r="FVR3337" s="85"/>
      <c r="FVS3337" s="125"/>
      <c r="FVT3337" s="149"/>
      <c r="FVU3337" s="70"/>
      <c r="FVV3337" s="83"/>
      <c r="FVW3337" s="82"/>
      <c r="FVX3337" s="82"/>
      <c r="FVY3337" s="88"/>
      <c r="FVZ3337" s="85"/>
      <c r="FWA3337" s="125"/>
      <c r="FWB3337" s="149"/>
      <c r="FWC3337" s="70"/>
      <c r="FWD3337" s="83"/>
      <c r="FWE3337" s="82"/>
      <c r="FWF3337" s="82"/>
      <c r="FWG3337" s="88"/>
      <c r="FWH3337" s="85"/>
      <c r="FWI3337" s="125"/>
      <c r="FWJ3337" s="149"/>
      <c r="FWK3337" s="70"/>
      <c r="FWL3337" s="83"/>
      <c r="FWM3337" s="82"/>
      <c r="FWN3337" s="82"/>
      <c r="FWO3337" s="88"/>
      <c r="FWP3337" s="85"/>
      <c r="FWQ3337" s="125"/>
      <c r="FWR3337" s="149"/>
      <c r="FWS3337" s="70"/>
      <c r="FWT3337" s="83"/>
      <c r="FWU3337" s="82"/>
      <c r="FWV3337" s="82"/>
      <c r="FWW3337" s="88"/>
      <c r="FWX3337" s="85"/>
      <c r="FWY3337" s="125"/>
      <c r="FWZ3337" s="149"/>
      <c r="FXA3337" s="70"/>
      <c r="FXB3337" s="83"/>
      <c r="FXC3337" s="82"/>
      <c r="FXD3337" s="82"/>
      <c r="FXE3337" s="88"/>
      <c r="FXF3337" s="85"/>
      <c r="FXG3337" s="125"/>
      <c r="FXH3337" s="149"/>
      <c r="FXI3337" s="70"/>
      <c r="FXJ3337" s="83"/>
      <c r="FXK3337" s="82"/>
      <c r="FXL3337" s="82"/>
      <c r="FXM3337" s="88"/>
      <c r="FXN3337" s="85"/>
      <c r="FXO3337" s="125"/>
      <c r="FXP3337" s="149"/>
      <c r="FXQ3337" s="70"/>
      <c r="FXR3337" s="83"/>
      <c r="FXS3337" s="82"/>
      <c r="FXT3337" s="82"/>
      <c r="FXU3337" s="88"/>
      <c r="FXV3337" s="85"/>
      <c r="FXW3337" s="125"/>
      <c r="FXX3337" s="149"/>
      <c r="FXY3337" s="70"/>
      <c r="FXZ3337" s="83"/>
      <c r="FYA3337" s="82"/>
      <c r="FYB3337" s="82"/>
      <c r="FYC3337" s="88"/>
      <c r="FYD3337" s="85"/>
      <c r="FYE3337" s="125"/>
      <c r="FYF3337" s="149"/>
      <c r="FYG3337" s="70"/>
      <c r="FYH3337" s="83"/>
      <c r="FYI3337" s="82"/>
      <c r="FYJ3337" s="82"/>
      <c r="FYK3337" s="88"/>
      <c r="FYL3337" s="85"/>
      <c r="FYM3337" s="125"/>
      <c r="FYN3337" s="149"/>
      <c r="FYO3337" s="70"/>
      <c r="FYP3337" s="83"/>
      <c r="FYQ3337" s="82"/>
      <c r="FYR3337" s="82"/>
      <c r="FYS3337" s="88"/>
      <c r="FYT3337" s="85"/>
      <c r="FYU3337" s="125"/>
      <c r="FYV3337" s="149"/>
      <c r="FYW3337" s="70"/>
      <c r="FYX3337" s="83"/>
      <c r="FYY3337" s="82"/>
      <c r="FYZ3337" s="82"/>
      <c r="FZA3337" s="88"/>
      <c r="FZB3337" s="85"/>
      <c r="FZC3337" s="125"/>
      <c r="FZD3337" s="149"/>
      <c r="FZE3337" s="70"/>
      <c r="FZF3337" s="83"/>
      <c r="FZG3337" s="82"/>
      <c r="FZH3337" s="82"/>
      <c r="FZI3337" s="88"/>
      <c r="FZJ3337" s="85"/>
      <c r="FZK3337" s="125"/>
      <c r="FZL3337" s="149"/>
      <c r="FZM3337" s="70"/>
      <c r="FZN3337" s="83"/>
      <c r="FZO3337" s="82"/>
      <c r="FZP3337" s="82"/>
      <c r="FZQ3337" s="88"/>
      <c r="FZR3337" s="85"/>
      <c r="FZS3337" s="125"/>
      <c r="FZT3337" s="149"/>
      <c r="FZU3337" s="70"/>
      <c r="FZV3337" s="83"/>
      <c r="FZW3337" s="82"/>
      <c r="FZX3337" s="82"/>
      <c r="FZY3337" s="88"/>
      <c r="FZZ3337" s="85"/>
      <c r="GAA3337" s="125"/>
      <c r="GAB3337" s="149"/>
      <c r="GAC3337" s="70"/>
      <c r="GAD3337" s="83"/>
      <c r="GAE3337" s="82"/>
      <c r="GAF3337" s="82"/>
      <c r="GAG3337" s="88"/>
      <c r="GAH3337" s="85"/>
      <c r="GAI3337" s="125"/>
      <c r="GAJ3337" s="149"/>
      <c r="GAK3337" s="70"/>
      <c r="GAL3337" s="83"/>
      <c r="GAM3337" s="82"/>
      <c r="GAN3337" s="82"/>
      <c r="GAO3337" s="88"/>
      <c r="GAP3337" s="85"/>
      <c r="GAQ3337" s="125"/>
      <c r="GAR3337" s="149"/>
      <c r="GAS3337" s="70"/>
      <c r="GAT3337" s="83"/>
      <c r="GAU3337" s="82"/>
      <c r="GAV3337" s="82"/>
      <c r="GAW3337" s="88"/>
      <c r="GAX3337" s="85"/>
      <c r="GAY3337" s="125"/>
      <c r="GAZ3337" s="149"/>
      <c r="GBA3337" s="70"/>
      <c r="GBB3337" s="83"/>
      <c r="GBC3337" s="82"/>
      <c r="GBD3337" s="82"/>
      <c r="GBE3337" s="88"/>
      <c r="GBF3337" s="85"/>
      <c r="GBG3337" s="125"/>
      <c r="GBH3337" s="149"/>
      <c r="GBI3337" s="70"/>
      <c r="GBJ3337" s="83"/>
      <c r="GBK3337" s="82"/>
      <c r="GBL3337" s="82"/>
      <c r="GBM3337" s="88"/>
      <c r="GBN3337" s="85"/>
      <c r="GBO3337" s="125"/>
      <c r="GBP3337" s="149"/>
      <c r="GBQ3337" s="70"/>
      <c r="GBR3337" s="83"/>
      <c r="GBS3337" s="82"/>
      <c r="GBT3337" s="82"/>
      <c r="GBU3337" s="88"/>
      <c r="GBV3337" s="85"/>
      <c r="GBW3337" s="125"/>
      <c r="GBX3337" s="149"/>
      <c r="GBY3337" s="70"/>
      <c r="GBZ3337" s="83"/>
      <c r="GCA3337" s="82"/>
      <c r="GCB3337" s="82"/>
      <c r="GCC3337" s="88"/>
      <c r="GCD3337" s="85"/>
      <c r="GCE3337" s="125"/>
      <c r="GCF3337" s="149"/>
      <c r="GCG3337" s="70"/>
      <c r="GCH3337" s="83"/>
      <c r="GCI3337" s="82"/>
      <c r="GCJ3337" s="82"/>
      <c r="GCK3337" s="88"/>
      <c r="GCL3337" s="85"/>
      <c r="GCM3337" s="125"/>
      <c r="GCN3337" s="149"/>
      <c r="GCO3337" s="70"/>
      <c r="GCP3337" s="83"/>
      <c r="GCQ3337" s="82"/>
      <c r="GCR3337" s="82"/>
      <c r="GCS3337" s="88"/>
      <c r="GCT3337" s="85"/>
      <c r="GCU3337" s="125"/>
      <c r="GCV3337" s="149"/>
      <c r="GCW3337" s="70"/>
      <c r="GCX3337" s="83"/>
      <c r="GCY3337" s="82"/>
      <c r="GCZ3337" s="82"/>
      <c r="GDA3337" s="88"/>
      <c r="GDB3337" s="85"/>
      <c r="GDC3337" s="125"/>
      <c r="GDD3337" s="149"/>
      <c r="GDE3337" s="70"/>
      <c r="GDF3337" s="83"/>
      <c r="GDG3337" s="82"/>
      <c r="GDH3337" s="82"/>
      <c r="GDI3337" s="88"/>
      <c r="GDJ3337" s="85"/>
      <c r="GDK3337" s="125"/>
      <c r="GDL3337" s="149"/>
      <c r="GDM3337" s="70"/>
      <c r="GDN3337" s="83"/>
      <c r="GDO3337" s="82"/>
      <c r="GDP3337" s="82"/>
      <c r="GDQ3337" s="88"/>
      <c r="GDR3337" s="85"/>
      <c r="GDS3337" s="125"/>
      <c r="GDT3337" s="149"/>
      <c r="GDU3337" s="70"/>
      <c r="GDV3337" s="83"/>
      <c r="GDW3337" s="82"/>
      <c r="GDX3337" s="82"/>
      <c r="GDY3337" s="88"/>
      <c r="GDZ3337" s="85"/>
      <c r="GEA3337" s="125"/>
      <c r="GEB3337" s="149"/>
      <c r="GEC3337" s="70"/>
      <c r="GED3337" s="83"/>
      <c r="GEE3337" s="82"/>
      <c r="GEF3337" s="82"/>
      <c r="GEG3337" s="88"/>
      <c r="GEH3337" s="85"/>
      <c r="GEI3337" s="125"/>
      <c r="GEJ3337" s="149"/>
      <c r="GEK3337" s="70"/>
      <c r="GEL3337" s="83"/>
      <c r="GEM3337" s="82"/>
      <c r="GEN3337" s="82"/>
      <c r="GEO3337" s="88"/>
      <c r="GEP3337" s="85"/>
      <c r="GEQ3337" s="125"/>
      <c r="GER3337" s="149"/>
      <c r="GES3337" s="70"/>
      <c r="GET3337" s="83"/>
      <c r="GEU3337" s="82"/>
      <c r="GEV3337" s="82"/>
      <c r="GEW3337" s="88"/>
      <c r="GEX3337" s="85"/>
      <c r="GEY3337" s="125"/>
      <c r="GEZ3337" s="149"/>
      <c r="GFA3337" s="70"/>
      <c r="GFB3337" s="83"/>
      <c r="GFC3337" s="82"/>
      <c r="GFD3337" s="82"/>
      <c r="GFE3337" s="88"/>
      <c r="GFF3337" s="85"/>
      <c r="GFG3337" s="125"/>
      <c r="GFH3337" s="149"/>
      <c r="GFI3337" s="70"/>
      <c r="GFJ3337" s="83"/>
      <c r="GFK3337" s="82"/>
      <c r="GFL3337" s="82"/>
      <c r="GFM3337" s="88"/>
      <c r="GFN3337" s="85"/>
      <c r="GFO3337" s="125"/>
      <c r="GFP3337" s="149"/>
      <c r="GFQ3337" s="70"/>
      <c r="GFR3337" s="83"/>
      <c r="GFS3337" s="82"/>
      <c r="GFT3337" s="82"/>
      <c r="GFU3337" s="88"/>
      <c r="GFV3337" s="85"/>
      <c r="GFW3337" s="125"/>
      <c r="GFX3337" s="149"/>
      <c r="GFY3337" s="70"/>
      <c r="GFZ3337" s="83"/>
      <c r="GGA3337" s="82"/>
      <c r="GGB3337" s="82"/>
      <c r="GGC3337" s="88"/>
      <c r="GGD3337" s="85"/>
      <c r="GGE3337" s="125"/>
      <c r="GGF3337" s="149"/>
      <c r="GGG3337" s="70"/>
      <c r="GGH3337" s="83"/>
      <c r="GGI3337" s="82"/>
      <c r="GGJ3337" s="82"/>
      <c r="GGK3337" s="88"/>
      <c r="GGL3337" s="85"/>
      <c r="GGM3337" s="125"/>
      <c r="GGN3337" s="149"/>
      <c r="GGO3337" s="70"/>
      <c r="GGP3337" s="83"/>
      <c r="GGQ3337" s="82"/>
      <c r="GGR3337" s="82"/>
      <c r="GGS3337" s="88"/>
      <c r="GGT3337" s="85"/>
      <c r="GGU3337" s="125"/>
      <c r="GGV3337" s="149"/>
      <c r="GGW3337" s="70"/>
      <c r="GGX3337" s="83"/>
      <c r="GGY3337" s="82"/>
      <c r="GGZ3337" s="82"/>
      <c r="GHA3337" s="88"/>
      <c r="GHB3337" s="85"/>
      <c r="GHC3337" s="125"/>
      <c r="GHD3337" s="149"/>
      <c r="GHE3337" s="70"/>
      <c r="GHF3337" s="83"/>
      <c r="GHG3337" s="82"/>
      <c r="GHH3337" s="82"/>
      <c r="GHI3337" s="88"/>
      <c r="GHJ3337" s="85"/>
      <c r="GHK3337" s="125"/>
      <c r="GHL3337" s="149"/>
      <c r="GHM3337" s="70"/>
      <c r="GHN3337" s="83"/>
      <c r="GHO3337" s="82"/>
      <c r="GHP3337" s="82"/>
      <c r="GHQ3337" s="88"/>
      <c r="GHR3337" s="85"/>
      <c r="GHS3337" s="125"/>
      <c r="GHT3337" s="149"/>
      <c r="GHU3337" s="70"/>
      <c r="GHV3337" s="83"/>
      <c r="GHW3337" s="82"/>
      <c r="GHX3337" s="82"/>
      <c r="GHY3337" s="88"/>
      <c r="GHZ3337" s="85"/>
      <c r="GIA3337" s="125"/>
      <c r="GIB3337" s="149"/>
      <c r="GIC3337" s="70"/>
      <c r="GID3337" s="83"/>
      <c r="GIE3337" s="82"/>
      <c r="GIF3337" s="82"/>
      <c r="GIG3337" s="88"/>
      <c r="GIH3337" s="85"/>
      <c r="GII3337" s="125"/>
      <c r="GIJ3337" s="149"/>
      <c r="GIK3337" s="70"/>
      <c r="GIL3337" s="83"/>
      <c r="GIM3337" s="82"/>
      <c r="GIN3337" s="82"/>
      <c r="GIO3337" s="88"/>
      <c r="GIP3337" s="85"/>
      <c r="GIQ3337" s="125"/>
      <c r="GIR3337" s="149"/>
      <c r="GIS3337" s="70"/>
      <c r="GIT3337" s="83"/>
      <c r="GIU3337" s="82"/>
      <c r="GIV3337" s="82"/>
      <c r="GIW3337" s="88"/>
      <c r="GIX3337" s="85"/>
      <c r="GIY3337" s="125"/>
      <c r="GIZ3337" s="149"/>
      <c r="GJA3337" s="70"/>
      <c r="GJB3337" s="83"/>
      <c r="GJC3337" s="82"/>
      <c r="GJD3337" s="82"/>
      <c r="GJE3337" s="88"/>
      <c r="GJF3337" s="85"/>
      <c r="GJG3337" s="125"/>
      <c r="GJH3337" s="149"/>
      <c r="GJI3337" s="70"/>
      <c r="GJJ3337" s="83"/>
      <c r="GJK3337" s="82"/>
      <c r="GJL3337" s="82"/>
      <c r="GJM3337" s="88"/>
      <c r="GJN3337" s="85"/>
      <c r="GJO3337" s="125"/>
      <c r="GJP3337" s="149"/>
      <c r="GJQ3337" s="70"/>
      <c r="GJR3337" s="83"/>
      <c r="GJS3337" s="82"/>
      <c r="GJT3337" s="82"/>
      <c r="GJU3337" s="88"/>
      <c r="GJV3337" s="85"/>
      <c r="GJW3337" s="125"/>
      <c r="GJX3337" s="149"/>
      <c r="GJY3337" s="70"/>
      <c r="GJZ3337" s="83"/>
      <c r="GKA3337" s="82"/>
      <c r="GKB3337" s="82"/>
      <c r="GKC3337" s="88"/>
      <c r="GKD3337" s="85"/>
      <c r="GKE3337" s="125"/>
      <c r="GKF3337" s="149"/>
      <c r="GKG3337" s="70"/>
      <c r="GKH3337" s="83"/>
      <c r="GKI3337" s="82"/>
      <c r="GKJ3337" s="82"/>
      <c r="GKK3337" s="88"/>
      <c r="GKL3337" s="85"/>
      <c r="GKM3337" s="125"/>
      <c r="GKN3337" s="149"/>
      <c r="GKO3337" s="70"/>
      <c r="GKP3337" s="83"/>
      <c r="GKQ3337" s="82"/>
      <c r="GKR3337" s="82"/>
      <c r="GKS3337" s="88"/>
      <c r="GKT3337" s="85"/>
      <c r="GKU3337" s="125"/>
      <c r="GKV3337" s="149"/>
      <c r="GKW3337" s="70"/>
      <c r="GKX3337" s="83"/>
      <c r="GKY3337" s="82"/>
      <c r="GKZ3337" s="82"/>
      <c r="GLA3337" s="88"/>
      <c r="GLB3337" s="85"/>
      <c r="GLC3337" s="125"/>
      <c r="GLD3337" s="149"/>
      <c r="GLE3337" s="70"/>
      <c r="GLF3337" s="83"/>
      <c r="GLG3337" s="82"/>
      <c r="GLH3337" s="82"/>
      <c r="GLI3337" s="88"/>
      <c r="GLJ3337" s="85"/>
      <c r="GLK3337" s="125"/>
      <c r="GLL3337" s="149"/>
      <c r="GLM3337" s="70"/>
      <c r="GLN3337" s="83"/>
      <c r="GLO3337" s="82"/>
      <c r="GLP3337" s="82"/>
      <c r="GLQ3337" s="88"/>
      <c r="GLR3337" s="85"/>
      <c r="GLS3337" s="125"/>
      <c r="GLT3337" s="149"/>
      <c r="GLU3337" s="70"/>
      <c r="GLV3337" s="83"/>
      <c r="GLW3337" s="82"/>
      <c r="GLX3337" s="82"/>
      <c r="GLY3337" s="88"/>
      <c r="GLZ3337" s="85"/>
      <c r="GMA3337" s="125"/>
      <c r="GMB3337" s="149"/>
      <c r="GMC3337" s="70"/>
      <c r="GMD3337" s="83"/>
      <c r="GME3337" s="82"/>
      <c r="GMF3337" s="82"/>
      <c r="GMG3337" s="88"/>
      <c r="GMH3337" s="85"/>
      <c r="GMI3337" s="125"/>
      <c r="GMJ3337" s="149"/>
      <c r="GMK3337" s="70"/>
      <c r="GML3337" s="83"/>
      <c r="GMM3337" s="82"/>
      <c r="GMN3337" s="82"/>
      <c r="GMO3337" s="88"/>
      <c r="GMP3337" s="85"/>
      <c r="GMQ3337" s="125"/>
      <c r="GMR3337" s="149"/>
      <c r="GMS3337" s="70"/>
      <c r="GMT3337" s="83"/>
      <c r="GMU3337" s="82"/>
      <c r="GMV3337" s="82"/>
      <c r="GMW3337" s="88"/>
      <c r="GMX3337" s="85"/>
      <c r="GMY3337" s="125"/>
      <c r="GMZ3337" s="149"/>
      <c r="GNA3337" s="70"/>
      <c r="GNB3337" s="83"/>
      <c r="GNC3337" s="82"/>
      <c r="GND3337" s="82"/>
      <c r="GNE3337" s="88"/>
      <c r="GNF3337" s="85"/>
      <c r="GNG3337" s="125"/>
      <c r="GNH3337" s="149"/>
      <c r="GNI3337" s="70"/>
      <c r="GNJ3337" s="83"/>
      <c r="GNK3337" s="82"/>
      <c r="GNL3337" s="82"/>
      <c r="GNM3337" s="88"/>
      <c r="GNN3337" s="85"/>
      <c r="GNO3337" s="125"/>
      <c r="GNP3337" s="149"/>
      <c r="GNQ3337" s="70"/>
      <c r="GNR3337" s="83"/>
      <c r="GNS3337" s="82"/>
      <c r="GNT3337" s="82"/>
      <c r="GNU3337" s="88"/>
      <c r="GNV3337" s="85"/>
      <c r="GNW3337" s="125"/>
      <c r="GNX3337" s="149"/>
      <c r="GNY3337" s="70"/>
      <c r="GNZ3337" s="83"/>
      <c r="GOA3337" s="82"/>
      <c r="GOB3337" s="82"/>
      <c r="GOC3337" s="88"/>
      <c r="GOD3337" s="85"/>
      <c r="GOE3337" s="125"/>
      <c r="GOF3337" s="149"/>
      <c r="GOG3337" s="70"/>
      <c r="GOH3337" s="83"/>
      <c r="GOI3337" s="82"/>
      <c r="GOJ3337" s="82"/>
      <c r="GOK3337" s="88"/>
      <c r="GOL3337" s="85"/>
      <c r="GOM3337" s="125"/>
      <c r="GON3337" s="149"/>
      <c r="GOO3337" s="70"/>
      <c r="GOP3337" s="83"/>
      <c r="GOQ3337" s="82"/>
      <c r="GOR3337" s="82"/>
      <c r="GOS3337" s="88"/>
      <c r="GOT3337" s="85"/>
      <c r="GOU3337" s="125"/>
      <c r="GOV3337" s="149"/>
      <c r="GOW3337" s="70"/>
      <c r="GOX3337" s="83"/>
      <c r="GOY3337" s="82"/>
      <c r="GOZ3337" s="82"/>
      <c r="GPA3337" s="88"/>
      <c r="GPB3337" s="85"/>
      <c r="GPC3337" s="125"/>
      <c r="GPD3337" s="149"/>
      <c r="GPE3337" s="70"/>
      <c r="GPF3337" s="83"/>
      <c r="GPG3337" s="82"/>
      <c r="GPH3337" s="82"/>
      <c r="GPI3337" s="88"/>
      <c r="GPJ3337" s="85"/>
      <c r="GPK3337" s="125"/>
      <c r="GPL3337" s="149"/>
      <c r="GPM3337" s="70"/>
      <c r="GPN3337" s="83"/>
      <c r="GPO3337" s="82"/>
      <c r="GPP3337" s="82"/>
      <c r="GPQ3337" s="88"/>
      <c r="GPR3337" s="85"/>
      <c r="GPS3337" s="125"/>
      <c r="GPT3337" s="149"/>
      <c r="GPU3337" s="70"/>
      <c r="GPV3337" s="83"/>
      <c r="GPW3337" s="82"/>
      <c r="GPX3337" s="82"/>
      <c r="GPY3337" s="88"/>
      <c r="GPZ3337" s="85"/>
      <c r="GQA3337" s="125"/>
      <c r="GQB3337" s="149"/>
      <c r="GQC3337" s="70"/>
      <c r="GQD3337" s="83"/>
      <c r="GQE3337" s="82"/>
      <c r="GQF3337" s="82"/>
      <c r="GQG3337" s="88"/>
      <c r="GQH3337" s="85"/>
      <c r="GQI3337" s="125"/>
      <c r="GQJ3337" s="149"/>
      <c r="GQK3337" s="70"/>
      <c r="GQL3337" s="83"/>
      <c r="GQM3337" s="82"/>
      <c r="GQN3337" s="82"/>
      <c r="GQO3337" s="88"/>
      <c r="GQP3337" s="85"/>
      <c r="GQQ3337" s="125"/>
      <c r="GQR3337" s="149"/>
      <c r="GQS3337" s="70"/>
      <c r="GQT3337" s="83"/>
      <c r="GQU3337" s="82"/>
      <c r="GQV3337" s="82"/>
      <c r="GQW3337" s="88"/>
      <c r="GQX3337" s="85"/>
      <c r="GQY3337" s="125"/>
      <c r="GQZ3337" s="149"/>
      <c r="GRA3337" s="70"/>
      <c r="GRB3337" s="83"/>
      <c r="GRC3337" s="82"/>
      <c r="GRD3337" s="82"/>
      <c r="GRE3337" s="88"/>
      <c r="GRF3337" s="85"/>
      <c r="GRG3337" s="125"/>
      <c r="GRH3337" s="149"/>
      <c r="GRI3337" s="70"/>
      <c r="GRJ3337" s="83"/>
      <c r="GRK3337" s="82"/>
      <c r="GRL3337" s="82"/>
      <c r="GRM3337" s="88"/>
      <c r="GRN3337" s="85"/>
      <c r="GRO3337" s="125"/>
      <c r="GRP3337" s="149"/>
      <c r="GRQ3337" s="70"/>
      <c r="GRR3337" s="83"/>
      <c r="GRS3337" s="82"/>
      <c r="GRT3337" s="82"/>
      <c r="GRU3337" s="88"/>
      <c r="GRV3337" s="85"/>
      <c r="GRW3337" s="125"/>
      <c r="GRX3337" s="149"/>
      <c r="GRY3337" s="70"/>
      <c r="GRZ3337" s="83"/>
      <c r="GSA3337" s="82"/>
      <c r="GSB3337" s="82"/>
      <c r="GSC3337" s="88"/>
      <c r="GSD3337" s="85"/>
      <c r="GSE3337" s="125"/>
      <c r="GSF3337" s="149"/>
      <c r="GSG3337" s="70"/>
      <c r="GSH3337" s="83"/>
      <c r="GSI3337" s="82"/>
      <c r="GSJ3337" s="82"/>
      <c r="GSK3337" s="88"/>
      <c r="GSL3337" s="85"/>
      <c r="GSM3337" s="125"/>
      <c r="GSN3337" s="149"/>
      <c r="GSO3337" s="70"/>
      <c r="GSP3337" s="83"/>
      <c r="GSQ3337" s="82"/>
      <c r="GSR3337" s="82"/>
      <c r="GSS3337" s="88"/>
      <c r="GST3337" s="85"/>
      <c r="GSU3337" s="125"/>
      <c r="GSV3337" s="149"/>
      <c r="GSW3337" s="70"/>
      <c r="GSX3337" s="83"/>
      <c r="GSY3337" s="82"/>
      <c r="GSZ3337" s="82"/>
      <c r="GTA3337" s="88"/>
      <c r="GTB3337" s="85"/>
      <c r="GTC3337" s="125"/>
      <c r="GTD3337" s="149"/>
      <c r="GTE3337" s="70"/>
      <c r="GTF3337" s="83"/>
      <c r="GTG3337" s="82"/>
      <c r="GTH3337" s="82"/>
      <c r="GTI3337" s="88"/>
      <c r="GTJ3337" s="85"/>
      <c r="GTK3337" s="125"/>
      <c r="GTL3337" s="149"/>
      <c r="GTM3337" s="70"/>
      <c r="GTN3337" s="83"/>
      <c r="GTO3337" s="82"/>
      <c r="GTP3337" s="82"/>
      <c r="GTQ3337" s="88"/>
      <c r="GTR3337" s="85"/>
      <c r="GTS3337" s="125"/>
      <c r="GTT3337" s="149"/>
      <c r="GTU3337" s="70"/>
      <c r="GTV3337" s="83"/>
      <c r="GTW3337" s="82"/>
      <c r="GTX3337" s="82"/>
      <c r="GTY3337" s="88"/>
      <c r="GTZ3337" s="85"/>
      <c r="GUA3337" s="125"/>
      <c r="GUB3337" s="149"/>
      <c r="GUC3337" s="70"/>
      <c r="GUD3337" s="83"/>
      <c r="GUE3337" s="82"/>
      <c r="GUF3337" s="82"/>
      <c r="GUG3337" s="88"/>
      <c r="GUH3337" s="85"/>
      <c r="GUI3337" s="125"/>
      <c r="GUJ3337" s="149"/>
      <c r="GUK3337" s="70"/>
      <c r="GUL3337" s="83"/>
      <c r="GUM3337" s="82"/>
      <c r="GUN3337" s="82"/>
      <c r="GUO3337" s="88"/>
      <c r="GUP3337" s="85"/>
      <c r="GUQ3337" s="125"/>
      <c r="GUR3337" s="149"/>
      <c r="GUS3337" s="70"/>
      <c r="GUT3337" s="83"/>
      <c r="GUU3337" s="82"/>
      <c r="GUV3337" s="82"/>
      <c r="GUW3337" s="88"/>
      <c r="GUX3337" s="85"/>
      <c r="GUY3337" s="125"/>
      <c r="GUZ3337" s="149"/>
      <c r="GVA3337" s="70"/>
      <c r="GVB3337" s="83"/>
      <c r="GVC3337" s="82"/>
      <c r="GVD3337" s="82"/>
      <c r="GVE3337" s="88"/>
      <c r="GVF3337" s="85"/>
      <c r="GVG3337" s="125"/>
      <c r="GVH3337" s="149"/>
      <c r="GVI3337" s="70"/>
      <c r="GVJ3337" s="83"/>
      <c r="GVK3337" s="82"/>
      <c r="GVL3337" s="82"/>
      <c r="GVM3337" s="88"/>
      <c r="GVN3337" s="85"/>
      <c r="GVO3337" s="125"/>
      <c r="GVP3337" s="149"/>
      <c r="GVQ3337" s="70"/>
      <c r="GVR3337" s="83"/>
      <c r="GVS3337" s="82"/>
      <c r="GVT3337" s="82"/>
      <c r="GVU3337" s="88"/>
      <c r="GVV3337" s="85"/>
      <c r="GVW3337" s="125"/>
      <c r="GVX3337" s="149"/>
      <c r="GVY3337" s="70"/>
      <c r="GVZ3337" s="83"/>
      <c r="GWA3337" s="82"/>
      <c r="GWB3337" s="82"/>
      <c r="GWC3337" s="88"/>
      <c r="GWD3337" s="85"/>
      <c r="GWE3337" s="125"/>
      <c r="GWF3337" s="149"/>
      <c r="GWG3337" s="70"/>
      <c r="GWH3337" s="83"/>
      <c r="GWI3337" s="82"/>
      <c r="GWJ3337" s="82"/>
      <c r="GWK3337" s="88"/>
      <c r="GWL3337" s="85"/>
      <c r="GWM3337" s="125"/>
      <c r="GWN3337" s="149"/>
      <c r="GWO3337" s="70"/>
      <c r="GWP3337" s="83"/>
      <c r="GWQ3337" s="82"/>
      <c r="GWR3337" s="82"/>
      <c r="GWS3337" s="88"/>
      <c r="GWT3337" s="85"/>
      <c r="GWU3337" s="125"/>
      <c r="GWV3337" s="149"/>
      <c r="GWW3337" s="70"/>
      <c r="GWX3337" s="83"/>
      <c r="GWY3337" s="82"/>
      <c r="GWZ3337" s="82"/>
      <c r="GXA3337" s="88"/>
      <c r="GXB3337" s="85"/>
      <c r="GXC3337" s="125"/>
      <c r="GXD3337" s="149"/>
      <c r="GXE3337" s="70"/>
      <c r="GXF3337" s="83"/>
      <c r="GXG3337" s="82"/>
      <c r="GXH3337" s="82"/>
      <c r="GXI3337" s="88"/>
      <c r="GXJ3337" s="85"/>
      <c r="GXK3337" s="125"/>
      <c r="GXL3337" s="149"/>
      <c r="GXM3337" s="70"/>
      <c r="GXN3337" s="83"/>
      <c r="GXO3337" s="82"/>
      <c r="GXP3337" s="82"/>
      <c r="GXQ3337" s="88"/>
      <c r="GXR3337" s="85"/>
      <c r="GXS3337" s="125"/>
      <c r="GXT3337" s="149"/>
      <c r="GXU3337" s="70"/>
      <c r="GXV3337" s="83"/>
      <c r="GXW3337" s="82"/>
      <c r="GXX3337" s="82"/>
      <c r="GXY3337" s="88"/>
      <c r="GXZ3337" s="85"/>
      <c r="GYA3337" s="125"/>
      <c r="GYB3337" s="149"/>
      <c r="GYC3337" s="70"/>
      <c r="GYD3337" s="83"/>
      <c r="GYE3337" s="82"/>
      <c r="GYF3337" s="82"/>
      <c r="GYG3337" s="88"/>
      <c r="GYH3337" s="85"/>
      <c r="GYI3337" s="125"/>
      <c r="GYJ3337" s="149"/>
      <c r="GYK3337" s="70"/>
      <c r="GYL3337" s="83"/>
      <c r="GYM3337" s="82"/>
      <c r="GYN3337" s="82"/>
      <c r="GYO3337" s="88"/>
      <c r="GYP3337" s="85"/>
      <c r="GYQ3337" s="125"/>
      <c r="GYR3337" s="149"/>
      <c r="GYS3337" s="70"/>
      <c r="GYT3337" s="83"/>
      <c r="GYU3337" s="82"/>
      <c r="GYV3337" s="82"/>
      <c r="GYW3337" s="88"/>
      <c r="GYX3337" s="85"/>
      <c r="GYY3337" s="125"/>
      <c r="GYZ3337" s="149"/>
      <c r="GZA3337" s="70"/>
      <c r="GZB3337" s="83"/>
      <c r="GZC3337" s="82"/>
      <c r="GZD3337" s="82"/>
      <c r="GZE3337" s="88"/>
      <c r="GZF3337" s="85"/>
      <c r="GZG3337" s="125"/>
      <c r="GZH3337" s="149"/>
      <c r="GZI3337" s="70"/>
      <c r="GZJ3337" s="83"/>
      <c r="GZK3337" s="82"/>
      <c r="GZL3337" s="82"/>
      <c r="GZM3337" s="88"/>
      <c r="GZN3337" s="85"/>
      <c r="GZO3337" s="125"/>
      <c r="GZP3337" s="149"/>
      <c r="GZQ3337" s="70"/>
      <c r="GZR3337" s="83"/>
      <c r="GZS3337" s="82"/>
      <c r="GZT3337" s="82"/>
      <c r="GZU3337" s="88"/>
      <c r="GZV3337" s="85"/>
      <c r="GZW3337" s="125"/>
      <c r="GZX3337" s="149"/>
      <c r="GZY3337" s="70"/>
      <c r="GZZ3337" s="83"/>
      <c r="HAA3337" s="82"/>
      <c r="HAB3337" s="82"/>
      <c r="HAC3337" s="88"/>
      <c r="HAD3337" s="85"/>
      <c r="HAE3337" s="125"/>
      <c r="HAF3337" s="149"/>
      <c r="HAG3337" s="70"/>
      <c r="HAH3337" s="83"/>
      <c r="HAI3337" s="82"/>
      <c r="HAJ3337" s="82"/>
      <c r="HAK3337" s="88"/>
      <c r="HAL3337" s="85"/>
      <c r="HAM3337" s="125"/>
      <c r="HAN3337" s="149"/>
      <c r="HAO3337" s="70"/>
      <c r="HAP3337" s="83"/>
      <c r="HAQ3337" s="82"/>
      <c r="HAR3337" s="82"/>
      <c r="HAS3337" s="88"/>
      <c r="HAT3337" s="85"/>
      <c r="HAU3337" s="125"/>
      <c r="HAV3337" s="149"/>
      <c r="HAW3337" s="70"/>
      <c r="HAX3337" s="83"/>
      <c r="HAY3337" s="82"/>
      <c r="HAZ3337" s="82"/>
      <c r="HBA3337" s="88"/>
      <c r="HBB3337" s="85"/>
      <c r="HBC3337" s="125"/>
      <c r="HBD3337" s="149"/>
      <c r="HBE3337" s="70"/>
      <c r="HBF3337" s="83"/>
      <c r="HBG3337" s="82"/>
      <c r="HBH3337" s="82"/>
      <c r="HBI3337" s="88"/>
      <c r="HBJ3337" s="85"/>
      <c r="HBK3337" s="125"/>
      <c r="HBL3337" s="149"/>
      <c r="HBM3337" s="70"/>
      <c r="HBN3337" s="83"/>
      <c r="HBO3337" s="82"/>
      <c r="HBP3337" s="82"/>
      <c r="HBQ3337" s="88"/>
      <c r="HBR3337" s="85"/>
      <c r="HBS3337" s="125"/>
      <c r="HBT3337" s="149"/>
      <c r="HBU3337" s="70"/>
      <c r="HBV3337" s="83"/>
      <c r="HBW3337" s="82"/>
      <c r="HBX3337" s="82"/>
      <c r="HBY3337" s="88"/>
      <c r="HBZ3337" s="85"/>
      <c r="HCA3337" s="125"/>
      <c r="HCB3337" s="149"/>
      <c r="HCC3337" s="70"/>
      <c r="HCD3337" s="83"/>
      <c r="HCE3337" s="82"/>
      <c r="HCF3337" s="82"/>
      <c r="HCG3337" s="88"/>
      <c r="HCH3337" s="85"/>
      <c r="HCI3337" s="125"/>
      <c r="HCJ3337" s="149"/>
      <c r="HCK3337" s="70"/>
      <c r="HCL3337" s="83"/>
      <c r="HCM3337" s="82"/>
      <c r="HCN3337" s="82"/>
      <c r="HCO3337" s="88"/>
      <c r="HCP3337" s="85"/>
      <c r="HCQ3337" s="125"/>
      <c r="HCR3337" s="149"/>
      <c r="HCS3337" s="70"/>
      <c r="HCT3337" s="83"/>
      <c r="HCU3337" s="82"/>
      <c r="HCV3337" s="82"/>
      <c r="HCW3337" s="88"/>
      <c r="HCX3337" s="85"/>
      <c r="HCY3337" s="125"/>
      <c r="HCZ3337" s="149"/>
      <c r="HDA3337" s="70"/>
      <c r="HDB3337" s="83"/>
      <c r="HDC3337" s="82"/>
      <c r="HDD3337" s="82"/>
      <c r="HDE3337" s="88"/>
      <c r="HDF3337" s="85"/>
      <c r="HDG3337" s="125"/>
      <c r="HDH3337" s="149"/>
      <c r="HDI3337" s="70"/>
      <c r="HDJ3337" s="83"/>
      <c r="HDK3337" s="82"/>
      <c r="HDL3337" s="82"/>
      <c r="HDM3337" s="88"/>
      <c r="HDN3337" s="85"/>
      <c r="HDO3337" s="125"/>
      <c r="HDP3337" s="149"/>
      <c r="HDQ3337" s="70"/>
      <c r="HDR3337" s="83"/>
      <c r="HDS3337" s="82"/>
      <c r="HDT3337" s="82"/>
      <c r="HDU3337" s="88"/>
      <c r="HDV3337" s="85"/>
      <c r="HDW3337" s="125"/>
      <c r="HDX3337" s="149"/>
      <c r="HDY3337" s="70"/>
      <c r="HDZ3337" s="83"/>
      <c r="HEA3337" s="82"/>
      <c r="HEB3337" s="82"/>
      <c r="HEC3337" s="88"/>
      <c r="HED3337" s="85"/>
      <c r="HEE3337" s="125"/>
      <c r="HEF3337" s="149"/>
      <c r="HEG3337" s="70"/>
      <c r="HEH3337" s="83"/>
      <c r="HEI3337" s="82"/>
      <c r="HEJ3337" s="82"/>
      <c r="HEK3337" s="88"/>
      <c r="HEL3337" s="85"/>
      <c r="HEM3337" s="125"/>
      <c r="HEN3337" s="149"/>
      <c r="HEO3337" s="70"/>
      <c r="HEP3337" s="83"/>
      <c r="HEQ3337" s="82"/>
      <c r="HER3337" s="82"/>
      <c r="HES3337" s="88"/>
      <c r="HET3337" s="85"/>
      <c r="HEU3337" s="125"/>
      <c r="HEV3337" s="149"/>
      <c r="HEW3337" s="70"/>
      <c r="HEX3337" s="83"/>
      <c r="HEY3337" s="82"/>
      <c r="HEZ3337" s="82"/>
      <c r="HFA3337" s="88"/>
      <c r="HFB3337" s="85"/>
      <c r="HFC3337" s="125"/>
      <c r="HFD3337" s="149"/>
      <c r="HFE3337" s="70"/>
      <c r="HFF3337" s="83"/>
      <c r="HFG3337" s="82"/>
      <c r="HFH3337" s="82"/>
      <c r="HFI3337" s="88"/>
      <c r="HFJ3337" s="85"/>
      <c r="HFK3337" s="125"/>
      <c r="HFL3337" s="149"/>
      <c r="HFM3337" s="70"/>
      <c r="HFN3337" s="83"/>
      <c r="HFO3337" s="82"/>
      <c r="HFP3337" s="82"/>
      <c r="HFQ3337" s="88"/>
      <c r="HFR3337" s="85"/>
      <c r="HFS3337" s="125"/>
      <c r="HFT3337" s="149"/>
      <c r="HFU3337" s="70"/>
      <c r="HFV3337" s="83"/>
      <c r="HFW3337" s="82"/>
      <c r="HFX3337" s="82"/>
      <c r="HFY3337" s="88"/>
      <c r="HFZ3337" s="85"/>
      <c r="HGA3337" s="125"/>
      <c r="HGB3337" s="149"/>
      <c r="HGC3337" s="70"/>
      <c r="HGD3337" s="83"/>
      <c r="HGE3337" s="82"/>
      <c r="HGF3337" s="82"/>
      <c r="HGG3337" s="88"/>
      <c r="HGH3337" s="85"/>
      <c r="HGI3337" s="125"/>
      <c r="HGJ3337" s="149"/>
      <c r="HGK3337" s="70"/>
      <c r="HGL3337" s="83"/>
      <c r="HGM3337" s="82"/>
      <c r="HGN3337" s="82"/>
      <c r="HGO3337" s="88"/>
      <c r="HGP3337" s="85"/>
      <c r="HGQ3337" s="125"/>
      <c r="HGR3337" s="149"/>
      <c r="HGS3337" s="70"/>
      <c r="HGT3337" s="83"/>
      <c r="HGU3337" s="82"/>
      <c r="HGV3337" s="82"/>
      <c r="HGW3337" s="88"/>
      <c r="HGX3337" s="85"/>
      <c r="HGY3337" s="125"/>
      <c r="HGZ3337" s="149"/>
      <c r="HHA3337" s="70"/>
      <c r="HHB3337" s="83"/>
      <c r="HHC3337" s="82"/>
      <c r="HHD3337" s="82"/>
      <c r="HHE3337" s="88"/>
      <c r="HHF3337" s="85"/>
      <c r="HHG3337" s="125"/>
      <c r="HHH3337" s="149"/>
      <c r="HHI3337" s="70"/>
      <c r="HHJ3337" s="83"/>
      <c r="HHK3337" s="82"/>
      <c r="HHL3337" s="82"/>
      <c r="HHM3337" s="88"/>
      <c r="HHN3337" s="85"/>
      <c r="HHO3337" s="125"/>
      <c r="HHP3337" s="149"/>
      <c r="HHQ3337" s="70"/>
      <c r="HHR3337" s="83"/>
      <c r="HHS3337" s="82"/>
      <c r="HHT3337" s="82"/>
      <c r="HHU3337" s="88"/>
      <c r="HHV3337" s="85"/>
      <c r="HHW3337" s="125"/>
      <c r="HHX3337" s="149"/>
      <c r="HHY3337" s="70"/>
      <c r="HHZ3337" s="83"/>
      <c r="HIA3337" s="82"/>
      <c r="HIB3337" s="82"/>
      <c r="HIC3337" s="88"/>
      <c r="HID3337" s="85"/>
      <c r="HIE3337" s="125"/>
      <c r="HIF3337" s="149"/>
      <c r="HIG3337" s="70"/>
      <c r="HIH3337" s="83"/>
      <c r="HII3337" s="82"/>
      <c r="HIJ3337" s="82"/>
      <c r="HIK3337" s="88"/>
      <c r="HIL3337" s="85"/>
      <c r="HIM3337" s="125"/>
      <c r="HIN3337" s="149"/>
      <c r="HIO3337" s="70"/>
      <c r="HIP3337" s="83"/>
      <c r="HIQ3337" s="82"/>
      <c r="HIR3337" s="82"/>
      <c r="HIS3337" s="88"/>
      <c r="HIT3337" s="85"/>
      <c r="HIU3337" s="125"/>
      <c r="HIV3337" s="149"/>
      <c r="HIW3337" s="70"/>
      <c r="HIX3337" s="83"/>
      <c r="HIY3337" s="82"/>
      <c r="HIZ3337" s="82"/>
      <c r="HJA3337" s="88"/>
      <c r="HJB3337" s="85"/>
      <c r="HJC3337" s="125"/>
      <c r="HJD3337" s="149"/>
      <c r="HJE3337" s="70"/>
      <c r="HJF3337" s="83"/>
      <c r="HJG3337" s="82"/>
      <c r="HJH3337" s="82"/>
      <c r="HJI3337" s="88"/>
      <c r="HJJ3337" s="85"/>
      <c r="HJK3337" s="125"/>
      <c r="HJL3337" s="149"/>
      <c r="HJM3337" s="70"/>
      <c r="HJN3337" s="83"/>
      <c r="HJO3337" s="82"/>
      <c r="HJP3337" s="82"/>
      <c r="HJQ3337" s="88"/>
      <c r="HJR3337" s="85"/>
      <c r="HJS3337" s="125"/>
      <c r="HJT3337" s="149"/>
      <c r="HJU3337" s="70"/>
      <c r="HJV3337" s="83"/>
      <c r="HJW3337" s="82"/>
      <c r="HJX3337" s="82"/>
      <c r="HJY3337" s="88"/>
      <c r="HJZ3337" s="85"/>
      <c r="HKA3337" s="125"/>
      <c r="HKB3337" s="149"/>
      <c r="HKC3337" s="70"/>
      <c r="HKD3337" s="83"/>
      <c r="HKE3337" s="82"/>
      <c r="HKF3337" s="82"/>
      <c r="HKG3337" s="88"/>
      <c r="HKH3337" s="85"/>
      <c r="HKI3337" s="125"/>
      <c r="HKJ3337" s="149"/>
      <c r="HKK3337" s="70"/>
      <c r="HKL3337" s="83"/>
      <c r="HKM3337" s="82"/>
      <c r="HKN3337" s="82"/>
      <c r="HKO3337" s="88"/>
      <c r="HKP3337" s="85"/>
      <c r="HKQ3337" s="125"/>
      <c r="HKR3337" s="149"/>
      <c r="HKS3337" s="70"/>
      <c r="HKT3337" s="83"/>
      <c r="HKU3337" s="82"/>
      <c r="HKV3337" s="82"/>
      <c r="HKW3337" s="88"/>
      <c r="HKX3337" s="85"/>
      <c r="HKY3337" s="125"/>
      <c r="HKZ3337" s="149"/>
      <c r="HLA3337" s="70"/>
      <c r="HLB3337" s="83"/>
      <c r="HLC3337" s="82"/>
      <c r="HLD3337" s="82"/>
      <c r="HLE3337" s="88"/>
      <c r="HLF3337" s="85"/>
      <c r="HLG3337" s="125"/>
      <c r="HLH3337" s="149"/>
      <c r="HLI3337" s="70"/>
      <c r="HLJ3337" s="83"/>
      <c r="HLK3337" s="82"/>
      <c r="HLL3337" s="82"/>
      <c r="HLM3337" s="88"/>
      <c r="HLN3337" s="85"/>
      <c r="HLO3337" s="125"/>
      <c r="HLP3337" s="149"/>
      <c r="HLQ3337" s="70"/>
      <c r="HLR3337" s="83"/>
      <c r="HLS3337" s="82"/>
      <c r="HLT3337" s="82"/>
      <c r="HLU3337" s="88"/>
      <c r="HLV3337" s="85"/>
      <c r="HLW3337" s="125"/>
      <c r="HLX3337" s="149"/>
      <c r="HLY3337" s="70"/>
      <c r="HLZ3337" s="83"/>
      <c r="HMA3337" s="82"/>
      <c r="HMB3337" s="82"/>
      <c r="HMC3337" s="88"/>
      <c r="HMD3337" s="85"/>
      <c r="HME3337" s="125"/>
      <c r="HMF3337" s="149"/>
      <c r="HMG3337" s="70"/>
      <c r="HMH3337" s="83"/>
      <c r="HMI3337" s="82"/>
      <c r="HMJ3337" s="82"/>
      <c r="HMK3337" s="88"/>
      <c r="HML3337" s="85"/>
      <c r="HMM3337" s="125"/>
      <c r="HMN3337" s="149"/>
      <c r="HMO3337" s="70"/>
      <c r="HMP3337" s="83"/>
      <c r="HMQ3337" s="82"/>
      <c r="HMR3337" s="82"/>
      <c r="HMS3337" s="88"/>
      <c r="HMT3337" s="85"/>
      <c r="HMU3337" s="125"/>
      <c r="HMV3337" s="149"/>
      <c r="HMW3337" s="70"/>
      <c r="HMX3337" s="83"/>
      <c r="HMY3337" s="82"/>
      <c r="HMZ3337" s="82"/>
      <c r="HNA3337" s="88"/>
      <c r="HNB3337" s="85"/>
      <c r="HNC3337" s="125"/>
      <c r="HND3337" s="149"/>
      <c r="HNE3337" s="70"/>
      <c r="HNF3337" s="83"/>
      <c r="HNG3337" s="82"/>
      <c r="HNH3337" s="82"/>
      <c r="HNI3337" s="88"/>
      <c r="HNJ3337" s="85"/>
      <c r="HNK3337" s="125"/>
      <c r="HNL3337" s="149"/>
      <c r="HNM3337" s="70"/>
      <c r="HNN3337" s="83"/>
      <c r="HNO3337" s="82"/>
      <c r="HNP3337" s="82"/>
      <c r="HNQ3337" s="88"/>
      <c r="HNR3337" s="85"/>
      <c r="HNS3337" s="125"/>
      <c r="HNT3337" s="149"/>
      <c r="HNU3337" s="70"/>
      <c r="HNV3337" s="83"/>
      <c r="HNW3337" s="82"/>
      <c r="HNX3337" s="82"/>
      <c r="HNY3337" s="88"/>
      <c r="HNZ3337" s="85"/>
      <c r="HOA3337" s="125"/>
      <c r="HOB3337" s="149"/>
      <c r="HOC3337" s="70"/>
      <c r="HOD3337" s="83"/>
      <c r="HOE3337" s="82"/>
      <c r="HOF3337" s="82"/>
      <c r="HOG3337" s="88"/>
      <c r="HOH3337" s="85"/>
      <c r="HOI3337" s="125"/>
      <c r="HOJ3337" s="149"/>
      <c r="HOK3337" s="70"/>
      <c r="HOL3337" s="83"/>
      <c r="HOM3337" s="82"/>
      <c r="HON3337" s="82"/>
      <c r="HOO3337" s="88"/>
      <c r="HOP3337" s="85"/>
      <c r="HOQ3337" s="125"/>
      <c r="HOR3337" s="149"/>
      <c r="HOS3337" s="70"/>
      <c r="HOT3337" s="83"/>
      <c r="HOU3337" s="82"/>
      <c r="HOV3337" s="82"/>
      <c r="HOW3337" s="88"/>
      <c r="HOX3337" s="85"/>
      <c r="HOY3337" s="125"/>
      <c r="HOZ3337" s="149"/>
      <c r="HPA3337" s="70"/>
      <c r="HPB3337" s="83"/>
      <c r="HPC3337" s="82"/>
      <c r="HPD3337" s="82"/>
      <c r="HPE3337" s="88"/>
      <c r="HPF3337" s="85"/>
      <c r="HPG3337" s="125"/>
      <c r="HPH3337" s="149"/>
      <c r="HPI3337" s="70"/>
      <c r="HPJ3337" s="83"/>
      <c r="HPK3337" s="82"/>
      <c r="HPL3337" s="82"/>
      <c r="HPM3337" s="88"/>
      <c r="HPN3337" s="85"/>
      <c r="HPO3337" s="125"/>
      <c r="HPP3337" s="149"/>
      <c r="HPQ3337" s="70"/>
      <c r="HPR3337" s="83"/>
      <c r="HPS3337" s="82"/>
      <c r="HPT3337" s="82"/>
      <c r="HPU3337" s="88"/>
      <c r="HPV3337" s="85"/>
      <c r="HPW3337" s="125"/>
      <c r="HPX3337" s="149"/>
      <c r="HPY3337" s="70"/>
      <c r="HPZ3337" s="83"/>
      <c r="HQA3337" s="82"/>
      <c r="HQB3337" s="82"/>
      <c r="HQC3337" s="88"/>
      <c r="HQD3337" s="85"/>
      <c r="HQE3337" s="125"/>
      <c r="HQF3337" s="149"/>
      <c r="HQG3337" s="70"/>
      <c r="HQH3337" s="83"/>
      <c r="HQI3337" s="82"/>
      <c r="HQJ3337" s="82"/>
      <c r="HQK3337" s="88"/>
      <c r="HQL3337" s="85"/>
      <c r="HQM3337" s="125"/>
      <c r="HQN3337" s="149"/>
      <c r="HQO3337" s="70"/>
      <c r="HQP3337" s="83"/>
      <c r="HQQ3337" s="82"/>
      <c r="HQR3337" s="82"/>
      <c r="HQS3337" s="88"/>
      <c r="HQT3337" s="85"/>
      <c r="HQU3337" s="125"/>
      <c r="HQV3337" s="149"/>
      <c r="HQW3337" s="70"/>
      <c r="HQX3337" s="83"/>
      <c r="HQY3337" s="82"/>
      <c r="HQZ3337" s="82"/>
      <c r="HRA3337" s="88"/>
      <c r="HRB3337" s="85"/>
      <c r="HRC3337" s="125"/>
      <c r="HRD3337" s="149"/>
      <c r="HRE3337" s="70"/>
      <c r="HRF3337" s="83"/>
      <c r="HRG3337" s="82"/>
      <c r="HRH3337" s="82"/>
      <c r="HRI3337" s="88"/>
      <c r="HRJ3337" s="85"/>
      <c r="HRK3337" s="125"/>
      <c r="HRL3337" s="149"/>
      <c r="HRM3337" s="70"/>
      <c r="HRN3337" s="83"/>
      <c r="HRO3337" s="82"/>
      <c r="HRP3337" s="82"/>
      <c r="HRQ3337" s="88"/>
      <c r="HRR3337" s="85"/>
      <c r="HRS3337" s="125"/>
      <c r="HRT3337" s="149"/>
      <c r="HRU3337" s="70"/>
      <c r="HRV3337" s="83"/>
      <c r="HRW3337" s="82"/>
      <c r="HRX3337" s="82"/>
      <c r="HRY3337" s="88"/>
      <c r="HRZ3337" s="85"/>
      <c r="HSA3337" s="125"/>
      <c r="HSB3337" s="149"/>
      <c r="HSC3337" s="70"/>
      <c r="HSD3337" s="83"/>
      <c r="HSE3337" s="82"/>
      <c r="HSF3337" s="82"/>
      <c r="HSG3337" s="88"/>
      <c r="HSH3337" s="85"/>
      <c r="HSI3337" s="125"/>
      <c r="HSJ3337" s="149"/>
      <c r="HSK3337" s="70"/>
      <c r="HSL3337" s="83"/>
      <c r="HSM3337" s="82"/>
      <c r="HSN3337" s="82"/>
      <c r="HSO3337" s="88"/>
      <c r="HSP3337" s="85"/>
      <c r="HSQ3337" s="125"/>
      <c r="HSR3337" s="149"/>
      <c r="HSS3337" s="70"/>
      <c r="HST3337" s="83"/>
      <c r="HSU3337" s="82"/>
      <c r="HSV3337" s="82"/>
      <c r="HSW3337" s="88"/>
      <c r="HSX3337" s="85"/>
      <c r="HSY3337" s="125"/>
      <c r="HSZ3337" s="149"/>
      <c r="HTA3337" s="70"/>
      <c r="HTB3337" s="83"/>
      <c r="HTC3337" s="82"/>
      <c r="HTD3337" s="82"/>
      <c r="HTE3337" s="88"/>
      <c r="HTF3337" s="85"/>
      <c r="HTG3337" s="125"/>
      <c r="HTH3337" s="149"/>
      <c r="HTI3337" s="70"/>
      <c r="HTJ3337" s="83"/>
      <c r="HTK3337" s="82"/>
      <c r="HTL3337" s="82"/>
      <c r="HTM3337" s="88"/>
      <c r="HTN3337" s="85"/>
      <c r="HTO3337" s="125"/>
      <c r="HTP3337" s="149"/>
      <c r="HTQ3337" s="70"/>
      <c r="HTR3337" s="83"/>
      <c r="HTS3337" s="82"/>
      <c r="HTT3337" s="82"/>
      <c r="HTU3337" s="88"/>
      <c r="HTV3337" s="85"/>
      <c r="HTW3337" s="125"/>
      <c r="HTX3337" s="149"/>
      <c r="HTY3337" s="70"/>
      <c r="HTZ3337" s="83"/>
      <c r="HUA3337" s="82"/>
      <c r="HUB3337" s="82"/>
      <c r="HUC3337" s="88"/>
      <c r="HUD3337" s="85"/>
      <c r="HUE3337" s="125"/>
      <c r="HUF3337" s="149"/>
      <c r="HUG3337" s="70"/>
      <c r="HUH3337" s="83"/>
      <c r="HUI3337" s="82"/>
      <c r="HUJ3337" s="82"/>
      <c r="HUK3337" s="88"/>
      <c r="HUL3337" s="85"/>
      <c r="HUM3337" s="125"/>
      <c r="HUN3337" s="149"/>
      <c r="HUO3337" s="70"/>
      <c r="HUP3337" s="83"/>
      <c r="HUQ3337" s="82"/>
      <c r="HUR3337" s="82"/>
      <c r="HUS3337" s="88"/>
      <c r="HUT3337" s="85"/>
      <c r="HUU3337" s="125"/>
      <c r="HUV3337" s="149"/>
      <c r="HUW3337" s="70"/>
      <c r="HUX3337" s="83"/>
      <c r="HUY3337" s="82"/>
      <c r="HUZ3337" s="82"/>
      <c r="HVA3337" s="88"/>
      <c r="HVB3337" s="85"/>
      <c r="HVC3337" s="125"/>
      <c r="HVD3337" s="149"/>
      <c r="HVE3337" s="70"/>
      <c r="HVF3337" s="83"/>
      <c r="HVG3337" s="82"/>
      <c r="HVH3337" s="82"/>
      <c r="HVI3337" s="88"/>
      <c r="HVJ3337" s="85"/>
      <c r="HVK3337" s="125"/>
      <c r="HVL3337" s="149"/>
      <c r="HVM3337" s="70"/>
      <c r="HVN3337" s="83"/>
      <c r="HVO3337" s="82"/>
      <c r="HVP3337" s="82"/>
      <c r="HVQ3337" s="88"/>
      <c r="HVR3337" s="85"/>
      <c r="HVS3337" s="125"/>
      <c r="HVT3337" s="149"/>
      <c r="HVU3337" s="70"/>
      <c r="HVV3337" s="83"/>
      <c r="HVW3337" s="82"/>
      <c r="HVX3337" s="82"/>
      <c r="HVY3337" s="88"/>
      <c r="HVZ3337" s="85"/>
      <c r="HWA3337" s="125"/>
      <c r="HWB3337" s="149"/>
      <c r="HWC3337" s="70"/>
      <c r="HWD3337" s="83"/>
      <c r="HWE3337" s="82"/>
      <c r="HWF3337" s="82"/>
      <c r="HWG3337" s="88"/>
      <c r="HWH3337" s="85"/>
      <c r="HWI3337" s="125"/>
      <c r="HWJ3337" s="149"/>
      <c r="HWK3337" s="70"/>
      <c r="HWL3337" s="83"/>
      <c r="HWM3337" s="82"/>
      <c r="HWN3337" s="82"/>
      <c r="HWO3337" s="88"/>
      <c r="HWP3337" s="85"/>
      <c r="HWQ3337" s="125"/>
      <c r="HWR3337" s="149"/>
      <c r="HWS3337" s="70"/>
      <c r="HWT3337" s="83"/>
      <c r="HWU3337" s="82"/>
      <c r="HWV3337" s="82"/>
      <c r="HWW3337" s="88"/>
      <c r="HWX3337" s="85"/>
      <c r="HWY3337" s="125"/>
      <c r="HWZ3337" s="149"/>
      <c r="HXA3337" s="70"/>
      <c r="HXB3337" s="83"/>
      <c r="HXC3337" s="82"/>
      <c r="HXD3337" s="82"/>
      <c r="HXE3337" s="88"/>
      <c r="HXF3337" s="85"/>
      <c r="HXG3337" s="125"/>
      <c r="HXH3337" s="149"/>
      <c r="HXI3337" s="70"/>
      <c r="HXJ3337" s="83"/>
      <c r="HXK3337" s="82"/>
      <c r="HXL3337" s="82"/>
      <c r="HXM3337" s="88"/>
      <c r="HXN3337" s="85"/>
      <c r="HXO3337" s="125"/>
      <c r="HXP3337" s="149"/>
      <c r="HXQ3337" s="70"/>
      <c r="HXR3337" s="83"/>
      <c r="HXS3337" s="82"/>
      <c r="HXT3337" s="82"/>
      <c r="HXU3337" s="88"/>
      <c r="HXV3337" s="85"/>
      <c r="HXW3337" s="125"/>
      <c r="HXX3337" s="149"/>
      <c r="HXY3337" s="70"/>
      <c r="HXZ3337" s="83"/>
      <c r="HYA3337" s="82"/>
      <c r="HYB3337" s="82"/>
      <c r="HYC3337" s="88"/>
      <c r="HYD3337" s="85"/>
      <c r="HYE3337" s="125"/>
      <c r="HYF3337" s="149"/>
      <c r="HYG3337" s="70"/>
      <c r="HYH3337" s="83"/>
      <c r="HYI3337" s="82"/>
      <c r="HYJ3337" s="82"/>
      <c r="HYK3337" s="88"/>
      <c r="HYL3337" s="85"/>
      <c r="HYM3337" s="125"/>
      <c r="HYN3337" s="149"/>
      <c r="HYO3337" s="70"/>
      <c r="HYP3337" s="83"/>
      <c r="HYQ3337" s="82"/>
      <c r="HYR3337" s="82"/>
      <c r="HYS3337" s="88"/>
      <c r="HYT3337" s="85"/>
      <c r="HYU3337" s="125"/>
      <c r="HYV3337" s="149"/>
      <c r="HYW3337" s="70"/>
      <c r="HYX3337" s="83"/>
      <c r="HYY3337" s="82"/>
      <c r="HYZ3337" s="82"/>
      <c r="HZA3337" s="88"/>
      <c r="HZB3337" s="85"/>
      <c r="HZC3337" s="125"/>
      <c r="HZD3337" s="149"/>
      <c r="HZE3337" s="70"/>
      <c r="HZF3337" s="83"/>
      <c r="HZG3337" s="82"/>
      <c r="HZH3337" s="82"/>
      <c r="HZI3337" s="88"/>
      <c r="HZJ3337" s="85"/>
      <c r="HZK3337" s="125"/>
      <c r="HZL3337" s="149"/>
      <c r="HZM3337" s="70"/>
      <c r="HZN3337" s="83"/>
      <c r="HZO3337" s="82"/>
      <c r="HZP3337" s="82"/>
      <c r="HZQ3337" s="88"/>
      <c r="HZR3337" s="85"/>
      <c r="HZS3337" s="125"/>
      <c r="HZT3337" s="149"/>
      <c r="HZU3337" s="70"/>
      <c r="HZV3337" s="83"/>
      <c r="HZW3337" s="82"/>
      <c r="HZX3337" s="82"/>
      <c r="HZY3337" s="88"/>
      <c r="HZZ3337" s="85"/>
      <c r="IAA3337" s="125"/>
      <c r="IAB3337" s="149"/>
      <c r="IAC3337" s="70"/>
      <c r="IAD3337" s="83"/>
      <c r="IAE3337" s="82"/>
      <c r="IAF3337" s="82"/>
      <c r="IAG3337" s="88"/>
      <c r="IAH3337" s="85"/>
      <c r="IAI3337" s="125"/>
      <c r="IAJ3337" s="149"/>
      <c r="IAK3337" s="70"/>
      <c r="IAL3337" s="83"/>
      <c r="IAM3337" s="82"/>
      <c r="IAN3337" s="82"/>
      <c r="IAO3337" s="88"/>
      <c r="IAP3337" s="85"/>
      <c r="IAQ3337" s="125"/>
      <c r="IAR3337" s="149"/>
      <c r="IAS3337" s="70"/>
      <c r="IAT3337" s="83"/>
      <c r="IAU3337" s="82"/>
      <c r="IAV3337" s="82"/>
      <c r="IAW3337" s="88"/>
      <c r="IAX3337" s="85"/>
      <c r="IAY3337" s="125"/>
      <c r="IAZ3337" s="149"/>
      <c r="IBA3337" s="70"/>
      <c r="IBB3337" s="83"/>
      <c r="IBC3337" s="82"/>
      <c r="IBD3337" s="82"/>
      <c r="IBE3337" s="88"/>
      <c r="IBF3337" s="85"/>
      <c r="IBG3337" s="125"/>
      <c r="IBH3337" s="149"/>
      <c r="IBI3337" s="70"/>
      <c r="IBJ3337" s="83"/>
      <c r="IBK3337" s="82"/>
      <c r="IBL3337" s="82"/>
      <c r="IBM3337" s="88"/>
      <c r="IBN3337" s="85"/>
      <c r="IBO3337" s="125"/>
      <c r="IBP3337" s="149"/>
      <c r="IBQ3337" s="70"/>
      <c r="IBR3337" s="83"/>
      <c r="IBS3337" s="82"/>
      <c r="IBT3337" s="82"/>
      <c r="IBU3337" s="88"/>
      <c r="IBV3337" s="85"/>
      <c r="IBW3337" s="125"/>
      <c r="IBX3337" s="149"/>
      <c r="IBY3337" s="70"/>
      <c r="IBZ3337" s="83"/>
      <c r="ICA3337" s="82"/>
      <c r="ICB3337" s="82"/>
      <c r="ICC3337" s="88"/>
      <c r="ICD3337" s="85"/>
      <c r="ICE3337" s="125"/>
      <c r="ICF3337" s="149"/>
      <c r="ICG3337" s="70"/>
      <c r="ICH3337" s="83"/>
      <c r="ICI3337" s="82"/>
      <c r="ICJ3337" s="82"/>
      <c r="ICK3337" s="88"/>
      <c r="ICL3337" s="85"/>
      <c r="ICM3337" s="125"/>
      <c r="ICN3337" s="149"/>
      <c r="ICO3337" s="70"/>
      <c r="ICP3337" s="83"/>
      <c r="ICQ3337" s="82"/>
      <c r="ICR3337" s="82"/>
      <c r="ICS3337" s="88"/>
      <c r="ICT3337" s="85"/>
      <c r="ICU3337" s="125"/>
      <c r="ICV3337" s="149"/>
      <c r="ICW3337" s="70"/>
      <c r="ICX3337" s="83"/>
      <c r="ICY3337" s="82"/>
      <c r="ICZ3337" s="82"/>
      <c r="IDA3337" s="88"/>
      <c r="IDB3337" s="85"/>
      <c r="IDC3337" s="125"/>
      <c r="IDD3337" s="149"/>
      <c r="IDE3337" s="70"/>
      <c r="IDF3337" s="83"/>
      <c r="IDG3337" s="82"/>
      <c r="IDH3337" s="82"/>
      <c r="IDI3337" s="88"/>
      <c r="IDJ3337" s="85"/>
      <c r="IDK3337" s="125"/>
      <c r="IDL3337" s="149"/>
      <c r="IDM3337" s="70"/>
      <c r="IDN3337" s="83"/>
      <c r="IDO3337" s="82"/>
      <c r="IDP3337" s="82"/>
      <c r="IDQ3337" s="88"/>
      <c r="IDR3337" s="85"/>
      <c r="IDS3337" s="125"/>
      <c r="IDT3337" s="149"/>
      <c r="IDU3337" s="70"/>
      <c r="IDV3337" s="83"/>
      <c r="IDW3337" s="82"/>
      <c r="IDX3337" s="82"/>
      <c r="IDY3337" s="88"/>
      <c r="IDZ3337" s="85"/>
      <c r="IEA3337" s="125"/>
      <c r="IEB3337" s="149"/>
      <c r="IEC3337" s="70"/>
      <c r="IED3337" s="83"/>
      <c r="IEE3337" s="82"/>
      <c r="IEF3337" s="82"/>
      <c r="IEG3337" s="88"/>
      <c r="IEH3337" s="85"/>
      <c r="IEI3337" s="125"/>
      <c r="IEJ3337" s="149"/>
      <c r="IEK3337" s="70"/>
      <c r="IEL3337" s="83"/>
      <c r="IEM3337" s="82"/>
      <c r="IEN3337" s="82"/>
      <c r="IEO3337" s="88"/>
      <c r="IEP3337" s="85"/>
      <c r="IEQ3337" s="125"/>
      <c r="IER3337" s="149"/>
      <c r="IES3337" s="70"/>
      <c r="IET3337" s="83"/>
      <c r="IEU3337" s="82"/>
      <c r="IEV3337" s="82"/>
      <c r="IEW3337" s="88"/>
      <c r="IEX3337" s="85"/>
      <c r="IEY3337" s="125"/>
      <c r="IEZ3337" s="149"/>
      <c r="IFA3337" s="70"/>
      <c r="IFB3337" s="83"/>
      <c r="IFC3337" s="82"/>
      <c r="IFD3337" s="82"/>
      <c r="IFE3337" s="88"/>
      <c r="IFF3337" s="85"/>
      <c r="IFG3337" s="125"/>
      <c r="IFH3337" s="149"/>
      <c r="IFI3337" s="70"/>
      <c r="IFJ3337" s="83"/>
      <c r="IFK3337" s="82"/>
      <c r="IFL3337" s="82"/>
      <c r="IFM3337" s="88"/>
      <c r="IFN3337" s="85"/>
      <c r="IFO3337" s="125"/>
      <c r="IFP3337" s="149"/>
      <c r="IFQ3337" s="70"/>
      <c r="IFR3337" s="83"/>
      <c r="IFS3337" s="82"/>
      <c r="IFT3337" s="82"/>
      <c r="IFU3337" s="88"/>
      <c r="IFV3337" s="85"/>
      <c r="IFW3337" s="125"/>
      <c r="IFX3337" s="149"/>
      <c r="IFY3337" s="70"/>
      <c r="IFZ3337" s="83"/>
      <c r="IGA3337" s="82"/>
      <c r="IGB3337" s="82"/>
      <c r="IGC3337" s="88"/>
      <c r="IGD3337" s="85"/>
      <c r="IGE3337" s="125"/>
      <c r="IGF3337" s="149"/>
      <c r="IGG3337" s="70"/>
      <c r="IGH3337" s="83"/>
      <c r="IGI3337" s="82"/>
      <c r="IGJ3337" s="82"/>
      <c r="IGK3337" s="88"/>
      <c r="IGL3337" s="85"/>
      <c r="IGM3337" s="125"/>
      <c r="IGN3337" s="149"/>
      <c r="IGO3337" s="70"/>
      <c r="IGP3337" s="83"/>
      <c r="IGQ3337" s="82"/>
      <c r="IGR3337" s="82"/>
      <c r="IGS3337" s="88"/>
      <c r="IGT3337" s="85"/>
      <c r="IGU3337" s="125"/>
      <c r="IGV3337" s="149"/>
      <c r="IGW3337" s="70"/>
      <c r="IGX3337" s="83"/>
      <c r="IGY3337" s="82"/>
      <c r="IGZ3337" s="82"/>
      <c r="IHA3337" s="88"/>
      <c r="IHB3337" s="85"/>
      <c r="IHC3337" s="125"/>
      <c r="IHD3337" s="149"/>
      <c r="IHE3337" s="70"/>
      <c r="IHF3337" s="83"/>
      <c r="IHG3337" s="82"/>
      <c r="IHH3337" s="82"/>
      <c r="IHI3337" s="88"/>
      <c r="IHJ3337" s="85"/>
      <c r="IHK3337" s="125"/>
      <c r="IHL3337" s="149"/>
      <c r="IHM3337" s="70"/>
      <c r="IHN3337" s="83"/>
      <c r="IHO3337" s="82"/>
      <c r="IHP3337" s="82"/>
      <c r="IHQ3337" s="88"/>
      <c r="IHR3337" s="85"/>
      <c r="IHS3337" s="125"/>
      <c r="IHT3337" s="149"/>
      <c r="IHU3337" s="70"/>
      <c r="IHV3337" s="83"/>
      <c r="IHW3337" s="82"/>
      <c r="IHX3337" s="82"/>
      <c r="IHY3337" s="88"/>
      <c r="IHZ3337" s="85"/>
      <c r="IIA3337" s="125"/>
      <c r="IIB3337" s="149"/>
      <c r="IIC3337" s="70"/>
      <c r="IID3337" s="83"/>
      <c r="IIE3337" s="82"/>
      <c r="IIF3337" s="82"/>
      <c r="IIG3337" s="88"/>
      <c r="IIH3337" s="85"/>
      <c r="III3337" s="125"/>
      <c r="IIJ3337" s="149"/>
      <c r="IIK3337" s="70"/>
      <c r="IIL3337" s="83"/>
      <c r="IIM3337" s="82"/>
      <c r="IIN3337" s="82"/>
      <c r="IIO3337" s="88"/>
      <c r="IIP3337" s="85"/>
      <c r="IIQ3337" s="125"/>
      <c r="IIR3337" s="149"/>
      <c r="IIS3337" s="70"/>
      <c r="IIT3337" s="83"/>
      <c r="IIU3337" s="82"/>
      <c r="IIV3337" s="82"/>
      <c r="IIW3337" s="88"/>
      <c r="IIX3337" s="85"/>
      <c r="IIY3337" s="125"/>
      <c r="IIZ3337" s="149"/>
      <c r="IJA3337" s="70"/>
      <c r="IJB3337" s="83"/>
      <c r="IJC3337" s="82"/>
      <c r="IJD3337" s="82"/>
      <c r="IJE3337" s="88"/>
      <c r="IJF3337" s="85"/>
      <c r="IJG3337" s="125"/>
      <c r="IJH3337" s="149"/>
      <c r="IJI3337" s="70"/>
      <c r="IJJ3337" s="83"/>
      <c r="IJK3337" s="82"/>
      <c r="IJL3337" s="82"/>
      <c r="IJM3337" s="88"/>
      <c r="IJN3337" s="85"/>
      <c r="IJO3337" s="125"/>
      <c r="IJP3337" s="149"/>
      <c r="IJQ3337" s="70"/>
      <c r="IJR3337" s="83"/>
      <c r="IJS3337" s="82"/>
      <c r="IJT3337" s="82"/>
      <c r="IJU3337" s="88"/>
      <c r="IJV3337" s="85"/>
      <c r="IJW3337" s="125"/>
      <c r="IJX3337" s="149"/>
      <c r="IJY3337" s="70"/>
      <c r="IJZ3337" s="83"/>
      <c r="IKA3337" s="82"/>
      <c r="IKB3337" s="82"/>
      <c r="IKC3337" s="88"/>
      <c r="IKD3337" s="85"/>
      <c r="IKE3337" s="125"/>
      <c r="IKF3337" s="149"/>
      <c r="IKG3337" s="70"/>
      <c r="IKH3337" s="83"/>
      <c r="IKI3337" s="82"/>
      <c r="IKJ3337" s="82"/>
      <c r="IKK3337" s="88"/>
      <c r="IKL3337" s="85"/>
      <c r="IKM3337" s="125"/>
      <c r="IKN3337" s="149"/>
      <c r="IKO3337" s="70"/>
      <c r="IKP3337" s="83"/>
      <c r="IKQ3337" s="82"/>
      <c r="IKR3337" s="82"/>
      <c r="IKS3337" s="88"/>
      <c r="IKT3337" s="85"/>
      <c r="IKU3337" s="125"/>
      <c r="IKV3337" s="149"/>
      <c r="IKW3337" s="70"/>
      <c r="IKX3337" s="83"/>
      <c r="IKY3337" s="82"/>
      <c r="IKZ3337" s="82"/>
      <c r="ILA3337" s="88"/>
      <c r="ILB3337" s="85"/>
      <c r="ILC3337" s="125"/>
      <c r="ILD3337" s="149"/>
      <c r="ILE3337" s="70"/>
      <c r="ILF3337" s="83"/>
      <c r="ILG3337" s="82"/>
      <c r="ILH3337" s="82"/>
      <c r="ILI3337" s="88"/>
      <c r="ILJ3337" s="85"/>
      <c r="ILK3337" s="125"/>
      <c r="ILL3337" s="149"/>
      <c r="ILM3337" s="70"/>
      <c r="ILN3337" s="83"/>
      <c r="ILO3337" s="82"/>
      <c r="ILP3337" s="82"/>
      <c r="ILQ3337" s="88"/>
      <c r="ILR3337" s="85"/>
      <c r="ILS3337" s="125"/>
      <c r="ILT3337" s="149"/>
      <c r="ILU3337" s="70"/>
      <c r="ILV3337" s="83"/>
      <c r="ILW3337" s="82"/>
      <c r="ILX3337" s="82"/>
      <c r="ILY3337" s="88"/>
      <c r="ILZ3337" s="85"/>
      <c r="IMA3337" s="125"/>
      <c r="IMB3337" s="149"/>
      <c r="IMC3337" s="70"/>
      <c r="IMD3337" s="83"/>
      <c r="IME3337" s="82"/>
      <c r="IMF3337" s="82"/>
      <c r="IMG3337" s="88"/>
      <c r="IMH3337" s="85"/>
      <c r="IMI3337" s="125"/>
      <c r="IMJ3337" s="149"/>
      <c r="IMK3337" s="70"/>
      <c r="IML3337" s="83"/>
      <c r="IMM3337" s="82"/>
      <c r="IMN3337" s="82"/>
      <c r="IMO3337" s="88"/>
      <c r="IMP3337" s="85"/>
      <c r="IMQ3337" s="125"/>
      <c r="IMR3337" s="149"/>
      <c r="IMS3337" s="70"/>
      <c r="IMT3337" s="83"/>
      <c r="IMU3337" s="82"/>
      <c r="IMV3337" s="82"/>
      <c r="IMW3337" s="88"/>
      <c r="IMX3337" s="85"/>
      <c r="IMY3337" s="125"/>
      <c r="IMZ3337" s="149"/>
      <c r="INA3337" s="70"/>
      <c r="INB3337" s="83"/>
      <c r="INC3337" s="82"/>
      <c r="IND3337" s="82"/>
      <c r="INE3337" s="88"/>
      <c r="INF3337" s="85"/>
      <c r="ING3337" s="125"/>
      <c r="INH3337" s="149"/>
      <c r="INI3337" s="70"/>
      <c r="INJ3337" s="83"/>
      <c r="INK3337" s="82"/>
      <c r="INL3337" s="82"/>
      <c r="INM3337" s="88"/>
      <c r="INN3337" s="85"/>
      <c r="INO3337" s="125"/>
      <c r="INP3337" s="149"/>
      <c r="INQ3337" s="70"/>
      <c r="INR3337" s="83"/>
      <c r="INS3337" s="82"/>
      <c r="INT3337" s="82"/>
      <c r="INU3337" s="88"/>
      <c r="INV3337" s="85"/>
      <c r="INW3337" s="125"/>
      <c r="INX3337" s="149"/>
      <c r="INY3337" s="70"/>
      <c r="INZ3337" s="83"/>
      <c r="IOA3337" s="82"/>
      <c r="IOB3337" s="82"/>
      <c r="IOC3337" s="88"/>
      <c r="IOD3337" s="85"/>
      <c r="IOE3337" s="125"/>
      <c r="IOF3337" s="149"/>
      <c r="IOG3337" s="70"/>
      <c r="IOH3337" s="83"/>
      <c r="IOI3337" s="82"/>
      <c r="IOJ3337" s="82"/>
      <c r="IOK3337" s="88"/>
      <c r="IOL3337" s="85"/>
      <c r="IOM3337" s="125"/>
      <c r="ION3337" s="149"/>
      <c r="IOO3337" s="70"/>
      <c r="IOP3337" s="83"/>
      <c r="IOQ3337" s="82"/>
      <c r="IOR3337" s="82"/>
      <c r="IOS3337" s="88"/>
      <c r="IOT3337" s="85"/>
      <c r="IOU3337" s="125"/>
      <c r="IOV3337" s="149"/>
      <c r="IOW3337" s="70"/>
      <c r="IOX3337" s="83"/>
      <c r="IOY3337" s="82"/>
      <c r="IOZ3337" s="82"/>
      <c r="IPA3337" s="88"/>
      <c r="IPB3337" s="85"/>
      <c r="IPC3337" s="125"/>
      <c r="IPD3337" s="149"/>
      <c r="IPE3337" s="70"/>
      <c r="IPF3337" s="83"/>
      <c r="IPG3337" s="82"/>
      <c r="IPH3337" s="82"/>
      <c r="IPI3337" s="88"/>
      <c r="IPJ3337" s="85"/>
      <c r="IPK3337" s="125"/>
      <c r="IPL3337" s="149"/>
      <c r="IPM3337" s="70"/>
      <c r="IPN3337" s="83"/>
      <c r="IPO3337" s="82"/>
      <c r="IPP3337" s="82"/>
      <c r="IPQ3337" s="88"/>
      <c r="IPR3337" s="85"/>
      <c r="IPS3337" s="125"/>
      <c r="IPT3337" s="149"/>
      <c r="IPU3337" s="70"/>
      <c r="IPV3337" s="83"/>
      <c r="IPW3337" s="82"/>
      <c r="IPX3337" s="82"/>
      <c r="IPY3337" s="88"/>
      <c r="IPZ3337" s="85"/>
      <c r="IQA3337" s="125"/>
      <c r="IQB3337" s="149"/>
      <c r="IQC3337" s="70"/>
      <c r="IQD3337" s="83"/>
      <c r="IQE3337" s="82"/>
      <c r="IQF3337" s="82"/>
      <c r="IQG3337" s="88"/>
      <c r="IQH3337" s="85"/>
      <c r="IQI3337" s="125"/>
      <c r="IQJ3337" s="149"/>
      <c r="IQK3337" s="70"/>
      <c r="IQL3337" s="83"/>
      <c r="IQM3337" s="82"/>
      <c r="IQN3337" s="82"/>
      <c r="IQO3337" s="88"/>
      <c r="IQP3337" s="85"/>
      <c r="IQQ3337" s="125"/>
      <c r="IQR3337" s="149"/>
      <c r="IQS3337" s="70"/>
      <c r="IQT3337" s="83"/>
      <c r="IQU3337" s="82"/>
      <c r="IQV3337" s="82"/>
      <c r="IQW3337" s="88"/>
      <c r="IQX3337" s="85"/>
      <c r="IQY3337" s="125"/>
      <c r="IQZ3337" s="149"/>
      <c r="IRA3337" s="70"/>
      <c r="IRB3337" s="83"/>
      <c r="IRC3337" s="82"/>
      <c r="IRD3337" s="82"/>
      <c r="IRE3337" s="88"/>
      <c r="IRF3337" s="85"/>
      <c r="IRG3337" s="125"/>
      <c r="IRH3337" s="149"/>
      <c r="IRI3337" s="70"/>
      <c r="IRJ3337" s="83"/>
      <c r="IRK3337" s="82"/>
      <c r="IRL3337" s="82"/>
      <c r="IRM3337" s="88"/>
      <c r="IRN3337" s="85"/>
      <c r="IRO3337" s="125"/>
      <c r="IRP3337" s="149"/>
      <c r="IRQ3337" s="70"/>
      <c r="IRR3337" s="83"/>
      <c r="IRS3337" s="82"/>
      <c r="IRT3337" s="82"/>
      <c r="IRU3337" s="88"/>
      <c r="IRV3337" s="85"/>
      <c r="IRW3337" s="125"/>
      <c r="IRX3337" s="149"/>
      <c r="IRY3337" s="70"/>
      <c r="IRZ3337" s="83"/>
      <c r="ISA3337" s="82"/>
      <c r="ISB3337" s="82"/>
      <c r="ISC3337" s="88"/>
      <c r="ISD3337" s="85"/>
      <c r="ISE3337" s="125"/>
      <c r="ISF3337" s="149"/>
      <c r="ISG3337" s="70"/>
      <c r="ISH3337" s="83"/>
      <c r="ISI3337" s="82"/>
      <c r="ISJ3337" s="82"/>
      <c r="ISK3337" s="88"/>
      <c r="ISL3337" s="85"/>
      <c r="ISM3337" s="125"/>
      <c r="ISN3337" s="149"/>
      <c r="ISO3337" s="70"/>
      <c r="ISP3337" s="83"/>
      <c r="ISQ3337" s="82"/>
      <c r="ISR3337" s="82"/>
      <c r="ISS3337" s="88"/>
      <c r="IST3337" s="85"/>
      <c r="ISU3337" s="125"/>
      <c r="ISV3337" s="149"/>
      <c r="ISW3337" s="70"/>
      <c r="ISX3337" s="83"/>
      <c r="ISY3337" s="82"/>
      <c r="ISZ3337" s="82"/>
      <c r="ITA3337" s="88"/>
      <c r="ITB3337" s="85"/>
      <c r="ITC3337" s="125"/>
      <c r="ITD3337" s="149"/>
      <c r="ITE3337" s="70"/>
      <c r="ITF3337" s="83"/>
      <c r="ITG3337" s="82"/>
      <c r="ITH3337" s="82"/>
      <c r="ITI3337" s="88"/>
      <c r="ITJ3337" s="85"/>
      <c r="ITK3337" s="125"/>
      <c r="ITL3337" s="149"/>
      <c r="ITM3337" s="70"/>
      <c r="ITN3337" s="83"/>
      <c r="ITO3337" s="82"/>
      <c r="ITP3337" s="82"/>
      <c r="ITQ3337" s="88"/>
      <c r="ITR3337" s="85"/>
      <c r="ITS3337" s="125"/>
      <c r="ITT3337" s="149"/>
      <c r="ITU3337" s="70"/>
      <c r="ITV3337" s="83"/>
      <c r="ITW3337" s="82"/>
      <c r="ITX3337" s="82"/>
      <c r="ITY3337" s="88"/>
      <c r="ITZ3337" s="85"/>
      <c r="IUA3337" s="125"/>
      <c r="IUB3337" s="149"/>
      <c r="IUC3337" s="70"/>
      <c r="IUD3337" s="83"/>
      <c r="IUE3337" s="82"/>
      <c r="IUF3337" s="82"/>
      <c r="IUG3337" s="88"/>
      <c r="IUH3337" s="85"/>
      <c r="IUI3337" s="125"/>
      <c r="IUJ3337" s="149"/>
      <c r="IUK3337" s="70"/>
      <c r="IUL3337" s="83"/>
      <c r="IUM3337" s="82"/>
      <c r="IUN3337" s="82"/>
      <c r="IUO3337" s="88"/>
      <c r="IUP3337" s="85"/>
      <c r="IUQ3337" s="125"/>
      <c r="IUR3337" s="149"/>
      <c r="IUS3337" s="70"/>
      <c r="IUT3337" s="83"/>
      <c r="IUU3337" s="82"/>
      <c r="IUV3337" s="82"/>
      <c r="IUW3337" s="88"/>
      <c r="IUX3337" s="85"/>
      <c r="IUY3337" s="125"/>
      <c r="IUZ3337" s="149"/>
      <c r="IVA3337" s="70"/>
      <c r="IVB3337" s="83"/>
      <c r="IVC3337" s="82"/>
      <c r="IVD3337" s="82"/>
      <c r="IVE3337" s="88"/>
      <c r="IVF3337" s="85"/>
      <c r="IVG3337" s="125"/>
      <c r="IVH3337" s="149"/>
      <c r="IVI3337" s="70"/>
      <c r="IVJ3337" s="83"/>
      <c r="IVK3337" s="82"/>
      <c r="IVL3337" s="82"/>
      <c r="IVM3337" s="88"/>
      <c r="IVN3337" s="85"/>
      <c r="IVO3337" s="125"/>
      <c r="IVP3337" s="149"/>
      <c r="IVQ3337" s="70"/>
      <c r="IVR3337" s="83"/>
      <c r="IVS3337" s="82"/>
      <c r="IVT3337" s="82"/>
      <c r="IVU3337" s="88"/>
      <c r="IVV3337" s="85"/>
      <c r="IVW3337" s="125"/>
      <c r="IVX3337" s="149"/>
      <c r="IVY3337" s="70"/>
      <c r="IVZ3337" s="83"/>
      <c r="IWA3337" s="82"/>
      <c r="IWB3337" s="82"/>
      <c r="IWC3337" s="88"/>
      <c r="IWD3337" s="85"/>
      <c r="IWE3337" s="125"/>
      <c r="IWF3337" s="149"/>
      <c r="IWG3337" s="70"/>
      <c r="IWH3337" s="83"/>
      <c r="IWI3337" s="82"/>
      <c r="IWJ3337" s="82"/>
      <c r="IWK3337" s="88"/>
      <c r="IWL3337" s="85"/>
      <c r="IWM3337" s="125"/>
      <c r="IWN3337" s="149"/>
      <c r="IWO3337" s="70"/>
      <c r="IWP3337" s="83"/>
      <c r="IWQ3337" s="82"/>
      <c r="IWR3337" s="82"/>
      <c r="IWS3337" s="88"/>
      <c r="IWT3337" s="85"/>
      <c r="IWU3337" s="125"/>
      <c r="IWV3337" s="149"/>
      <c r="IWW3337" s="70"/>
      <c r="IWX3337" s="83"/>
      <c r="IWY3337" s="82"/>
      <c r="IWZ3337" s="82"/>
      <c r="IXA3337" s="88"/>
      <c r="IXB3337" s="85"/>
      <c r="IXC3337" s="125"/>
      <c r="IXD3337" s="149"/>
      <c r="IXE3337" s="70"/>
      <c r="IXF3337" s="83"/>
      <c r="IXG3337" s="82"/>
      <c r="IXH3337" s="82"/>
      <c r="IXI3337" s="88"/>
      <c r="IXJ3337" s="85"/>
      <c r="IXK3337" s="125"/>
      <c r="IXL3337" s="149"/>
      <c r="IXM3337" s="70"/>
      <c r="IXN3337" s="83"/>
      <c r="IXO3337" s="82"/>
      <c r="IXP3337" s="82"/>
      <c r="IXQ3337" s="88"/>
      <c r="IXR3337" s="85"/>
      <c r="IXS3337" s="125"/>
      <c r="IXT3337" s="149"/>
      <c r="IXU3337" s="70"/>
      <c r="IXV3337" s="83"/>
      <c r="IXW3337" s="82"/>
      <c r="IXX3337" s="82"/>
      <c r="IXY3337" s="88"/>
      <c r="IXZ3337" s="85"/>
      <c r="IYA3337" s="125"/>
      <c r="IYB3337" s="149"/>
      <c r="IYC3337" s="70"/>
      <c r="IYD3337" s="83"/>
      <c r="IYE3337" s="82"/>
      <c r="IYF3337" s="82"/>
      <c r="IYG3337" s="88"/>
      <c r="IYH3337" s="85"/>
      <c r="IYI3337" s="125"/>
      <c r="IYJ3337" s="149"/>
      <c r="IYK3337" s="70"/>
      <c r="IYL3337" s="83"/>
      <c r="IYM3337" s="82"/>
      <c r="IYN3337" s="82"/>
      <c r="IYO3337" s="88"/>
      <c r="IYP3337" s="85"/>
      <c r="IYQ3337" s="125"/>
      <c r="IYR3337" s="149"/>
      <c r="IYS3337" s="70"/>
      <c r="IYT3337" s="83"/>
      <c r="IYU3337" s="82"/>
      <c r="IYV3337" s="82"/>
      <c r="IYW3337" s="88"/>
      <c r="IYX3337" s="85"/>
      <c r="IYY3337" s="125"/>
      <c r="IYZ3337" s="149"/>
      <c r="IZA3337" s="70"/>
      <c r="IZB3337" s="83"/>
      <c r="IZC3337" s="82"/>
      <c r="IZD3337" s="82"/>
      <c r="IZE3337" s="88"/>
      <c r="IZF3337" s="85"/>
      <c r="IZG3337" s="125"/>
      <c r="IZH3337" s="149"/>
      <c r="IZI3337" s="70"/>
      <c r="IZJ3337" s="83"/>
      <c r="IZK3337" s="82"/>
      <c r="IZL3337" s="82"/>
      <c r="IZM3337" s="88"/>
      <c r="IZN3337" s="85"/>
      <c r="IZO3337" s="125"/>
      <c r="IZP3337" s="149"/>
      <c r="IZQ3337" s="70"/>
      <c r="IZR3337" s="83"/>
      <c r="IZS3337" s="82"/>
      <c r="IZT3337" s="82"/>
      <c r="IZU3337" s="88"/>
      <c r="IZV3337" s="85"/>
      <c r="IZW3337" s="125"/>
      <c r="IZX3337" s="149"/>
      <c r="IZY3337" s="70"/>
      <c r="IZZ3337" s="83"/>
      <c r="JAA3337" s="82"/>
      <c r="JAB3337" s="82"/>
      <c r="JAC3337" s="88"/>
      <c r="JAD3337" s="85"/>
      <c r="JAE3337" s="125"/>
      <c r="JAF3337" s="149"/>
      <c r="JAG3337" s="70"/>
      <c r="JAH3337" s="83"/>
      <c r="JAI3337" s="82"/>
      <c r="JAJ3337" s="82"/>
      <c r="JAK3337" s="88"/>
      <c r="JAL3337" s="85"/>
      <c r="JAM3337" s="125"/>
      <c r="JAN3337" s="149"/>
      <c r="JAO3337" s="70"/>
      <c r="JAP3337" s="83"/>
      <c r="JAQ3337" s="82"/>
      <c r="JAR3337" s="82"/>
      <c r="JAS3337" s="88"/>
      <c r="JAT3337" s="85"/>
      <c r="JAU3337" s="125"/>
      <c r="JAV3337" s="149"/>
      <c r="JAW3337" s="70"/>
      <c r="JAX3337" s="83"/>
      <c r="JAY3337" s="82"/>
      <c r="JAZ3337" s="82"/>
      <c r="JBA3337" s="88"/>
      <c r="JBB3337" s="85"/>
      <c r="JBC3337" s="125"/>
      <c r="JBD3337" s="149"/>
      <c r="JBE3337" s="70"/>
      <c r="JBF3337" s="83"/>
      <c r="JBG3337" s="82"/>
      <c r="JBH3337" s="82"/>
      <c r="JBI3337" s="88"/>
      <c r="JBJ3337" s="85"/>
      <c r="JBK3337" s="125"/>
      <c r="JBL3337" s="149"/>
      <c r="JBM3337" s="70"/>
      <c r="JBN3337" s="83"/>
      <c r="JBO3337" s="82"/>
      <c r="JBP3337" s="82"/>
      <c r="JBQ3337" s="88"/>
      <c r="JBR3337" s="85"/>
      <c r="JBS3337" s="125"/>
      <c r="JBT3337" s="149"/>
      <c r="JBU3337" s="70"/>
      <c r="JBV3337" s="83"/>
      <c r="JBW3337" s="82"/>
      <c r="JBX3337" s="82"/>
      <c r="JBY3337" s="88"/>
      <c r="JBZ3337" s="85"/>
      <c r="JCA3337" s="125"/>
      <c r="JCB3337" s="149"/>
      <c r="JCC3337" s="70"/>
      <c r="JCD3337" s="83"/>
      <c r="JCE3337" s="82"/>
      <c r="JCF3337" s="82"/>
      <c r="JCG3337" s="88"/>
      <c r="JCH3337" s="85"/>
      <c r="JCI3337" s="125"/>
      <c r="JCJ3337" s="149"/>
      <c r="JCK3337" s="70"/>
      <c r="JCL3337" s="83"/>
      <c r="JCM3337" s="82"/>
      <c r="JCN3337" s="82"/>
      <c r="JCO3337" s="88"/>
      <c r="JCP3337" s="85"/>
      <c r="JCQ3337" s="125"/>
      <c r="JCR3337" s="149"/>
      <c r="JCS3337" s="70"/>
      <c r="JCT3337" s="83"/>
      <c r="JCU3337" s="82"/>
      <c r="JCV3337" s="82"/>
      <c r="JCW3337" s="88"/>
      <c r="JCX3337" s="85"/>
      <c r="JCY3337" s="125"/>
      <c r="JCZ3337" s="149"/>
      <c r="JDA3337" s="70"/>
      <c r="JDB3337" s="83"/>
      <c r="JDC3337" s="82"/>
      <c r="JDD3337" s="82"/>
      <c r="JDE3337" s="88"/>
      <c r="JDF3337" s="85"/>
      <c r="JDG3337" s="125"/>
      <c r="JDH3337" s="149"/>
      <c r="JDI3337" s="70"/>
      <c r="JDJ3337" s="83"/>
      <c r="JDK3337" s="82"/>
      <c r="JDL3337" s="82"/>
      <c r="JDM3337" s="88"/>
      <c r="JDN3337" s="85"/>
      <c r="JDO3337" s="125"/>
      <c r="JDP3337" s="149"/>
      <c r="JDQ3337" s="70"/>
      <c r="JDR3337" s="83"/>
      <c r="JDS3337" s="82"/>
      <c r="JDT3337" s="82"/>
      <c r="JDU3337" s="88"/>
      <c r="JDV3337" s="85"/>
      <c r="JDW3337" s="125"/>
      <c r="JDX3337" s="149"/>
      <c r="JDY3337" s="70"/>
      <c r="JDZ3337" s="83"/>
      <c r="JEA3337" s="82"/>
      <c r="JEB3337" s="82"/>
      <c r="JEC3337" s="88"/>
      <c r="JED3337" s="85"/>
      <c r="JEE3337" s="125"/>
      <c r="JEF3337" s="149"/>
      <c r="JEG3337" s="70"/>
      <c r="JEH3337" s="83"/>
      <c r="JEI3337" s="82"/>
      <c r="JEJ3337" s="82"/>
      <c r="JEK3337" s="88"/>
      <c r="JEL3337" s="85"/>
      <c r="JEM3337" s="125"/>
      <c r="JEN3337" s="149"/>
      <c r="JEO3337" s="70"/>
      <c r="JEP3337" s="83"/>
      <c r="JEQ3337" s="82"/>
      <c r="JER3337" s="82"/>
      <c r="JES3337" s="88"/>
      <c r="JET3337" s="85"/>
      <c r="JEU3337" s="125"/>
      <c r="JEV3337" s="149"/>
      <c r="JEW3337" s="70"/>
      <c r="JEX3337" s="83"/>
      <c r="JEY3337" s="82"/>
      <c r="JEZ3337" s="82"/>
      <c r="JFA3337" s="88"/>
      <c r="JFB3337" s="85"/>
      <c r="JFC3337" s="125"/>
      <c r="JFD3337" s="149"/>
      <c r="JFE3337" s="70"/>
      <c r="JFF3337" s="83"/>
      <c r="JFG3337" s="82"/>
      <c r="JFH3337" s="82"/>
      <c r="JFI3337" s="88"/>
      <c r="JFJ3337" s="85"/>
      <c r="JFK3337" s="125"/>
      <c r="JFL3337" s="149"/>
      <c r="JFM3337" s="70"/>
      <c r="JFN3337" s="83"/>
      <c r="JFO3337" s="82"/>
      <c r="JFP3337" s="82"/>
      <c r="JFQ3337" s="88"/>
      <c r="JFR3337" s="85"/>
      <c r="JFS3337" s="125"/>
      <c r="JFT3337" s="149"/>
      <c r="JFU3337" s="70"/>
      <c r="JFV3337" s="83"/>
      <c r="JFW3337" s="82"/>
      <c r="JFX3337" s="82"/>
      <c r="JFY3337" s="88"/>
      <c r="JFZ3337" s="85"/>
      <c r="JGA3337" s="125"/>
      <c r="JGB3337" s="149"/>
      <c r="JGC3337" s="70"/>
      <c r="JGD3337" s="83"/>
      <c r="JGE3337" s="82"/>
      <c r="JGF3337" s="82"/>
      <c r="JGG3337" s="88"/>
      <c r="JGH3337" s="85"/>
      <c r="JGI3337" s="125"/>
      <c r="JGJ3337" s="149"/>
      <c r="JGK3337" s="70"/>
      <c r="JGL3337" s="83"/>
      <c r="JGM3337" s="82"/>
      <c r="JGN3337" s="82"/>
      <c r="JGO3337" s="88"/>
      <c r="JGP3337" s="85"/>
      <c r="JGQ3337" s="125"/>
      <c r="JGR3337" s="149"/>
      <c r="JGS3337" s="70"/>
      <c r="JGT3337" s="83"/>
      <c r="JGU3337" s="82"/>
      <c r="JGV3337" s="82"/>
      <c r="JGW3337" s="88"/>
      <c r="JGX3337" s="85"/>
      <c r="JGY3337" s="125"/>
      <c r="JGZ3337" s="149"/>
      <c r="JHA3337" s="70"/>
      <c r="JHB3337" s="83"/>
      <c r="JHC3337" s="82"/>
      <c r="JHD3337" s="82"/>
      <c r="JHE3337" s="88"/>
      <c r="JHF3337" s="85"/>
      <c r="JHG3337" s="125"/>
      <c r="JHH3337" s="149"/>
      <c r="JHI3337" s="70"/>
      <c r="JHJ3337" s="83"/>
      <c r="JHK3337" s="82"/>
      <c r="JHL3337" s="82"/>
      <c r="JHM3337" s="88"/>
      <c r="JHN3337" s="85"/>
      <c r="JHO3337" s="125"/>
      <c r="JHP3337" s="149"/>
      <c r="JHQ3337" s="70"/>
      <c r="JHR3337" s="83"/>
      <c r="JHS3337" s="82"/>
      <c r="JHT3337" s="82"/>
      <c r="JHU3337" s="88"/>
      <c r="JHV3337" s="85"/>
      <c r="JHW3337" s="125"/>
      <c r="JHX3337" s="149"/>
      <c r="JHY3337" s="70"/>
      <c r="JHZ3337" s="83"/>
      <c r="JIA3337" s="82"/>
      <c r="JIB3337" s="82"/>
      <c r="JIC3337" s="88"/>
      <c r="JID3337" s="85"/>
      <c r="JIE3337" s="125"/>
      <c r="JIF3337" s="149"/>
      <c r="JIG3337" s="70"/>
      <c r="JIH3337" s="83"/>
      <c r="JII3337" s="82"/>
      <c r="JIJ3337" s="82"/>
      <c r="JIK3337" s="88"/>
      <c r="JIL3337" s="85"/>
      <c r="JIM3337" s="125"/>
      <c r="JIN3337" s="149"/>
      <c r="JIO3337" s="70"/>
      <c r="JIP3337" s="83"/>
      <c r="JIQ3337" s="82"/>
      <c r="JIR3337" s="82"/>
      <c r="JIS3337" s="88"/>
      <c r="JIT3337" s="85"/>
      <c r="JIU3337" s="125"/>
      <c r="JIV3337" s="149"/>
      <c r="JIW3337" s="70"/>
      <c r="JIX3337" s="83"/>
      <c r="JIY3337" s="82"/>
      <c r="JIZ3337" s="82"/>
      <c r="JJA3337" s="88"/>
      <c r="JJB3337" s="85"/>
      <c r="JJC3337" s="125"/>
      <c r="JJD3337" s="149"/>
      <c r="JJE3337" s="70"/>
      <c r="JJF3337" s="83"/>
      <c r="JJG3337" s="82"/>
      <c r="JJH3337" s="82"/>
      <c r="JJI3337" s="88"/>
      <c r="JJJ3337" s="85"/>
      <c r="JJK3337" s="125"/>
      <c r="JJL3337" s="149"/>
      <c r="JJM3337" s="70"/>
      <c r="JJN3337" s="83"/>
      <c r="JJO3337" s="82"/>
      <c r="JJP3337" s="82"/>
      <c r="JJQ3337" s="88"/>
      <c r="JJR3337" s="85"/>
      <c r="JJS3337" s="125"/>
      <c r="JJT3337" s="149"/>
      <c r="JJU3337" s="70"/>
      <c r="JJV3337" s="83"/>
      <c r="JJW3337" s="82"/>
      <c r="JJX3337" s="82"/>
      <c r="JJY3337" s="88"/>
      <c r="JJZ3337" s="85"/>
      <c r="JKA3337" s="125"/>
      <c r="JKB3337" s="149"/>
      <c r="JKC3337" s="70"/>
      <c r="JKD3337" s="83"/>
      <c r="JKE3337" s="82"/>
      <c r="JKF3337" s="82"/>
      <c r="JKG3337" s="88"/>
      <c r="JKH3337" s="85"/>
      <c r="JKI3337" s="125"/>
      <c r="JKJ3337" s="149"/>
      <c r="JKK3337" s="70"/>
      <c r="JKL3337" s="83"/>
      <c r="JKM3337" s="82"/>
      <c r="JKN3337" s="82"/>
      <c r="JKO3337" s="88"/>
      <c r="JKP3337" s="85"/>
      <c r="JKQ3337" s="125"/>
      <c r="JKR3337" s="149"/>
      <c r="JKS3337" s="70"/>
      <c r="JKT3337" s="83"/>
      <c r="JKU3337" s="82"/>
      <c r="JKV3337" s="82"/>
      <c r="JKW3337" s="88"/>
      <c r="JKX3337" s="85"/>
      <c r="JKY3337" s="125"/>
      <c r="JKZ3337" s="149"/>
      <c r="JLA3337" s="70"/>
      <c r="JLB3337" s="83"/>
      <c r="JLC3337" s="82"/>
      <c r="JLD3337" s="82"/>
      <c r="JLE3337" s="88"/>
      <c r="JLF3337" s="85"/>
      <c r="JLG3337" s="125"/>
      <c r="JLH3337" s="149"/>
      <c r="JLI3337" s="70"/>
      <c r="JLJ3337" s="83"/>
      <c r="JLK3337" s="82"/>
      <c r="JLL3337" s="82"/>
      <c r="JLM3337" s="88"/>
      <c r="JLN3337" s="85"/>
      <c r="JLO3337" s="125"/>
      <c r="JLP3337" s="149"/>
      <c r="JLQ3337" s="70"/>
      <c r="JLR3337" s="83"/>
      <c r="JLS3337" s="82"/>
      <c r="JLT3337" s="82"/>
      <c r="JLU3337" s="88"/>
      <c r="JLV3337" s="85"/>
      <c r="JLW3337" s="125"/>
      <c r="JLX3337" s="149"/>
      <c r="JLY3337" s="70"/>
      <c r="JLZ3337" s="83"/>
      <c r="JMA3337" s="82"/>
      <c r="JMB3337" s="82"/>
      <c r="JMC3337" s="88"/>
      <c r="JMD3337" s="85"/>
      <c r="JME3337" s="125"/>
      <c r="JMF3337" s="149"/>
      <c r="JMG3337" s="70"/>
      <c r="JMH3337" s="83"/>
      <c r="JMI3337" s="82"/>
      <c r="JMJ3337" s="82"/>
      <c r="JMK3337" s="88"/>
      <c r="JML3337" s="85"/>
      <c r="JMM3337" s="125"/>
      <c r="JMN3337" s="149"/>
      <c r="JMO3337" s="70"/>
      <c r="JMP3337" s="83"/>
      <c r="JMQ3337" s="82"/>
      <c r="JMR3337" s="82"/>
      <c r="JMS3337" s="88"/>
      <c r="JMT3337" s="85"/>
      <c r="JMU3337" s="125"/>
      <c r="JMV3337" s="149"/>
      <c r="JMW3337" s="70"/>
      <c r="JMX3337" s="83"/>
      <c r="JMY3337" s="82"/>
      <c r="JMZ3337" s="82"/>
      <c r="JNA3337" s="88"/>
      <c r="JNB3337" s="85"/>
      <c r="JNC3337" s="125"/>
      <c r="JND3337" s="149"/>
      <c r="JNE3337" s="70"/>
      <c r="JNF3337" s="83"/>
      <c r="JNG3337" s="82"/>
      <c r="JNH3337" s="82"/>
      <c r="JNI3337" s="88"/>
      <c r="JNJ3337" s="85"/>
      <c r="JNK3337" s="125"/>
      <c r="JNL3337" s="149"/>
      <c r="JNM3337" s="70"/>
      <c r="JNN3337" s="83"/>
      <c r="JNO3337" s="82"/>
      <c r="JNP3337" s="82"/>
      <c r="JNQ3337" s="88"/>
      <c r="JNR3337" s="85"/>
      <c r="JNS3337" s="125"/>
      <c r="JNT3337" s="149"/>
      <c r="JNU3337" s="70"/>
      <c r="JNV3337" s="83"/>
      <c r="JNW3337" s="82"/>
      <c r="JNX3337" s="82"/>
      <c r="JNY3337" s="88"/>
      <c r="JNZ3337" s="85"/>
      <c r="JOA3337" s="125"/>
      <c r="JOB3337" s="149"/>
      <c r="JOC3337" s="70"/>
      <c r="JOD3337" s="83"/>
      <c r="JOE3337" s="82"/>
      <c r="JOF3337" s="82"/>
      <c r="JOG3337" s="88"/>
      <c r="JOH3337" s="85"/>
      <c r="JOI3337" s="125"/>
      <c r="JOJ3337" s="149"/>
      <c r="JOK3337" s="70"/>
      <c r="JOL3337" s="83"/>
      <c r="JOM3337" s="82"/>
      <c r="JON3337" s="82"/>
      <c r="JOO3337" s="88"/>
      <c r="JOP3337" s="85"/>
      <c r="JOQ3337" s="125"/>
      <c r="JOR3337" s="149"/>
      <c r="JOS3337" s="70"/>
      <c r="JOT3337" s="83"/>
      <c r="JOU3337" s="82"/>
      <c r="JOV3337" s="82"/>
      <c r="JOW3337" s="88"/>
      <c r="JOX3337" s="85"/>
      <c r="JOY3337" s="125"/>
      <c r="JOZ3337" s="149"/>
      <c r="JPA3337" s="70"/>
      <c r="JPB3337" s="83"/>
      <c r="JPC3337" s="82"/>
      <c r="JPD3337" s="82"/>
      <c r="JPE3337" s="88"/>
      <c r="JPF3337" s="85"/>
      <c r="JPG3337" s="125"/>
      <c r="JPH3337" s="149"/>
      <c r="JPI3337" s="70"/>
      <c r="JPJ3337" s="83"/>
      <c r="JPK3337" s="82"/>
      <c r="JPL3337" s="82"/>
      <c r="JPM3337" s="88"/>
      <c r="JPN3337" s="85"/>
      <c r="JPO3337" s="125"/>
      <c r="JPP3337" s="149"/>
      <c r="JPQ3337" s="70"/>
      <c r="JPR3337" s="83"/>
      <c r="JPS3337" s="82"/>
      <c r="JPT3337" s="82"/>
      <c r="JPU3337" s="88"/>
      <c r="JPV3337" s="85"/>
      <c r="JPW3337" s="125"/>
      <c r="JPX3337" s="149"/>
      <c r="JPY3337" s="70"/>
      <c r="JPZ3337" s="83"/>
      <c r="JQA3337" s="82"/>
      <c r="JQB3337" s="82"/>
      <c r="JQC3337" s="88"/>
      <c r="JQD3337" s="85"/>
      <c r="JQE3337" s="125"/>
      <c r="JQF3337" s="149"/>
      <c r="JQG3337" s="70"/>
      <c r="JQH3337" s="83"/>
      <c r="JQI3337" s="82"/>
      <c r="JQJ3337" s="82"/>
      <c r="JQK3337" s="88"/>
      <c r="JQL3337" s="85"/>
      <c r="JQM3337" s="125"/>
      <c r="JQN3337" s="149"/>
      <c r="JQO3337" s="70"/>
      <c r="JQP3337" s="83"/>
      <c r="JQQ3337" s="82"/>
      <c r="JQR3337" s="82"/>
      <c r="JQS3337" s="88"/>
      <c r="JQT3337" s="85"/>
      <c r="JQU3337" s="125"/>
      <c r="JQV3337" s="149"/>
      <c r="JQW3337" s="70"/>
      <c r="JQX3337" s="83"/>
      <c r="JQY3337" s="82"/>
      <c r="JQZ3337" s="82"/>
      <c r="JRA3337" s="88"/>
      <c r="JRB3337" s="85"/>
      <c r="JRC3337" s="125"/>
      <c r="JRD3337" s="149"/>
      <c r="JRE3337" s="70"/>
      <c r="JRF3337" s="83"/>
      <c r="JRG3337" s="82"/>
      <c r="JRH3337" s="82"/>
      <c r="JRI3337" s="88"/>
      <c r="JRJ3337" s="85"/>
      <c r="JRK3337" s="125"/>
      <c r="JRL3337" s="149"/>
      <c r="JRM3337" s="70"/>
      <c r="JRN3337" s="83"/>
      <c r="JRO3337" s="82"/>
      <c r="JRP3337" s="82"/>
      <c r="JRQ3337" s="88"/>
      <c r="JRR3337" s="85"/>
      <c r="JRS3337" s="125"/>
      <c r="JRT3337" s="149"/>
      <c r="JRU3337" s="70"/>
      <c r="JRV3337" s="83"/>
      <c r="JRW3337" s="82"/>
      <c r="JRX3337" s="82"/>
      <c r="JRY3337" s="88"/>
      <c r="JRZ3337" s="85"/>
      <c r="JSA3337" s="125"/>
      <c r="JSB3337" s="149"/>
      <c r="JSC3337" s="70"/>
      <c r="JSD3337" s="83"/>
      <c r="JSE3337" s="82"/>
      <c r="JSF3337" s="82"/>
      <c r="JSG3337" s="88"/>
      <c r="JSH3337" s="85"/>
      <c r="JSI3337" s="125"/>
      <c r="JSJ3337" s="149"/>
      <c r="JSK3337" s="70"/>
      <c r="JSL3337" s="83"/>
      <c r="JSM3337" s="82"/>
      <c r="JSN3337" s="82"/>
      <c r="JSO3337" s="88"/>
      <c r="JSP3337" s="85"/>
      <c r="JSQ3337" s="125"/>
      <c r="JSR3337" s="149"/>
      <c r="JSS3337" s="70"/>
      <c r="JST3337" s="83"/>
      <c r="JSU3337" s="82"/>
      <c r="JSV3337" s="82"/>
      <c r="JSW3337" s="88"/>
      <c r="JSX3337" s="85"/>
      <c r="JSY3337" s="125"/>
      <c r="JSZ3337" s="149"/>
      <c r="JTA3337" s="70"/>
      <c r="JTB3337" s="83"/>
      <c r="JTC3337" s="82"/>
      <c r="JTD3337" s="82"/>
      <c r="JTE3337" s="88"/>
      <c r="JTF3337" s="85"/>
      <c r="JTG3337" s="125"/>
      <c r="JTH3337" s="149"/>
      <c r="JTI3337" s="70"/>
      <c r="JTJ3337" s="83"/>
      <c r="JTK3337" s="82"/>
      <c r="JTL3337" s="82"/>
      <c r="JTM3337" s="88"/>
      <c r="JTN3337" s="85"/>
      <c r="JTO3337" s="125"/>
      <c r="JTP3337" s="149"/>
      <c r="JTQ3337" s="70"/>
      <c r="JTR3337" s="83"/>
      <c r="JTS3337" s="82"/>
      <c r="JTT3337" s="82"/>
      <c r="JTU3337" s="88"/>
      <c r="JTV3337" s="85"/>
      <c r="JTW3337" s="125"/>
      <c r="JTX3337" s="149"/>
      <c r="JTY3337" s="70"/>
      <c r="JTZ3337" s="83"/>
      <c r="JUA3337" s="82"/>
      <c r="JUB3337" s="82"/>
      <c r="JUC3337" s="88"/>
      <c r="JUD3337" s="85"/>
      <c r="JUE3337" s="125"/>
      <c r="JUF3337" s="149"/>
      <c r="JUG3337" s="70"/>
      <c r="JUH3337" s="83"/>
      <c r="JUI3337" s="82"/>
      <c r="JUJ3337" s="82"/>
      <c r="JUK3337" s="88"/>
      <c r="JUL3337" s="85"/>
      <c r="JUM3337" s="125"/>
      <c r="JUN3337" s="149"/>
      <c r="JUO3337" s="70"/>
      <c r="JUP3337" s="83"/>
      <c r="JUQ3337" s="82"/>
      <c r="JUR3337" s="82"/>
      <c r="JUS3337" s="88"/>
      <c r="JUT3337" s="85"/>
      <c r="JUU3337" s="125"/>
      <c r="JUV3337" s="149"/>
      <c r="JUW3337" s="70"/>
      <c r="JUX3337" s="83"/>
      <c r="JUY3337" s="82"/>
      <c r="JUZ3337" s="82"/>
      <c r="JVA3337" s="88"/>
      <c r="JVB3337" s="85"/>
      <c r="JVC3337" s="125"/>
      <c r="JVD3337" s="149"/>
      <c r="JVE3337" s="70"/>
      <c r="JVF3337" s="83"/>
      <c r="JVG3337" s="82"/>
      <c r="JVH3337" s="82"/>
      <c r="JVI3337" s="88"/>
      <c r="JVJ3337" s="85"/>
      <c r="JVK3337" s="125"/>
      <c r="JVL3337" s="149"/>
      <c r="JVM3337" s="70"/>
      <c r="JVN3337" s="83"/>
      <c r="JVO3337" s="82"/>
      <c r="JVP3337" s="82"/>
      <c r="JVQ3337" s="88"/>
      <c r="JVR3337" s="85"/>
      <c r="JVS3337" s="125"/>
      <c r="JVT3337" s="149"/>
      <c r="JVU3337" s="70"/>
      <c r="JVV3337" s="83"/>
      <c r="JVW3337" s="82"/>
      <c r="JVX3337" s="82"/>
      <c r="JVY3337" s="88"/>
      <c r="JVZ3337" s="85"/>
      <c r="JWA3337" s="125"/>
      <c r="JWB3337" s="149"/>
      <c r="JWC3337" s="70"/>
      <c r="JWD3337" s="83"/>
      <c r="JWE3337" s="82"/>
      <c r="JWF3337" s="82"/>
      <c r="JWG3337" s="88"/>
      <c r="JWH3337" s="85"/>
      <c r="JWI3337" s="125"/>
      <c r="JWJ3337" s="149"/>
      <c r="JWK3337" s="70"/>
      <c r="JWL3337" s="83"/>
      <c r="JWM3337" s="82"/>
      <c r="JWN3337" s="82"/>
      <c r="JWO3337" s="88"/>
      <c r="JWP3337" s="85"/>
      <c r="JWQ3337" s="125"/>
      <c r="JWR3337" s="149"/>
      <c r="JWS3337" s="70"/>
      <c r="JWT3337" s="83"/>
      <c r="JWU3337" s="82"/>
      <c r="JWV3337" s="82"/>
      <c r="JWW3337" s="88"/>
      <c r="JWX3337" s="85"/>
      <c r="JWY3337" s="125"/>
      <c r="JWZ3337" s="149"/>
      <c r="JXA3337" s="70"/>
      <c r="JXB3337" s="83"/>
      <c r="JXC3337" s="82"/>
      <c r="JXD3337" s="82"/>
      <c r="JXE3337" s="88"/>
      <c r="JXF3337" s="85"/>
      <c r="JXG3337" s="125"/>
      <c r="JXH3337" s="149"/>
      <c r="JXI3337" s="70"/>
      <c r="JXJ3337" s="83"/>
      <c r="JXK3337" s="82"/>
      <c r="JXL3337" s="82"/>
      <c r="JXM3337" s="88"/>
      <c r="JXN3337" s="85"/>
      <c r="JXO3337" s="125"/>
      <c r="JXP3337" s="149"/>
      <c r="JXQ3337" s="70"/>
      <c r="JXR3337" s="83"/>
      <c r="JXS3337" s="82"/>
      <c r="JXT3337" s="82"/>
      <c r="JXU3337" s="88"/>
      <c r="JXV3337" s="85"/>
      <c r="JXW3337" s="125"/>
      <c r="JXX3337" s="149"/>
      <c r="JXY3337" s="70"/>
      <c r="JXZ3337" s="83"/>
      <c r="JYA3337" s="82"/>
      <c r="JYB3337" s="82"/>
      <c r="JYC3337" s="88"/>
      <c r="JYD3337" s="85"/>
      <c r="JYE3337" s="125"/>
      <c r="JYF3337" s="149"/>
      <c r="JYG3337" s="70"/>
      <c r="JYH3337" s="83"/>
      <c r="JYI3337" s="82"/>
      <c r="JYJ3337" s="82"/>
      <c r="JYK3337" s="88"/>
      <c r="JYL3337" s="85"/>
      <c r="JYM3337" s="125"/>
      <c r="JYN3337" s="149"/>
      <c r="JYO3337" s="70"/>
      <c r="JYP3337" s="83"/>
      <c r="JYQ3337" s="82"/>
      <c r="JYR3337" s="82"/>
      <c r="JYS3337" s="88"/>
      <c r="JYT3337" s="85"/>
      <c r="JYU3337" s="125"/>
      <c r="JYV3337" s="149"/>
      <c r="JYW3337" s="70"/>
      <c r="JYX3337" s="83"/>
      <c r="JYY3337" s="82"/>
      <c r="JYZ3337" s="82"/>
      <c r="JZA3337" s="88"/>
      <c r="JZB3337" s="85"/>
      <c r="JZC3337" s="125"/>
      <c r="JZD3337" s="149"/>
      <c r="JZE3337" s="70"/>
      <c r="JZF3337" s="83"/>
      <c r="JZG3337" s="82"/>
      <c r="JZH3337" s="82"/>
      <c r="JZI3337" s="88"/>
      <c r="JZJ3337" s="85"/>
      <c r="JZK3337" s="125"/>
      <c r="JZL3337" s="149"/>
      <c r="JZM3337" s="70"/>
      <c r="JZN3337" s="83"/>
      <c r="JZO3337" s="82"/>
      <c r="JZP3337" s="82"/>
      <c r="JZQ3337" s="88"/>
      <c r="JZR3337" s="85"/>
      <c r="JZS3337" s="125"/>
      <c r="JZT3337" s="149"/>
      <c r="JZU3337" s="70"/>
      <c r="JZV3337" s="83"/>
      <c r="JZW3337" s="82"/>
      <c r="JZX3337" s="82"/>
      <c r="JZY3337" s="88"/>
      <c r="JZZ3337" s="85"/>
      <c r="KAA3337" s="125"/>
      <c r="KAB3337" s="149"/>
      <c r="KAC3337" s="70"/>
      <c r="KAD3337" s="83"/>
      <c r="KAE3337" s="82"/>
      <c r="KAF3337" s="82"/>
      <c r="KAG3337" s="88"/>
      <c r="KAH3337" s="85"/>
      <c r="KAI3337" s="125"/>
      <c r="KAJ3337" s="149"/>
      <c r="KAK3337" s="70"/>
      <c r="KAL3337" s="83"/>
      <c r="KAM3337" s="82"/>
      <c r="KAN3337" s="82"/>
      <c r="KAO3337" s="88"/>
      <c r="KAP3337" s="85"/>
      <c r="KAQ3337" s="125"/>
      <c r="KAR3337" s="149"/>
      <c r="KAS3337" s="70"/>
      <c r="KAT3337" s="83"/>
      <c r="KAU3337" s="82"/>
      <c r="KAV3337" s="82"/>
      <c r="KAW3337" s="88"/>
      <c r="KAX3337" s="85"/>
      <c r="KAY3337" s="125"/>
      <c r="KAZ3337" s="149"/>
      <c r="KBA3337" s="70"/>
      <c r="KBB3337" s="83"/>
      <c r="KBC3337" s="82"/>
      <c r="KBD3337" s="82"/>
      <c r="KBE3337" s="88"/>
      <c r="KBF3337" s="85"/>
      <c r="KBG3337" s="125"/>
      <c r="KBH3337" s="149"/>
      <c r="KBI3337" s="70"/>
      <c r="KBJ3337" s="83"/>
      <c r="KBK3337" s="82"/>
      <c r="KBL3337" s="82"/>
      <c r="KBM3337" s="88"/>
      <c r="KBN3337" s="85"/>
      <c r="KBO3337" s="125"/>
      <c r="KBP3337" s="149"/>
      <c r="KBQ3337" s="70"/>
      <c r="KBR3337" s="83"/>
      <c r="KBS3337" s="82"/>
      <c r="KBT3337" s="82"/>
      <c r="KBU3337" s="88"/>
      <c r="KBV3337" s="85"/>
      <c r="KBW3337" s="125"/>
      <c r="KBX3337" s="149"/>
      <c r="KBY3337" s="70"/>
      <c r="KBZ3337" s="83"/>
      <c r="KCA3337" s="82"/>
      <c r="KCB3337" s="82"/>
      <c r="KCC3337" s="88"/>
      <c r="KCD3337" s="85"/>
      <c r="KCE3337" s="125"/>
      <c r="KCF3337" s="149"/>
      <c r="KCG3337" s="70"/>
      <c r="KCH3337" s="83"/>
      <c r="KCI3337" s="82"/>
      <c r="KCJ3337" s="82"/>
      <c r="KCK3337" s="88"/>
      <c r="KCL3337" s="85"/>
      <c r="KCM3337" s="125"/>
      <c r="KCN3337" s="149"/>
      <c r="KCO3337" s="70"/>
      <c r="KCP3337" s="83"/>
      <c r="KCQ3337" s="82"/>
      <c r="KCR3337" s="82"/>
      <c r="KCS3337" s="88"/>
      <c r="KCT3337" s="85"/>
      <c r="KCU3337" s="125"/>
      <c r="KCV3337" s="149"/>
      <c r="KCW3337" s="70"/>
      <c r="KCX3337" s="83"/>
      <c r="KCY3337" s="82"/>
      <c r="KCZ3337" s="82"/>
      <c r="KDA3337" s="88"/>
      <c r="KDB3337" s="85"/>
      <c r="KDC3337" s="125"/>
      <c r="KDD3337" s="149"/>
      <c r="KDE3337" s="70"/>
      <c r="KDF3337" s="83"/>
      <c r="KDG3337" s="82"/>
      <c r="KDH3337" s="82"/>
      <c r="KDI3337" s="88"/>
      <c r="KDJ3337" s="85"/>
      <c r="KDK3337" s="125"/>
      <c r="KDL3337" s="149"/>
      <c r="KDM3337" s="70"/>
      <c r="KDN3337" s="83"/>
      <c r="KDO3337" s="82"/>
      <c r="KDP3337" s="82"/>
      <c r="KDQ3337" s="88"/>
      <c r="KDR3337" s="85"/>
      <c r="KDS3337" s="125"/>
      <c r="KDT3337" s="149"/>
      <c r="KDU3337" s="70"/>
      <c r="KDV3337" s="83"/>
      <c r="KDW3337" s="82"/>
      <c r="KDX3337" s="82"/>
      <c r="KDY3337" s="88"/>
      <c r="KDZ3337" s="85"/>
      <c r="KEA3337" s="125"/>
      <c r="KEB3337" s="149"/>
      <c r="KEC3337" s="70"/>
      <c r="KED3337" s="83"/>
      <c r="KEE3337" s="82"/>
      <c r="KEF3337" s="82"/>
      <c r="KEG3337" s="88"/>
      <c r="KEH3337" s="85"/>
      <c r="KEI3337" s="125"/>
      <c r="KEJ3337" s="149"/>
      <c r="KEK3337" s="70"/>
      <c r="KEL3337" s="83"/>
      <c r="KEM3337" s="82"/>
      <c r="KEN3337" s="82"/>
      <c r="KEO3337" s="88"/>
      <c r="KEP3337" s="85"/>
      <c r="KEQ3337" s="125"/>
      <c r="KER3337" s="149"/>
      <c r="KES3337" s="70"/>
      <c r="KET3337" s="83"/>
      <c r="KEU3337" s="82"/>
      <c r="KEV3337" s="82"/>
      <c r="KEW3337" s="88"/>
      <c r="KEX3337" s="85"/>
      <c r="KEY3337" s="125"/>
      <c r="KEZ3337" s="149"/>
      <c r="KFA3337" s="70"/>
      <c r="KFB3337" s="83"/>
      <c r="KFC3337" s="82"/>
      <c r="KFD3337" s="82"/>
      <c r="KFE3337" s="88"/>
      <c r="KFF3337" s="85"/>
      <c r="KFG3337" s="125"/>
      <c r="KFH3337" s="149"/>
      <c r="KFI3337" s="70"/>
      <c r="KFJ3337" s="83"/>
      <c r="KFK3337" s="82"/>
      <c r="KFL3337" s="82"/>
      <c r="KFM3337" s="88"/>
      <c r="KFN3337" s="85"/>
      <c r="KFO3337" s="125"/>
      <c r="KFP3337" s="149"/>
      <c r="KFQ3337" s="70"/>
      <c r="KFR3337" s="83"/>
      <c r="KFS3337" s="82"/>
      <c r="KFT3337" s="82"/>
      <c r="KFU3337" s="88"/>
      <c r="KFV3337" s="85"/>
      <c r="KFW3337" s="125"/>
      <c r="KFX3337" s="149"/>
      <c r="KFY3337" s="70"/>
      <c r="KFZ3337" s="83"/>
      <c r="KGA3337" s="82"/>
      <c r="KGB3337" s="82"/>
      <c r="KGC3337" s="88"/>
      <c r="KGD3337" s="85"/>
      <c r="KGE3337" s="125"/>
      <c r="KGF3337" s="149"/>
      <c r="KGG3337" s="70"/>
      <c r="KGH3337" s="83"/>
      <c r="KGI3337" s="82"/>
      <c r="KGJ3337" s="82"/>
      <c r="KGK3337" s="88"/>
      <c r="KGL3337" s="85"/>
      <c r="KGM3337" s="125"/>
      <c r="KGN3337" s="149"/>
      <c r="KGO3337" s="70"/>
      <c r="KGP3337" s="83"/>
      <c r="KGQ3337" s="82"/>
      <c r="KGR3337" s="82"/>
      <c r="KGS3337" s="88"/>
      <c r="KGT3337" s="85"/>
      <c r="KGU3337" s="125"/>
      <c r="KGV3337" s="149"/>
      <c r="KGW3337" s="70"/>
      <c r="KGX3337" s="83"/>
      <c r="KGY3337" s="82"/>
      <c r="KGZ3337" s="82"/>
      <c r="KHA3337" s="88"/>
      <c r="KHB3337" s="85"/>
      <c r="KHC3337" s="125"/>
      <c r="KHD3337" s="149"/>
      <c r="KHE3337" s="70"/>
      <c r="KHF3337" s="83"/>
      <c r="KHG3337" s="82"/>
      <c r="KHH3337" s="82"/>
      <c r="KHI3337" s="88"/>
      <c r="KHJ3337" s="85"/>
      <c r="KHK3337" s="125"/>
      <c r="KHL3337" s="149"/>
      <c r="KHM3337" s="70"/>
      <c r="KHN3337" s="83"/>
      <c r="KHO3337" s="82"/>
      <c r="KHP3337" s="82"/>
      <c r="KHQ3337" s="88"/>
      <c r="KHR3337" s="85"/>
      <c r="KHS3337" s="125"/>
      <c r="KHT3337" s="149"/>
      <c r="KHU3337" s="70"/>
      <c r="KHV3337" s="83"/>
      <c r="KHW3337" s="82"/>
      <c r="KHX3337" s="82"/>
      <c r="KHY3337" s="88"/>
      <c r="KHZ3337" s="85"/>
      <c r="KIA3337" s="125"/>
      <c r="KIB3337" s="149"/>
      <c r="KIC3337" s="70"/>
      <c r="KID3337" s="83"/>
      <c r="KIE3337" s="82"/>
      <c r="KIF3337" s="82"/>
      <c r="KIG3337" s="88"/>
      <c r="KIH3337" s="85"/>
      <c r="KII3337" s="125"/>
      <c r="KIJ3337" s="149"/>
      <c r="KIK3337" s="70"/>
      <c r="KIL3337" s="83"/>
      <c r="KIM3337" s="82"/>
      <c r="KIN3337" s="82"/>
      <c r="KIO3337" s="88"/>
      <c r="KIP3337" s="85"/>
      <c r="KIQ3337" s="125"/>
      <c r="KIR3337" s="149"/>
      <c r="KIS3337" s="70"/>
      <c r="KIT3337" s="83"/>
      <c r="KIU3337" s="82"/>
      <c r="KIV3337" s="82"/>
      <c r="KIW3337" s="88"/>
      <c r="KIX3337" s="85"/>
      <c r="KIY3337" s="125"/>
      <c r="KIZ3337" s="149"/>
      <c r="KJA3337" s="70"/>
      <c r="KJB3337" s="83"/>
      <c r="KJC3337" s="82"/>
      <c r="KJD3337" s="82"/>
      <c r="KJE3337" s="88"/>
      <c r="KJF3337" s="85"/>
      <c r="KJG3337" s="125"/>
      <c r="KJH3337" s="149"/>
      <c r="KJI3337" s="70"/>
      <c r="KJJ3337" s="83"/>
      <c r="KJK3337" s="82"/>
      <c r="KJL3337" s="82"/>
      <c r="KJM3337" s="88"/>
      <c r="KJN3337" s="85"/>
      <c r="KJO3337" s="125"/>
      <c r="KJP3337" s="149"/>
      <c r="KJQ3337" s="70"/>
      <c r="KJR3337" s="83"/>
      <c r="KJS3337" s="82"/>
      <c r="KJT3337" s="82"/>
      <c r="KJU3337" s="88"/>
      <c r="KJV3337" s="85"/>
      <c r="KJW3337" s="125"/>
      <c r="KJX3337" s="149"/>
      <c r="KJY3337" s="70"/>
      <c r="KJZ3337" s="83"/>
      <c r="KKA3337" s="82"/>
      <c r="KKB3337" s="82"/>
      <c r="KKC3337" s="88"/>
      <c r="KKD3337" s="85"/>
      <c r="KKE3337" s="125"/>
      <c r="KKF3337" s="149"/>
      <c r="KKG3337" s="70"/>
      <c r="KKH3337" s="83"/>
      <c r="KKI3337" s="82"/>
      <c r="KKJ3337" s="82"/>
      <c r="KKK3337" s="88"/>
      <c r="KKL3337" s="85"/>
      <c r="KKM3337" s="125"/>
      <c r="KKN3337" s="149"/>
      <c r="KKO3337" s="70"/>
      <c r="KKP3337" s="83"/>
      <c r="KKQ3337" s="82"/>
      <c r="KKR3337" s="82"/>
      <c r="KKS3337" s="88"/>
      <c r="KKT3337" s="85"/>
      <c r="KKU3337" s="125"/>
      <c r="KKV3337" s="149"/>
      <c r="KKW3337" s="70"/>
      <c r="KKX3337" s="83"/>
      <c r="KKY3337" s="82"/>
      <c r="KKZ3337" s="82"/>
      <c r="KLA3337" s="88"/>
      <c r="KLB3337" s="85"/>
      <c r="KLC3337" s="125"/>
      <c r="KLD3337" s="149"/>
      <c r="KLE3337" s="70"/>
      <c r="KLF3337" s="83"/>
      <c r="KLG3337" s="82"/>
      <c r="KLH3337" s="82"/>
      <c r="KLI3337" s="88"/>
      <c r="KLJ3337" s="85"/>
      <c r="KLK3337" s="125"/>
      <c r="KLL3337" s="149"/>
      <c r="KLM3337" s="70"/>
      <c r="KLN3337" s="83"/>
      <c r="KLO3337" s="82"/>
      <c r="KLP3337" s="82"/>
      <c r="KLQ3337" s="88"/>
      <c r="KLR3337" s="85"/>
      <c r="KLS3337" s="125"/>
      <c r="KLT3337" s="149"/>
      <c r="KLU3337" s="70"/>
      <c r="KLV3337" s="83"/>
      <c r="KLW3337" s="82"/>
      <c r="KLX3337" s="82"/>
      <c r="KLY3337" s="88"/>
      <c r="KLZ3337" s="85"/>
      <c r="KMA3337" s="125"/>
      <c r="KMB3337" s="149"/>
      <c r="KMC3337" s="70"/>
      <c r="KMD3337" s="83"/>
      <c r="KME3337" s="82"/>
      <c r="KMF3337" s="82"/>
      <c r="KMG3337" s="88"/>
      <c r="KMH3337" s="85"/>
      <c r="KMI3337" s="125"/>
      <c r="KMJ3337" s="149"/>
      <c r="KMK3337" s="70"/>
      <c r="KML3337" s="83"/>
      <c r="KMM3337" s="82"/>
      <c r="KMN3337" s="82"/>
      <c r="KMO3337" s="88"/>
      <c r="KMP3337" s="85"/>
      <c r="KMQ3337" s="125"/>
      <c r="KMR3337" s="149"/>
      <c r="KMS3337" s="70"/>
      <c r="KMT3337" s="83"/>
      <c r="KMU3337" s="82"/>
      <c r="KMV3337" s="82"/>
      <c r="KMW3337" s="88"/>
      <c r="KMX3337" s="85"/>
      <c r="KMY3337" s="125"/>
      <c r="KMZ3337" s="149"/>
      <c r="KNA3337" s="70"/>
      <c r="KNB3337" s="83"/>
      <c r="KNC3337" s="82"/>
      <c r="KND3337" s="82"/>
      <c r="KNE3337" s="88"/>
      <c r="KNF3337" s="85"/>
      <c r="KNG3337" s="125"/>
      <c r="KNH3337" s="149"/>
      <c r="KNI3337" s="70"/>
      <c r="KNJ3337" s="83"/>
      <c r="KNK3337" s="82"/>
      <c r="KNL3337" s="82"/>
      <c r="KNM3337" s="88"/>
      <c r="KNN3337" s="85"/>
      <c r="KNO3337" s="125"/>
      <c r="KNP3337" s="149"/>
      <c r="KNQ3337" s="70"/>
      <c r="KNR3337" s="83"/>
      <c r="KNS3337" s="82"/>
      <c r="KNT3337" s="82"/>
      <c r="KNU3337" s="88"/>
      <c r="KNV3337" s="85"/>
      <c r="KNW3337" s="125"/>
      <c r="KNX3337" s="149"/>
      <c r="KNY3337" s="70"/>
      <c r="KNZ3337" s="83"/>
      <c r="KOA3337" s="82"/>
      <c r="KOB3337" s="82"/>
      <c r="KOC3337" s="88"/>
      <c r="KOD3337" s="85"/>
      <c r="KOE3337" s="125"/>
      <c r="KOF3337" s="149"/>
      <c r="KOG3337" s="70"/>
      <c r="KOH3337" s="83"/>
      <c r="KOI3337" s="82"/>
      <c r="KOJ3337" s="82"/>
      <c r="KOK3337" s="88"/>
      <c r="KOL3337" s="85"/>
      <c r="KOM3337" s="125"/>
      <c r="KON3337" s="149"/>
      <c r="KOO3337" s="70"/>
      <c r="KOP3337" s="83"/>
      <c r="KOQ3337" s="82"/>
      <c r="KOR3337" s="82"/>
      <c r="KOS3337" s="88"/>
      <c r="KOT3337" s="85"/>
      <c r="KOU3337" s="125"/>
      <c r="KOV3337" s="149"/>
      <c r="KOW3337" s="70"/>
      <c r="KOX3337" s="83"/>
      <c r="KOY3337" s="82"/>
      <c r="KOZ3337" s="82"/>
      <c r="KPA3337" s="88"/>
      <c r="KPB3337" s="85"/>
      <c r="KPC3337" s="125"/>
      <c r="KPD3337" s="149"/>
      <c r="KPE3337" s="70"/>
      <c r="KPF3337" s="83"/>
      <c r="KPG3337" s="82"/>
      <c r="KPH3337" s="82"/>
      <c r="KPI3337" s="88"/>
      <c r="KPJ3337" s="85"/>
      <c r="KPK3337" s="125"/>
      <c r="KPL3337" s="149"/>
      <c r="KPM3337" s="70"/>
      <c r="KPN3337" s="83"/>
      <c r="KPO3337" s="82"/>
      <c r="KPP3337" s="82"/>
      <c r="KPQ3337" s="88"/>
      <c r="KPR3337" s="85"/>
      <c r="KPS3337" s="125"/>
      <c r="KPT3337" s="149"/>
      <c r="KPU3337" s="70"/>
      <c r="KPV3337" s="83"/>
      <c r="KPW3337" s="82"/>
      <c r="KPX3337" s="82"/>
      <c r="KPY3337" s="88"/>
      <c r="KPZ3337" s="85"/>
      <c r="KQA3337" s="125"/>
      <c r="KQB3337" s="149"/>
      <c r="KQC3337" s="70"/>
      <c r="KQD3337" s="83"/>
      <c r="KQE3337" s="82"/>
      <c r="KQF3337" s="82"/>
      <c r="KQG3337" s="88"/>
      <c r="KQH3337" s="85"/>
      <c r="KQI3337" s="125"/>
      <c r="KQJ3337" s="149"/>
      <c r="KQK3337" s="70"/>
      <c r="KQL3337" s="83"/>
      <c r="KQM3337" s="82"/>
      <c r="KQN3337" s="82"/>
      <c r="KQO3337" s="88"/>
      <c r="KQP3337" s="85"/>
      <c r="KQQ3337" s="125"/>
      <c r="KQR3337" s="149"/>
      <c r="KQS3337" s="70"/>
      <c r="KQT3337" s="83"/>
      <c r="KQU3337" s="82"/>
      <c r="KQV3337" s="82"/>
      <c r="KQW3337" s="88"/>
      <c r="KQX3337" s="85"/>
      <c r="KQY3337" s="125"/>
      <c r="KQZ3337" s="149"/>
      <c r="KRA3337" s="70"/>
      <c r="KRB3337" s="83"/>
      <c r="KRC3337" s="82"/>
      <c r="KRD3337" s="82"/>
      <c r="KRE3337" s="88"/>
      <c r="KRF3337" s="85"/>
      <c r="KRG3337" s="125"/>
      <c r="KRH3337" s="149"/>
      <c r="KRI3337" s="70"/>
      <c r="KRJ3337" s="83"/>
      <c r="KRK3337" s="82"/>
      <c r="KRL3337" s="82"/>
      <c r="KRM3337" s="88"/>
      <c r="KRN3337" s="85"/>
      <c r="KRO3337" s="125"/>
      <c r="KRP3337" s="149"/>
      <c r="KRQ3337" s="70"/>
      <c r="KRR3337" s="83"/>
      <c r="KRS3337" s="82"/>
      <c r="KRT3337" s="82"/>
      <c r="KRU3337" s="88"/>
      <c r="KRV3337" s="85"/>
      <c r="KRW3337" s="125"/>
      <c r="KRX3337" s="149"/>
      <c r="KRY3337" s="70"/>
      <c r="KRZ3337" s="83"/>
      <c r="KSA3337" s="82"/>
      <c r="KSB3337" s="82"/>
      <c r="KSC3337" s="88"/>
      <c r="KSD3337" s="85"/>
      <c r="KSE3337" s="125"/>
      <c r="KSF3337" s="149"/>
      <c r="KSG3337" s="70"/>
      <c r="KSH3337" s="83"/>
      <c r="KSI3337" s="82"/>
      <c r="KSJ3337" s="82"/>
      <c r="KSK3337" s="88"/>
      <c r="KSL3337" s="85"/>
      <c r="KSM3337" s="125"/>
      <c r="KSN3337" s="149"/>
      <c r="KSO3337" s="70"/>
      <c r="KSP3337" s="83"/>
      <c r="KSQ3337" s="82"/>
      <c r="KSR3337" s="82"/>
      <c r="KSS3337" s="88"/>
      <c r="KST3337" s="85"/>
      <c r="KSU3337" s="125"/>
      <c r="KSV3337" s="149"/>
      <c r="KSW3337" s="70"/>
      <c r="KSX3337" s="83"/>
      <c r="KSY3337" s="82"/>
      <c r="KSZ3337" s="82"/>
      <c r="KTA3337" s="88"/>
      <c r="KTB3337" s="85"/>
      <c r="KTC3337" s="125"/>
      <c r="KTD3337" s="149"/>
      <c r="KTE3337" s="70"/>
      <c r="KTF3337" s="83"/>
      <c r="KTG3337" s="82"/>
      <c r="KTH3337" s="82"/>
      <c r="KTI3337" s="88"/>
      <c r="KTJ3337" s="85"/>
      <c r="KTK3337" s="125"/>
      <c r="KTL3337" s="149"/>
      <c r="KTM3337" s="70"/>
      <c r="KTN3337" s="83"/>
      <c r="KTO3337" s="82"/>
      <c r="KTP3337" s="82"/>
      <c r="KTQ3337" s="88"/>
      <c r="KTR3337" s="85"/>
      <c r="KTS3337" s="125"/>
      <c r="KTT3337" s="149"/>
      <c r="KTU3337" s="70"/>
      <c r="KTV3337" s="83"/>
      <c r="KTW3337" s="82"/>
      <c r="KTX3337" s="82"/>
      <c r="KTY3337" s="88"/>
      <c r="KTZ3337" s="85"/>
      <c r="KUA3337" s="125"/>
      <c r="KUB3337" s="149"/>
      <c r="KUC3337" s="70"/>
      <c r="KUD3337" s="83"/>
      <c r="KUE3337" s="82"/>
      <c r="KUF3337" s="82"/>
      <c r="KUG3337" s="88"/>
      <c r="KUH3337" s="85"/>
      <c r="KUI3337" s="125"/>
      <c r="KUJ3337" s="149"/>
      <c r="KUK3337" s="70"/>
      <c r="KUL3337" s="83"/>
      <c r="KUM3337" s="82"/>
      <c r="KUN3337" s="82"/>
      <c r="KUO3337" s="88"/>
      <c r="KUP3337" s="85"/>
      <c r="KUQ3337" s="125"/>
      <c r="KUR3337" s="149"/>
      <c r="KUS3337" s="70"/>
      <c r="KUT3337" s="83"/>
      <c r="KUU3337" s="82"/>
      <c r="KUV3337" s="82"/>
      <c r="KUW3337" s="88"/>
      <c r="KUX3337" s="85"/>
      <c r="KUY3337" s="125"/>
      <c r="KUZ3337" s="149"/>
      <c r="KVA3337" s="70"/>
      <c r="KVB3337" s="83"/>
      <c r="KVC3337" s="82"/>
      <c r="KVD3337" s="82"/>
      <c r="KVE3337" s="88"/>
      <c r="KVF3337" s="85"/>
      <c r="KVG3337" s="125"/>
      <c r="KVH3337" s="149"/>
      <c r="KVI3337" s="70"/>
      <c r="KVJ3337" s="83"/>
      <c r="KVK3337" s="82"/>
      <c r="KVL3337" s="82"/>
      <c r="KVM3337" s="88"/>
      <c r="KVN3337" s="85"/>
      <c r="KVO3337" s="125"/>
      <c r="KVP3337" s="149"/>
      <c r="KVQ3337" s="70"/>
      <c r="KVR3337" s="83"/>
      <c r="KVS3337" s="82"/>
      <c r="KVT3337" s="82"/>
      <c r="KVU3337" s="88"/>
      <c r="KVV3337" s="85"/>
      <c r="KVW3337" s="125"/>
      <c r="KVX3337" s="149"/>
      <c r="KVY3337" s="70"/>
      <c r="KVZ3337" s="83"/>
      <c r="KWA3337" s="82"/>
      <c r="KWB3337" s="82"/>
      <c r="KWC3337" s="88"/>
      <c r="KWD3337" s="85"/>
      <c r="KWE3337" s="125"/>
      <c r="KWF3337" s="149"/>
      <c r="KWG3337" s="70"/>
      <c r="KWH3337" s="83"/>
      <c r="KWI3337" s="82"/>
      <c r="KWJ3337" s="82"/>
      <c r="KWK3337" s="88"/>
      <c r="KWL3337" s="85"/>
      <c r="KWM3337" s="125"/>
      <c r="KWN3337" s="149"/>
      <c r="KWO3337" s="70"/>
      <c r="KWP3337" s="83"/>
      <c r="KWQ3337" s="82"/>
      <c r="KWR3337" s="82"/>
      <c r="KWS3337" s="88"/>
      <c r="KWT3337" s="85"/>
      <c r="KWU3337" s="125"/>
      <c r="KWV3337" s="149"/>
      <c r="KWW3337" s="70"/>
      <c r="KWX3337" s="83"/>
      <c r="KWY3337" s="82"/>
      <c r="KWZ3337" s="82"/>
      <c r="KXA3337" s="88"/>
      <c r="KXB3337" s="85"/>
      <c r="KXC3337" s="125"/>
      <c r="KXD3337" s="149"/>
      <c r="KXE3337" s="70"/>
      <c r="KXF3337" s="83"/>
      <c r="KXG3337" s="82"/>
      <c r="KXH3337" s="82"/>
      <c r="KXI3337" s="88"/>
      <c r="KXJ3337" s="85"/>
      <c r="KXK3337" s="125"/>
      <c r="KXL3337" s="149"/>
      <c r="KXM3337" s="70"/>
      <c r="KXN3337" s="83"/>
      <c r="KXO3337" s="82"/>
      <c r="KXP3337" s="82"/>
      <c r="KXQ3337" s="88"/>
      <c r="KXR3337" s="85"/>
      <c r="KXS3337" s="125"/>
      <c r="KXT3337" s="149"/>
      <c r="KXU3337" s="70"/>
      <c r="KXV3337" s="83"/>
      <c r="KXW3337" s="82"/>
      <c r="KXX3337" s="82"/>
      <c r="KXY3337" s="88"/>
      <c r="KXZ3337" s="85"/>
      <c r="KYA3337" s="125"/>
      <c r="KYB3337" s="149"/>
      <c r="KYC3337" s="70"/>
      <c r="KYD3337" s="83"/>
      <c r="KYE3337" s="82"/>
      <c r="KYF3337" s="82"/>
      <c r="KYG3337" s="88"/>
      <c r="KYH3337" s="85"/>
      <c r="KYI3337" s="125"/>
      <c r="KYJ3337" s="149"/>
      <c r="KYK3337" s="70"/>
      <c r="KYL3337" s="83"/>
      <c r="KYM3337" s="82"/>
      <c r="KYN3337" s="82"/>
      <c r="KYO3337" s="88"/>
      <c r="KYP3337" s="85"/>
      <c r="KYQ3337" s="125"/>
      <c r="KYR3337" s="149"/>
      <c r="KYS3337" s="70"/>
      <c r="KYT3337" s="83"/>
      <c r="KYU3337" s="82"/>
      <c r="KYV3337" s="82"/>
      <c r="KYW3337" s="88"/>
      <c r="KYX3337" s="85"/>
      <c r="KYY3337" s="125"/>
      <c r="KYZ3337" s="149"/>
      <c r="KZA3337" s="70"/>
      <c r="KZB3337" s="83"/>
      <c r="KZC3337" s="82"/>
      <c r="KZD3337" s="82"/>
      <c r="KZE3337" s="88"/>
      <c r="KZF3337" s="85"/>
      <c r="KZG3337" s="125"/>
      <c r="KZH3337" s="149"/>
      <c r="KZI3337" s="70"/>
      <c r="KZJ3337" s="83"/>
      <c r="KZK3337" s="82"/>
      <c r="KZL3337" s="82"/>
      <c r="KZM3337" s="88"/>
      <c r="KZN3337" s="85"/>
      <c r="KZO3337" s="125"/>
      <c r="KZP3337" s="149"/>
      <c r="KZQ3337" s="70"/>
      <c r="KZR3337" s="83"/>
      <c r="KZS3337" s="82"/>
      <c r="KZT3337" s="82"/>
      <c r="KZU3337" s="88"/>
      <c r="KZV3337" s="85"/>
      <c r="KZW3337" s="125"/>
      <c r="KZX3337" s="149"/>
      <c r="KZY3337" s="70"/>
      <c r="KZZ3337" s="83"/>
      <c r="LAA3337" s="82"/>
      <c r="LAB3337" s="82"/>
      <c r="LAC3337" s="88"/>
      <c r="LAD3337" s="85"/>
      <c r="LAE3337" s="125"/>
      <c r="LAF3337" s="149"/>
      <c r="LAG3337" s="70"/>
      <c r="LAH3337" s="83"/>
      <c r="LAI3337" s="82"/>
      <c r="LAJ3337" s="82"/>
      <c r="LAK3337" s="88"/>
      <c r="LAL3337" s="85"/>
      <c r="LAM3337" s="125"/>
      <c r="LAN3337" s="149"/>
      <c r="LAO3337" s="70"/>
      <c r="LAP3337" s="83"/>
      <c r="LAQ3337" s="82"/>
      <c r="LAR3337" s="82"/>
      <c r="LAS3337" s="88"/>
      <c r="LAT3337" s="85"/>
      <c r="LAU3337" s="125"/>
      <c r="LAV3337" s="149"/>
      <c r="LAW3337" s="70"/>
      <c r="LAX3337" s="83"/>
      <c r="LAY3337" s="82"/>
      <c r="LAZ3337" s="82"/>
      <c r="LBA3337" s="88"/>
      <c r="LBB3337" s="85"/>
      <c r="LBC3337" s="125"/>
      <c r="LBD3337" s="149"/>
      <c r="LBE3337" s="70"/>
      <c r="LBF3337" s="83"/>
      <c r="LBG3337" s="82"/>
      <c r="LBH3337" s="82"/>
      <c r="LBI3337" s="88"/>
      <c r="LBJ3337" s="85"/>
      <c r="LBK3337" s="125"/>
      <c r="LBL3337" s="149"/>
      <c r="LBM3337" s="70"/>
      <c r="LBN3337" s="83"/>
      <c r="LBO3337" s="82"/>
      <c r="LBP3337" s="82"/>
      <c r="LBQ3337" s="88"/>
      <c r="LBR3337" s="85"/>
      <c r="LBS3337" s="125"/>
      <c r="LBT3337" s="149"/>
      <c r="LBU3337" s="70"/>
      <c r="LBV3337" s="83"/>
      <c r="LBW3337" s="82"/>
      <c r="LBX3337" s="82"/>
      <c r="LBY3337" s="88"/>
      <c r="LBZ3337" s="85"/>
      <c r="LCA3337" s="125"/>
      <c r="LCB3337" s="149"/>
      <c r="LCC3337" s="70"/>
      <c r="LCD3337" s="83"/>
      <c r="LCE3337" s="82"/>
      <c r="LCF3337" s="82"/>
      <c r="LCG3337" s="88"/>
      <c r="LCH3337" s="85"/>
      <c r="LCI3337" s="125"/>
      <c r="LCJ3337" s="149"/>
      <c r="LCK3337" s="70"/>
      <c r="LCL3337" s="83"/>
      <c r="LCM3337" s="82"/>
      <c r="LCN3337" s="82"/>
      <c r="LCO3337" s="88"/>
      <c r="LCP3337" s="85"/>
      <c r="LCQ3337" s="125"/>
      <c r="LCR3337" s="149"/>
      <c r="LCS3337" s="70"/>
      <c r="LCT3337" s="83"/>
      <c r="LCU3337" s="82"/>
      <c r="LCV3337" s="82"/>
      <c r="LCW3337" s="88"/>
      <c r="LCX3337" s="85"/>
      <c r="LCY3337" s="125"/>
      <c r="LCZ3337" s="149"/>
      <c r="LDA3337" s="70"/>
      <c r="LDB3337" s="83"/>
      <c r="LDC3337" s="82"/>
      <c r="LDD3337" s="82"/>
      <c r="LDE3337" s="88"/>
      <c r="LDF3337" s="85"/>
      <c r="LDG3337" s="125"/>
      <c r="LDH3337" s="149"/>
      <c r="LDI3337" s="70"/>
      <c r="LDJ3337" s="83"/>
      <c r="LDK3337" s="82"/>
      <c r="LDL3337" s="82"/>
      <c r="LDM3337" s="88"/>
      <c r="LDN3337" s="85"/>
      <c r="LDO3337" s="125"/>
      <c r="LDP3337" s="149"/>
      <c r="LDQ3337" s="70"/>
      <c r="LDR3337" s="83"/>
      <c r="LDS3337" s="82"/>
      <c r="LDT3337" s="82"/>
      <c r="LDU3337" s="88"/>
      <c r="LDV3337" s="85"/>
      <c r="LDW3337" s="125"/>
      <c r="LDX3337" s="149"/>
      <c r="LDY3337" s="70"/>
      <c r="LDZ3337" s="83"/>
      <c r="LEA3337" s="82"/>
      <c r="LEB3337" s="82"/>
      <c r="LEC3337" s="88"/>
      <c r="LED3337" s="85"/>
      <c r="LEE3337" s="125"/>
      <c r="LEF3337" s="149"/>
      <c r="LEG3337" s="70"/>
      <c r="LEH3337" s="83"/>
      <c r="LEI3337" s="82"/>
      <c r="LEJ3337" s="82"/>
      <c r="LEK3337" s="88"/>
      <c r="LEL3337" s="85"/>
      <c r="LEM3337" s="125"/>
      <c r="LEN3337" s="149"/>
      <c r="LEO3337" s="70"/>
      <c r="LEP3337" s="83"/>
      <c r="LEQ3337" s="82"/>
      <c r="LER3337" s="82"/>
      <c r="LES3337" s="88"/>
      <c r="LET3337" s="85"/>
      <c r="LEU3337" s="125"/>
      <c r="LEV3337" s="149"/>
      <c r="LEW3337" s="70"/>
      <c r="LEX3337" s="83"/>
      <c r="LEY3337" s="82"/>
      <c r="LEZ3337" s="82"/>
      <c r="LFA3337" s="88"/>
      <c r="LFB3337" s="85"/>
      <c r="LFC3337" s="125"/>
      <c r="LFD3337" s="149"/>
      <c r="LFE3337" s="70"/>
      <c r="LFF3337" s="83"/>
      <c r="LFG3337" s="82"/>
      <c r="LFH3337" s="82"/>
      <c r="LFI3337" s="88"/>
      <c r="LFJ3337" s="85"/>
      <c r="LFK3337" s="125"/>
      <c r="LFL3337" s="149"/>
      <c r="LFM3337" s="70"/>
      <c r="LFN3337" s="83"/>
      <c r="LFO3337" s="82"/>
      <c r="LFP3337" s="82"/>
      <c r="LFQ3337" s="88"/>
      <c r="LFR3337" s="85"/>
      <c r="LFS3337" s="125"/>
      <c r="LFT3337" s="149"/>
      <c r="LFU3337" s="70"/>
      <c r="LFV3337" s="83"/>
      <c r="LFW3337" s="82"/>
      <c r="LFX3337" s="82"/>
      <c r="LFY3337" s="88"/>
      <c r="LFZ3337" s="85"/>
      <c r="LGA3337" s="125"/>
      <c r="LGB3337" s="149"/>
      <c r="LGC3337" s="70"/>
      <c r="LGD3337" s="83"/>
      <c r="LGE3337" s="82"/>
      <c r="LGF3337" s="82"/>
      <c r="LGG3337" s="88"/>
      <c r="LGH3337" s="85"/>
      <c r="LGI3337" s="125"/>
      <c r="LGJ3337" s="149"/>
      <c r="LGK3337" s="70"/>
      <c r="LGL3337" s="83"/>
      <c r="LGM3337" s="82"/>
      <c r="LGN3337" s="82"/>
      <c r="LGO3337" s="88"/>
      <c r="LGP3337" s="85"/>
      <c r="LGQ3337" s="125"/>
      <c r="LGR3337" s="149"/>
      <c r="LGS3337" s="70"/>
      <c r="LGT3337" s="83"/>
      <c r="LGU3337" s="82"/>
      <c r="LGV3337" s="82"/>
      <c r="LGW3337" s="88"/>
      <c r="LGX3337" s="85"/>
      <c r="LGY3337" s="125"/>
      <c r="LGZ3337" s="149"/>
      <c r="LHA3337" s="70"/>
      <c r="LHB3337" s="83"/>
      <c r="LHC3337" s="82"/>
      <c r="LHD3337" s="82"/>
      <c r="LHE3337" s="88"/>
      <c r="LHF3337" s="85"/>
      <c r="LHG3337" s="125"/>
      <c r="LHH3337" s="149"/>
      <c r="LHI3337" s="70"/>
      <c r="LHJ3337" s="83"/>
      <c r="LHK3337" s="82"/>
      <c r="LHL3337" s="82"/>
      <c r="LHM3337" s="88"/>
      <c r="LHN3337" s="85"/>
      <c r="LHO3337" s="125"/>
      <c r="LHP3337" s="149"/>
      <c r="LHQ3337" s="70"/>
      <c r="LHR3337" s="83"/>
      <c r="LHS3337" s="82"/>
      <c r="LHT3337" s="82"/>
      <c r="LHU3337" s="88"/>
      <c r="LHV3337" s="85"/>
      <c r="LHW3337" s="125"/>
      <c r="LHX3337" s="149"/>
      <c r="LHY3337" s="70"/>
      <c r="LHZ3337" s="83"/>
      <c r="LIA3337" s="82"/>
      <c r="LIB3337" s="82"/>
      <c r="LIC3337" s="88"/>
      <c r="LID3337" s="85"/>
      <c r="LIE3337" s="125"/>
      <c r="LIF3337" s="149"/>
      <c r="LIG3337" s="70"/>
      <c r="LIH3337" s="83"/>
      <c r="LII3337" s="82"/>
      <c r="LIJ3337" s="82"/>
      <c r="LIK3337" s="88"/>
      <c r="LIL3337" s="85"/>
      <c r="LIM3337" s="125"/>
      <c r="LIN3337" s="149"/>
      <c r="LIO3337" s="70"/>
      <c r="LIP3337" s="83"/>
      <c r="LIQ3337" s="82"/>
      <c r="LIR3337" s="82"/>
      <c r="LIS3337" s="88"/>
      <c r="LIT3337" s="85"/>
      <c r="LIU3337" s="125"/>
      <c r="LIV3337" s="149"/>
      <c r="LIW3337" s="70"/>
      <c r="LIX3337" s="83"/>
      <c r="LIY3337" s="82"/>
      <c r="LIZ3337" s="82"/>
      <c r="LJA3337" s="88"/>
      <c r="LJB3337" s="85"/>
      <c r="LJC3337" s="125"/>
      <c r="LJD3337" s="149"/>
      <c r="LJE3337" s="70"/>
      <c r="LJF3337" s="83"/>
      <c r="LJG3337" s="82"/>
      <c r="LJH3337" s="82"/>
      <c r="LJI3337" s="88"/>
      <c r="LJJ3337" s="85"/>
      <c r="LJK3337" s="125"/>
      <c r="LJL3337" s="149"/>
      <c r="LJM3337" s="70"/>
      <c r="LJN3337" s="83"/>
      <c r="LJO3337" s="82"/>
      <c r="LJP3337" s="82"/>
      <c r="LJQ3337" s="88"/>
      <c r="LJR3337" s="85"/>
      <c r="LJS3337" s="125"/>
      <c r="LJT3337" s="149"/>
      <c r="LJU3337" s="70"/>
      <c r="LJV3337" s="83"/>
      <c r="LJW3337" s="82"/>
      <c r="LJX3337" s="82"/>
      <c r="LJY3337" s="88"/>
      <c r="LJZ3337" s="85"/>
      <c r="LKA3337" s="125"/>
      <c r="LKB3337" s="149"/>
      <c r="LKC3337" s="70"/>
      <c r="LKD3337" s="83"/>
      <c r="LKE3337" s="82"/>
      <c r="LKF3337" s="82"/>
      <c r="LKG3337" s="88"/>
      <c r="LKH3337" s="85"/>
      <c r="LKI3337" s="125"/>
      <c r="LKJ3337" s="149"/>
      <c r="LKK3337" s="70"/>
      <c r="LKL3337" s="83"/>
      <c r="LKM3337" s="82"/>
      <c r="LKN3337" s="82"/>
      <c r="LKO3337" s="88"/>
      <c r="LKP3337" s="85"/>
      <c r="LKQ3337" s="125"/>
      <c r="LKR3337" s="149"/>
      <c r="LKS3337" s="70"/>
      <c r="LKT3337" s="83"/>
      <c r="LKU3337" s="82"/>
      <c r="LKV3337" s="82"/>
      <c r="LKW3337" s="88"/>
      <c r="LKX3337" s="85"/>
      <c r="LKY3337" s="125"/>
      <c r="LKZ3337" s="149"/>
      <c r="LLA3337" s="70"/>
      <c r="LLB3337" s="83"/>
      <c r="LLC3337" s="82"/>
      <c r="LLD3337" s="82"/>
      <c r="LLE3337" s="88"/>
      <c r="LLF3337" s="85"/>
      <c r="LLG3337" s="125"/>
      <c r="LLH3337" s="149"/>
      <c r="LLI3337" s="70"/>
      <c r="LLJ3337" s="83"/>
      <c r="LLK3337" s="82"/>
      <c r="LLL3337" s="82"/>
      <c r="LLM3337" s="88"/>
      <c r="LLN3337" s="85"/>
      <c r="LLO3337" s="125"/>
      <c r="LLP3337" s="149"/>
      <c r="LLQ3337" s="70"/>
      <c r="LLR3337" s="83"/>
      <c r="LLS3337" s="82"/>
      <c r="LLT3337" s="82"/>
      <c r="LLU3337" s="88"/>
      <c r="LLV3337" s="85"/>
      <c r="LLW3337" s="125"/>
      <c r="LLX3337" s="149"/>
      <c r="LLY3337" s="70"/>
      <c r="LLZ3337" s="83"/>
      <c r="LMA3337" s="82"/>
      <c r="LMB3337" s="82"/>
      <c r="LMC3337" s="88"/>
      <c r="LMD3337" s="85"/>
      <c r="LME3337" s="125"/>
      <c r="LMF3337" s="149"/>
      <c r="LMG3337" s="70"/>
      <c r="LMH3337" s="83"/>
      <c r="LMI3337" s="82"/>
      <c r="LMJ3337" s="82"/>
      <c r="LMK3337" s="88"/>
      <c r="LML3337" s="85"/>
      <c r="LMM3337" s="125"/>
      <c r="LMN3337" s="149"/>
      <c r="LMO3337" s="70"/>
      <c r="LMP3337" s="83"/>
      <c r="LMQ3337" s="82"/>
      <c r="LMR3337" s="82"/>
      <c r="LMS3337" s="88"/>
      <c r="LMT3337" s="85"/>
      <c r="LMU3337" s="125"/>
      <c r="LMV3337" s="149"/>
      <c r="LMW3337" s="70"/>
      <c r="LMX3337" s="83"/>
      <c r="LMY3337" s="82"/>
      <c r="LMZ3337" s="82"/>
      <c r="LNA3337" s="88"/>
      <c r="LNB3337" s="85"/>
      <c r="LNC3337" s="125"/>
      <c r="LND3337" s="149"/>
      <c r="LNE3337" s="70"/>
      <c r="LNF3337" s="83"/>
      <c r="LNG3337" s="82"/>
      <c r="LNH3337" s="82"/>
      <c r="LNI3337" s="88"/>
      <c r="LNJ3337" s="85"/>
      <c r="LNK3337" s="125"/>
      <c r="LNL3337" s="149"/>
      <c r="LNM3337" s="70"/>
      <c r="LNN3337" s="83"/>
      <c r="LNO3337" s="82"/>
      <c r="LNP3337" s="82"/>
      <c r="LNQ3337" s="88"/>
      <c r="LNR3337" s="85"/>
      <c r="LNS3337" s="125"/>
      <c r="LNT3337" s="149"/>
      <c r="LNU3337" s="70"/>
      <c r="LNV3337" s="83"/>
      <c r="LNW3337" s="82"/>
      <c r="LNX3337" s="82"/>
      <c r="LNY3337" s="88"/>
      <c r="LNZ3337" s="85"/>
      <c r="LOA3337" s="125"/>
      <c r="LOB3337" s="149"/>
      <c r="LOC3337" s="70"/>
      <c r="LOD3337" s="83"/>
      <c r="LOE3337" s="82"/>
      <c r="LOF3337" s="82"/>
      <c r="LOG3337" s="88"/>
      <c r="LOH3337" s="85"/>
      <c r="LOI3337" s="125"/>
      <c r="LOJ3337" s="149"/>
      <c r="LOK3337" s="70"/>
      <c r="LOL3337" s="83"/>
      <c r="LOM3337" s="82"/>
      <c r="LON3337" s="82"/>
      <c r="LOO3337" s="88"/>
      <c r="LOP3337" s="85"/>
      <c r="LOQ3337" s="125"/>
      <c r="LOR3337" s="149"/>
      <c r="LOS3337" s="70"/>
      <c r="LOT3337" s="83"/>
      <c r="LOU3337" s="82"/>
      <c r="LOV3337" s="82"/>
      <c r="LOW3337" s="88"/>
      <c r="LOX3337" s="85"/>
      <c r="LOY3337" s="125"/>
      <c r="LOZ3337" s="149"/>
      <c r="LPA3337" s="70"/>
      <c r="LPB3337" s="83"/>
      <c r="LPC3337" s="82"/>
      <c r="LPD3337" s="82"/>
      <c r="LPE3337" s="88"/>
      <c r="LPF3337" s="85"/>
      <c r="LPG3337" s="125"/>
      <c r="LPH3337" s="149"/>
      <c r="LPI3337" s="70"/>
      <c r="LPJ3337" s="83"/>
      <c r="LPK3337" s="82"/>
      <c r="LPL3337" s="82"/>
      <c r="LPM3337" s="88"/>
      <c r="LPN3337" s="85"/>
      <c r="LPO3337" s="125"/>
      <c r="LPP3337" s="149"/>
      <c r="LPQ3337" s="70"/>
      <c r="LPR3337" s="83"/>
      <c r="LPS3337" s="82"/>
      <c r="LPT3337" s="82"/>
      <c r="LPU3337" s="88"/>
      <c r="LPV3337" s="85"/>
      <c r="LPW3337" s="125"/>
      <c r="LPX3337" s="149"/>
      <c r="LPY3337" s="70"/>
      <c r="LPZ3337" s="83"/>
      <c r="LQA3337" s="82"/>
      <c r="LQB3337" s="82"/>
      <c r="LQC3337" s="88"/>
      <c r="LQD3337" s="85"/>
      <c r="LQE3337" s="125"/>
      <c r="LQF3337" s="149"/>
      <c r="LQG3337" s="70"/>
      <c r="LQH3337" s="83"/>
      <c r="LQI3337" s="82"/>
      <c r="LQJ3337" s="82"/>
      <c r="LQK3337" s="88"/>
      <c r="LQL3337" s="85"/>
      <c r="LQM3337" s="125"/>
      <c r="LQN3337" s="149"/>
      <c r="LQO3337" s="70"/>
      <c r="LQP3337" s="83"/>
      <c r="LQQ3337" s="82"/>
      <c r="LQR3337" s="82"/>
      <c r="LQS3337" s="88"/>
      <c r="LQT3337" s="85"/>
      <c r="LQU3337" s="125"/>
      <c r="LQV3337" s="149"/>
      <c r="LQW3337" s="70"/>
      <c r="LQX3337" s="83"/>
      <c r="LQY3337" s="82"/>
      <c r="LQZ3337" s="82"/>
      <c r="LRA3337" s="88"/>
      <c r="LRB3337" s="85"/>
      <c r="LRC3337" s="125"/>
      <c r="LRD3337" s="149"/>
      <c r="LRE3337" s="70"/>
      <c r="LRF3337" s="83"/>
      <c r="LRG3337" s="82"/>
      <c r="LRH3337" s="82"/>
      <c r="LRI3337" s="88"/>
      <c r="LRJ3337" s="85"/>
      <c r="LRK3337" s="125"/>
      <c r="LRL3337" s="149"/>
      <c r="LRM3337" s="70"/>
      <c r="LRN3337" s="83"/>
      <c r="LRO3337" s="82"/>
      <c r="LRP3337" s="82"/>
      <c r="LRQ3337" s="88"/>
      <c r="LRR3337" s="85"/>
      <c r="LRS3337" s="125"/>
      <c r="LRT3337" s="149"/>
      <c r="LRU3337" s="70"/>
      <c r="LRV3337" s="83"/>
      <c r="LRW3337" s="82"/>
      <c r="LRX3337" s="82"/>
      <c r="LRY3337" s="88"/>
      <c r="LRZ3337" s="85"/>
      <c r="LSA3337" s="125"/>
      <c r="LSB3337" s="149"/>
      <c r="LSC3337" s="70"/>
      <c r="LSD3337" s="83"/>
      <c r="LSE3337" s="82"/>
      <c r="LSF3337" s="82"/>
      <c r="LSG3337" s="88"/>
      <c r="LSH3337" s="85"/>
      <c r="LSI3337" s="125"/>
      <c r="LSJ3337" s="149"/>
      <c r="LSK3337" s="70"/>
      <c r="LSL3337" s="83"/>
      <c r="LSM3337" s="82"/>
      <c r="LSN3337" s="82"/>
      <c r="LSO3337" s="88"/>
      <c r="LSP3337" s="85"/>
      <c r="LSQ3337" s="125"/>
      <c r="LSR3337" s="149"/>
      <c r="LSS3337" s="70"/>
      <c r="LST3337" s="83"/>
      <c r="LSU3337" s="82"/>
      <c r="LSV3337" s="82"/>
      <c r="LSW3337" s="88"/>
      <c r="LSX3337" s="85"/>
      <c r="LSY3337" s="125"/>
      <c r="LSZ3337" s="149"/>
      <c r="LTA3337" s="70"/>
      <c r="LTB3337" s="83"/>
      <c r="LTC3337" s="82"/>
      <c r="LTD3337" s="82"/>
      <c r="LTE3337" s="88"/>
      <c r="LTF3337" s="85"/>
      <c r="LTG3337" s="125"/>
      <c r="LTH3337" s="149"/>
      <c r="LTI3337" s="70"/>
      <c r="LTJ3337" s="83"/>
      <c r="LTK3337" s="82"/>
      <c r="LTL3337" s="82"/>
      <c r="LTM3337" s="88"/>
      <c r="LTN3337" s="85"/>
      <c r="LTO3337" s="125"/>
      <c r="LTP3337" s="149"/>
      <c r="LTQ3337" s="70"/>
      <c r="LTR3337" s="83"/>
      <c r="LTS3337" s="82"/>
      <c r="LTT3337" s="82"/>
      <c r="LTU3337" s="88"/>
      <c r="LTV3337" s="85"/>
      <c r="LTW3337" s="125"/>
      <c r="LTX3337" s="149"/>
      <c r="LTY3337" s="70"/>
      <c r="LTZ3337" s="83"/>
      <c r="LUA3337" s="82"/>
      <c r="LUB3337" s="82"/>
      <c r="LUC3337" s="88"/>
      <c r="LUD3337" s="85"/>
      <c r="LUE3337" s="125"/>
      <c r="LUF3337" s="149"/>
      <c r="LUG3337" s="70"/>
      <c r="LUH3337" s="83"/>
      <c r="LUI3337" s="82"/>
      <c r="LUJ3337" s="82"/>
      <c r="LUK3337" s="88"/>
      <c r="LUL3337" s="85"/>
      <c r="LUM3337" s="125"/>
      <c r="LUN3337" s="149"/>
      <c r="LUO3337" s="70"/>
      <c r="LUP3337" s="83"/>
      <c r="LUQ3337" s="82"/>
      <c r="LUR3337" s="82"/>
      <c r="LUS3337" s="88"/>
      <c r="LUT3337" s="85"/>
      <c r="LUU3337" s="125"/>
      <c r="LUV3337" s="149"/>
      <c r="LUW3337" s="70"/>
      <c r="LUX3337" s="83"/>
      <c r="LUY3337" s="82"/>
      <c r="LUZ3337" s="82"/>
      <c r="LVA3337" s="88"/>
      <c r="LVB3337" s="85"/>
      <c r="LVC3337" s="125"/>
      <c r="LVD3337" s="149"/>
      <c r="LVE3337" s="70"/>
      <c r="LVF3337" s="83"/>
      <c r="LVG3337" s="82"/>
      <c r="LVH3337" s="82"/>
      <c r="LVI3337" s="88"/>
      <c r="LVJ3337" s="85"/>
      <c r="LVK3337" s="125"/>
      <c r="LVL3337" s="149"/>
      <c r="LVM3337" s="70"/>
      <c r="LVN3337" s="83"/>
      <c r="LVO3337" s="82"/>
      <c r="LVP3337" s="82"/>
      <c r="LVQ3337" s="88"/>
      <c r="LVR3337" s="85"/>
      <c r="LVS3337" s="125"/>
      <c r="LVT3337" s="149"/>
      <c r="LVU3337" s="70"/>
      <c r="LVV3337" s="83"/>
      <c r="LVW3337" s="82"/>
      <c r="LVX3337" s="82"/>
      <c r="LVY3337" s="88"/>
      <c r="LVZ3337" s="85"/>
      <c r="LWA3337" s="125"/>
      <c r="LWB3337" s="149"/>
      <c r="LWC3337" s="70"/>
      <c r="LWD3337" s="83"/>
      <c r="LWE3337" s="82"/>
      <c r="LWF3337" s="82"/>
      <c r="LWG3337" s="88"/>
      <c r="LWH3337" s="85"/>
      <c r="LWI3337" s="125"/>
      <c r="LWJ3337" s="149"/>
      <c r="LWK3337" s="70"/>
      <c r="LWL3337" s="83"/>
      <c r="LWM3337" s="82"/>
      <c r="LWN3337" s="82"/>
      <c r="LWO3337" s="88"/>
      <c r="LWP3337" s="85"/>
      <c r="LWQ3337" s="125"/>
      <c r="LWR3337" s="149"/>
      <c r="LWS3337" s="70"/>
      <c r="LWT3337" s="83"/>
      <c r="LWU3337" s="82"/>
      <c r="LWV3337" s="82"/>
      <c r="LWW3337" s="88"/>
      <c r="LWX3337" s="85"/>
      <c r="LWY3337" s="125"/>
      <c r="LWZ3337" s="149"/>
      <c r="LXA3337" s="70"/>
      <c r="LXB3337" s="83"/>
      <c r="LXC3337" s="82"/>
      <c r="LXD3337" s="82"/>
      <c r="LXE3337" s="88"/>
      <c r="LXF3337" s="85"/>
      <c r="LXG3337" s="125"/>
      <c r="LXH3337" s="149"/>
      <c r="LXI3337" s="70"/>
      <c r="LXJ3337" s="83"/>
      <c r="LXK3337" s="82"/>
      <c r="LXL3337" s="82"/>
      <c r="LXM3337" s="88"/>
      <c r="LXN3337" s="85"/>
      <c r="LXO3337" s="125"/>
      <c r="LXP3337" s="149"/>
      <c r="LXQ3337" s="70"/>
      <c r="LXR3337" s="83"/>
      <c r="LXS3337" s="82"/>
      <c r="LXT3337" s="82"/>
      <c r="LXU3337" s="88"/>
      <c r="LXV3337" s="85"/>
      <c r="LXW3337" s="125"/>
      <c r="LXX3337" s="149"/>
      <c r="LXY3337" s="70"/>
      <c r="LXZ3337" s="83"/>
      <c r="LYA3337" s="82"/>
      <c r="LYB3337" s="82"/>
      <c r="LYC3337" s="88"/>
      <c r="LYD3337" s="85"/>
      <c r="LYE3337" s="125"/>
      <c r="LYF3337" s="149"/>
      <c r="LYG3337" s="70"/>
      <c r="LYH3337" s="83"/>
      <c r="LYI3337" s="82"/>
      <c r="LYJ3337" s="82"/>
      <c r="LYK3337" s="88"/>
      <c r="LYL3337" s="85"/>
      <c r="LYM3337" s="125"/>
      <c r="LYN3337" s="149"/>
      <c r="LYO3337" s="70"/>
      <c r="LYP3337" s="83"/>
      <c r="LYQ3337" s="82"/>
      <c r="LYR3337" s="82"/>
      <c r="LYS3337" s="88"/>
      <c r="LYT3337" s="85"/>
      <c r="LYU3337" s="125"/>
      <c r="LYV3337" s="149"/>
      <c r="LYW3337" s="70"/>
      <c r="LYX3337" s="83"/>
      <c r="LYY3337" s="82"/>
      <c r="LYZ3337" s="82"/>
      <c r="LZA3337" s="88"/>
      <c r="LZB3337" s="85"/>
      <c r="LZC3337" s="125"/>
      <c r="LZD3337" s="149"/>
      <c r="LZE3337" s="70"/>
      <c r="LZF3337" s="83"/>
      <c r="LZG3337" s="82"/>
      <c r="LZH3337" s="82"/>
      <c r="LZI3337" s="88"/>
      <c r="LZJ3337" s="85"/>
      <c r="LZK3337" s="125"/>
      <c r="LZL3337" s="149"/>
      <c r="LZM3337" s="70"/>
      <c r="LZN3337" s="83"/>
      <c r="LZO3337" s="82"/>
      <c r="LZP3337" s="82"/>
      <c r="LZQ3337" s="88"/>
      <c r="LZR3337" s="85"/>
      <c r="LZS3337" s="125"/>
      <c r="LZT3337" s="149"/>
      <c r="LZU3337" s="70"/>
      <c r="LZV3337" s="83"/>
      <c r="LZW3337" s="82"/>
      <c r="LZX3337" s="82"/>
      <c r="LZY3337" s="88"/>
      <c r="LZZ3337" s="85"/>
      <c r="MAA3337" s="125"/>
      <c r="MAB3337" s="149"/>
      <c r="MAC3337" s="70"/>
      <c r="MAD3337" s="83"/>
      <c r="MAE3337" s="82"/>
      <c r="MAF3337" s="82"/>
      <c r="MAG3337" s="88"/>
      <c r="MAH3337" s="85"/>
      <c r="MAI3337" s="125"/>
      <c r="MAJ3337" s="149"/>
      <c r="MAK3337" s="70"/>
      <c r="MAL3337" s="83"/>
      <c r="MAM3337" s="82"/>
      <c r="MAN3337" s="82"/>
      <c r="MAO3337" s="88"/>
      <c r="MAP3337" s="85"/>
      <c r="MAQ3337" s="125"/>
      <c r="MAR3337" s="149"/>
      <c r="MAS3337" s="70"/>
      <c r="MAT3337" s="83"/>
      <c r="MAU3337" s="82"/>
      <c r="MAV3337" s="82"/>
      <c r="MAW3337" s="88"/>
      <c r="MAX3337" s="85"/>
      <c r="MAY3337" s="125"/>
      <c r="MAZ3337" s="149"/>
      <c r="MBA3337" s="70"/>
      <c r="MBB3337" s="83"/>
      <c r="MBC3337" s="82"/>
      <c r="MBD3337" s="82"/>
      <c r="MBE3337" s="88"/>
      <c r="MBF3337" s="85"/>
      <c r="MBG3337" s="125"/>
      <c r="MBH3337" s="149"/>
      <c r="MBI3337" s="70"/>
      <c r="MBJ3337" s="83"/>
      <c r="MBK3337" s="82"/>
      <c r="MBL3337" s="82"/>
      <c r="MBM3337" s="88"/>
      <c r="MBN3337" s="85"/>
      <c r="MBO3337" s="125"/>
      <c r="MBP3337" s="149"/>
      <c r="MBQ3337" s="70"/>
      <c r="MBR3337" s="83"/>
      <c r="MBS3337" s="82"/>
      <c r="MBT3337" s="82"/>
      <c r="MBU3337" s="88"/>
      <c r="MBV3337" s="85"/>
      <c r="MBW3337" s="125"/>
      <c r="MBX3337" s="149"/>
      <c r="MBY3337" s="70"/>
      <c r="MBZ3337" s="83"/>
      <c r="MCA3337" s="82"/>
      <c r="MCB3337" s="82"/>
      <c r="MCC3337" s="88"/>
      <c r="MCD3337" s="85"/>
      <c r="MCE3337" s="125"/>
      <c r="MCF3337" s="149"/>
      <c r="MCG3337" s="70"/>
      <c r="MCH3337" s="83"/>
      <c r="MCI3337" s="82"/>
      <c r="MCJ3337" s="82"/>
      <c r="MCK3337" s="88"/>
      <c r="MCL3337" s="85"/>
      <c r="MCM3337" s="125"/>
      <c r="MCN3337" s="149"/>
      <c r="MCO3337" s="70"/>
      <c r="MCP3337" s="83"/>
      <c r="MCQ3337" s="82"/>
      <c r="MCR3337" s="82"/>
      <c r="MCS3337" s="88"/>
      <c r="MCT3337" s="85"/>
      <c r="MCU3337" s="125"/>
      <c r="MCV3337" s="149"/>
      <c r="MCW3337" s="70"/>
      <c r="MCX3337" s="83"/>
      <c r="MCY3337" s="82"/>
      <c r="MCZ3337" s="82"/>
      <c r="MDA3337" s="88"/>
      <c r="MDB3337" s="85"/>
      <c r="MDC3337" s="125"/>
      <c r="MDD3337" s="149"/>
      <c r="MDE3337" s="70"/>
      <c r="MDF3337" s="83"/>
      <c r="MDG3337" s="82"/>
      <c r="MDH3337" s="82"/>
      <c r="MDI3337" s="88"/>
      <c r="MDJ3337" s="85"/>
      <c r="MDK3337" s="125"/>
      <c r="MDL3337" s="149"/>
      <c r="MDM3337" s="70"/>
      <c r="MDN3337" s="83"/>
      <c r="MDO3337" s="82"/>
      <c r="MDP3337" s="82"/>
      <c r="MDQ3337" s="88"/>
      <c r="MDR3337" s="85"/>
      <c r="MDS3337" s="125"/>
      <c r="MDT3337" s="149"/>
      <c r="MDU3337" s="70"/>
      <c r="MDV3337" s="83"/>
      <c r="MDW3337" s="82"/>
      <c r="MDX3337" s="82"/>
      <c r="MDY3337" s="88"/>
      <c r="MDZ3337" s="85"/>
      <c r="MEA3337" s="125"/>
      <c r="MEB3337" s="149"/>
      <c r="MEC3337" s="70"/>
      <c r="MED3337" s="83"/>
      <c r="MEE3337" s="82"/>
      <c r="MEF3337" s="82"/>
      <c r="MEG3337" s="88"/>
      <c r="MEH3337" s="85"/>
      <c r="MEI3337" s="125"/>
      <c r="MEJ3337" s="149"/>
      <c r="MEK3337" s="70"/>
      <c r="MEL3337" s="83"/>
      <c r="MEM3337" s="82"/>
      <c r="MEN3337" s="82"/>
      <c r="MEO3337" s="88"/>
      <c r="MEP3337" s="85"/>
      <c r="MEQ3337" s="125"/>
      <c r="MER3337" s="149"/>
      <c r="MES3337" s="70"/>
      <c r="MET3337" s="83"/>
      <c r="MEU3337" s="82"/>
      <c r="MEV3337" s="82"/>
      <c r="MEW3337" s="88"/>
      <c r="MEX3337" s="85"/>
      <c r="MEY3337" s="125"/>
      <c r="MEZ3337" s="149"/>
      <c r="MFA3337" s="70"/>
      <c r="MFB3337" s="83"/>
      <c r="MFC3337" s="82"/>
      <c r="MFD3337" s="82"/>
      <c r="MFE3337" s="88"/>
      <c r="MFF3337" s="85"/>
      <c r="MFG3337" s="125"/>
      <c r="MFH3337" s="149"/>
      <c r="MFI3337" s="70"/>
      <c r="MFJ3337" s="83"/>
      <c r="MFK3337" s="82"/>
      <c r="MFL3337" s="82"/>
      <c r="MFM3337" s="88"/>
      <c r="MFN3337" s="85"/>
      <c r="MFO3337" s="125"/>
      <c r="MFP3337" s="149"/>
      <c r="MFQ3337" s="70"/>
      <c r="MFR3337" s="83"/>
      <c r="MFS3337" s="82"/>
      <c r="MFT3337" s="82"/>
      <c r="MFU3337" s="88"/>
      <c r="MFV3337" s="85"/>
      <c r="MFW3337" s="125"/>
      <c r="MFX3337" s="149"/>
      <c r="MFY3337" s="70"/>
      <c r="MFZ3337" s="83"/>
      <c r="MGA3337" s="82"/>
      <c r="MGB3337" s="82"/>
      <c r="MGC3337" s="88"/>
      <c r="MGD3337" s="85"/>
      <c r="MGE3337" s="125"/>
      <c r="MGF3337" s="149"/>
      <c r="MGG3337" s="70"/>
      <c r="MGH3337" s="83"/>
      <c r="MGI3337" s="82"/>
      <c r="MGJ3337" s="82"/>
      <c r="MGK3337" s="88"/>
      <c r="MGL3337" s="85"/>
      <c r="MGM3337" s="125"/>
      <c r="MGN3337" s="149"/>
      <c r="MGO3337" s="70"/>
      <c r="MGP3337" s="83"/>
      <c r="MGQ3337" s="82"/>
      <c r="MGR3337" s="82"/>
      <c r="MGS3337" s="88"/>
      <c r="MGT3337" s="85"/>
      <c r="MGU3337" s="125"/>
      <c r="MGV3337" s="149"/>
      <c r="MGW3337" s="70"/>
      <c r="MGX3337" s="83"/>
      <c r="MGY3337" s="82"/>
      <c r="MGZ3337" s="82"/>
      <c r="MHA3337" s="88"/>
      <c r="MHB3337" s="85"/>
      <c r="MHC3337" s="125"/>
      <c r="MHD3337" s="149"/>
      <c r="MHE3337" s="70"/>
      <c r="MHF3337" s="83"/>
      <c r="MHG3337" s="82"/>
      <c r="MHH3337" s="82"/>
      <c r="MHI3337" s="88"/>
      <c r="MHJ3337" s="85"/>
      <c r="MHK3337" s="125"/>
      <c r="MHL3337" s="149"/>
      <c r="MHM3337" s="70"/>
      <c r="MHN3337" s="83"/>
      <c r="MHO3337" s="82"/>
      <c r="MHP3337" s="82"/>
      <c r="MHQ3337" s="88"/>
      <c r="MHR3337" s="85"/>
      <c r="MHS3337" s="125"/>
      <c r="MHT3337" s="149"/>
      <c r="MHU3337" s="70"/>
      <c r="MHV3337" s="83"/>
      <c r="MHW3337" s="82"/>
      <c r="MHX3337" s="82"/>
      <c r="MHY3337" s="88"/>
      <c r="MHZ3337" s="85"/>
      <c r="MIA3337" s="125"/>
      <c r="MIB3337" s="149"/>
      <c r="MIC3337" s="70"/>
      <c r="MID3337" s="83"/>
      <c r="MIE3337" s="82"/>
      <c r="MIF3337" s="82"/>
      <c r="MIG3337" s="88"/>
      <c r="MIH3337" s="85"/>
      <c r="MII3337" s="125"/>
      <c r="MIJ3337" s="149"/>
      <c r="MIK3337" s="70"/>
      <c r="MIL3337" s="83"/>
      <c r="MIM3337" s="82"/>
      <c r="MIN3337" s="82"/>
      <c r="MIO3337" s="88"/>
      <c r="MIP3337" s="85"/>
      <c r="MIQ3337" s="125"/>
      <c r="MIR3337" s="149"/>
      <c r="MIS3337" s="70"/>
      <c r="MIT3337" s="83"/>
      <c r="MIU3337" s="82"/>
      <c r="MIV3337" s="82"/>
      <c r="MIW3337" s="88"/>
      <c r="MIX3337" s="85"/>
      <c r="MIY3337" s="125"/>
      <c r="MIZ3337" s="149"/>
      <c r="MJA3337" s="70"/>
      <c r="MJB3337" s="83"/>
      <c r="MJC3337" s="82"/>
      <c r="MJD3337" s="82"/>
      <c r="MJE3337" s="88"/>
      <c r="MJF3337" s="85"/>
      <c r="MJG3337" s="125"/>
      <c r="MJH3337" s="149"/>
      <c r="MJI3337" s="70"/>
      <c r="MJJ3337" s="83"/>
      <c r="MJK3337" s="82"/>
      <c r="MJL3337" s="82"/>
      <c r="MJM3337" s="88"/>
      <c r="MJN3337" s="85"/>
      <c r="MJO3337" s="125"/>
      <c r="MJP3337" s="149"/>
      <c r="MJQ3337" s="70"/>
      <c r="MJR3337" s="83"/>
      <c r="MJS3337" s="82"/>
      <c r="MJT3337" s="82"/>
      <c r="MJU3337" s="88"/>
      <c r="MJV3337" s="85"/>
      <c r="MJW3337" s="125"/>
      <c r="MJX3337" s="149"/>
      <c r="MJY3337" s="70"/>
      <c r="MJZ3337" s="83"/>
      <c r="MKA3337" s="82"/>
      <c r="MKB3337" s="82"/>
      <c r="MKC3337" s="88"/>
      <c r="MKD3337" s="85"/>
      <c r="MKE3337" s="125"/>
      <c r="MKF3337" s="149"/>
      <c r="MKG3337" s="70"/>
      <c r="MKH3337" s="83"/>
      <c r="MKI3337" s="82"/>
      <c r="MKJ3337" s="82"/>
      <c r="MKK3337" s="88"/>
      <c r="MKL3337" s="85"/>
      <c r="MKM3337" s="125"/>
      <c r="MKN3337" s="149"/>
      <c r="MKO3337" s="70"/>
      <c r="MKP3337" s="83"/>
      <c r="MKQ3337" s="82"/>
      <c r="MKR3337" s="82"/>
      <c r="MKS3337" s="88"/>
      <c r="MKT3337" s="85"/>
      <c r="MKU3337" s="125"/>
      <c r="MKV3337" s="149"/>
      <c r="MKW3337" s="70"/>
      <c r="MKX3337" s="83"/>
      <c r="MKY3337" s="82"/>
      <c r="MKZ3337" s="82"/>
      <c r="MLA3337" s="88"/>
      <c r="MLB3337" s="85"/>
      <c r="MLC3337" s="125"/>
      <c r="MLD3337" s="149"/>
      <c r="MLE3337" s="70"/>
      <c r="MLF3337" s="83"/>
      <c r="MLG3337" s="82"/>
      <c r="MLH3337" s="82"/>
      <c r="MLI3337" s="88"/>
      <c r="MLJ3337" s="85"/>
      <c r="MLK3337" s="125"/>
      <c r="MLL3337" s="149"/>
      <c r="MLM3337" s="70"/>
      <c r="MLN3337" s="83"/>
      <c r="MLO3337" s="82"/>
      <c r="MLP3337" s="82"/>
      <c r="MLQ3337" s="88"/>
      <c r="MLR3337" s="85"/>
      <c r="MLS3337" s="125"/>
      <c r="MLT3337" s="149"/>
      <c r="MLU3337" s="70"/>
      <c r="MLV3337" s="83"/>
      <c r="MLW3337" s="82"/>
      <c r="MLX3337" s="82"/>
      <c r="MLY3337" s="88"/>
      <c r="MLZ3337" s="85"/>
      <c r="MMA3337" s="125"/>
      <c r="MMB3337" s="149"/>
      <c r="MMC3337" s="70"/>
      <c r="MMD3337" s="83"/>
      <c r="MME3337" s="82"/>
      <c r="MMF3337" s="82"/>
      <c r="MMG3337" s="88"/>
      <c r="MMH3337" s="85"/>
      <c r="MMI3337" s="125"/>
      <c r="MMJ3337" s="149"/>
      <c r="MMK3337" s="70"/>
      <c r="MML3337" s="83"/>
      <c r="MMM3337" s="82"/>
      <c r="MMN3337" s="82"/>
      <c r="MMO3337" s="88"/>
      <c r="MMP3337" s="85"/>
      <c r="MMQ3337" s="125"/>
      <c r="MMR3337" s="149"/>
      <c r="MMS3337" s="70"/>
      <c r="MMT3337" s="83"/>
      <c r="MMU3337" s="82"/>
      <c r="MMV3337" s="82"/>
      <c r="MMW3337" s="88"/>
      <c r="MMX3337" s="85"/>
      <c r="MMY3337" s="125"/>
      <c r="MMZ3337" s="149"/>
      <c r="MNA3337" s="70"/>
      <c r="MNB3337" s="83"/>
      <c r="MNC3337" s="82"/>
      <c r="MND3337" s="82"/>
      <c r="MNE3337" s="88"/>
      <c r="MNF3337" s="85"/>
      <c r="MNG3337" s="125"/>
      <c r="MNH3337" s="149"/>
      <c r="MNI3337" s="70"/>
      <c r="MNJ3337" s="83"/>
      <c r="MNK3337" s="82"/>
      <c r="MNL3337" s="82"/>
      <c r="MNM3337" s="88"/>
      <c r="MNN3337" s="85"/>
      <c r="MNO3337" s="125"/>
      <c r="MNP3337" s="149"/>
      <c r="MNQ3337" s="70"/>
      <c r="MNR3337" s="83"/>
      <c r="MNS3337" s="82"/>
      <c r="MNT3337" s="82"/>
      <c r="MNU3337" s="88"/>
      <c r="MNV3337" s="85"/>
      <c r="MNW3337" s="125"/>
      <c r="MNX3337" s="149"/>
      <c r="MNY3337" s="70"/>
      <c r="MNZ3337" s="83"/>
      <c r="MOA3337" s="82"/>
      <c r="MOB3337" s="82"/>
      <c r="MOC3337" s="88"/>
      <c r="MOD3337" s="85"/>
      <c r="MOE3337" s="125"/>
      <c r="MOF3337" s="149"/>
      <c r="MOG3337" s="70"/>
      <c r="MOH3337" s="83"/>
      <c r="MOI3337" s="82"/>
      <c r="MOJ3337" s="82"/>
      <c r="MOK3337" s="88"/>
      <c r="MOL3337" s="85"/>
      <c r="MOM3337" s="125"/>
      <c r="MON3337" s="149"/>
      <c r="MOO3337" s="70"/>
      <c r="MOP3337" s="83"/>
      <c r="MOQ3337" s="82"/>
      <c r="MOR3337" s="82"/>
      <c r="MOS3337" s="88"/>
      <c r="MOT3337" s="85"/>
      <c r="MOU3337" s="125"/>
      <c r="MOV3337" s="149"/>
      <c r="MOW3337" s="70"/>
      <c r="MOX3337" s="83"/>
      <c r="MOY3337" s="82"/>
      <c r="MOZ3337" s="82"/>
      <c r="MPA3337" s="88"/>
      <c r="MPB3337" s="85"/>
      <c r="MPC3337" s="125"/>
      <c r="MPD3337" s="149"/>
      <c r="MPE3337" s="70"/>
      <c r="MPF3337" s="83"/>
      <c r="MPG3337" s="82"/>
      <c r="MPH3337" s="82"/>
      <c r="MPI3337" s="88"/>
      <c r="MPJ3337" s="85"/>
      <c r="MPK3337" s="125"/>
      <c r="MPL3337" s="149"/>
      <c r="MPM3337" s="70"/>
      <c r="MPN3337" s="83"/>
      <c r="MPO3337" s="82"/>
      <c r="MPP3337" s="82"/>
      <c r="MPQ3337" s="88"/>
      <c r="MPR3337" s="85"/>
      <c r="MPS3337" s="125"/>
      <c r="MPT3337" s="149"/>
      <c r="MPU3337" s="70"/>
      <c r="MPV3337" s="83"/>
      <c r="MPW3337" s="82"/>
      <c r="MPX3337" s="82"/>
      <c r="MPY3337" s="88"/>
      <c r="MPZ3337" s="85"/>
      <c r="MQA3337" s="125"/>
      <c r="MQB3337" s="149"/>
      <c r="MQC3337" s="70"/>
      <c r="MQD3337" s="83"/>
      <c r="MQE3337" s="82"/>
      <c r="MQF3337" s="82"/>
      <c r="MQG3337" s="88"/>
      <c r="MQH3337" s="85"/>
      <c r="MQI3337" s="125"/>
      <c r="MQJ3337" s="149"/>
      <c r="MQK3337" s="70"/>
      <c r="MQL3337" s="83"/>
      <c r="MQM3337" s="82"/>
      <c r="MQN3337" s="82"/>
      <c r="MQO3337" s="88"/>
      <c r="MQP3337" s="85"/>
      <c r="MQQ3337" s="125"/>
      <c r="MQR3337" s="149"/>
      <c r="MQS3337" s="70"/>
      <c r="MQT3337" s="83"/>
      <c r="MQU3337" s="82"/>
      <c r="MQV3337" s="82"/>
      <c r="MQW3337" s="88"/>
      <c r="MQX3337" s="85"/>
      <c r="MQY3337" s="125"/>
      <c r="MQZ3337" s="149"/>
      <c r="MRA3337" s="70"/>
      <c r="MRB3337" s="83"/>
      <c r="MRC3337" s="82"/>
      <c r="MRD3337" s="82"/>
      <c r="MRE3337" s="88"/>
      <c r="MRF3337" s="85"/>
      <c r="MRG3337" s="125"/>
      <c r="MRH3337" s="149"/>
      <c r="MRI3337" s="70"/>
      <c r="MRJ3337" s="83"/>
      <c r="MRK3337" s="82"/>
      <c r="MRL3337" s="82"/>
      <c r="MRM3337" s="88"/>
      <c r="MRN3337" s="85"/>
      <c r="MRO3337" s="125"/>
      <c r="MRP3337" s="149"/>
      <c r="MRQ3337" s="70"/>
      <c r="MRR3337" s="83"/>
      <c r="MRS3337" s="82"/>
      <c r="MRT3337" s="82"/>
      <c r="MRU3337" s="88"/>
      <c r="MRV3337" s="85"/>
      <c r="MRW3337" s="125"/>
      <c r="MRX3337" s="149"/>
      <c r="MRY3337" s="70"/>
      <c r="MRZ3337" s="83"/>
      <c r="MSA3337" s="82"/>
      <c r="MSB3337" s="82"/>
      <c r="MSC3337" s="88"/>
      <c r="MSD3337" s="85"/>
      <c r="MSE3337" s="125"/>
      <c r="MSF3337" s="149"/>
      <c r="MSG3337" s="70"/>
      <c r="MSH3337" s="83"/>
      <c r="MSI3337" s="82"/>
      <c r="MSJ3337" s="82"/>
      <c r="MSK3337" s="88"/>
      <c r="MSL3337" s="85"/>
      <c r="MSM3337" s="125"/>
      <c r="MSN3337" s="149"/>
      <c r="MSO3337" s="70"/>
      <c r="MSP3337" s="83"/>
      <c r="MSQ3337" s="82"/>
      <c r="MSR3337" s="82"/>
      <c r="MSS3337" s="88"/>
      <c r="MST3337" s="85"/>
      <c r="MSU3337" s="125"/>
      <c r="MSV3337" s="149"/>
      <c r="MSW3337" s="70"/>
      <c r="MSX3337" s="83"/>
      <c r="MSY3337" s="82"/>
      <c r="MSZ3337" s="82"/>
      <c r="MTA3337" s="88"/>
      <c r="MTB3337" s="85"/>
      <c r="MTC3337" s="125"/>
      <c r="MTD3337" s="149"/>
      <c r="MTE3337" s="70"/>
      <c r="MTF3337" s="83"/>
      <c r="MTG3337" s="82"/>
      <c r="MTH3337" s="82"/>
      <c r="MTI3337" s="88"/>
      <c r="MTJ3337" s="85"/>
      <c r="MTK3337" s="125"/>
      <c r="MTL3337" s="149"/>
      <c r="MTM3337" s="70"/>
      <c r="MTN3337" s="83"/>
      <c r="MTO3337" s="82"/>
      <c r="MTP3337" s="82"/>
      <c r="MTQ3337" s="88"/>
      <c r="MTR3337" s="85"/>
      <c r="MTS3337" s="125"/>
      <c r="MTT3337" s="149"/>
      <c r="MTU3337" s="70"/>
      <c r="MTV3337" s="83"/>
      <c r="MTW3337" s="82"/>
      <c r="MTX3337" s="82"/>
      <c r="MTY3337" s="88"/>
      <c r="MTZ3337" s="85"/>
      <c r="MUA3337" s="125"/>
      <c r="MUB3337" s="149"/>
      <c r="MUC3337" s="70"/>
      <c r="MUD3337" s="83"/>
      <c r="MUE3337" s="82"/>
      <c r="MUF3337" s="82"/>
      <c r="MUG3337" s="88"/>
      <c r="MUH3337" s="85"/>
      <c r="MUI3337" s="125"/>
      <c r="MUJ3337" s="149"/>
      <c r="MUK3337" s="70"/>
      <c r="MUL3337" s="83"/>
      <c r="MUM3337" s="82"/>
      <c r="MUN3337" s="82"/>
      <c r="MUO3337" s="88"/>
      <c r="MUP3337" s="85"/>
      <c r="MUQ3337" s="125"/>
      <c r="MUR3337" s="149"/>
      <c r="MUS3337" s="70"/>
      <c r="MUT3337" s="83"/>
      <c r="MUU3337" s="82"/>
      <c r="MUV3337" s="82"/>
      <c r="MUW3337" s="88"/>
      <c r="MUX3337" s="85"/>
      <c r="MUY3337" s="125"/>
      <c r="MUZ3337" s="149"/>
      <c r="MVA3337" s="70"/>
      <c r="MVB3337" s="83"/>
      <c r="MVC3337" s="82"/>
      <c r="MVD3337" s="82"/>
      <c r="MVE3337" s="88"/>
      <c r="MVF3337" s="85"/>
      <c r="MVG3337" s="125"/>
      <c r="MVH3337" s="149"/>
      <c r="MVI3337" s="70"/>
      <c r="MVJ3337" s="83"/>
      <c r="MVK3337" s="82"/>
      <c r="MVL3337" s="82"/>
      <c r="MVM3337" s="88"/>
      <c r="MVN3337" s="85"/>
      <c r="MVO3337" s="125"/>
      <c r="MVP3337" s="149"/>
      <c r="MVQ3337" s="70"/>
      <c r="MVR3337" s="83"/>
      <c r="MVS3337" s="82"/>
      <c r="MVT3337" s="82"/>
      <c r="MVU3337" s="88"/>
      <c r="MVV3337" s="85"/>
      <c r="MVW3337" s="125"/>
      <c r="MVX3337" s="149"/>
      <c r="MVY3337" s="70"/>
      <c r="MVZ3337" s="83"/>
      <c r="MWA3337" s="82"/>
      <c r="MWB3337" s="82"/>
      <c r="MWC3337" s="88"/>
      <c r="MWD3337" s="85"/>
      <c r="MWE3337" s="125"/>
      <c r="MWF3337" s="149"/>
      <c r="MWG3337" s="70"/>
      <c r="MWH3337" s="83"/>
      <c r="MWI3337" s="82"/>
      <c r="MWJ3337" s="82"/>
      <c r="MWK3337" s="88"/>
      <c r="MWL3337" s="85"/>
      <c r="MWM3337" s="125"/>
      <c r="MWN3337" s="149"/>
      <c r="MWO3337" s="70"/>
      <c r="MWP3337" s="83"/>
      <c r="MWQ3337" s="82"/>
      <c r="MWR3337" s="82"/>
      <c r="MWS3337" s="88"/>
      <c r="MWT3337" s="85"/>
      <c r="MWU3337" s="125"/>
      <c r="MWV3337" s="149"/>
      <c r="MWW3337" s="70"/>
      <c r="MWX3337" s="83"/>
      <c r="MWY3337" s="82"/>
      <c r="MWZ3337" s="82"/>
      <c r="MXA3337" s="88"/>
      <c r="MXB3337" s="85"/>
      <c r="MXC3337" s="125"/>
      <c r="MXD3337" s="149"/>
      <c r="MXE3337" s="70"/>
      <c r="MXF3337" s="83"/>
      <c r="MXG3337" s="82"/>
      <c r="MXH3337" s="82"/>
      <c r="MXI3337" s="88"/>
      <c r="MXJ3337" s="85"/>
      <c r="MXK3337" s="125"/>
      <c r="MXL3337" s="149"/>
      <c r="MXM3337" s="70"/>
      <c r="MXN3337" s="83"/>
      <c r="MXO3337" s="82"/>
      <c r="MXP3337" s="82"/>
      <c r="MXQ3337" s="88"/>
      <c r="MXR3337" s="85"/>
      <c r="MXS3337" s="125"/>
      <c r="MXT3337" s="149"/>
      <c r="MXU3337" s="70"/>
      <c r="MXV3337" s="83"/>
      <c r="MXW3337" s="82"/>
      <c r="MXX3337" s="82"/>
      <c r="MXY3337" s="88"/>
      <c r="MXZ3337" s="85"/>
      <c r="MYA3337" s="125"/>
      <c r="MYB3337" s="149"/>
      <c r="MYC3337" s="70"/>
      <c r="MYD3337" s="83"/>
      <c r="MYE3337" s="82"/>
      <c r="MYF3337" s="82"/>
      <c r="MYG3337" s="88"/>
      <c r="MYH3337" s="85"/>
      <c r="MYI3337" s="125"/>
      <c r="MYJ3337" s="149"/>
      <c r="MYK3337" s="70"/>
      <c r="MYL3337" s="83"/>
      <c r="MYM3337" s="82"/>
      <c r="MYN3337" s="82"/>
      <c r="MYO3337" s="88"/>
      <c r="MYP3337" s="85"/>
      <c r="MYQ3337" s="125"/>
      <c r="MYR3337" s="149"/>
      <c r="MYS3337" s="70"/>
      <c r="MYT3337" s="83"/>
      <c r="MYU3337" s="82"/>
      <c r="MYV3337" s="82"/>
      <c r="MYW3337" s="88"/>
      <c r="MYX3337" s="85"/>
      <c r="MYY3337" s="125"/>
      <c r="MYZ3337" s="149"/>
      <c r="MZA3337" s="70"/>
      <c r="MZB3337" s="83"/>
      <c r="MZC3337" s="82"/>
      <c r="MZD3337" s="82"/>
      <c r="MZE3337" s="88"/>
      <c r="MZF3337" s="85"/>
      <c r="MZG3337" s="125"/>
      <c r="MZH3337" s="149"/>
      <c r="MZI3337" s="70"/>
      <c r="MZJ3337" s="83"/>
      <c r="MZK3337" s="82"/>
      <c r="MZL3337" s="82"/>
      <c r="MZM3337" s="88"/>
      <c r="MZN3337" s="85"/>
      <c r="MZO3337" s="125"/>
      <c r="MZP3337" s="149"/>
      <c r="MZQ3337" s="70"/>
      <c r="MZR3337" s="83"/>
      <c r="MZS3337" s="82"/>
      <c r="MZT3337" s="82"/>
      <c r="MZU3337" s="88"/>
      <c r="MZV3337" s="85"/>
      <c r="MZW3337" s="125"/>
      <c r="MZX3337" s="149"/>
      <c r="MZY3337" s="70"/>
      <c r="MZZ3337" s="83"/>
      <c r="NAA3337" s="82"/>
      <c r="NAB3337" s="82"/>
      <c r="NAC3337" s="88"/>
      <c r="NAD3337" s="85"/>
      <c r="NAE3337" s="125"/>
      <c r="NAF3337" s="149"/>
      <c r="NAG3337" s="70"/>
      <c r="NAH3337" s="83"/>
      <c r="NAI3337" s="82"/>
      <c r="NAJ3337" s="82"/>
      <c r="NAK3337" s="88"/>
      <c r="NAL3337" s="85"/>
      <c r="NAM3337" s="125"/>
      <c r="NAN3337" s="149"/>
      <c r="NAO3337" s="70"/>
      <c r="NAP3337" s="83"/>
      <c r="NAQ3337" s="82"/>
      <c r="NAR3337" s="82"/>
      <c r="NAS3337" s="88"/>
      <c r="NAT3337" s="85"/>
      <c r="NAU3337" s="125"/>
      <c r="NAV3337" s="149"/>
      <c r="NAW3337" s="70"/>
      <c r="NAX3337" s="83"/>
      <c r="NAY3337" s="82"/>
      <c r="NAZ3337" s="82"/>
      <c r="NBA3337" s="88"/>
      <c r="NBB3337" s="85"/>
      <c r="NBC3337" s="125"/>
      <c r="NBD3337" s="149"/>
      <c r="NBE3337" s="70"/>
      <c r="NBF3337" s="83"/>
      <c r="NBG3337" s="82"/>
      <c r="NBH3337" s="82"/>
      <c r="NBI3337" s="88"/>
      <c r="NBJ3337" s="85"/>
      <c r="NBK3337" s="125"/>
      <c r="NBL3337" s="149"/>
      <c r="NBM3337" s="70"/>
      <c r="NBN3337" s="83"/>
      <c r="NBO3337" s="82"/>
      <c r="NBP3337" s="82"/>
      <c r="NBQ3337" s="88"/>
      <c r="NBR3337" s="85"/>
      <c r="NBS3337" s="125"/>
      <c r="NBT3337" s="149"/>
      <c r="NBU3337" s="70"/>
      <c r="NBV3337" s="83"/>
      <c r="NBW3337" s="82"/>
      <c r="NBX3337" s="82"/>
      <c r="NBY3337" s="88"/>
      <c r="NBZ3337" s="85"/>
      <c r="NCA3337" s="125"/>
      <c r="NCB3337" s="149"/>
      <c r="NCC3337" s="70"/>
      <c r="NCD3337" s="83"/>
      <c r="NCE3337" s="82"/>
      <c r="NCF3337" s="82"/>
      <c r="NCG3337" s="88"/>
      <c r="NCH3337" s="85"/>
      <c r="NCI3337" s="125"/>
      <c r="NCJ3337" s="149"/>
      <c r="NCK3337" s="70"/>
      <c r="NCL3337" s="83"/>
      <c r="NCM3337" s="82"/>
      <c r="NCN3337" s="82"/>
      <c r="NCO3337" s="88"/>
      <c r="NCP3337" s="85"/>
      <c r="NCQ3337" s="125"/>
      <c r="NCR3337" s="149"/>
      <c r="NCS3337" s="70"/>
      <c r="NCT3337" s="83"/>
      <c r="NCU3337" s="82"/>
      <c r="NCV3337" s="82"/>
      <c r="NCW3337" s="88"/>
      <c r="NCX3337" s="85"/>
      <c r="NCY3337" s="125"/>
      <c r="NCZ3337" s="149"/>
      <c r="NDA3337" s="70"/>
      <c r="NDB3337" s="83"/>
      <c r="NDC3337" s="82"/>
      <c r="NDD3337" s="82"/>
      <c r="NDE3337" s="88"/>
      <c r="NDF3337" s="85"/>
      <c r="NDG3337" s="125"/>
      <c r="NDH3337" s="149"/>
      <c r="NDI3337" s="70"/>
      <c r="NDJ3337" s="83"/>
      <c r="NDK3337" s="82"/>
      <c r="NDL3337" s="82"/>
      <c r="NDM3337" s="88"/>
      <c r="NDN3337" s="85"/>
      <c r="NDO3337" s="125"/>
      <c r="NDP3337" s="149"/>
      <c r="NDQ3337" s="70"/>
      <c r="NDR3337" s="83"/>
      <c r="NDS3337" s="82"/>
      <c r="NDT3337" s="82"/>
      <c r="NDU3337" s="88"/>
      <c r="NDV3337" s="85"/>
      <c r="NDW3337" s="125"/>
      <c r="NDX3337" s="149"/>
      <c r="NDY3337" s="70"/>
      <c r="NDZ3337" s="83"/>
      <c r="NEA3337" s="82"/>
      <c r="NEB3337" s="82"/>
      <c r="NEC3337" s="88"/>
      <c r="NED3337" s="85"/>
      <c r="NEE3337" s="125"/>
      <c r="NEF3337" s="149"/>
      <c r="NEG3337" s="70"/>
      <c r="NEH3337" s="83"/>
      <c r="NEI3337" s="82"/>
      <c r="NEJ3337" s="82"/>
      <c r="NEK3337" s="88"/>
      <c r="NEL3337" s="85"/>
      <c r="NEM3337" s="125"/>
      <c r="NEN3337" s="149"/>
      <c r="NEO3337" s="70"/>
      <c r="NEP3337" s="83"/>
      <c r="NEQ3337" s="82"/>
      <c r="NER3337" s="82"/>
      <c r="NES3337" s="88"/>
      <c r="NET3337" s="85"/>
      <c r="NEU3337" s="125"/>
      <c r="NEV3337" s="149"/>
      <c r="NEW3337" s="70"/>
      <c r="NEX3337" s="83"/>
      <c r="NEY3337" s="82"/>
      <c r="NEZ3337" s="82"/>
      <c r="NFA3337" s="88"/>
      <c r="NFB3337" s="85"/>
      <c r="NFC3337" s="125"/>
      <c r="NFD3337" s="149"/>
      <c r="NFE3337" s="70"/>
      <c r="NFF3337" s="83"/>
      <c r="NFG3337" s="82"/>
      <c r="NFH3337" s="82"/>
      <c r="NFI3337" s="88"/>
      <c r="NFJ3337" s="85"/>
      <c r="NFK3337" s="125"/>
      <c r="NFL3337" s="149"/>
      <c r="NFM3337" s="70"/>
      <c r="NFN3337" s="83"/>
      <c r="NFO3337" s="82"/>
      <c r="NFP3337" s="82"/>
      <c r="NFQ3337" s="88"/>
      <c r="NFR3337" s="85"/>
      <c r="NFS3337" s="125"/>
      <c r="NFT3337" s="149"/>
      <c r="NFU3337" s="70"/>
      <c r="NFV3337" s="83"/>
      <c r="NFW3337" s="82"/>
      <c r="NFX3337" s="82"/>
      <c r="NFY3337" s="88"/>
      <c r="NFZ3337" s="85"/>
      <c r="NGA3337" s="125"/>
      <c r="NGB3337" s="149"/>
      <c r="NGC3337" s="70"/>
      <c r="NGD3337" s="83"/>
      <c r="NGE3337" s="82"/>
      <c r="NGF3337" s="82"/>
      <c r="NGG3337" s="88"/>
      <c r="NGH3337" s="85"/>
      <c r="NGI3337" s="125"/>
      <c r="NGJ3337" s="149"/>
      <c r="NGK3337" s="70"/>
      <c r="NGL3337" s="83"/>
      <c r="NGM3337" s="82"/>
      <c r="NGN3337" s="82"/>
      <c r="NGO3337" s="88"/>
      <c r="NGP3337" s="85"/>
      <c r="NGQ3337" s="125"/>
      <c r="NGR3337" s="149"/>
      <c r="NGS3337" s="70"/>
      <c r="NGT3337" s="83"/>
      <c r="NGU3337" s="82"/>
      <c r="NGV3337" s="82"/>
      <c r="NGW3337" s="88"/>
      <c r="NGX3337" s="85"/>
      <c r="NGY3337" s="125"/>
      <c r="NGZ3337" s="149"/>
      <c r="NHA3337" s="70"/>
      <c r="NHB3337" s="83"/>
      <c r="NHC3337" s="82"/>
      <c r="NHD3337" s="82"/>
      <c r="NHE3337" s="88"/>
      <c r="NHF3337" s="85"/>
      <c r="NHG3337" s="125"/>
      <c r="NHH3337" s="149"/>
      <c r="NHI3337" s="70"/>
      <c r="NHJ3337" s="83"/>
      <c r="NHK3337" s="82"/>
      <c r="NHL3337" s="82"/>
      <c r="NHM3337" s="88"/>
      <c r="NHN3337" s="85"/>
      <c r="NHO3337" s="125"/>
      <c r="NHP3337" s="149"/>
      <c r="NHQ3337" s="70"/>
      <c r="NHR3337" s="83"/>
      <c r="NHS3337" s="82"/>
      <c r="NHT3337" s="82"/>
      <c r="NHU3337" s="88"/>
      <c r="NHV3337" s="85"/>
      <c r="NHW3337" s="125"/>
      <c r="NHX3337" s="149"/>
      <c r="NHY3337" s="70"/>
      <c r="NHZ3337" s="83"/>
      <c r="NIA3337" s="82"/>
      <c r="NIB3337" s="82"/>
      <c r="NIC3337" s="88"/>
      <c r="NID3337" s="85"/>
      <c r="NIE3337" s="125"/>
      <c r="NIF3337" s="149"/>
      <c r="NIG3337" s="70"/>
      <c r="NIH3337" s="83"/>
      <c r="NII3337" s="82"/>
      <c r="NIJ3337" s="82"/>
      <c r="NIK3337" s="88"/>
      <c r="NIL3337" s="85"/>
      <c r="NIM3337" s="125"/>
      <c r="NIN3337" s="149"/>
      <c r="NIO3337" s="70"/>
      <c r="NIP3337" s="83"/>
      <c r="NIQ3337" s="82"/>
      <c r="NIR3337" s="82"/>
      <c r="NIS3337" s="88"/>
      <c r="NIT3337" s="85"/>
      <c r="NIU3337" s="125"/>
      <c r="NIV3337" s="149"/>
      <c r="NIW3337" s="70"/>
      <c r="NIX3337" s="83"/>
      <c r="NIY3337" s="82"/>
      <c r="NIZ3337" s="82"/>
      <c r="NJA3337" s="88"/>
      <c r="NJB3337" s="85"/>
      <c r="NJC3337" s="125"/>
      <c r="NJD3337" s="149"/>
      <c r="NJE3337" s="70"/>
      <c r="NJF3337" s="83"/>
      <c r="NJG3337" s="82"/>
      <c r="NJH3337" s="82"/>
      <c r="NJI3337" s="88"/>
      <c r="NJJ3337" s="85"/>
      <c r="NJK3337" s="125"/>
      <c r="NJL3337" s="149"/>
      <c r="NJM3337" s="70"/>
      <c r="NJN3337" s="83"/>
      <c r="NJO3337" s="82"/>
      <c r="NJP3337" s="82"/>
      <c r="NJQ3337" s="88"/>
      <c r="NJR3337" s="85"/>
      <c r="NJS3337" s="125"/>
      <c r="NJT3337" s="149"/>
      <c r="NJU3337" s="70"/>
      <c r="NJV3337" s="83"/>
      <c r="NJW3337" s="82"/>
      <c r="NJX3337" s="82"/>
      <c r="NJY3337" s="88"/>
      <c r="NJZ3337" s="85"/>
      <c r="NKA3337" s="125"/>
      <c r="NKB3337" s="149"/>
      <c r="NKC3337" s="70"/>
      <c r="NKD3337" s="83"/>
      <c r="NKE3337" s="82"/>
      <c r="NKF3337" s="82"/>
      <c r="NKG3337" s="88"/>
      <c r="NKH3337" s="85"/>
      <c r="NKI3337" s="125"/>
      <c r="NKJ3337" s="149"/>
      <c r="NKK3337" s="70"/>
      <c r="NKL3337" s="83"/>
      <c r="NKM3337" s="82"/>
      <c r="NKN3337" s="82"/>
      <c r="NKO3337" s="88"/>
      <c r="NKP3337" s="85"/>
      <c r="NKQ3337" s="125"/>
      <c r="NKR3337" s="149"/>
      <c r="NKS3337" s="70"/>
      <c r="NKT3337" s="83"/>
      <c r="NKU3337" s="82"/>
      <c r="NKV3337" s="82"/>
      <c r="NKW3337" s="88"/>
      <c r="NKX3337" s="85"/>
      <c r="NKY3337" s="125"/>
      <c r="NKZ3337" s="149"/>
      <c r="NLA3337" s="70"/>
      <c r="NLB3337" s="83"/>
      <c r="NLC3337" s="82"/>
      <c r="NLD3337" s="82"/>
      <c r="NLE3337" s="88"/>
      <c r="NLF3337" s="85"/>
      <c r="NLG3337" s="125"/>
      <c r="NLH3337" s="149"/>
      <c r="NLI3337" s="70"/>
      <c r="NLJ3337" s="83"/>
      <c r="NLK3337" s="82"/>
      <c r="NLL3337" s="82"/>
      <c r="NLM3337" s="88"/>
      <c r="NLN3337" s="85"/>
      <c r="NLO3337" s="125"/>
      <c r="NLP3337" s="149"/>
      <c r="NLQ3337" s="70"/>
      <c r="NLR3337" s="83"/>
      <c r="NLS3337" s="82"/>
      <c r="NLT3337" s="82"/>
      <c r="NLU3337" s="88"/>
      <c r="NLV3337" s="85"/>
      <c r="NLW3337" s="125"/>
      <c r="NLX3337" s="149"/>
      <c r="NLY3337" s="70"/>
      <c r="NLZ3337" s="83"/>
      <c r="NMA3337" s="82"/>
      <c r="NMB3337" s="82"/>
      <c r="NMC3337" s="88"/>
      <c r="NMD3337" s="85"/>
      <c r="NME3337" s="125"/>
      <c r="NMF3337" s="149"/>
      <c r="NMG3337" s="70"/>
      <c r="NMH3337" s="83"/>
      <c r="NMI3337" s="82"/>
      <c r="NMJ3337" s="82"/>
      <c r="NMK3337" s="88"/>
      <c r="NML3337" s="85"/>
      <c r="NMM3337" s="125"/>
      <c r="NMN3337" s="149"/>
      <c r="NMO3337" s="70"/>
      <c r="NMP3337" s="83"/>
      <c r="NMQ3337" s="82"/>
      <c r="NMR3337" s="82"/>
      <c r="NMS3337" s="88"/>
      <c r="NMT3337" s="85"/>
      <c r="NMU3337" s="125"/>
      <c r="NMV3337" s="149"/>
      <c r="NMW3337" s="70"/>
      <c r="NMX3337" s="83"/>
      <c r="NMY3337" s="82"/>
      <c r="NMZ3337" s="82"/>
      <c r="NNA3337" s="88"/>
      <c r="NNB3337" s="85"/>
      <c r="NNC3337" s="125"/>
      <c r="NND3337" s="149"/>
      <c r="NNE3337" s="70"/>
      <c r="NNF3337" s="83"/>
      <c r="NNG3337" s="82"/>
      <c r="NNH3337" s="82"/>
      <c r="NNI3337" s="88"/>
      <c r="NNJ3337" s="85"/>
      <c r="NNK3337" s="125"/>
      <c r="NNL3337" s="149"/>
      <c r="NNM3337" s="70"/>
      <c r="NNN3337" s="83"/>
      <c r="NNO3337" s="82"/>
      <c r="NNP3337" s="82"/>
      <c r="NNQ3337" s="88"/>
      <c r="NNR3337" s="85"/>
      <c r="NNS3337" s="125"/>
      <c r="NNT3337" s="149"/>
      <c r="NNU3337" s="70"/>
      <c r="NNV3337" s="83"/>
      <c r="NNW3337" s="82"/>
      <c r="NNX3337" s="82"/>
      <c r="NNY3337" s="88"/>
      <c r="NNZ3337" s="85"/>
      <c r="NOA3337" s="125"/>
      <c r="NOB3337" s="149"/>
      <c r="NOC3337" s="70"/>
      <c r="NOD3337" s="83"/>
      <c r="NOE3337" s="82"/>
      <c r="NOF3337" s="82"/>
      <c r="NOG3337" s="88"/>
      <c r="NOH3337" s="85"/>
      <c r="NOI3337" s="125"/>
      <c r="NOJ3337" s="149"/>
      <c r="NOK3337" s="70"/>
      <c r="NOL3337" s="83"/>
      <c r="NOM3337" s="82"/>
      <c r="NON3337" s="82"/>
      <c r="NOO3337" s="88"/>
      <c r="NOP3337" s="85"/>
      <c r="NOQ3337" s="125"/>
      <c r="NOR3337" s="149"/>
      <c r="NOS3337" s="70"/>
      <c r="NOT3337" s="83"/>
      <c r="NOU3337" s="82"/>
      <c r="NOV3337" s="82"/>
      <c r="NOW3337" s="88"/>
      <c r="NOX3337" s="85"/>
      <c r="NOY3337" s="125"/>
      <c r="NOZ3337" s="149"/>
      <c r="NPA3337" s="70"/>
      <c r="NPB3337" s="83"/>
      <c r="NPC3337" s="82"/>
      <c r="NPD3337" s="82"/>
      <c r="NPE3337" s="88"/>
      <c r="NPF3337" s="85"/>
      <c r="NPG3337" s="125"/>
      <c r="NPH3337" s="149"/>
      <c r="NPI3337" s="70"/>
      <c r="NPJ3337" s="83"/>
      <c r="NPK3337" s="82"/>
      <c r="NPL3337" s="82"/>
      <c r="NPM3337" s="88"/>
      <c r="NPN3337" s="85"/>
      <c r="NPO3337" s="125"/>
      <c r="NPP3337" s="149"/>
      <c r="NPQ3337" s="70"/>
      <c r="NPR3337" s="83"/>
      <c r="NPS3337" s="82"/>
      <c r="NPT3337" s="82"/>
      <c r="NPU3337" s="88"/>
      <c r="NPV3337" s="85"/>
      <c r="NPW3337" s="125"/>
      <c r="NPX3337" s="149"/>
      <c r="NPY3337" s="70"/>
      <c r="NPZ3337" s="83"/>
      <c r="NQA3337" s="82"/>
      <c r="NQB3337" s="82"/>
      <c r="NQC3337" s="88"/>
      <c r="NQD3337" s="85"/>
      <c r="NQE3337" s="125"/>
      <c r="NQF3337" s="149"/>
      <c r="NQG3337" s="70"/>
      <c r="NQH3337" s="83"/>
      <c r="NQI3337" s="82"/>
      <c r="NQJ3337" s="82"/>
      <c r="NQK3337" s="88"/>
      <c r="NQL3337" s="85"/>
      <c r="NQM3337" s="125"/>
      <c r="NQN3337" s="149"/>
      <c r="NQO3337" s="70"/>
      <c r="NQP3337" s="83"/>
      <c r="NQQ3337" s="82"/>
      <c r="NQR3337" s="82"/>
      <c r="NQS3337" s="88"/>
      <c r="NQT3337" s="85"/>
      <c r="NQU3337" s="125"/>
      <c r="NQV3337" s="149"/>
      <c r="NQW3337" s="70"/>
      <c r="NQX3337" s="83"/>
      <c r="NQY3337" s="82"/>
      <c r="NQZ3337" s="82"/>
      <c r="NRA3337" s="88"/>
      <c r="NRB3337" s="85"/>
      <c r="NRC3337" s="125"/>
      <c r="NRD3337" s="149"/>
      <c r="NRE3337" s="70"/>
      <c r="NRF3337" s="83"/>
      <c r="NRG3337" s="82"/>
      <c r="NRH3337" s="82"/>
      <c r="NRI3337" s="88"/>
      <c r="NRJ3337" s="85"/>
      <c r="NRK3337" s="125"/>
      <c r="NRL3337" s="149"/>
      <c r="NRM3337" s="70"/>
      <c r="NRN3337" s="83"/>
      <c r="NRO3337" s="82"/>
      <c r="NRP3337" s="82"/>
      <c r="NRQ3337" s="88"/>
      <c r="NRR3337" s="85"/>
      <c r="NRS3337" s="125"/>
      <c r="NRT3337" s="149"/>
      <c r="NRU3337" s="70"/>
      <c r="NRV3337" s="83"/>
      <c r="NRW3337" s="82"/>
      <c r="NRX3337" s="82"/>
      <c r="NRY3337" s="88"/>
      <c r="NRZ3337" s="85"/>
      <c r="NSA3337" s="125"/>
      <c r="NSB3337" s="149"/>
      <c r="NSC3337" s="70"/>
      <c r="NSD3337" s="83"/>
      <c r="NSE3337" s="82"/>
      <c r="NSF3337" s="82"/>
      <c r="NSG3337" s="88"/>
      <c r="NSH3337" s="85"/>
      <c r="NSI3337" s="125"/>
      <c r="NSJ3337" s="149"/>
      <c r="NSK3337" s="70"/>
      <c r="NSL3337" s="83"/>
      <c r="NSM3337" s="82"/>
      <c r="NSN3337" s="82"/>
      <c r="NSO3337" s="88"/>
      <c r="NSP3337" s="85"/>
      <c r="NSQ3337" s="125"/>
      <c r="NSR3337" s="149"/>
      <c r="NSS3337" s="70"/>
      <c r="NST3337" s="83"/>
      <c r="NSU3337" s="82"/>
      <c r="NSV3337" s="82"/>
      <c r="NSW3337" s="88"/>
      <c r="NSX3337" s="85"/>
      <c r="NSY3337" s="125"/>
      <c r="NSZ3337" s="149"/>
      <c r="NTA3337" s="70"/>
      <c r="NTB3337" s="83"/>
      <c r="NTC3337" s="82"/>
      <c r="NTD3337" s="82"/>
      <c r="NTE3337" s="88"/>
      <c r="NTF3337" s="85"/>
      <c r="NTG3337" s="125"/>
      <c r="NTH3337" s="149"/>
      <c r="NTI3337" s="70"/>
      <c r="NTJ3337" s="83"/>
      <c r="NTK3337" s="82"/>
      <c r="NTL3337" s="82"/>
      <c r="NTM3337" s="88"/>
      <c r="NTN3337" s="85"/>
      <c r="NTO3337" s="125"/>
      <c r="NTP3337" s="149"/>
      <c r="NTQ3337" s="70"/>
      <c r="NTR3337" s="83"/>
      <c r="NTS3337" s="82"/>
      <c r="NTT3337" s="82"/>
      <c r="NTU3337" s="88"/>
      <c r="NTV3337" s="85"/>
      <c r="NTW3337" s="125"/>
      <c r="NTX3337" s="149"/>
      <c r="NTY3337" s="70"/>
      <c r="NTZ3337" s="83"/>
      <c r="NUA3337" s="82"/>
      <c r="NUB3337" s="82"/>
      <c r="NUC3337" s="88"/>
      <c r="NUD3337" s="85"/>
      <c r="NUE3337" s="125"/>
      <c r="NUF3337" s="149"/>
      <c r="NUG3337" s="70"/>
      <c r="NUH3337" s="83"/>
      <c r="NUI3337" s="82"/>
      <c r="NUJ3337" s="82"/>
      <c r="NUK3337" s="88"/>
      <c r="NUL3337" s="85"/>
      <c r="NUM3337" s="125"/>
      <c r="NUN3337" s="149"/>
      <c r="NUO3337" s="70"/>
      <c r="NUP3337" s="83"/>
      <c r="NUQ3337" s="82"/>
      <c r="NUR3337" s="82"/>
      <c r="NUS3337" s="88"/>
      <c r="NUT3337" s="85"/>
      <c r="NUU3337" s="125"/>
      <c r="NUV3337" s="149"/>
      <c r="NUW3337" s="70"/>
      <c r="NUX3337" s="83"/>
      <c r="NUY3337" s="82"/>
      <c r="NUZ3337" s="82"/>
      <c r="NVA3337" s="88"/>
      <c r="NVB3337" s="85"/>
      <c r="NVC3337" s="125"/>
      <c r="NVD3337" s="149"/>
      <c r="NVE3337" s="70"/>
      <c r="NVF3337" s="83"/>
      <c r="NVG3337" s="82"/>
      <c r="NVH3337" s="82"/>
      <c r="NVI3337" s="88"/>
      <c r="NVJ3337" s="85"/>
      <c r="NVK3337" s="125"/>
      <c r="NVL3337" s="149"/>
      <c r="NVM3337" s="70"/>
      <c r="NVN3337" s="83"/>
      <c r="NVO3337" s="82"/>
      <c r="NVP3337" s="82"/>
      <c r="NVQ3337" s="88"/>
      <c r="NVR3337" s="85"/>
      <c r="NVS3337" s="125"/>
      <c r="NVT3337" s="149"/>
      <c r="NVU3337" s="70"/>
      <c r="NVV3337" s="83"/>
      <c r="NVW3337" s="82"/>
      <c r="NVX3337" s="82"/>
      <c r="NVY3337" s="88"/>
      <c r="NVZ3337" s="85"/>
      <c r="NWA3337" s="125"/>
      <c r="NWB3337" s="149"/>
      <c r="NWC3337" s="70"/>
      <c r="NWD3337" s="83"/>
      <c r="NWE3337" s="82"/>
      <c r="NWF3337" s="82"/>
      <c r="NWG3337" s="88"/>
      <c r="NWH3337" s="85"/>
      <c r="NWI3337" s="125"/>
      <c r="NWJ3337" s="149"/>
      <c r="NWK3337" s="70"/>
      <c r="NWL3337" s="83"/>
      <c r="NWM3337" s="82"/>
      <c r="NWN3337" s="82"/>
      <c r="NWO3337" s="88"/>
      <c r="NWP3337" s="85"/>
      <c r="NWQ3337" s="125"/>
      <c r="NWR3337" s="149"/>
      <c r="NWS3337" s="70"/>
      <c r="NWT3337" s="83"/>
      <c r="NWU3337" s="82"/>
      <c r="NWV3337" s="82"/>
      <c r="NWW3337" s="88"/>
      <c r="NWX3337" s="85"/>
      <c r="NWY3337" s="125"/>
      <c r="NWZ3337" s="149"/>
      <c r="NXA3337" s="70"/>
      <c r="NXB3337" s="83"/>
      <c r="NXC3337" s="82"/>
      <c r="NXD3337" s="82"/>
      <c r="NXE3337" s="88"/>
      <c r="NXF3337" s="85"/>
      <c r="NXG3337" s="125"/>
      <c r="NXH3337" s="149"/>
      <c r="NXI3337" s="70"/>
      <c r="NXJ3337" s="83"/>
      <c r="NXK3337" s="82"/>
      <c r="NXL3337" s="82"/>
      <c r="NXM3337" s="88"/>
      <c r="NXN3337" s="85"/>
      <c r="NXO3337" s="125"/>
      <c r="NXP3337" s="149"/>
      <c r="NXQ3337" s="70"/>
      <c r="NXR3337" s="83"/>
      <c r="NXS3337" s="82"/>
      <c r="NXT3337" s="82"/>
      <c r="NXU3337" s="88"/>
      <c r="NXV3337" s="85"/>
      <c r="NXW3337" s="125"/>
      <c r="NXX3337" s="149"/>
      <c r="NXY3337" s="70"/>
      <c r="NXZ3337" s="83"/>
      <c r="NYA3337" s="82"/>
      <c r="NYB3337" s="82"/>
      <c r="NYC3337" s="88"/>
      <c r="NYD3337" s="85"/>
      <c r="NYE3337" s="125"/>
      <c r="NYF3337" s="149"/>
      <c r="NYG3337" s="70"/>
      <c r="NYH3337" s="83"/>
      <c r="NYI3337" s="82"/>
      <c r="NYJ3337" s="82"/>
      <c r="NYK3337" s="88"/>
      <c r="NYL3337" s="85"/>
      <c r="NYM3337" s="125"/>
      <c r="NYN3337" s="149"/>
      <c r="NYO3337" s="70"/>
      <c r="NYP3337" s="83"/>
      <c r="NYQ3337" s="82"/>
      <c r="NYR3337" s="82"/>
      <c r="NYS3337" s="88"/>
      <c r="NYT3337" s="85"/>
      <c r="NYU3337" s="125"/>
      <c r="NYV3337" s="149"/>
      <c r="NYW3337" s="70"/>
      <c r="NYX3337" s="83"/>
      <c r="NYY3337" s="82"/>
      <c r="NYZ3337" s="82"/>
      <c r="NZA3337" s="88"/>
      <c r="NZB3337" s="85"/>
      <c r="NZC3337" s="125"/>
      <c r="NZD3337" s="149"/>
      <c r="NZE3337" s="70"/>
      <c r="NZF3337" s="83"/>
      <c r="NZG3337" s="82"/>
      <c r="NZH3337" s="82"/>
      <c r="NZI3337" s="88"/>
      <c r="NZJ3337" s="85"/>
      <c r="NZK3337" s="125"/>
      <c r="NZL3337" s="149"/>
      <c r="NZM3337" s="70"/>
      <c r="NZN3337" s="83"/>
      <c r="NZO3337" s="82"/>
      <c r="NZP3337" s="82"/>
      <c r="NZQ3337" s="88"/>
      <c r="NZR3337" s="85"/>
      <c r="NZS3337" s="125"/>
      <c r="NZT3337" s="149"/>
      <c r="NZU3337" s="70"/>
      <c r="NZV3337" s="83"/>
      <c r="NZW3337" s="82"/>
      <c r="NZX3337" s="82"/>
      <c r="NZY3337" s="88"/>
      <c r="NZZ3337" s="85"/>
      <c r="OAA3337" s="125"/>
      <c r="OAB3337" s="149"/>
      <c r="OAC3337" s="70"/>
      <c r="OAD3337" s="83"/>
      <c r="OAE3337" s="82"/>
      <c r="OAF3337" s="82"/>
      <c r="OAG3337" s="88"/>
      <c r="OAH3337" s="85"/>
      <c r="OAI3337" s="125"/>
      <c r="OAJ3337" s="149"/>
      <c r="OAK3337" s="70"/>
      <c r="OAL3337" s="83"/>
      <c r="OAM3337" s="82"/>
      <c r="OAN3337" s="82"/>
      <c r="OAO3337" s="88"/>
      <c r="OAP3337" s="85"/>
      <c r="OAQ3337" s="125"/>
      <c r="OAR3337" s="149"/>
      <c r="OAS3337" s="70"/>
      <c r="OAT3337" s="83"/>
      <c r="OAU3337" s="82"/>
      <c r="OAV3337" s="82"/>
      <c r="OAW3337" s="88"/>
      <c r="OAX3337" s="85"/>
      <c r="OAY3337" s="125"/>
      <c r="OAZ3337" s="149"/>
      <c r="OBA3337" s="70"/>
      <c r="OBB3337" s="83"/>
      <c r="OBC3337" s="82"/>
      <c r="OBD3337" s="82"/>
      <c r="OBE3337" s="88"/>
      <c r="OBF3337" s="85"/>
      <c r="OBG3337" s="125"/>
      <c r="OBH3337" s="149"/>
      <c r="OBI3337" s="70"/>
      <c r="OBJ3337" s="83"/>
      <c r="OBK3337" s="82"/>
      <c r="OBL3337" s="82"/>
      <c r="OBM3337" s="88"/>
      <c r="OBN3337" s="85"/>
      <c r="OBO3337" s="125"/>
      <c r="OBP3337" s="149"/>
      <c r="OBQ3337" s="70"/>
      <c r="OBR3337" s="83"/>
      <c r="OBS3337" s="82"/>
      <c r="OBT3337" s="82"/>
      <c r="OBU3337" s="88"/>
      <c r="OBV3337" s="85"/>
      <c r="OBW3337" s="125"/>
      <c r="OBX3337" s="149"/>
      <c r="OBY3337" s="70"/>
      <c r="OBZ3337" s="83"/>
      <c r="OCA3337" s="82"/>
      <c r="OCB3337" s="82"/>
      <c r="OCC3337" s="88"/>
      <c r="OCD3337" s="85"/>
      <c r="OCE3337" s="125"/>
      <c r="OCF3337" s="149"/>
      <c r="OCG3337" s="70"/>
      <c r="OCH3337" s="83"/>
      <c r="OCI3337" s="82"/>
      <c r="OCJ3337" s="82"/>
      <c r="OCK3337" s="88"/>
      <c r="OCL3337" s="85"/>
      <c r="OCM3337" s="125"/>
      <c r="OCN3337" s="149"/>
      <c r="OCO3337" s="70"/>
      <c r="OCP3337" s="83"/>
      <c r="OCQ3337" s="82"/>
      <c r="OCR3337" s="82"/>
      <c r="OCS3337" s="88"/>
      <c r="OCT3337" s="85"/>
      <c r="OCU3337" s="125"/>
      <c r="OCV3337" s="149"/>
      <c r="OCW3337" s="70"/>
      <c r="OCX3337" s="83"/>
      <c r="OCY3337" s="82"/>
      <c r="OCZ3337" s="82"/>
      <c r="ODA3337" s="88"/>
      <c r="ODB3337" s="85"/>
      <c r="ODC3337" s="125"/>
      <c r="ODD3337" s="149"/>
      <c r="ODE3337" s="70"/>
      <c r="ODF3337" s="83"/>
      <c r="ODG3337" s="82"/>
      <c r="ODH3337" s="82"/>
      <c r="ODI3337" s="88"/>
      <c r="ODJ3337" s="85"/>
      <c r="ODK3337" s="125"/>
      <c r="ODL3337" s="149"/>
      <c r="ODM3337" s="70"/>
      <c r="ODN3337" s="83"/>
      <c r="ODO3337" s="82"/>
      <c r="ODP3337" s="82"/>
      <c r="ODQ3337" s="88"/>
      <c r="ODR3337" s="85"/>
      <c r="ODS3337" s="125"/>
      <c r="ODT3337" s="149"/>
      <c r="ODU3337" s="70"/>
      <c r="ODV3337" s="83"/>
      <c r="ODW3337" s="82"/>
      <c r="ODX3337" s="82"/>
      <c r="ODY3337" s="88"/>
      <c r="ODZ3337" s="85"/>
      <c r="OEA3337" s="125"/>
      <c r="OEB3337" s="149"/>
      <c r="OEC3337" s="70"/>
      <c r="OED3337" s="83"/>
      <c r="OEE3337" s="82"/>
      <c r="OEF3337" s="82"/>
      <c r="OEG3337" s="88"/>
      <c r="OEH3337" s="85"/>
      <c r="OEI3337" s="125"/>
      <c r="OEJ3337" s="149"/>
      <c r="OEK3337" s="70"/>
      <c r="OEL3337" s="83"/>
      <c r="OEM3337" s="82"/>
      <c r="OEN3337" s="82"/>
      <c r="OEO3337" s="88"/>
      <c r="OEP3337" s="85"/>
      <c r="OEQ3337" s="125"/>
      <c r="OER3337" s="149"/>
      <c r="OES3337" s="70"/>
      <c r="OET3337" s="83"/>
      <c r="OEU3337" s="82"/>
      <c r="OEV3337" s="82"/>
      <c r="OEW3337" s="88"/>
      <c r="OEX3337" s="85"/>
      <c r="OEY3337" s="125"/>
      <c r="OEZ3337" s="149"/>
      <c r="OFA3337" s="70"/>
      <c r="OFB3337" s="83"/>
      <c r="OFC3337" s="82"/>
      <c r="OFD3337" s="82"/>
      <c r="OFE3337" s="88"/>
      <c r="OFF3337" s="85"/>
      <c r="OFG3337" s="125"/>
      <c r="OFH3337" s="149"/>
      <c r="OFI3337" s="70"/>
      <c r="OFJ3337" s="83"/>
      <c r="OFK3337" s="82"/>
      <c r="OFL3337" s="82"/>
      <c r="OFM3337" s="88"/>
      <c r="OFN3337" s="85"/>
      <c r="OFO3337" s="125"/>
      <c r="OFP3337" s="149"/>
      <c r="OFQ3337" s="70"/>
      <c r="OFR3337" s="83"/>
      <c r="OFS3337" s="82"/>
      <c r="OFT3337" s="82"/>
      <c r="OFU3337" s="88"/>
      <c r="OFV3337" s="85"/>
      <c r="OFW3337" s="125"/>
      <c r="OFX3337" s="149"/>
      <c r="OFY3337" s="70"/>
      <c r="OFZ3337" s="83"/>
      <c r="OGA3337" s="82"/>
      <c r="OGB3337" s="82"/>
      <c r="OGC3337" s="88"/>
      <c r="OGD3337" s="85"/>
      <c r="OGE3337" s="125"/>
      <c r="OGF3337" s="149"/>
      <c r="OGG3337" s="70"/>
      <c r="OGH3337" s="83"/>
      <c r="OGI3337" s="82"/>
      <c r="OGJ3337" s="82"/>
      <c r="OGK3337" s="88"/>
      <c r="OGL3337" s="85"/>
      <c r="OGM3337" s="125"/>
      <c r="OGN3337" s="149"/>
      <c r="OGO3337" s="70"/>
      <c r="OGP3337" s="83"/>
      <c r="OGQ3337" s="82"/>
      <c r="OGR3337" s="82"/>
      <c r="OGS3337" s="88"/>
      <c r="OGT3337" s="85"/>
      <c r="OGU3337" s="125"/>
      <c r="OGV3337" s="149"/>
      <c r="OGW3337" s="70"/>
      <c r="OGX3337" s="83"/>
      <c r="OGY3337" s="82"/>
      <c r="OGZ3337" s="82"/>
      <c r="OHA3337" s="88"/>
      <c r="OHB3337" s="85"/>
      <c r="OHC3337" s="125"/>
      <c r="OHD3337" s="149"/>
      <c r="OHE3337" s="70"/>
      <c r="OHF3337" s="83"/>
      <c r="OHG3337" s="82"/>
      <c r="OHH3337" s="82"/>
      <c r="OHI3337" s="88"/>
      <c r="OHJ3337" s="85"/>
      <c r="OHK3337" s="125"/>
      <c r="OHL3337" s="149"/>
      <c r="OHM3337" s="70"/>
      <c r="OHN3337" s="83"/>
      <c r="OHO3337" s="82"/>
      <c r="OHP3337" s="82"/>
      <c r="OHQ3337" s="88"/>
      <c r="OHR3337" s="85"/>
      <c r="OHS3337" s="125"/>
      <c r="OHT3337" s="149"/>
      <c r="OHU3337" s="70"/>
      <c r="OHV3337" s="83"/>
      <c r="OHW3337" s="82"/>
      <c r="OHX3337" s="82"/>
      <c r="OHY3337" s="88"/>
      <c r="OHZ3337" s="85"/>
      <c r="OIA3337" s="125"/>
      <c r="OIB3337" s="149"/>
      <c r="OIC3337" s="70"/>
      <c r="OID3337" s="83"/>
      <c r="OIE3337" s="82"/>
      <c r="OIF3337" s="82"/>
      <c r="OIG3337" s="88"/>
      <c r="OIH3337" s="85"/>
      <c r="OII3337" s="125"/>
      <c r="OIJ3337" s="149"/>
      <c r="OIK3337" s="70"/>
      <c r="OIL3337" s="83"/>
      <c r="OIM3337" s="82"/>
      <c r="OIN3337" s="82"/>
      <c r="OIO3337" s="88"/>
      <c r="OIP3337" s="85"/>
      <c r="OIQ3337" s="125"/>
      <c r="OIR3337" s="149"/>
      <c r="OIS3337" s="70"/>
      <c r="OIT3337" s="83"/>
      <c r="OIU3337" s="82"/>
      <c r="OIV3337" s="82"/>
      <c r="OIW3337" s="88"/>
      <c r="OIX3337" s="85"/>
      <c r="OIY3337" s="125"/>
      <c r="OIZ3337" s="149"/>
      <c r="OJA3337" s="70"/>
      <c r="OJB3337" s="83"/>
      <c r="OJC3337" s="82"/>
      <c r="OJD3337" s="82"/>
      <c r="OJE3337" s="88"/>
      <c r="OJF3337" s="85"/>
      <c r="OJG3337" s="125"/>
      <c r="OJH3337" s="149"/>
      <c r="OJI3337" s="70"/>
      <c r="OJJ3337" s="83"/>
      <c r="OJK3337" s="82"/>
      <c r="OJL3337" s="82"/>
      <c r="OJM3337" s="88"/>
      <c r="OJN3337" s="85"/>
      <c r="OJO3337" s="125"/>
      <c r="OJP3337" s="149"/>
      <c r="OJQ3337" s="70"/>
      <c r="OJR3337" s="83"/>
      <c r="OJS3337" s="82"/>
      <c r="OJT3337" s="82"/>
      <c r="OJU3337" s="88"/>
      <c r="OJV3337" s="85"/>
      <c r="OJW3337" s="125"/>
      <c r="OJX3337" s="149"/>
      <c r="OJY3337" s="70"/>
      <c r="OJZ3337" s="83"/>
      <c r="OKA3337" s="82"/>
      <c r="OKB3337" s="82"/>
      <c r="OKC3337" s="88"/>
      <c r="OKD3337" s="85"/>
      <c r="OKE3337" s="125"/>
      <c r="OKF3337" s="149"/>
      <c r="OKG3337" s="70"/>
      <c r="OKH3337" s="83"/>
      <c r="OKI3337" s="82"/>
      <c r="OKJ3337" s="82"/>
      <c r="OKK3337" s="88"/>
      <c r="OKL3337" s="85"/>
      <c r="OKM3337" s="125"/>
      <c r="OKN3337" s="149"/>
      <c r="OKO3337" s="70"/>
      <c r="OKP3337" s="83"/>
      <c r="OKQ3337" s="82"/>
      <c r="OKR3337" s="82"/>
      <c r="OKS3337" s="88"/>
      <c r="OKT3337" s="85"/>
      <c r="OKU3337" s="125"/>
      <c r="OKV3337" s="149"/>
      <c r="OKW3337" s="70"/>
      <c r="OKX3337" s="83"/>
      <c r="OKY3337" s="82"/>
      <c r="OKZ3337" s="82"/>
      <c r="OLA3337" s="88"/>
      <c r="OLB3337" s="85"/>
      <c r="OLC3337" s="125"/>
      <c r="OLD3337" s="149"/>
      <c r="OLE3337" s="70"/>
      <c r="OLF3337" s="83"/>
      <c r="OLG3337" s="82"/>
      <c r="OLH3337" s="82"/>
      <c r="OLI3337" s="88"/>
      <c r="OLJ3337" s="85"/>
      <c r="OLK3337" s="125"/>
      <c r="OLL3337" s="149"/>
      <c r="OLM3337" s="70"/>
      <c r="OLN3337" s="83"/>
      <c r="OLO3337" s="82"/>
      <c r="OLP3337" s="82"/>
      <c r="OLQ3337" s="88"/>
      <c r="OLR3337" s="85"/>
      <c r="OLS3337" s="125"/>
      <c r="OLT3337" s="149"/>
      <c r="OLU3337" s="70"/>
      <c r="OLV3337" s="83"/>
      <c r="OLW3337" s="82"/>
      <c r="OLX3337" s="82"/>
      <c r="OLY3337" s="88"/>
      <c r="OLZ3337" s="85"/>
      <c r="OMA3337" s="125"/>
      <c r="OMB3337" s="149"/>
      <c r="OMC3337" s="70"/>
      <c r="OMD3337" s="83"/>
      <c r="OME3337" s="82"/>
      <c r="OMF3337" s="82"/>
      <c r="OMG3337" s="88"/>
      <c r="OMH3337" s="85"/>
      <c r="OMI3337" s="125"/>
      <c r="OMJ3337" s="149"/>
      <c r="OMK3337" s="70"/>
      <c r="OML3337" s="83"/>
      <c r="OMM3337" s="82"/>
      <c r="OMN3337" s="82"/>
      <c r="OMO3337" s="88"/>
      <c r="OMP3337" s="85"/>
      <c r="OMQ3337" s="125"/>
      <c r="OMR3337" s="149"/>
      <c r="OMS3337" s="70"/>
      <c r="OMT3337" s="83"/>
      <c r="OMU3337" s="82"/>
      <c r="OMV3337" s="82"/>
      <c r="OMW3337" s="88"/>
      <c r="OMX3337" s="85"/>
      <c r="OMY3337" s="125"/>
      <c r="OMZ3337" s="149"/>
      <c r="ONA3337" s="70"/>
      <c r="ONB3337" s="83"/>
      <c r="ONC3337" s="82"/>
      <c r="OND3337" s="82"/>
      <c r="ONE3337" s="88"/>
      <c r="ONF3337" s="85"/>
      <c r="ONG3337" s="125"/>
      <c r="ONH3337" s="149"/>
      <c r="ONI3337" s="70"/>
      <c r="ONJ3337" s="83"/>
      <c r="ONK3337" s="82"/>
      <c r="ONL3337" s="82"/>
      <c r="ONM3337" s="88"/>
      <c r="ONN3337" s="85"/>
      <c r="ONO3337" s="125"/>
      <c r="ONP3337" s="149"/>
      <c r="ONQ3337" s="70"/>
      <c r="ONR3337" s="83"/>
      <c r="ONS3337" s="82"/>
      <c r="ONT3337" s="82"/>
      <c r="ONU3337" s="88"/>
      <c r="ONV3337" s="85"/>
      <c r="ONW3337" s="125"/>
      <c r="ONX3337" s="149"/>
      <c r="ONY3337" s="70"/>
      <c r="ONZ3337" s="83"/>
      <c r="OOA3337" s="82"/>
      <c r="OOB3337" s="82"/>
      <c r="OOC3337" s="88"/>
      <c r="OOD3337" s="85"/>
      <c r="OOE3337" s="125"/>
      <c r="OOF3337" s="149"/>
      <c r="OOG3337" s="70"/>
      <c r="OOH3337" s="83"/>
      <c r="OOI3337" s="82"/>
      <c r="OOJ3337" s="82"/>
      <c r="OOK3337" s="88"/>
      <c r="OOL3337" s="85"/>
      <c r="OOM3337" s="125"/>
      <c r="OON3337" s="149"/>
      <c r="OOO3337" s="70"/>
      <c r="OOP3337" s="83"/>
      <c r="OOQ3337" s="82"/>
      <c r="OOR3337" s="82"/>
      <c r="OOS3337" s="88"/>
      <c r="OOT3337" s="85"/>
      <c r="OOU3337" s="125"/>
      <c r="OOV3337" s="149"/>
      <c r="OOW3337" s="70"/>
      <c r="OOX3337" s="83"/>
      <c r="OOY3337" s="82"/>
      <c r="OOZ3337" s="82"/>
      <c r="OPA3337" s="88"/>
      <c r="OPB3337" s="85"/>
      <c r="OPC3337" s="125"/>
      <c r="OPD3337" s="149"/>
      <c r="OPE3337" s="70"/>
      <c r="OPF3337" s="83"/>
      <c r="OPG3337" s="82"/>
      <c r="OPH3337" s="82"/>
      <c r="OPI3337" s="88"/>
      <c r="OPJ3337" s="85"/>
      <c r="OPK3337" s="125"/>
      <c r="OPL3337" s="149"/>
      <c r="OPM3337" s="70"/>
      <c r="OPN3337" s="83"/>
      <c r="OPO3337" s="82"/>
      <c r="OPP3337" s="82"/>
      <c r="OPQ3337" s="88"/>
      <c r="OPR3337" s="85"/>
      <c r="OPS3337" s="125"/>
      <c r="OPT3337" s="149"/>
      <c r="OPU3337" s="70"/>
      <c r="OPV3337" s="83"/>
      <c r="OPW3337" s="82"/>
      <c r="OPX3337" s="82"/>
      <c r="OPY3337" s="88"/>
      <c r="OPZ3337" s="85"/>
      <c r="OQA3337" s="125"/>
      <c r="OQB3337" s="149"/>
      <c r="OQC3337" s="70"/>
      <c r="OQD3337" s="83"/>
      <c r="OQE3337" s="82"/>
      <c r="OQF3337" s="82"/>
      <c r="OQG3337" s="88"/>
      <c r="OQH3337" s="85"/>
      <c r="OQI3337" s="125"/>
      <c r="OQJ3337" s="149"/>
      <c r="OQK3337" s="70"/>
      <c r="OQL3337" s="83"/>
      <c r="OQM3337" s="82"/>
      <c r="OQN3337" s="82"/>
      <c r="OQO3337" s="88"/>
      <c r="OQP3337" s="85"/>
      <c r="OQQ3337" s="125"/>
      <c r="OQR3337" s="149"/>
      <c r="OQS3337" s="70"/>
      <c r="OQT3337" s="83"/>
      <c r="OQU3337" s="82"/>
      <c r="OQV3337" s="82"/>
      <c r="OQW3337" s="88"/>
      <c r="OQX3337" s="85"/>
      <c r="OQY3337" s="125"/>
      <c r="OQZ3337" s="149"/>
      <c r="ORA3337" s="70"/>
      <c r="ORB3337" s="83"/>
      <c r="ORC3337" s="82"/>
      <c r="ORD3337" s="82"/>
      <c r="ORE3337" s="88"/>
      <c r="ORF3337" s="85"/>
      <c r="ORG3337" s="125"/>
      <c r="ORH3337" s="149"/>
      <c r="ORI3337" s="70"/>
      <c r="ORJ3337" s="83"/>
      <c r="ORK3337" s="82"/>
      <c r="ORL3337" s="82"/>
      <c r="ORM3337" s="88"/>
      <c r="ORN3337" s="85"/>
      <c r="ORO3337" s="125"/>
      <c r="ORP3337" s="149"/>
      <c r="ORQ3337" s="70"/>
      <c r="ORR3337" s="83"/>
      <c r="ORS3337" s="82"/>
      <c r="ORT3337" s="82"/>
      <c r="ORU3337" s="88"/>
      <c r="ORV3337" s="85"/>
      <c r="ORW3337" s="125"/>
      <c r="ORX3337" s="149"/>
      <c r="ORY3337" s="70"/>
      <c r="ORZ3337" s="83"/>
      <c r="OSA3337" s="82"/>
      <c r="OSB3337" s="82"/>
      <c r="OSC3337" s="88"/>
      <c r="OSD3337" s="85"/>
      <c r="OSE3337" s="125"/>
      <c r="OSF3337" s="149"/>
      <c r="OSG3337" s="70"/>
      <c r="OSH3337" s="83"/>
      <c r="OSI3337" s="82"/>
      <c r="OSJ3337" s="82"/>
      <c r="OSK3337" s="88"/>
      <c r="OSL3337" s="85"/>
      <c r="OSM3337" s="125"/>
      <c r="OSN3337" s="149"/>
      <c r="OSO3337" s="70"/>
      <c r="OSP3337" s="83"/>
      <c r="OSQ3337" s="82"/>
      <c r="OSR3337" s="82"/>
      <c r="OSS3337" s="88"/>
      <c r="OST3337" s="85"/>
      <c r="OSU3337" s="125"/>
      <c r="OSV3337" s="149"/>
      <c r="OSW3337" s="70"/>
      <c r="OSX3337" s="83"/>
      <c r="OSY3337" s="82"/>
      <c r="OSZ3337" s="82"/>
      <c r="OTA3337" s="88"/>
      <c r="OTB3337" s="85"/>
      <c r="OTC3337" s="125"/>
      <c r="OTD3337" s="149"/>
      <c r="OTE3337" s="70"/>
      <c r="OTF3337" s="83"/>
      <c r="OTG3337" s="82"/>
      <c r="OTH3337" s="82"/>
      <c r="OTI3337" s="88"/>
      <c r="OTJ3337" s="85"/>
      <c r="OTK3337" s="125"/>
      <c r="OTL3337" s="149"/>
      <c r="OTM3337" s="70"/>
      <c r="OTN3337" s="83"/>
      <c r="OTO3337" s="82"/>
      <c r="OTP3337" s="82"/>
      <c r="OTQ3337" s="88"/>
      <c r="OTR3337" s="85"/>
      <c r="OTS3337" s="125"/>
      <c r="OTT3337" s="149"/>
      <c r="OTU3337" s="70"/>
      <c r="OTV3337" s="83"/>
      <c r="OTW3337" s="82"/>
      <c r="OTX3337" s="82"/>
      <c r="OTY3337" s="88"/>
      <c r="OTZ3337" s="85"/>
      <c r="OUA3337" s="125"/>
      <c r="OUB3337" s="149"/>
      <c r="OUC3337" s="70"/>
      <c r="OUD3337" s="83"/>
      <c r="OUE3337" s="82"/>
      <c r="OUF3337" s="82"/>
      <c r="OUG3337" s="88"/>
      <c r="OUH3337" s="85"/>
      <c r="OUI3337" s="125"/>
      <c r="OUJ3337" s="149"/>
      <c r="OUK3337" s="70"/>
      <c r="OUL3337" s="83"/>
      <c r="OUM3337" s="82"/>
      <c r="OUN3337" s="82"/>
      <c r="OUO3337" s="88"/>
      <c r="OUP3337" s="85"/>
      <c r="OUQ3337" s="125"/>
      <c r="OUR3337" s="149"/>
      <c r="OUS3337" s="70"/>
      <c r="OUT3337" s="83"/>
      <c r="OUU3337" s="82"/>
      <c r="OUV3337" s="82"/>
      <c r="OUW3337" s="88"/>
      <c r="OUX3337" s="85"/>
      <c r="OUY3337" s="125"/>
      <c r="OUZ3337" s="149"/>
      <c r="OVA3337" s="70"/>
      <c r="OVB3337" s="83"/>
      <c r="OVC3337" s="82"/>
      <c r="OVD3337" s="82"/>
      <c r="OVE3337" s="88"/>
      <c r="OVF3337" s="85"/>
      <c r="OVG3337" s="125"/>
      <c r="OVH3337" s="149"/>
      <c r="OVI3337" s="70"/>
      <c r="OVJ3337" s="83"/>
      <c r="OVK3337" s="82"/>
      <c r="OVL3337" s="82"/>
      <c r="OVM3337" s="88"/>
      <c r="OVN3337" s="85"/>
      <c r="OVO3337" s="125"/>
      <c r="OVP3337" s="149"/>
      <c r="OVQ3337" s="70"/>
      <c r="OVR3337" s="83"/>
      <c r="OVS3337" s="82"/>
      <c r="OVT3337" s="82"/>
      <c r="OVU3337" s="88"/>
      <c r="OVV3337" s="85"/>
      <c r="OVW3337" s="125"/>
      <c r="OVX3337" s="149"/>
      <c r="OVY3337" s="70"/>
      <c r="OVZ3337" s="83"/>
      <c r="OWA3337" s="82"/>
      <c r="OWB3337" s="82"/>
      <c r="OWC3337" s="88"/>
      <c r="OWD3337" s="85"/>
      <c r="OWE3337" s="125"/>
      <c r="OWF3337" s="149"/>
      <c r="OWG3337" s="70"/>
      <c r="OWH3337" s="83"/>
      <c r="OWI3337" s="82"/>
      <c r="OWJ3337" s="82"/>
      <c r="OWK3337" s="88"/>
      <c r="OWL3337" s="85"/>
      <c r="OWM3337" s="125"/>
      <c r="OWN3337" s="149"/>
      <c r="OWO3337" s="70"/>
      <c r="OWP3337" s="83"/>
      <c r="OWQ3337" s="82"/>
      <c r="OWR3337" s="82"/>
      <c r="OWS3337" s="88"/>
      <c r="OWT3337" s="85"/>
      <c r="OWU3337" s="125"/>
      <c r="OWV3337" s="149"/>
      <c r="OWW3337" s="70"/>
      <c r="OWX3337" s="83"/>
      <c r="OWY3337" s="82"/>
      <c r="OWZ3337" s="82"/>
      <c r="OXA3337" s="88"/>
      <c r="OXB3337" s="85"/>
      <c r="OXC3337" s="125"/>
      <c r="OXD3337" s="149"/>
      <c r="OXE3337" s="70"/>
      <c r="OXF3337" s="83"/>
      <c r="OXG3337" s="82"/>
      <c r="OXH3337" s="82"/>
      <c r="OXI3337" s="88"/>
      <c r="OXJ3337" s="85"/>
      <c r="OXK3337" s="125"/>
      <c r="OXL3337" s="149"/>
      <c r="OXM3337" s="70"/>
      <c r="OXN3337" s="83"/>
      <c r="OXO3337" s="82"/>
      <c r="OXP3337" s="82"/>
      <c r="OXQ3337" s="88"/>
      <c r="OXR3337" s="85"/>
      <c r="OXS3337" s="125"/>
      <c r="OXT3337" s="149"/>
      <c r="OXU3337" s="70"/>
      <c r="OXV3337" s="83"/>
      <c r="OXW3337" s="82"/>
      <c r="OXX3337" s="82"/>
      <c r="OXY3337" s="88"/>
      <c r="OXZ3337" s="85"/>
      <c r="OYA3337" s="125"/>
      <c r="OYB3337" s="149"/>
      <c r="OYC3337" s="70"/>
      <c r="OYD3337" s="83"/>
      <c r="OYE3337" s="82"/>
      <c r="OYF3337" s="82"/>
      <c r="OYG3337" s="88"/>
      <c r="OYH3337" s="85"/>
      <c r="OYI3337" s="125"/>
      <c r="OYJ3337" s="149"/>
      <c r="OYK3337" s="70"/>
      <c r="OYL3337" s="83"/>
      <c r="OYM3337" s="82"/>
      <c r="OYN3337" s="82"/>
      <c r="OYO3337" s="88"/>
      <c r="OYP3337" s="85"/>
      <c r="OYQ3337" s="125"/>
      <c r="OYR3337" s="149"/>
      <c r="OYS3337" s="70"/>
      <c r="OYT3337" s="83"/>
      <c r="OYU3337" s="82"/>
      <c r="OYV3337" s="82"/>
      <c r="OYW3337" s="88"/>
      <c r="OYX3337" s="85"/>
      <c r="OYY3337" s="125"/>
      <c r="OYZ3337" s="149"/>
      <c r="OZA3337" s="70"/>
      <c r="OZB3337" s="83"/>
      <c r="OZC3337" s="82"/>
      <c r="OZD3337" s="82"/>
      <c r="OZE3337" s="88"/>
      <c r="OZF3337" s="85"/>
      <c r="OZG3337" s="125"/>
      <c r="OZH3337" s="149"/>
      <c r="OZI3337" s="70"/>
      <c r="OZJ3337" s="83"/>
      <c r="OZK3337" s="82"/>
      <c r="OZL3337" s="82"/>
      <c r="OZM3337" s="88"/>
      <c r="OZN3337" s="85"/>
      <c r="OZO3337" s="125"/>
      <c r="OZP3337" s="149"/>
      <c r="OZQ3337" s="70"/>
      <c r="OZR3337" s="83"/>
      <c r="OZS3337" s="82"/>
      <c r="OZT3337" s="82"/>
      <c r="OZU3337" s="88"/>
      <c r="OZV3337" s="85"/>
      <c r="OZW3337" s="125"/>
      <c r="OZX3337" s="149"/>
      <c r="OZY3337" s="70"/>
      <c r="OZZ3337" s="83"/>
      <c r="PAA3337" s="82"/>
      <c r="PAB3337" s="82"/>
      <c r="PAC3337" s="88"/>
      <c r="PAD3337" s="85"/>
      <c r="PAE3337" s="125"/>
      <c r="PAF3337" s="149"/>
      <c r="PAG3337" s="70"/>
      <c r="PAH3337" s="83"/>
      <c r="PAI3337" s="82"/>
      <c r="PAJ3337" s="82"/>
      <c r="PAK3337" s="88"/>
      <c r="PAL3337" s="85"/>
      <c r="PAM3337" s="125"/>
      <c r="PAN3337" s="149"/>
      <c r="PAO3337" s="70"/>
      <c r="PAP3337" s="83"/>
      <c r="PAQ3337" s="82"/>
      <c r="PAR3337" s="82"/>
      <c r="PAS3337" s="88"/>
      <c r="PAT3337" s="85"/>
      <c r="PAU3337" s="125"/>
      <c r="PAV3337" s="149"/>
      <c r="PAW3337" s="70"/>
      <c r="PAX3337" s="83"/>
      <c r="PAY3337" s="82"/>
      <c r="PAZ3337" s="82"/>
      <c r="PBA3337" s="88"/>
      <c r="PBB3337" s="85"/>
      <c r="PBC3337" s="125"/>
      <c r="PBD3337" s="149"/>
      <c r="PBE3337" s="70"/>
      <c r="PBF3337" s="83"/>
      <c r="PBG3337" s="82"/>
      <c r="PBH3337" s="82"/>
      <c r="PBI3337" s="88"/>
      <c r="PBJ3337" s="85"/>
      <c r="PBK3337" s="125"/>
      <c r="PBL3337" s="149"/>
      <c r="PBM3337" s="70"/>
      <c r="PBN3337" s="83"/>
      <c r="PBO3337" s="82"/>
      <c r="PBP3337" s="82"/>
      <c r="PBQ3337" s="88"/>
      <c r="PBR3337" s="85"/>
      <c r="PBS3337" s="125"/>
      <c r="PBT3337" s="149"/>
      <c r="PBU3337" s="70"/>
      <c r="PBV3337" s="83"/>
      <c r="PBW3337" s="82"/>
      <c r="PBX3337" s="82"/>
      <c r="PBY3337" s="88"/>
      <c r="PBZ3337" s="85"/>
      <c r="PCA3337" s="125"/>
      <c r="PCB3337" s="149"/>
      <c r="PCC3337" s="70"/>
      <c r="PCD3337" s="83"/>
      <c r="PCE3337" s="82"/>
      <c r="PCF3337" s="82"/>
      <c r="PCG3337" s="88"/>
      <c r="PCH3337" s="85"/>
      <c r="PCI3337" s="125"/>
      <c r="PCJ3337" s="149"/>
      <c r="PCK3337" s="70"/>
      <c r="PCL3337" s="83"/>
      <c r="PCM3337" s="82"/>
      <c r="PCN3337" s="82"/>
      <c r="PCO3337" s="88"/>
      <c r="PCP3337" s="85"/>
      <c r="PCQ3337" s="125"/>
      <c r="PCR3337" s="149"/>
      <c r="PCS3337" s="70"/>
      <c r="PCT3337" s="83"/>
      <c r="PCU3337" s="82"/>
      <c r="PCV3337" s="82"/>
      <c r="PCW3337" s="88"/>
      <c r="PCX3337" s="85"/>
      <c r="PCY3337" s="125"/>
      <c r="PCZ3337" s="149"/>
      <c r="PDA3337" s="70"/>
      <c r="PDB3337" s="83"/>
      <c r="PDC3337" s="82"/>
      <c r="PDD3337" s="82"/>
      <c r="PDE3337" s="88"/>
      <c r="PDF3337" s="85"/>
      <c r="PDG3337" s="125"/>
      <c r="PDH3337" s="149"/>
      <c r="PDI3337" s="70"/>
      <c r="PDJ3337" s="83"/>
      <c r="PDK3337" s="82"/>
      <c r="PDL3337" s="82"/>
      <c r="PDM3337" s="88"/>
      <c r="PDN3337" s="85"/>
      <c r="PDO3337" s="125"/>
      <c r="PDP3337" s="149"/>
      <c r="PDQ3337" s="70"/>
      <c r="PDR3337" s="83"/>
      <c r="PDS3337" s="82"/>
      <c r="PDT3337" s="82"/>
      <c r="PDU3337" s="88"/>
      <c r="PDV3337" s="85"/>
      <c r="PDW3337" s="125"/>
      <c r="PDX3337" s="149"/>
      <c r="PDY3337" s="70"/>
      <c r="PDZ3337" s="83"/>
      <c r="PEA3337" s="82"/>
      <c r="PEB3337" s="82"/>
      <c r="PEC3337" s="88"/>
      <c r="PED3337" s="85"/>
      <c r="PEE3337" s="125"/>
      <c r="PEF3337" s="149"/>
      <c r="PEG3337" s="70"/>
      <c r="PEH3337" s="83"/>
      <c r="PEI3337" s="82"/>
      <c r="PEJ3337" s="82"/>
      <c r="PEK3337" s="88"/>
      <c r="PEL3337" s="85"/>
      <c r="PEM3337" s="125"/>
      <c r="PEN3337" s="149"/>
      <c r="PEO3337" s="70"/>
      <c r="PEP3337" s="83"/>
      <c r="PEQ3337" s="82"/>
      <c r="PER3337" s="82"/>
      <c r="PES3337" s="88"/>
      <c r="PET3337" s="85"/>
      <c r="PEU3337" s="125"/>
      <c r="PEV3337" s="149"/>
      <c r="PEW3337" s="70"/>
      <c r="PEX3337" s="83"/>
      <c r="PEY3337" s="82"/>
      <c r="PEZ3337" s="82"/>
      <c r="PFA3337" s="88"/>
      <c r="PFB3337" s="85"/>
      <c r="PFC3337" s="125"/>
      <c r="PFD3337" s="149"/>
      <c r="PFE3337" s="70"/>
      <c r="PFF3337" s="83"/>
      <c r="PFG3337" s="82"/>
      <c r="PFH3337" s="82"/>
      <c r="PFI3337" s="88"/>
      <c r="PFJ3337" s="85"/>
      <c r="PFK3337" s="125"/>
      <c r="PFL3337" s="149"/>
      <c r="PFM3337" s="70"/>
      <c r="PFN3337" s="83"/>
      <c r="PFO3337" s="82"/>
      <c r="PFP3337" s="82"/>
      <c r="PFQ3337" s="88"/>
      <c r="PFR3337" s="85"/>
      <c r="PFS3337" s="125"/>
      <c r="PFT3337" s="149"/>
      <c r="PFU3337" s="70"/>
      <c r="PFV3337" s="83"/>
      <c r="PFW3337" s="82"/>
      <c r="PFX3337" s="82"/>
      <c r="PFY3337" s="88"/>
      <c r="PFZ3337" s="85"/>
      <c r="PGA3337" s="125"/>
      <c r="PGB3337" s="149"/>
      <c r="PGC3337" s="70"/>
      <c r="PGD3337" s="83"/>
      <c r="PGE3337" s="82"/>
      <c r="PGF3337" s="82"/>
      <c r="PGG3337" s="88"/>
      <c r="PGH3337" s="85"/>
      <c r="PGI3337" s="125"/>
      <c r="PGJ3337" s="149"/>
      <c r="PGK3337" s="70"/>
      <c r="PGL3337" s="83"/>
      <c r="PGM3337" s="82"/>
      <c r="PGN3337" s="82"/>
      <c r="PGO3337" s="88"/>
      <c r="PGP3337" s="85"/>
      <c r="PGQ3337" s="125"/>
      <c r="PGR3337" s="149"/>
      <c r="PGS3337" s="70"/>
      <c r="PGT3337" s="83"/>
      <c r="PGU3337" s="82"/>
      <c r="PGV3337" s="82"/>
      <c r="PGW3337" s="88"/>
      <c r="PGX3337" s="85"/>
      <c r="PGY3337" s="125"/>
      <c r="PGZ3337" s="149"/>
      <c r="PHA3337" s="70"/>
      <c r="PHB3337" s="83"/>
      <c r="PHC3337" s="82"/>
      <c r="PHD3337" s="82"/>
      <c r="PHE3337" s="88"/>
      <c r="PHF3337" s="85"/>
      <c r="PHG3337" s="125"/>
      <c r="PHH3337" s="149"/>
      <c r="PHI3337" s="70"/>
      <c r="PHJ3337" s="83"/>
      <c r="PHK3337" s="82"/>
      <c r="PHL3337" s="82"/>
      <c r="PHM3337" s="88"/>
      <c r="PHN3337" s="85"/>
      <c r="PHO3337" s="125"/>
      <c r="PHP3337" s="149"/>
      <c r="PHQ3337" s="70"/>
      <c r="PHR3337" s="83"/>
      <c r="PHS3337" s="82"/>
      <c r="PHT3337" s="82"/>
      <c r="PHU3337" s="88"/>
      <c r="PHV3337" s="85"/>
      <c r="PHW3337" s="125"/>
      <c r="PHX3337" s="149"/>
      <c r="PHY3337" s="70"/>
      <c r="PHZ3337" s="83"/>
      <c r="PIA3337" s="82"/>
      <c r="PIB3337" s="82"/>
      <c r="PIC3337" s="88"/>
      <c r="PID3337" s="85"/>
      <c r="PIE3337" s="125"/>
      <c r="PIF3337" s="149"/>
      <c r="PIG3337" s="70"/>
      <c r="PIH3337" s="83"/>
      <c r="PII3337" s="82"/>
      <c r="PIJ3337" s="82"/>
      <c r="PIK3337" s="88"/>
      <c r="PIL3337" s="85"/>
      <c r="PIM3337" s="125"/>
      <c r="PIN3337" s="149"/>
      <c r="PIO3337" s="70"/>
      <c r="PIP3337" s="83"/>
      <c r="PIQ3337" s="82"/>
      <c r="PIR3337" s="82"/>
      <c r="PIS3337" s="88"/>
      <c r="PIT3337" s="85"/>
      <c r="PIU3337" s="125"/>
      <c r="PIV3337" s="149"/>
      <c r="PIW3337" s="70"/>
      <c r="PIX3337" s="83"/>
      <c r="PIY3337" s="82"/>
      <c r="PIZ3337" s="82"/>
      <c r="PJA3337" s="88"/>
      <c r="PJB3337" s="85"/>
      <c r="PJC3337" s="125"/>
      <c r="PJD3337" s="149"/>
      <c r="PJE3337" s="70"/>
      <c r="PJF3337" s="83"/>
      <c r="PJG3337" s="82"/>
      <c r="PJH3337" s="82"/>
      <c r="PJI3337" s="88"/>
      <c r="PJJ3337" s="85"/>
      <c r="PJK3337" s="125"/>
      <c r="PJL3337" s="149"/>
      <c r="PJM3337" s="70"/>
      <c r="PJN3337" s="83"/>
      <c r="PJO3337" s="82"/>
      <c r="PJP3337" s="82"/>
      <c r="PJQ3337" s="88"/>
      <c r="PJR3337" s="85"/>
      <c r="PJS3337" s="125"/>
      <c r="PJT3337" s="149"/>
      <c r="PJU3337" s="70"/>
      <c r="PJV3337" s="83"/>
      <c r="PJW3337" s="82"/>
      <c r="PJX3337" s="82"/>
      <c r="PJY3337" s="88"/>
      <c r="PJZ3337" s="85"/>
      <c r="PKA3337" s="125"/>
      <c r="PKB3337" s="149"/>
      <c r="PKC3337" s="70"/>
      <c r="PKD3337" s="83"/>
      <c r="PKE3337" s="82"/>
      <c r="PKF3337" s="82"/>
      <c r="PKG3337" s="88"/>
      <c r="PKH3337" s="85"/>
      <c r="PKI3337" s="125"/>
      <c r="PKJ3337" s="149"/>
      <c r="PKK3337" s="70"/>
      <c r="PKL3337" s="83"/>
      <c r="PKM3337" s="82"/>
      <c r="PKN3337" s="82"/>
      <c r="PKO3337" s="88"/>
      <c r="PKP3337" s="85"/>
      <c r="PKQ3337" s="125"/>
      <c r="PKR3337" s="149"/>
      <c r="PKS3337" s="70"/>
      <c r="PKT3337" s="83"/>
      <c r="PKU3337" s="82"/>
      <c r="PKV3337" s="82"/>
      <c r="PKW3337" s="88"/>
      <c r="PKX3337" s="85"/>
      <c r="PKY3337" s="125"/>
      <c r="PKZ3337" s="149"/>
      <c r="PLA3337" s="70"/>
      <c r="PLB3337" s="83"/>
      <c r="PLC3337" s="82"/>
      <c r="PLD3337" s="82"/>
      <c r="PLE3337" s="88"/>
      <c r="PLF3337" s="85"/>
      <c r="PLG3337" s="125"/>
      <c r="PLH3337" s="149"/>
      <c r="PLI3337" s="70"/>
      <c r="PLJ3337" s="83"/>
      <c r="PLK3337" s="82"/>
      <c r="PLL3337" s="82"/>
      <c r="PLM3337" s="88"/>
      <c r="PLN3337" s="85"/>
      <c r="PLO3337" s="125"/>
      <c r="PLP3337" s="149"/>
      <c r="PLQ3337" s="70"/>
      <c r="PLR3337" s="83"/>
      <c r="PLS3337" s="82"/>
      <c r="PLT3337" s="82"/>
      <c r="PLU3337" s="88"/>
      <c r="PLV3337" s="85"/>
      <c r="PLW3337" s="125"/>
      <c r="PLX3337" s="149"/>
      <c r="PLY3337" s="70"/>
      <c r="PLZ3337" s="83"/>
      <c r="PMA3337" s="82"/>
      <c r="PMB3337" s="82"/>
      <c r="PMC3337" s="88"/>
      <c r="PMD3337" s="85"/>
      <c r="PME3337" s="125"/>
      <c r="PMF3337" s="149"/>
      <c r="PMG3337" s="70"/>
      <c r="PMH3337" s="83"/>
      <c r="PMI3337" s="82"/>
      <c r="PMJ3337" s="82"/>
      <c r="PMK3337" s="88"/>
      <c r="PML3337" s="85"/>
      <c r="PMM3337" s="125"/>
      <c r="PMN3337" s="149"/>
      <c r="PMO3337" s="70"/>
      <c r="PMP3337" s="83"/>
      <c r="PMQ3337" s="82"/>
      <c r="PMR3337" s="82"/>
      <c r="PMS3337" s="88"/>
      <c r="PMT3337" s="85"/>
      <c r="PMU3337" s="125"/>
      <c r="PMV3337" s="149"/>
      <c r="PMW3337" s="70"/>
      <c r="PMX3337" s="83"/>
      <c r="PMY3337" s="82"/>
      <c r="PMZ3337" s="82"/>
      <c r="PNA3337" s="88"/>
      <c r="PNB3337" s="85"/>
      <c r="PNC3337" s="125"/>
      <c r="PND3337" s="149"/>
      <c r="PNE3337" s="70"/>
      <c r="PNF3337" s="83"/>
      <c r="PNG3337" s="82"/>
      <c r="PNH3337" s="82"/>
      <c r="PNI3337" s="88"/>
      <c r="PNJ3337" s="85"/>
      <c r="PNK3337" s="125"/>
      <c r="PNL3337" s="149"/>
      <c r="PNM3337" s="70"/>
      <c r="PNN3337" s="83"/>
      <c r="PNO3337" s="82"/>
      <c r="PNP3337" s="82"/>
      <c r="PNQ3337" s="88"/>
      <c r="PNR3337" s="85"/>
      <c r="PNS3337" s="125"/>
      <c r="PNT3337" s="149"/>
      <c r="PNU3337" s="70"/>
      <c r="PNV3337" s="83"/>
      <c r="PNW3337" s="82"/>
      <c r="PNX3337" s="82"/>
      <c r="PNY3337" s="88"/>
      <c r="PNZ3337" s="85"/>
      <c r="POA3337" s="125"/>
      <c r="POB3337" s="149"/>
      <c r="POC3337" s="70"/>
      <c r="POD3337" s="83"/>
      <c r="POE3337" s="82"/>
      <c r="POF3337" s="82"/>
      <c r="POG3337" s="88"/>
      <c r="POH3337" s="85"/>
      <c r="POI3337" s="125"/>
      <c r="POJ3337" s="149"/>
      <c r="POK3337" s="70"/>
      <c r="POL3337" s="83"/>
      <c r="POM3337" s="82"/>
      <c r="PON3337" s="82"/>
      <c r="POO3337" s="88"/>
      <c r="POP3337" s="85"/>
      <c r="POQ3337" s="125"/>
      <c r="POR3337" s="149"/>
      <c r="POS3337" s="70"/>
      <c r="POT3337" s="83"/>
      <c r="POU3337" s="82"/>
      <c r="POV3337" s="82"/>
      <c r="POW3337" s="88"/>
      <c r="POX3337" s="85"/>
      <c r="POY3337" s="125"/>
      <c r="POZ3337" s="149"/>
      <c r="PPA3337" s="70"/>
      <c r="PPB3337" s="83"/>
      <c r="PPC3337" s="82"/>
      <c r="PPD3337" s="82"/>
      <c r="PPE3337" s="88"/>
      <c r="PPF3337" s="85"/>
      <c r="PPG3337" s="125"/>
      <c r="PPH3337" s="149"/>
      <c r="PPI3337" s="70"/>
      <c r="PPJ3337" s="83"/>
      <c r="PPK3337" s="82"/>
      <c r="PPL3337" s="82"/>
      <c r="PPM3337" s="88"/>
      <c r="PPN3337" s="85"/>
      <c r="PPO3337" s="125"/>
      <c r="PPP3337" s="149"/>
      <c r="PPQ3337" s="70"/>
      <c r="PPR3337" s="83"/>
      <c r="PPS3337" s="82"/>
      <c r="PPT3337" s="82"/>
      <c r="PPU3337" s="88"/>
      <c r="PPV3337" s="85"/>
      <c r="PPW3337" s="125"/>
      <c r="PPX3337" s="149"/>
      <c r="PPY3337" s="70"/>
      <c r="PPZ3337" s="83"/>
      <c r="PQA3337" s="82"/>
      <c r="PQB3337" s="82"/>
      <c r="PQC3337" s="88"/>
      <c r="PQD3337" s="85"/>
      <c r="PQE3337" s="125"/>
      <c r="PQF3337" s="149"/>
      <c r="PQG3337" s="70"/>
      <c r="PQH3337" s="83"/>
      <c r="PQI3337" s="82"/>
      <c r="PQJ3337" s="82"/>
      <c r="PQK3337" s="88"/>
      <c r="PQL3337" s="85"/>
      <c r="PQM3337" s="125"/>
      <c r="PQN3337" s="149"/>
      <c r="PQO3337" s="70"/>
      <c r="PQP3337" s="83"/>
      <c r="PQQ3337" s="82"/>
      <c r="PQR3337" s="82"/>
      <c r="PQS3337" s="88"/>
      <c r="PQT3337" s="85"/>
      <c r="PQU3337" s="125"/>
      <c r="PQV3337" s="149"/>
      <c r="PQW3337" s="70"/>
      <c r="PQX3337" s="83"/>
      <c r="PQY3337" s="82"/>
      <c r="PQZ3337" s="82"/>
      <c r="PRA3337" s="88"/>
      <c r="PRB3337" s="85"/>
      <c r="PRC3337" s="125"/>
      <c r="PRD3337" s="149"/>
      <c r="PRE3337" s="70"/>
      <c r="PRF3337" s="83"/>
      <c r="PRG3337" s="82"/>
      <c r="PRH3337" s="82"/>
      <c r="PRI3337" s="88"/>
      <c r="PRJ3337" s="85"/>
      <c r="PRK3337" s="125"/>
      <c r="PRL3337" s="149"/>
      <c r="PRM3337" s="70"/>
      <c r="PRN3337" s="83"/>
      <c r="PRO3337" s="82"/>
      <c r="PRP3337" s="82"/>
      <c r="PRQ3337" s="88"/>
      <c r="PRR3337" s="85"/>
      <c r="PRS3337" s="125"/>
      <c r="PRT3337" s="149"/>
      <c r="PRU3337" s="70"/>
      <c r="PRV3337" s="83"/>
      <c r="PRW3337" s="82"/>
      <c r="PRX3337" s="82"/>
      <c r="PRY3337" s="88"/>
      <c r="PRZ3337" s="85"/>
      <c r="PSA3337" s="125"/>
      <c r="PSB3337" s="149"/>
      <c r="PSC3337" s="70"/>
      <c r="PSD3337" s="83"/>
      <c r="PSE3337" s="82"/>
      <c r="PSF3337" s="82"/>
      <c r="PSG3337" s="88"/>
      <c r="PSH3337" s="85"/>
      <c r="PSI3337" s="125"/>
      <c r="PSJ3337" s="149"/>
      <c r="PSK3337" s="70"/>
      <c r="PSL3337" s="83"/>
      <c r="PSM3337" s="82"/>
      <c r="PSN3337" s="82"/>
      <c r="PSO3337" s="88"/>
      <c r="PSP3337" s="85"/>
      <c r="PSQ3337" s="125"/>
      <c r="PSR3337" s="149"/>
      <c r="PSS3337" s="70"/>
      <c r="PST3337" s="83"/>
      <c r="PSU3337" s="82"/>
      <c r="PSV3337" s="82"/>
      <c r="PSW3337" s="88"/>
      <c r="PSX3337" s="85"/>
      <c r="PSY3337" s="125"/>
      <c r="PSZ3337" s="149"/>
      <c r="PTA3337" s="70"/>
      <c r="PTB3337" s="83"/>
      <c r="PTC3337" s="82"/>
      <c r="PTD3337" s="82"/>
      <c r="PTE3337" s="88"/>
      <c r="PTF3337" s="85"/>
      <c r="PTG3337" s="125"/>
      <c r="PTH3337" s="149"/>
      <c r="PTI3337" s="70"/>
      <c r="PTJ3337" s="83"/>
      <c r="PTK3337" s="82"/>
      <c r="PTL3337" s="82"/>
      <c r="PTM3337" s="88"/>
      <c r="PTN3337" s="85"/>
      <c r="PTO3337" s="125"/>
      <c r="PTP3337" s="149"/>
      <c r="PTQ3337" s="70"/>
      <c r="PTR3337" s="83"/>
      <c r="PTS3337" s="82"/>
      <c r="PTT3337" s="82"/>
      <c r="PTU3337" s="88"/>
      <c r="PTV3337" s="85"/>
      <c r="PTW3337" s="125"/>
      <c r="PTX3337" s="149"/>
      <c r="PTY3337" s="70"/>
      <c r="PTZ3337" s="83"/>
      <c r="PUA3337" s="82"/>
      <c r="PUB3337" s="82"/>
      <c r="PUC3337" s="88"/>
      <c r="PUD3337" s="85"/>
      <c r="PUE3337" s="125"/>
      <c r="PUF3337" s="149"/>
      <c r="PUG3337" s="70"/>
      <c r="PUH3337" s="83"/>
      <c r="PUI3337" s="82"/>
      <c r="PUJ3337" s="82"/>
      <c r="PUK3337" s="88"/>
      <c r="PUL3337" s="85"/>
      <c r="PUM3337" s="125"/>
      <c r="PUN3337" s="149"/>
      <c r="PUO3337" s="70"/>
      <c r="PUP3337" s="83"/>
      <c r="PUQ3337" s="82"/>
      <c r="PUR3337" s="82"/>
      <c r="PUS3337" s="88"/>
      <c r="PUT3337" s="85"/>
      <c r="PUU3337" s="125"/>
      <c r="PUV3337" s="149"/>
      <c r="PUW3337" s="70"/>
      <c r="PUX3337" s="83"/>
      <c r="PUY3337" s="82"/>
      <c r="PUZ3337" s="82"/>
      <c r="PVA3337" s="88"/>
      <c r="PVB3337" s="85"/>
      <c r="PVC3337" s="125"/>
      <c r="PVD3337" s="149"/>
      <c r="PVE3337" s="70"/>
      <c r="PVF3337" s="83"/>
      <c r="PVG3337" s="82"/>
      <c r="PVH3337" s="82"/>
      <c r="PVI3337" s="88"/>
      <c r="PVJ3337" s="85"/>
      <c r="PVK3337" s="125"/>
      <c r="PVL3337" s="149"/>
      <c r="PVM3337" s="70"/>
      <c r="PVN3337" s="83"/>
      <c r="PVO3337" s="82"/>
      <c r="PVP3337" s="82"/>
      <c r="PVQ3337" s="88"/>
      <c r="PVR3337" s="85"/>
      <c r="PVS3337" s="125"/>
      <c r="PVT3337" s="149"/>
      <c r="PVU3337" s="70"/>
      <c r="PVV3337" s="83"/>
      <c r="PVW3337" s="82"/>
      <c r="PVX3337" s="82"/>
      <c r="PVY3337" s="88"/>
      <c r="PVZ3337" s="85"/>
      <c r="PWA3337" s="125"/>
      <c r="PWB3337" s="149"/>
      <c r="PWC3337" s="70"/>
      <c r="PWD3337" s="83"/>
      <c r="PWE3337" s="82"/>
      <c r="PWF3337" s="82"/>
      <c r="PWG3337" s="88"/>
      <c r="PWH3337" s="85"/>
      <c r="PWI3337" s="125"/>
      <c r="PWJ3337" s="149"/>
      <c r="PWK3337" s="70"/>
      <c r="PWL3337" s="83"/>
      <c r="PWM3337" s="82"/>
      <c r="PWN3337" s="82"/>
      <c r="PWO3337" s="88"/>
      <c r="PWP3337" s="85"/>
      <c r="PWQ3337" s="125"/>
      <c r="PWR3337" s="149"/>
      <c r="PWS3337" s="70"/>
      <c r="PWT3337" s="83"/>
      <c r="PWU3337" s="82"/>
      <c r="PWV3337" s="82"/>
      <c r="PWW3337" s="88"/>
      <c r="PWX3337" s="85"/>
      <c r="PWY3337" s="125"/>
      <c r="PWZ3337" s="149"/>
      <c r="PXA3337" s="70"/>
      <c r="PXB3337" s="83"/>
      <c r="PXC3337" s="82"/>
      <c r="PXD3337" s="82"/>
      <c r="PXE3337" s="88"/>
      <c r="PXF3337" s="85"/>
      <c r="PXG3337" s="125"/>
      <c r="PXH3337" s="149"/>
      <c r="PXI3337" s="70"/>
      <c r="PXJ3337" s="83"/>
      <c r="PXK3337" s="82"/>
      <c r="PXL3337" s="82"/>
      <c r="PXM3337" s="88"/>
      <c r="PXN3337" s="85"/>
      <c r="PXO3337" s="125"/>
      <c r="PXP3337" s="149"/>
      <c r="PXQ3337" s="70"/>
      <c r="PXR3337" s="83"/>
      <c r="PXS3337" s="82"/>
      <c r="PXT3337" s="82"/>
      <c r="PXU3337" s="88"/>
      <c r="PXV3337" s="85"/>
      <c r="PXW3337" s="125"/>
      <c r="PXX3337" s="149"/>
      <c r="PXY3337" s="70"/>
      <c r="PXZ3337" s="83"/>
      <c r="PYA3337" s="82"/>
      <c r="PYB3337" s="82"/>
      <c r="PYC3337" s="88"/>
      <c r="PYD3337" s="85"/>
      <c r="PYE3337" s="125"/>
      <c r="PYF3337" s="149"/>
      <c r="PYG3337" s="70"/>
      <c r="PYH3337" s="83"/>
      <c r="PYI3337" s="82"/>
      <c r="PYJ3337" s="82"/>
      <c r="PYK3337" s="88"/>
      <c r="PYL3337" s="85"/>
      <c r="PYM3337" s="125"/>
      <c r="PYN3337" s="149"/>
      <c r="PYO3337" s="70"/>
      <c r="PYP3337" s="83"/>
      <c r="PYQ3337" s="82"/>
      <c r="PYR3337" s="82"/>
      <c r="PYS3337" s="88"/>
      <c r="PYT3337" s="85"/>
      <c r="PYU3337" s="125"/>
      <c r="PYV3337" s="149"/>
      <c r="PYW3337" s="70"/>
      <c r="PYX3337" s="83"/>
      <c r="PYY3337" s="82"/>
      <c r="PYZ3337" s="82"/>
      <c r="PZA3337" s="88"/>
      <c r="PZB3337" s="85"/>
      <c r="PZC3337" s="125"/>
      <c r="PZD3337" s="149"/>
      <c r="PZE3337" s="70"/>
      <c r="PZF3337" s="83"/>
      <c r="PZG3337" s="82"/>
      <c r="PZH3337" s="82"/>
      <c r="PZI3337" s="88"/>
      <c r="PZJ3337" s="85"/>
      <c r="PZK3337" s="125"/>
      <c r="PZL3337" s="149"/>
      <c r="PZM3337" s="70"/>
      <c r="PZN3337" s="83"/>
      <c r="PZO3337" s="82"/>
      <c r="PZP3337" s="82"/>
      <c r="PZQ3337" s="88"/>
      <c r="PZR3337" s="85"/>
      <c r="PZS3337" s="125"/>
      <c r="PZT3337" s="149"/>
      <c r="PZU3337" s="70"/>
      <c r="PZV3337" s="83"/>
      <c r="PZW3337" s="82"/>
      <c r="PZX3337" s="82"/>
      <c r="PZY3337" s="88"/>
      <c r="PZZ3337" s="85"/>
      <c r="QAA3337" s="125"/>
      <c r="QAB3337" s="149"/>
      <c r="QAC3337" s="70"/>
      <c r="QAD3337" s="83"/>
      <c r="QAE3337" s="82"/>
      <c r="QAF3337" s="82"/>
      <c r="QAG3337" s="88"/>
      <c r="QAH3337" s="85"/>
      <c r="QAI3337" s="125"/>
      <c r="QAJ3337" s="149"/>
      <c r="QAK3337" s="70"/>
      <c r="QAL3337" s="83"/>
      <c r="QAM3337" s="82"/>
      <c r="QAN3337" s="82"/>
      <c r="QAO3337" s="88"/>
      <c r="QAP3337" s="85"/>
      <c r="QAQ3337" s="125"/>
      <c r="QAR3337" s="149"/>
      <c r="QAS3337" s="70"/>
      <c r="QAT3337" s="83"/>
      <c r="QAU3337" s="82"/>
      <c r="QAV3337" s="82"/>
      <c r="QAW3337" s="88"/>
      <c r="QAX3337" s="85"/>
      <c r="QAY3337" s="125"/>
      <c r="QAZ3337" s="149"/>
      <c r="QBA3337" s="70"/>
      <c r="QBB3337" s="83"/>
      <c r="QBC3337" s="82"/>
      <c r="QBD3337" s="82"/>
      <c r="QBE3337" s="88"/>
      <c r="QBF3337" s="85"/>
      <c r="QBG3337" s="125"/>
      <c r="QBH3337" s="149"/>
      <c r="QBI3337" s="70"/>
      <c r="QBJ3337" s="83"/>
      <c r="QBK3337" s="82"/>
      <c r="QBL3337" s="82"/>
      <c r="QBM3337" s="88"/>
      <c r="QBN3337" s="85"/>
      <c r="QBO3337" s="125"/>
      <c r="QBP3337" s="149"/>
      <c r="QBQ3337" s="70"/>
      <c r="QBR3337" s="83"/>
      <c r="QBS3337" s="82"/>
      <c r="QBT3337" s="82"/>
      <c r="QBU3337" s="88"/>
      <c r="QBV3337" s="85"/>
      <c r="QBW3337" s="125"/>
      <c r="QBX3337" s="149"/>
      <c r="QBY3337" s="70"/>
      <c r="QBZ3337" s="83"/>
      <c r="QCA3337" s="82"/>
      <c r="QCB3337" s="82"/>
      <c r="QCC3337" s="88"/>
      <c r="QCD3337" s="85"/>
      <c r="QCE3337" s="125"/>
      <c r="QCF3337" s="149"/>
      <c r="QCG3337" s="70"/>
      <c r="QCH3337" s="83"/>
      <c r="QCI3337" s="82"/>
      <c r="QCJ3337" s="82"/>
      <c r="QCK3337" s="88"/>
      <c r="QCL3337" s="85"/>
      <c r="QCM3337" s="125"/>
      <c r="QCN3337" s="149"/>
      <c r="QCO3337" s="70"/>
      <c r="QCP3337" s="83"/>
      <c r="QCQ3337" s="82"/>
      <c r="QCR3337" s="82"/>
      <c r="QCS3337" s="88"/>
      <c r="QCT3337" s="85"/>
      <c r="QCU3337" s="125"/>
      <c r="QCV3337" s="149"/>
      <c r="QCW3337" s="70"/>
      <c r="QCX3337" s="83"/>
      <c r="QCY3337" s="82"/>
      <c r="QCZ3337" s="82"/>
      <c r="QDA3337" s="88"/>
      <c r="QDB3337" s="85"/>
      <c r="QDC3337" s="125"/>
      <c r="QDD3337" s="149"/>
      <c r="QDE3337" s="70"/>
      <c r="QDF3337" s="83"/>
      <c r="QDG3337" s="82"/>
      <c r="QDH3337" s="82"/>
      <c r="QDI3337" s="88"/>
      <c r="QDJ3337" s="85"/>
      <c r="QDK3337" s="125"/>
      <c r="QDL3337" s="149"/>
      <c r="QDM3337" s="70"/>
      <c r="QDN3337" s="83"/>
      <c r="QDO3337" s="82"/>
      <c r="QDP3337" s="82"/>
      <c r="QDQ3337" s="88"/>
      <c r="QDR3337" s="85"/>
      <c r="QDS3337" s="125"/>
      <c r="QDT3337" s="149"/>
      <c r="QDU3337" s="70"/>
      <c r="QDV3337" s="83"/>
      <c r="QDW3337" s="82"/>
      <c r="QDX3337" s="82"/>
      <c r="QDY3337" s="88"/>
      <c r="QDZ3337" s="85"/>
      <c r="QEA3337" s="125"/>
      <c r="QEB3337" s="149"/>
      <c r="QEC3337" s="70"/>
      <c r="QED3337" s="83"/>
      <c r="QEE3337" s="82"/>
      <c r="QEF3337" s="82"/>
      <c r="QEG3337" s="88"/>
      <c r="QEH3337" s="85"/>
      <c r="QEI3337" s="125"/>
      <c r="QEJ3337" s="149"/>
      <c r="QEK3337" s="70"/>
      <c r="QEL3337" s="83"/>
      <c r="QEM3337" s="82"/>
      <c r="QEN3337" s="82"/>
      <c r="QEO3337" s="88"/>
      <c r="QEP3337" s="85"/>
      <c r="QEQ3337" s="125"/>
      <c r="QER3337" s="149"/>
      <c r="QES3337" s="70"/>
      <c r="QET3337" s="83"/>
      <c r="QEU3337" s="82"/>
      <c r="QEV3337" s="82"/>
      <c r="QEW3337" s="88"/>
      <c r="QEX3337" s="85"/>
      <c r="QEY3337" s="125"/>
      <c r="QEZ3337" s="149"/>
      <c r="QFA3337" s="70"/>
      <c r="QFB3337" s="83"/>
      <c r="QFC3337" s="82"/>
      <c r="QFD3337" s="82"/>
      <c r="QFE3337" s="88"/>
      <c r="QFF3337" s="85"/>
      <c r="QFG3337" s="125"/>
      <c r="QFH3337" s="149"/>
      <c r="QFI3337" s="70"/>
      <c r="QFJ3337" s="83"/>
      <c r="QFK3337" s="82"/>
      <c r="QFL3337" s="82"/>
      <c r="QFM3337" s="88"/>
      <c r="QFN3337" s="85"/>
      <c r="QFO3337" s="125"/>
      <c r="QFP3337" s="149"/>
      <c r="QFQ3337" s="70"/>
      <c r="QFR3337" s="83"/>
      <c r="QFS3337" s="82"/>
      <c r="QFT3337" s="82"/>
      <c r="QFU3337" s="88"/>
      <c r="QFV3337" s="85"/>
      <c r="QFW3337" s="125"/>
      <c r="QFX3337" s="149"/>
      <c r="QFY3337" s="70"/>
      <c r="QFZ3337" s="83"/>
      <c r="QGA3337" s="82"/>
      <c r="QGB3337" s="82"/>
      <c r="QGC3337" s="88"/>
      <c r="QGD3337" s="85"/>
      <c r="QGE3337" s="125"/>
      <c r="QGF3337" s="149"/>
      <c r="QGG3337" s="70"/>
      <c r="QGH3337" s="83"/>
      <c r="QGI3337" s="82"/>
      <c r="QGJ3337" s="82"/>
      <c r="QGK3337" s="88"/>
      <c r="QGL3337" s="85"/>
      <c r="QGM3337" s="125"/>
      <c r="QGN3337" s="149"/>
      <c r="QGO3337" s="70"/>
      <c r="QGP3337" s="83"/>
      <c r="QGQ3337" s="82"/>
      <c r="QGR3337" s="82"/>
      <c r="QGS3337" s="88"/>
      <c r="QGT3337" s="85"/>
      <c r="QGU3337" s="125"/>
      <c r="QGV3337" s="149"/>
      <c r="QGW3337" s="70"/>
      <c r="QGX3337" s="83"/>
      <c r="QGY3337" s="82"/>
      <c r="QGZ3337" s="82"/>
      <c r="QHA3337" s="88"/>
      <c r="QHB3337" s="85"/>
      <c r="QHC3337" s="125"/>
      <c r="QHD3337" s="149"/>
      <c r="QHE3337" s="70"/>
      <c r="QHF3337" s="83"/>
      <c r="QHG3337" s="82"/>
      <c r="QHH3337" s="82"/>
      <c r="QHI3337" s="88"/>
      <c r="QHJ3337" s="85"/>
      <c r="QHK3337" s="125"/>
      <c r="QHL3337" s="149"/>
      <c r="QHM3337" s="70"/>
      <c r="QHN3337" s="83"/>
      <c r="QHO3337" s="82"/>
      <c r="QHP3337" s="82"/>
      <c r="QHQ3337" s="88"/>
      <c r="QHR3337" s="85"/>
      <c r="QHS3337" s="125"/>
      <c r="QHT3337" s="149"/>
      <c r="QHU3337" s="70"/>
      <c r="QHV3337" s="83"/>
      <c r="QHW3337" s="82"/>
      <c r="QHX3337" s="82"/>
      <c r="QHY3337" s="88"/>
      <c r="QHZ3337" s="85"/>
      <c r="QIA3337" s="125"/>
      <c r="QIB3337" s="149"/>
      <c r="QIC3337" s="70"/>
      <c r="QID3337" s="83"/>
      <c r="QIE3337" s="82"/>
      <c r="QIF3337" s="82"/>
      <c r="QIG3337" s="88"/>
      <c r="QIH3337" s="85"/>
      <c r="QII3337" s="125"/>
      <c r="QIJ3337" s="149"/>
      <c r="QIK3337" s="70"/>
      <c r="QIL3337" s="83"/>
      <c r="QIM3337" s="82"/>
      <c r="QIN3337" s="82"/>
      <c r="QIO3337" s="88"/>
      <c r="QIP3337" s="85"/>
      <c r="QIQ3337" s="125"/>
      <c r="QIR3337" s="149"/>
      <c r="QIS3337" s="70"/>
      <c r="QIT3337" s="83"/>
      <c r="QIU3337" s="82"/>
      <c r="QIV3337" s="82"/>
      <c r="QIW3337" s="88"/>
      <c r="QIX3337" s="85"/>
      <c r="QIY3337" s="125"/>
      <c r="QIZ3337" s="149"/>
      <c r="QJA3337" s="70"/>
      <c r="QJB3337" s="83"/>
      <c r="QJC3337" s="82"/>
      <c r="QJD3337" s="82"/>
      <c r="QJE3337" s="88"/>
      <c r="QJF3337" s="85"/>
      <c r="QJG3337" s="125"/>
      <c r="QJH3337" s="149"/>
      <c r="QJI3337" s="70"/>
      <c r="QJJ3337" s="83"/>
      <c r="QJK3337" s="82"/>
      <c r="QJL3337" s="82"/>
      <c r="QJM3337" s="88"/>
      <c r="QJN3337" s="85"/>
      <c r="QJO3337" s="125"/>
      <c r="QJP3337" s="149"/>
      <c r="QJQ3337" s="70"/>
      <c r="QJR3337" s="83"/>
      <c r="QJS3337" s="82"/>
      <c r="QJT3337" s="82"/>
      <c r="QJU3337" s="88"/>
      <c r="QJV3337" s="85"/>
      <c r="QJW3337" s="125"/>
      <c r="QJX3337" s="149"/>
      <c r="QJY3337" s="70"/>
      <c r="QJZ3337" s="83"/>
      <c r="QKA3337" s="82"/>
      <c r="QKB3337" s="82"/>
      <c r="QKC3337" s="88"/>
      <c r="QKD3337" s="85"/>
      <c r="QKE3337" s="125"/>
      <c r="QKF3337" s="149"/>
      <c r="QKG3337" s="70"/>
      <c r="QKH3337" s="83"/>
      <c r="QKI3337" s="82"/>
      <c r="QKJ3337" s="82"/>
      <c r="QKK3337" s="88"/>
      <c r="QKL3337" s="85"/>
      <c r="QKM3337" s="125"/>
      <c r="QKN3337" s="149"/>
      <c r="QKO3337" s="70"/>
      <c r="QKP3337" s="83"/>
      <c r="QKQ3337" s="82"/>
      <c r="QKR3337" s="82"/>
      <c r="QKS3337" s="88"/>
      <c r="QKT3337" s="85"/>
      <c r="QKU3337" s="125"/>
      <c r="QKV3337" s="149"/>
      <c r="QKW3337" s="70"/>
      <c r="QKX3337" s="83"/>
      <c r="QKY3337" s="82"/>
      <c r="QKZ3337" s="82"/>
      <c r="QLA3337" s="88"/>
      <c r="QLB3337" s="85"/>
      <c r="QLC3337" s="125"/>
      <c r="QLD3337" s="149"/>
      <c r="QLE3337" s="70"/>
      <c r="QLF3337" s="83"/>
      <c r="QLG3337" s="82"/>
      <c r="QLH3337" s="82"/>
      <c r="QLI3337" s="88"/>
      <c r="QLJ3337" s="85"/>
      <c r="QLK3337" s="125"/>
      <c r="QLL3337" s="149"/>
      <c r="QLM3337" s="70"/>
      <c r="QLN3337" s="83"/>
      <c r="QLO3337" s="82"/>
      <c r="QLP3337" s="82"/>
      <c r="QLQ3337" s="88"/>
      <c r="QLR3337" s="85"/>
      <c r="QLS3337" s="125"/>
      <c r="QLT3337" s="149"/>
      <c r="QLU3337" s="70"/>
      <c r="QLV3337" s="83"/>
      <c r="QLW3337" s="82"/>
      <c r="QLX3337" s="82"/>
      <c r="QLY3337" s="88"/>
      <c r="QLZ3337" s="85"/>
      <c r="QMA3337" s="125"/>
      <c r="QMB3337" s="149"/>
      <c r="QMC3337" s="70"/>
      <c r="QMD3337" s="83"/>
      <c r="QME3337" s="82"/>
      <c r="QMF3337" s="82"/>
      <c r="QMG3337" s="88"/>
      <c r="QMH3337" s="85"/>
      <c r="QMI3337" s="125"/>
      <c r="QMJ3337" s="149"/>
      <c r="QMK3337" s="70"/>
      <c r="QML3337" s="83"/>
      <c r="QMM3337" s="82"/>
      <c r="QMN3337" s="82"/>
      <c r="QMO3337" s="88"/>
      <c r="QMP3337" s="85"/>
      <c r="QMQ3337" s="125"/>
      <c r="QMR3337" s="149"/>
      <c r="QMS3337" s="70"/>
      <c r="QMT3337" s="83"/>
      <c r="QMU3337" s="82"/>
      <c r="QMV3337" s="82"/>
      <c r="QMW3337" s="88"/>
      <c r="QMX3337" s="85"/>
      <c r="QMY3337" s="125"/>
      <c r="QMZ3337" s="149"/>
      <c r="QNA3337" s="70"/>
      <c r="QNB3337" s="83"/>
      <c r="QNC3337" s="82"/>
      <c r="QND3337" s="82"/>
      <c r="QNE3337" s="88"/>
      <c r="QNF3337" s="85"/>
      <c r="QNG3337" s="125"/>
      <c r="QNH3337" s="149"/>
      <c r="QNI3337" s="70"/>
      <c r="QNJ3337" s="83"/>
      <c r="QNK3337" s="82"/>
      <c r="QNL3337" s="82"/>
      <c r="QNM3337" s="88"/>
      <c r="QNN3337" s="85"/>
      <c r="QNO3337" s="125"/>
      <c r="QNP3337" s="149"/>
      <c r="QNQ3337" s="70"/>
      <c r="QNR3337" s="83"/>
      <c r="QNS3337" s="82"/>
      <c r="QNT3337" s="82"/>
      <c r="QNU3337" s="88"/>
      <c r="QNV3337" s="85"/>
      <c r="QNW3337" s="125"/>
      <c r="QNX3337" s="149"/>
      <c r="QNY3337" s="70"/>
      <c r="QNZ3337" s="83"/>
      <c r="QOA3337" s="82"/>
      <c r="QOB3337" s="82"/>
      <c r="QOC3337" s="88"/>
      <c r="QOD3337" s="85"/>
      <c r="QOE3337" s="125"/>
      <c r="QOF3337" s="149"/>
      <c r="QOG3337" s="70"/>
      <c r="QOH3337" s="83"/>
      <c r="QOI3337" s="82"/>
      <c r="QOJ3337" s="82"/>
      <c r="QOK3337" s="88"/>
      <c r="QOL3337" s="85"/>
      <c r="QOM3337" s="125"/>
      <c r="QON3337" s="149"/>
      <c r="QOO3337" s="70"/>
      <c r="QOP3337" s="83"/>
      <c r="QOQ3337" s="82"/>
      <c r="QOR3337" s="82"/>
      <c r="QOS3337" s="88"/>
      <c r="QOT3337" s="85"/>
      <c r="QOU3337" s="125"/>
      <c r="QOV3337" s="149"/>
      <c r="QOW3337" s="70"/>
      <c r="QOX3337" s="83"/>
      <c r="QOY3337" s="82"/>
      <c r="QOZ3337" s="82"/>
      <c r="QPA3337" s="88"/>
      <c r="QPB3337" s="85"/>
      <c r="QPC3337" s="125"/>
      <c r="QPD3337" s="149"/>
      <c r="QPE3337" s="70"/>
      <c r="QPF3337" s="83"/>
      <c r="QPG3337" s="82"/>
      <c r="QPH3337" s="82"/>
      <c r="QPI3337" s="88"/>
      <c r="QPJ3337" s="85"/>
      <c r="QPK3337" s="125"/>
      <c r="QPL3337" s="149"/>
      <c r="QPM3337" s="70"/>
      <c r="QPN3337" s="83"/>
      <c r="QPO3337" s="82"/>
      <c r="QPP3337" s="82"/>
      <c r="QPQ3337" s="88"/>
      <c r="QPR3337" s="85"/>
      <c r="QPS3337" s="125"/>
      <c r="QPT3337" s="149"/>
      <c r="QPU3337" s="70"/>
      <c r="QPV3337" s="83"/>
      <c r="QPW3337" s="82"/>
      <c r="QPX3337" s="82"/>
      <c r="QPY3337" s="88"/>
      <c r="QPZ3337" s="85"/>
      <c r="QQA3337" s="125"/>
      <c r="QQB3337" s="149"/>
      <c r="QQC3337" s="70"/>
      <c r="QQD3337" s="83"/>
      <c r="QQE3337" s="82"/>
      <c r="QQF3337" s="82"/>
      <c r="QQG3337" s="88"/>
      <c r="QQH3337" s="85"/>
      <c r="QQI3337" s="125"/>
      <c r="QQJ3337" s="149"/>
      <c r="QQK3337" s="70"/>
      <c r="QQL3337" s="83"/>
      <c r="QQM3337" s="82"/>
      <c r="QQN3337" s="82"/>
      <c r="QQO3337" s="88"/>
      <c r="QQP3337" s="85"/>
      <c r="QQQ3337" s="125"/>
      <c r="QQR3337" s="149"/>
      <c r="QQS3337" s="70"/>
      <c r="QQT3337" s="83"/>
      <c r="QQU3337" s="82"/>
      <c r="QQV3337" s="82"/>
      <c r="QQW3337" s="88"/>
      <c r="QQX3337" s="85"/>
      <c r="QQY3337" s="125"/>
      <c r="QQZ3337" s="149"/>
      <c r="QRA3337" s="70"/>
      <c r="QRB3337" s="83"/>
      <c r="QRC3337" s="82"/>
      <c r="QRD3337" s="82"/>
      <c r="QRE3337" s="88"/>
      <c r="QRF3337" s="85"/>
      <c r="QRG3337" s="125"/>
      <c r="QRH3337" s="149"/>
      <c r="QRI3337" s="70"/>
      <c r="QRJ3337" s="83"/>
      <c r="QRK3337" s="82"/>
      <c r="QRL3337" s="82"/>
      <c r="QRM3337" s="88"/>
      <c r="QRN3337" s="85"/>
      <c r="QRO3337" s="125"/>
      <c r="QRP3337" s="149"/>
      <c r="QRQ3337" s="70"/>
      <c r="QRR3337" s="83"/>
      <c r="QRS3337" s="82"/>
      <c r="QRT3337" s="82"/>
      <c r="QRU3337" s="88"/>
      <c r="QRV3337" s="85"/>
      <c r="QRW3337" s="125"/>
      <c r="QRX3337" s="149"/>
      <c r="QRY3337" s="70"/>
      <c r="QRZ3337" s="83"/>
      <c r="QSA3337" s="82"/>
      <c r="QSB3337" s="82"/>
      <c r="QSC3337" s="88"/>
      <c r="QSD3337" s="85"/>
      <c r="QSE3337" s="125"/>
      <c r="QSF3337" s="149"/>
      <c r="QSG3337" s="70"/>
      <c r="QSH3337" s="83"/>
      <c r="QSI3337" s="82"/>
      <c r="QSJ3337" s="82"/>
      <c r="QSK3337" s="88"/>
      <c r="QSL3337" s="85"/>
      <c r="QSM3337" s="125"/>
      <c r="QSN3337" s="149"/>
      <c r="QSO3337" s="70"/>
      <c r="QSP3337" s="83"/>
      <c r="QSQ3337" s="82"/>
      <c r="QSR3337" s="82"/>
      <c r="QSS3337" s="88"/>
      <c r="QST3337" s="85"/>
      <c r="QSU3337" s="125"/>
      <c r="QSV3337" s="149"/>
      <c r="QSW3337" s="70"/>
      <c r="QSX3337" s="83"/>
      <c r="QSY3337" s="82"/>
      <c r="QSZ3337" s="82"/>
      <c r="QTA3337" s="88"/>
      <c r="QTB3337" s="85"/>
      <c r="QTC3337" s="125"/>
      <c r="QTD3337" s="149"/>
      <c r="QTE3337" s="70"/>
      <c r="QTF3337" s="83"/>
      <c r="QTG3337" s="82"/>
      <c r="QTH3337" s="82"/>
      <c r="QTI3337" s="88"/>
      <c r="QTJ3337" s="85"/>
      <c r="QTK3337" s="125"/>
      <c r="QTL3337" s="149"/>
      <c r="QTM3337" s="70"/>
      <c r="QTN3337" s="83"/>
      <c r="QTO3337" s="82"/>
      <c r="QTP3337" s="82"/>
      <c r="QTQ3337" s="88"/>
      <c r="QTR3337" s="85"/>
      <c r="QTS3337" s="125"/>
      <c r="QTT3337" s="149"/>
      <c r="QTU3337" s="70"/>
      <c r="QTV3337" s="83"/>
      <c r="QTW3337" s="82"/>
      <c r="QTX3337" s="82"/>
      <c r="QTY3337" s="88"/>
      <c r="QTZ3337" s="85"/>
      <c r="QUA3337" s="125"/>
      <c r="QUB3337" s="149"/>
      <c r="QUC3337" s="70"/>
      <c r="QUD3337" s="83"/>
      <c r="QUE3337" s="82"/>
      <c r="QUF3337" s="82"/>
      <c r="QUG3337" s="88"/>
      <c r="QUH3337" s="85"/>
      <c r="QUI3337" s="125"/>
      <c r="QUJ3337" s="149"/>
      <c r="QUK3337" s="70"/>
      <c r="QUL3337" s="83"/>
      <c r="QUM3337" s="82"/>
      <c r="QUN3337" s="82"/>
      <c r="QUO3337" s="88"/>
      <c r="QUP3337" s="85"/>
      <c r="QUQ3337" s="125"/>
      <c r="QUR3337" s="149"/>
      <c r="QUS3337" s="70"/>
      <c r="QUT3337" s="83"/>
      <c r="QUU3337" s="82"/>
      <c r="QUV3337" s="82"/>
      <c r="QUW3337" s="88"/>
      <c r="QUX3337" s="85"/>
      <c r="QUY3337" s="125"/>
      <c r="QUZ3337" s="149"/>
      <c r="QVA3337" s="70"/>
      <c r="QVB3337" s="83"/>
      <c r="QVC3337" s="82"/>
      <c r="QVD3337" s="82"/>
      <c r="QVE3337" s="88"/>
      <c r="QVF3337" s="85"/>
      <c r="QVG3337" s="125"/>
      <c r="QVH3337" s="149"/>
      <c r="QVI3337" s="70"/>
      <c r="QVJ3337" s="83"/>
      <c r="QVK3337" s="82"/>
      <c r="QVL3337" s="82"/>
      <c r="QVM3337" s="88"/>
      <c r="QVN3337" s="85"/>
      <c r="QVO3337" s="125"/>
      <c r="QVP3337" s="149"/>
      <c r="QVQ3337" s="70"/>
      <c r="QVR3337" s="83"/>
      <c r="QVS3337" s="82"/>
      <c r="QVT3337" s="82"/>
      <c r="QVU3337" s="88"/>
      <c r="QVV3337" s="85"/>
      <c r="QVW3337" s="125"/>
      <c r="QVX3337" s="149"/>
      <c r="QVY3337" s="70"/>
      <c r="QVZ3337" s="83"/>
      <c r="QWA3337" s="82"/>
      <c r="QWB3337" s="82"/>
      <c r="QWC3337" s="88"/>
      <c r="QWD3337" s="85"/>
      <c r="QWE3337" s="125"/>
      <c r="QWF3337" s="149"/>
      <c r="QWG3337" s="70"/>
      <c r="QWH3337" s="83"/>
      <c r="QWI3337" s="82"/>
      <c r="QWJ3337" s="82"/>
      <c r="QWK3337" s="88"/>
      <c r="QWL3337" s="85"/>
      <c r="QWM3337" s="125"/>
      <c r="QWN3337" s="149"/>
      <c r="QWO3337" s="70"/>
      <c r="QWP3337" s="83"/>
      <c r="QWQ3337" s="82"/>
      <c r="QWR3337" s="82"/>
      <c r="QWS3337" s="88"/>
      <c r="QWT3337" s="85"/>
      <c r="QWU3337" s="125"/>
      <c r="QWV3337" s="149"/>
      <c r="QWW3337" s="70"/>
      <c r="QWX3337" s="83"/>
      <c r="QWY3337" s="82"/>
      <c r="QWZ3337" s="82"/>
      <c r="QXA3337" s="88"/>
      <c r="QXB3337" s="85"/>
      <c r="QXC3337" s="125"/>
      <c r="QXD3337" s="149"/>
      <c r="QXE3337" s="70"/>
      <c r="QXF3337" s="83"/>
      <c r="QXG3337" s="82"/>
      <c r="QXH3337" s="82"/>
      <c r="QXI3337" s="88"/>
      <c r="QXJ3337" s="85"/>
      <c r="QXK3337" s="125"/>
      <c r="QXL3337" s="149"/>
      <c r="QXM3337" s="70"/>
      <c r="QXN3337" s="83"/>
      <c r="QXO3337" s="82"/>
      <c r="QXP3337" s="82"/>
      <c r="QXQ3337" s="88"/>
      <c r="QXR3337" s="85"/>
      <c r="QXS3337" s="125"/>
      <c r="QXT3337" s="149"/>
      <c r="QXU3337" s="70"/>
      <c r="QXV3337" s="83"/>
      <c r="QXW3337" s="82"/>
      <c r="QXX3337" s="82"/>
      <c r="QXY3337" s="88"/>
      <c r="QXZ3337" s="85"/>
      <c r="QYA3337" s="125"/>
      <c r="QYB3337" s="149"/>
      <c r="QYC3337" s="70"/>
      <c r="QYD3337" s="83"/>
      <c r="QYE3337" s="82"/>
      <c r="QYF3337" s="82"/>
      <c r="QYG3337" s="88"/>
      <c r="QYH3337" s="85"/>
      <c r="QYI3337" s="125"/>
      <c r="QYJ3337" s="149"/>
      <c r="QYK3337" s="70"/>
      <c r="QYL3337" s="83"/>
      <c r="QYM3337" s="82"/>
      <c r="QYN3337" s="82"/>
      <c r="QYO3337" s="88"/>
      <c r="QYP3337" s="85"/>
      <c r="QYQ3337" s="125"/>
      <c r="QYR3337" s="149"/>
      <c r="QYS3337" s="70"/>
      <c r="QYT3337" s="83"/>
      <c r="QYU3337" s="82"/>
      <c r="QYV3337" s="82"/>
      <c r="QYW3337" s="88"/>
      <c r="QYX3337" s="85"/>
      <c r="QYY3337" s="125"/>
      <c r="QYZ3337" s="149"/>
      <c r="QZA3337" s="70"/>
      <c r="QZB3337" s="83"/>
      <c r="QZC3337" s="82"/>
      <c r="QZD3337" s="82"/>
      <c r="QZE3337" s="88"/>
      <c r="QZF3337" s="85"/>
      <c r="QZG3337" s="125"/>
      <c r="QZH3337" s="149"/>
      <c r="QZI3337" s="70"/>
      <c r="QZJ3337" s="83"/>
      <c r="QZK3337" s="82"/>
      <c r="QZL3337" s="82"/>
      <c r="QZM3337" s="88"/>
      <c r="QZN3337" s="85"/>
      <c r="QZO3337" s="125"/>
      <c r="QZP3337" s="149"/>
      <c r="QZQ3337" s="70"/>
      <c r="QZR3337" s="83"/>
      <c r="QZS3337" s="82"/>
      <c r="QZT3337" s="82"/>
      <c r="QZU3337" s="88"/>
      <c r="QZV3337" s="85"/>
      <c r="QZW3337" s="125"/>
      <c r="QZX3337" s="149"/>
      <c r="QZY3337" s="70"/>
      <c r="QZZ3337" s="83"/>
      <c r="RAA3337" s="82"/>
      <c r="RAB3337" s="82"/>
      <c r="RAC3337" s="88"/>
      <c r="RAD3337" s="85"/>
      <c r="RAE3337" s="125"/>
      <c r="RAF3337" s="149"/>
      <c r="RAG3337" s="70"/>
      <c r="RAH3337" s="83"/>
      <c r="RAI3337" s="82"/>
      <c r="RAJ3337" s="82"/>
      <c r="RAK3337" s="88"/>
      <c r="RAL3337" s="85"/>
      <c r="RAM3337" s="125"/>
      <c r="RAN3337" s="149"/>
      <c r="RAO3337" s="70"/>
      <c r="RAP3337" s="83"/>
      <c r="RAQ3337" s="82"/>
      <c r="RAR3337" s="82"/>
      <c r="RAS3337" s="88"/>
      <c r="RAT3337" s="85"/>
      <c r="RAU3337" s="125"/>
      <c r="RAV3337" s="149"/>
      <c r="RAW3337" s="70"/>
      <c r="RAX3337" s="83"/>
      <c r="RAY3337" s="82"/>
      <c r="RAZ3337" s="82"/>
      <c r="RBA3337" s="88"/>
      <c r="RBB3337" s="85"/>
      <c r="RBC3337" s="125"/>
      <c r="RBD3337" s="149"/>
      <c r="RBE3337" s="70"/>
      <c r="RBF3337" s="83"/>
      <c r="RBG3337" s="82"/>
      <c r="RBH3337" s="82"/>
      <c r="RBI3337" s="88"/>
      <c r="RBJ3337" s="85"/>
      <c r="RBK3337" s="125"/>
      <c r="RBL3337" s="149"/>
      <c r="RBM3337" s="70"/>
      <c r="RBN3337" s="83"/>
      <c r="RBO3337" s="82"/>
      <c r="RBP3337" s="82"/>
      <c r="RBQ3337" s="88"/>
      <c r="RBR3337" s="85"/>
      <c r="RBS3337" s="125"/>
      <c r="RBT3337" s="149"/>
      <c r="RBU3337" s="70"/>
      <c r="RBV3337" s="83"/>
      <c r="RBW3337" s="82"/>
      <c r="RBX3337" s="82"/>
      <c r="RBY3337" s="88"/>
      <c r="RBZ3337" s="85"/>
      <c r="RCA3337" s="125"/>
      <c r="RCB3337" s="149"/>
      <c r="RCC3337" s="70"/>
      <c r="RCD3337" s="83"/>
      <c r="RCE3337" s="82"/>
      <c r="RCF3337" s="82"/>
      <c r="RCG3337" s="88"/>
      <c r="RCH3337" s="85"/>
      <c r="RCI3337" s="125"/>
      <c r="RCJ3337" s="149"/>
      <c r="RCK3337" s="70"/>
      <c r="RCL3337" s="83"/>
      <c r="RCM3337" s="82"/>
      <c r="RCN3337" s="82"/>
      <c r="RCO3337" s="88"/>
      <c r="RCP3337" s="85"/>
      <c r="RCQ3337" s="125"/>
      <c r="RCR3337" s="149"/>
      <c r="RCS3337" s="70"/>
      <c r="RCT3337" s="83"/>
      <c r="RCU3337" s="82"/>
      <c r="RCV3337" s="82"/>
      <c r="RCW3337" s="88"/>
      <c r="RCX3337" s="85"/>
      <c r="RCY3337" s="125"/>
      <c r="RCZ3337" s="149"/>
      <c r="RDA3337" s="70"/>
      <c r="RDB3337" s="83"/>
      <c r="RDC3337" s="82"/>
      <c r="RDD3337" s="82"/>
      <c r="RDE3337" s="88"/>
      <c r="RDF3337" s="85"/>
      <c r="RDG3337" s="125"/>
      <c r="RDH3337" s="149"/>
      <c r="RDI3337" s="70"/>
      <c r="RDJ3337" s="83"/>
      <c r="RDK3337" s="82"/>
      <c r="RDL3337" s="82"/>
      <c r="RDM3337" s="88"/>
      <c r="RDN3337" s="85"/>
      <c r="RDO3337" s="125"/>
      <c r="RDP3337" s="149"/>
      <c r="RDQ3337" s="70"/>
      <c r="RDR3337" s="83"/>
      <c r="RDS3337" s="82"/>
      <c r="RDT3337" s="82"/>
      <c r="RDU3337" s="88"/>
      <c r="RDV3337" s="85"/>
      <c r="RDW3337" s="125"/>
      <c r="RDX3337" s="149"/>
      <c r="RDY3337" s="70"/>
      <c r="RDZ3337" s="83"/>
      <c r="REA3337" s="82"/>
      <c r="REB3337" s="82"/>
      <c r="REC3337" s="88"/>
      <c r="RED3337" s="85"/>
      <c r="REE3337" s="125"/>
      <c r="REF3337" s="149"/>
      <c r="REG3337" s="70"/>
      <c r="REH3337" s="83"/>
      <c r="REI3337" s="82"/>
      <c r="REJ3337" s="82"/>
      <c r="REK3337" s="88"/>
      <c r="REL3337" s="85"/>
      <c r="REM3337" s="125"/>
      <c r="REN3337" s="149"/>
      <c r="REO3337" s="70"/>
      <c r="REP3337" s="83"/>
      <c r="REQ3337" s="82"/>
      <c r="RER3337" s="82"/>
      <c r="RES3337" s="88"/>
      <c r="RET3337" s="85"/>
      <c r="REU3337" s="125"/>
      <c r="REV3337" s="149"/>
      <c r="REW3337" s="70"/>
      <c r="REX3337" s="83"/>
      <c r="REY3337" s="82"/>
      <c r="REZ3337" s="82"/>
      <c r="RFA3337" s="88"/>
      <c r="RFB3337" s="85"/>
      <c r="RFC3337" s="125"/>
      <c r="RFD3337" s="149"/>
      <c r="RFE3337" s="70"/>
      <c r="RFF3337" s="83"/>
      <c r="RFG3337" s="82"/>
      <c r="RFH3337" s="82"/>
      <c r="RFI3337" s="88"/>
      <c r="RFJ3337" s="85"/>
      <c r="RFK3337" s="125"/>
      <c r="RFL3337" s="149"/>
      <c r="RFM3337" s="70"/>
      <c r="RFN3337" s="83"/>
      <c r="RFO3337" s="82"/>
      <c r="RFP3337" s="82"/>
      <c r="RFQ3337" s="88"/>
      <c r="RFR3337" s="85"/>
      <c r="RFS3337" s="125"/>
      <c r="RFT3337" s="149"/>
      <c r="RFU3337" s="70"/>
      <c r="RFV3337" s="83"/>
      <c r="RFW3337" s="82"/>
      <c r="RFX3337" s="82"/>
      <c r="RFY3337" s="88"/>
      <c r="RFZ3337" s="85"/>
      <c r="RGA3337" s="125"/>
      <c r="RGB3337" s="149"/>
      <c r="RGC3337" s="70"/>
      <c r="RGD3337" s="83"/>
      <c r="RGE3337" s="82"/>
      <c r="RGF3337" s="82"/>
      <c r="RGG3337" s="88"/>
      <c r="RGH3337" s="85"/>
      <c r="RGI3337" s="125"/>
      <c r="RGJ3337" s="149"/>
      <c r="RGK3337" s="70"/>
      <c r="RGL3337" s="83"/>
      <c r="RGM3337" s="82"/>
      <c r="RGN3337" s="82"/>
      <c r="RGO3337" s="88"/>
      <c r="RGP3337" s="85"/>
      <c r="RGQ3337" s="125"/>
      <c r="RGR3337" s="149"/>
      <c r="RGS3337" s="70"/>
      <c r="RGT3337" s="83"/>
      <c r="RGU3337" s="82"/>
      <c r="RGV3337" s="82"/>
      <c r="RGW3337" s="88"/>
      <c r="RGX3337" s="85"/>
      <c r="RGY3337" s="125"/>
      <c r="RGZ3337" s="149"/>
      <c r="RHA3337" s="70"/>
      <c r="RHB3337" s="83"/>
      <c r="RHC3337" s="82"/>
      <c r="RHD3337" s="82"/>
      <c r="RHE3337" s="88"/>
      <c r="RHF3337" s="85"/>
      <c r="RHG3337" s="125"/>
      <c r="RHH3337" s="149"/>
      <c r="RHI3337" s="70"/>
      <c r="RHJ3337" s="83"/>
      <c r="RHK3337" s="82"/>
      <c r="RHL3337" s="82"/>
      <c r="RHM3337" s="88"/>
      <c r="RHN3337" s="85"/>
      <c r="RHO3337" s="125"/>
      <c r="RHP3337" s="149"/>
      <c r="RHQ3337" s="70"/>
      <c r="RHR3337" s="83"/>
      <c r="RHS3337" s="82"/>
      <c r="RHT3337" s="82"/>
      <c r="RHU3337" s="88"/>
      <c r="RHV3337" s="85"/>
      <c r="RHW3337" s="125"/>
      <c r="RHX3337" s="149"/>
      <c r="RHY3337" s="70"/>
      <c r="RHZ3337" s="83"/>
      <c r="RIA3337" s="82"/>
      <c r="RIB3337" s="82"/>
      <c r="RIC3337" s="88"/>
      <c r="RID3337" s="85"/>
      <c r="RIE3337" s="125"/>
      <c r="RIF3337" s="149"/>
      <c r="RIG3337" s="70"/>
      <c r="RIH3337" s="83"/>
      <c r="RII3337" s="82"/>
      <c r="RIJ3337" s="82"/>
      <c r="RIK3337" s="88"/>
      <c r="RIL3337" s="85"/>
      <c r="RIM3337" s="125"/>
      <c r="RIN3337" s="149"/>
      <c r="RIO3337" s="70"/>
      <c r="RIP3337" s="83"/>
      <c r="RIQ3337" s="82"/>
      <c r="RIR3337" s="82"/>
      <c r="RIS3337" s="88"/>
      <c r="RIT3337" s="85"/>
      <c r="RIU3337" s="125"/>
      <c r="RIV3337" s="149"/>
      <c r="RIW3337" s="70"/>
      <c r="RIX3337" s="83"/>
      <c r="RIY3337" s="82"/>
      <c r="RIZ3337" s="82"/>
      <c r="RJA3337" s="88"/>
      <c r="RJB3337" s="85"/>
      <c r="RJC3337" s="125"/>
      <c r="RJD3337" s="149"/>
      <c r="RJE3337" s="70"/>
      <c r="RJF3337" s="83"/>
      <c r="RJG3337" s="82"/>
      <c r="RJH3337" s="82"/>
      <c r="RJI3337" s="88"/>
      <c r="RJJ3337" s="85"/>
      <c r="RJK3337" s="125"/>
      <c r="RJL3337" s="149"/>
      <c r="RJM3337" s="70"/>
      <c r="RJN3337" s="83"/>
      <c r="RJO3337" s="82"/>
      <c r="RJP3337" s="82"/>
      <c r="RJQ3337" s="88"/>
      <c r="RJR3337" s="85"/>
      <c r="RJS3337" s="125"/>
      <c r="RJT3337" s="149"/>
      <c r="RJU3337" s="70"/>
      <c r="RJV3337" s="83"/>
      <c r="RJW3337" s="82"/>
      <c r="RJX3337" s="82"/>
      <c r="RJY3337" s="88"/>
      <c r="RJZ3337" s="85"/>
      <c r="RKA3337" s="125"/>
      <c r="RKB3337" s="149"/>
      <c r="RKC3337" s="70"/>
      <c r="RKD3337" s="83"/>
      <c r="RKE3337" s="82"/>
      <c r="RKF3337" s="82"/>
      <c r="RKG3337" s="88"/>
      <c r="RKH3337" s="85"/>
      <c r="RKI3337" s="125"/>
      <c r="RKJ3337" s="149"/>
      <c r="RKK3337" s="70"/>
      <c r="RKL3337" s="83"/>
      <c r="RKM3337" s="82"/>
      <c r="RKN3337" s="82"/>
      <c r="RKO3337" s="88"/>
      <c r="RKP3337" s="85"/>
      <c r="RKQ3337" s="125"/>
      <c r="RKR3337" s="149"/>
      <c r="RKS3337" s="70"/>
      <c r="RKT3337" s="83"/>
      <c r="RKU3337" s="82"/>
      <c r="RKV3337" s="82"/>
      <c r="RKW3337" s="88"/>
      <c r="RKX3337" s="85"/>
      <c r="RKY3337" s="125"/>
      <c r="RKZ3337" s="149"/>
      <c r="RLA3337" s="70"/>
      <c r="RLB3337" s="83"/>
      <c r="RLC3337" s="82"/>
      <c r="RLD3337" s="82"/>
      <c r="RLE3337" s="88"/>
      <c r="RLF3337" s="85"/>
      <c r="RLG3337" s="125"/>
      <c r="RLH3337" s="149"/>
      <c r="RLI3337" s="70"/>
      <c r="RLJ3337" s="83"/>
      <c r="RLK3337" s="82"/>
      <c r="RLL3337" s="82"/>
      <c r="RLM3337" s="88"/>
      <c r="RLN3337" s="85"/>
      <c r="RLO3337" s="125"/>
      <c r="RLP3337" s="149"/>
      <c r="RLQ3337" s="70"/>
      <c r="RLR3337" s="83"/>
      <c r="RLS3337" s="82"/>
      <c r="RLT3337" s="82"/>
      <c r="RLU3337" s="88"/>
      <c r="RLV3337" s="85"/>
      <c r="RLW3337" s="125"/>
      <c r="RLX3337" s="149"/>
      <c r="RLY3337" s="70"/>
      <c r="RLZ3337" s="83"/>
      <c r="RMA3337" s="82"/>
      <c r="RMB3337" s="82"/>
      <c r="RMC3337" s="88"/>
      <c r="RMD3337" s="85"/>
      <c r="RME3337" s="125"/>
      <c r="RMF3337" s="149"/>
      <c r="RMG3337" s="70"/>
      <c r="RMH3337" s="83"/>
      <c r="RMI3337" s="82"/>
      <c r="RMJ3337" s="82"/>
      <c r="RMK3337" s="88"/>
      <c r="RML3337" s="85"/>
      <c r="RMM3337" s="125"/>
      <c r="RMN3337" s="149"/>
      <c r="RMO3337" s="70"/>
      <c r="RMP3337" s="83"/>
      <c r="RMQ3337" s="82"/>
      <c r="RMR3337" s="82"/>
      <c r="RMS3337" s="88"/>
      <c r="RMT3337" s="85"/>
      <c r="RMU3337" s="125"/>
      <c r="RMV3337" s="149"/>
      <c r="RMW3337" s="70"/>
      <c r="RMX3337" s="83"/>
      <c r="RMY3337" s="82"/>
      <c r="RMZ3337" s="82"/>
      <c r="RNA3337" s="88"/>
      <c r="RNB3337" s="85"/>
      <c r="RNC3337" s="125"/>
      <c r="RND3337" s="149"/>
      <c r="RNE3337" s="70"/>
      <c r="RNF3337" s="83"/>
      <c r="RNG3337" s="82"/>
      <c r="RNH3337" s="82"/>
      <c r="RNI3337" s="88"/>
      <c r="RNJ3337" s="85"/>
      <c r="RNK3337" s="125"/>
      <c r="RNL3337" s="149"/>
      <c r="RNM3337" s="70"/>
      <c r="RNN3337" s="83"/>
      <c r="RNO3337" s="82"/>
      <c r="RNP3337" s="82"/>
      <c r="RNQ3337" s="88"/>
      <c r="RNR3337" s="85"/>
      <c r="RNS3337" s="125"/>
      <c r="RNT3337" s="149"/>
      <c r="RNU3337" s="70"/>
      <c r="RNV3337" s="83"/>
      <c r="RNW3337" s="82"/>
      <c r="RNX3337" s="82"/>
      <c r="RNY3337" s="88"/>
      <c r="RNZ3337" s="85"/>
      <c r="ROA3337" s="125"/>
      <c r="ROB3337" s="149"/>
      <c r="ROC3337" s="70"/>
      <c r="ROD3337" s="83"/>
      <c r="ROE3337" s="82"/>
      <c r="ROF3337" s="82"/>
      <c r="ROG3337" s="88"/>
      <c r="ROH3337" s="85"/>
      <c r="ROI3337" s="125"/>
      <c r="ROJ3337" s="149"/>
      <c r="ROK3337" s="70"/>
      <c r="ROL3337" s="83"/>
      <c r="ROM3337" s="82"/>
      <c r="RON3337" s="82"/>
      <c r="ROO3337" s="88"/>
      <c r="ROP3337" s="85"/>
      <c r="ROQ3337" s="125"/>
      <c r="ROR3337" s="149"/>
      <c r="ROS3337" s="70"/>
      <c r="ROT3337" s="83"/>
      <c r="ROU3337" s="82"/>
      <c r="ROV3337" s="82"/>
      <c r="ROW3337" s="88"/>
      <c r="ROX3337" s="85"/>
      <c r="ROY3337" s="125"/>
      <c r="ROZ3337" s="149"/>
      <c r="RPA3337" s="70"/>
      <c r="RPB3337" s="83"/>
      <c r="RPC3337" s="82"/>
      <c r="RPD3337" s="82"/>
      <c r="RPE3337" s="88"/>
      <c r="RPF3337" s="85"/>
      <c r="RPG3337" s="125"/>
      <c r="RPH3337" s="149"/>
      <c r="RPI3337" s="70"/>
      <c r="RPJ3337" s="83"/>
      <c r="RPK3337" s="82"/>
      <c r="RPL3337" s="82"/>
      <c r="RPM3337" s="88"/>
      <c r="RPN3337" s="85"/>
      <c r="RPO3337" s="125"/>
      <c r="RPP3337" s="149"/>
      <c r="RPQ3337" s="70"/>
      <c r="RPR3337" s="83"/>
      <c r="RPS3337" s="82"/>
      <c r="RPT3337" s="82"/>
      <c r="RPU3337" s="88"/>
      <c r="RPV3337" s="85"/>
      <c r="RPW3337" s="125"/>
      <c r="RPX3337" s="149"/>
      <c r="RPY3337" s="70"/>
      <c r="RPZ3337" s="83"/>
      <c r="RQA3337" s="82"/>
      <c r="RQB3337" s="82"/>
      <c r="RQC3337" s="88"/>
      <c r="RQD3337" s="85"/>
      <c r="RQE3337" s="125"/>
      <c r="RQF3337" s="149"/>
      <c r="RQG3337" s="70"/>
      <c r="RQH3337" s="83"/>
      <c r="RQI3337" s="82"/>
      <c r="RQJ3337" s="82"/>
      <c r="RQK3337" s="88"/>
      <c r="RQL3337" s="85"/>
      <c r="RQM3337" s="125"/>
      <c r="RQN3337" s="149"/>
      <c r="RQO3337" s="70"/>
      <c r="RQP3337" s="83"/>
      <c r="RQQ3337" s="82"/>
      <c r="RQR3337" s="82"/>
      <c r="RQS3337" s="88"/>
      <c r="RQT3337" s="85"/>
      <c r="RQU3337" s="125"/>
      <c r="RQV3337" s="149"/>
      <c r="RQW3337" s="70"/>
      <c r="RQX3337" s="83"/>
      <c r="RQY3337" s="82"/>
      <c r="RQZ3337" s="82"/>
      <c r="RRA3337" s="88"/>
      <c r="RRB3337" s="85"/>
      <c r="RRC3337" s="125"/>
      <c r="RRD3337" s="149"/>
      <c r="RRE3337" s="70"/>
      <c r="RRF3337" s="83"/>
      <c r="RRG3337" s="82"/>
      <c r="RRH3337" s="82"/>
      <c r="RRI3337" s="88"/>
      <c r="RRJ3337" s="85"/>
      <c r="RRK3337" s="125"/>
      <c r="RRL3337" s="149"/>
      <c r="RRM3337" s="70"/>
      <c r="RRN3337" s="83"/>
      <c r="RRO3337" s="82"/>
      <c r="RRP3337" s="82"/>
      <c r="RRQ3337" s="88"/>
      <c r="RRR3337" s="85"/>
      <c r="RRS3337" s="125"/>
      <c r="RRT3337" s="149"/>
      <c r="RRU3337" s="70"/>
      <c r="RRV3337" s="83"/>
      <c r="RRW3337" s="82"/>
      <c r="RRX3337" s="82"/>
      <c r="RRY3337" s="88"/>
      <c r="RRZ3337" s="85"/>
      <c r="RSA3337" s="125"/>
      <c r="RSB3337" s="149"/>
      <c r="RSC3337" s="70"/>
      <c r="RSD3337" s="83"/>
      <c r="RSE3337" s="82"/>
      <c r="RSF3337" s="82"/>
      <c r="RSG3337" s="88"/>
      <c r="RSH3337" s="85"/>
      <c r="RSI3337" s="125"/>
      <c r="RSJ3337" s="149"/>
      <c r="RSK3337" s="70"/>
      <c r="RSL3337" s="83"/>
      <c r="RSM3337" s="82"/>
      <c r="RSN3337" s="82"/>
      <c r="RSO3337" s="88"/>
      <c r="RSP3337" s="85"/>
      <c r="RSQ3337" s="125"/>
      <c r="RSR3337" s="149"/>
      <c r="RSS3337" s="70"/>
      <c r="RST3337" s="83"/>
      <c r="RSU3337" s="82"/>
      <c r="RSV3337" s="82"/>
      <c r="RSW3337" s="88"/>
      <c r="RSX3337" s="85"/>
      <c r="RSY3337" s="125"/>
      <c r="RSZ3337" s="149"/>
      <c r="RTA3337" s="70"/>
      <c r="RTB3337" s="83"/>
      <c r="RTC3337" s="82"/>
      <c r="RTD3337" s="82"/>
      <c r="RTE3337" s="88"/>
      <c r="RTF3337" s="85"/>
      <c r="RTG3337" s="125"/>
      <c r="RTH3337" s="149"/>
      <c r="RTI3337" s="70"/>
      <c r="RTJ3337" s="83"/>
      <c r="RTK3337" s="82"/>
      <c r="RTL3337" s="82"/>
      <c r="RTM3337" s="88"/>
      <c r="RTN3337" s="85"/>
      <c r="RTO3337" s="125"/>
      <c r="RTP3337" s="149"/>
      <c r="RTQ3337" s="70"/>
      <c r="RTR3337" s="83"/>
      <c r="RTS3337" s="82"/>
      <c r="RTT3337" s="82"/>
      <c r="RTU3337" s="88"/>
      <c r="RTV3337" s="85"/>
      <c r="RTW3337" s="125"/>
      <c r="RTX3337" s="149"/>
      <c r="RTY3337" s="70"/>
      <c r="RTZ3337" s="83"/>
      <c r="RUA3337" s="82"/>
      <c r="RUB3337" s="82"/>
      <c r="RUC3337" s="88"/>
      <c r="RUD3337" s="85"/>
      <c r="RUE3337" s="125"/>
      <c r="RUF3337" s="149"/>
      <c r="RUG3337" s="70"/>
      <c r="RUH3337" s="83"/>
      <c r="RUI3337" s="82"/>
      <c r="RUJ3337" s="82"/>
      <c r="RUK3337" s="88"/>
      <c r="RUL3337" s="85"/>
      <c r="RUM3337" s="125"/>
      <c r="RUN3337" s="149"/>
      <c r="RUO3337" s="70"/>
      <c r="RUP3337" s="83"/>
      <c r="RUQ3337" s="82"/>
      <c r="RUR3337" s="82"/>
      <c r="RUS3337" s="88"/>
      <c r="RUT3337" s="85"/>
      <c r="RUU3337" s="125"/>
      <c r="RUV3337" s="149"/>
      <c r="RUW3337" s="70"/>
      <c r="RUX3337" s="83"/>
      <c r="RUY3337" s="82"/>
      <c r="RUZ3337" s="82"/>
      <c r="RVA3337" s="88"/>
      <c r="RVB3337" s="85"/>
      <c r="RVC3337" s="125"/>
      <c r="RVD3337" s="149"/>
      <c r="RVE3337" s="70"/>
      <c r="RVF3337" s="83"/>
      <c r="RVG3337" s="82"/>
      <c r="RVH3337" s="82"/>
      <c r="RVI3337" s="88"/>
      <c r="RVJ3337" s="85"/>
      <c r="RVK3337" s="125"/>
      <c r="RVL3337" s="149"/>
      <c r="RVM3337" s="70"/>
      <c r="RVN3337" s="83"/>
      <c r="RVO3337" s="82"/>
      <c r="RVP3337" s="82"/>
      <c r="RVQ3337" s="88"/>
      <c r="RVR3337" s="85"/>
      <c r="RVS3337" s="125"/>
      <c r="RVT3337" s="149"/>
      <c r="RVU3337" s="70"/>
      <c r="RVV3337" s="83"/>
      <c r="RVW3337" s="82"/>
      <c r="RVX3337" s="82"/>
      <c r="RVY3337" s="88"/>
      <c r="RVZ3337" s="85"/>
      <c r="RWA3337" s="125"/>
      <c r="RWB3337" s="149"/>
      <c r="RWC3337" s="70"/>
      <c r="RWD3337" s="83"/>
      <c r="RWE3337" s="82"/>
      <c r="RWF3337" s="82"/>
      <c r="RWG3337" s="88"/>
      <c r="RWH3337" s="85"/>
      <c r="RWI3337" s="125"/>
      <c r="RWJ3337" s="149"/>
      <c r="RWK3337" s="70"/>
      <c r="RWL3337" s="83"/>
      <c r="RWM3337" s="82"/>
      <c r="RWN3337" s="82"/>
      <c r="RWO3337" s="88"/>
      <c r="RWP3337" s="85"/>
      <c r="RWQ3337" s="125"/>
      <c r="RWR3337" s="149"/>
      <c r="RWS3337" s="70"/>
      <c r="RWT3337" s="83"/>
      <c r="RWU3337" s="82"/>
      <c r="RWV3337" s="82"/>
      <c r="RWW3337" s="88"/>
      <c r="RWX3337" s="85"/>
      <c r="RWY3337" s="125"/>
      <c r="RWZ3337" s="149"/>
      <c r="RXA3337" s="70"/>
      <c r="RXB3337" s="83"/>
      <c r="RXC3337" s="82"/>
      <c r="RXD3337" s="82"/>
      <c r="RXE3337" s="88"/>
      <c r="RXF3337" s="85"/>
      <c r="RXG3337" s="125"/>
      <c r="RXH3337" s="149"/>
      <c r="RXI3337" s="70"/>
      <c r="RXJ3337" s="83"/>
      <c r="RXK3337" s="82"/>
      <c r="RXL3337" s="82"/>
      <c r="RXM3337" s="88"/>
      <c r="RXN3337" s="85"/>
      <c r="RXO3337" s="125"/>
      <c r="RXP3337" s="149"/>
      <c r="RXQ3337" s="70"/>
      <c r="RXR3337" s="83"/>
      <c r="RXS3337" s="82"/>
      <c r="RXT3337" s="82"/>
      <c r="RXU3337" s="88"/>
      <c r="RXV3337" s="85"/>
      <c r="RXW3337" s="125"/>
      <c r="RXX3337" s="149"/>
      <c r="RXY3337" s="70"/>
      <c r="RXZ3337" s="83"/>
      <c r="RYA3337" s="82"/>
      <c r="RYB3337" s="82"/>
      <c r="RYC3337" s="88"/>
      <c r="RYD3337" s="85"/>
      <c r="RYE3337" s="125"/>
      <c r="RYF3337" s="149"/>
      <c r="RYG3337" s="70"/>
      <c r="RYH3337" s="83"/>
      <c r="RYI3337" s="82"/>
      <c r="RYJ3337" s="82"/>
      <c r="RYK3337" s="88"/>
      <c r="RYL3337" s="85"/>
      <c r="RYM3337" s="125"/>
      <c r="RYN3337" s="149"/>
      <c r="RYO3337" s="70"/>
      <c r="RYP3337" s="83"/>
      <c r="RYQ3337" s="82"/>
      <c r="RYR3337" s="82"/>
      <c r="RYS3337" s="88"/>
      <c r="RYT3337" s="85"/>
      <c r="RYU3337" s="125"/>
      <c r="RYV3337" s="149"/>
      <c r="RYW3337" s="70"/>
      <c r="RYX3337" s="83"/>
      <c r="RYY3337" s="82"/>
      <c r="RYZ3337" s="82"/>
      <c r="RZA3337" s="88"/>
      <c r="RZB3337" s="85"/>
      <c r="RZC3337" s="125"/>
      <c r="RZD3337" s="149"/>
      <c r="RZE3337" s="70"/>
      <c r="RZF3337" s="83"/>
      <c r="RZG3337" s="82"/>
      <c r="RZH3337" s="82"/>
      <c r="RZI3337" s="88"/>
      <c r="RZJ3337" s="85"/>
      <c r="RZK3337" s="125"/>
      <c r="RZL3337" s="149"/>
      <c r="RZM3337" s="70"/>
      <c r="RZN3337" s="83"/>
      <c r="RZO3337" s="82"/>
      <c r="RZP3337" s="82"/>
      <c r="RZQ3337" s="88"/>
      <c r="RZR3337" s="85"/>
      <c r="RZS3337" s="125"/>
      <c r="RZT3337" s="149"/>
      <c r="RZU3337" s="70"/>
      <c r="RZV3337" s="83"/>
      <c r="RZW3337" s="82"/>
      <c r="RZX3337" s="82"/>
      <c r="RZY3337" s="88"/>
      <c r="RZZ3337" s="85"/>
      <c r="SAA3337" s="125"/>
      <c r="SAB3337" s="149"/>
      <c r="SAC3337" s="70"/>
      <c r="SAD3337" s="83"/>
      <c r="SAE3337" s="82"/>
      <c r="SAF3337" s="82"/>
      <c r="SAG3337" s="88"/>
      <c r="SAH3337" s="85"/>
      <c r="SAI3337" s="125"/>
      <c r="SAJ3337" s="149"/>
      <c r="SAK3337" s="70"/>
      <c r="SAL3337" s="83"/>
      <c r="SAM3337" s="82"/>
      <c r="SAN3337" s="82"/>
      <c r="SAO3337" s="88"/>
      <c r="SAP3337" s="85"/>
      <c r="SAQ3337" s="125"/>
      <c r="SAR3337" s="149"/>
      <c r="SAS3337" s="70"/>
      <c r="SAT3337" s="83"/>
      <c r="SAU3337" s="82"/>
      <c r="SAV3337" s="82"/>
      <c r="SAW3337" s="88"/>
      <c r="SAX3337" s="85"/>
      <c r="SAY3337" s="125"/>
      <c r="SAZ3337" s="149"/>
      <c r="SBA3337" s="70"/>
      <c r="SBB3337" s="83"/>
      <c r="SBC3337" s="82"/>
      <c r="SBD3337" s="82"/>
      <c r="SBE3337" s="88"/>
      <c r="SBF3337" s="85"/>
      <c r="SBG3337" s="125"/>
      <c r="SBH3337" s="149"/>
      <c r="SBI3337" s="70"/>
      <c r="SBJ3337" s="83"/>
      <c r="SBK3337" s="82"/>
      <c r="SBL3337" s="82"/>
      <c r="SBM3337" s="88"/>
      <c r="SBN3337" s="85"/>
      <c r="SBO3337" s="125"/>
      <c r="SBP3337" s="149"/>
      <c r="SBQ3337" s="70"/>
      <c r="SBR3337" s="83"/>
      <c r="SBS3337" s="82"/>
      <c r="SBT3337" s="82"/>
      <c r="SBU3337" s="88"/>
      <c r="SBV3337" s="85"/>
      <c r="SBW3337" s="125"/>
      <c r="SBX3337" s="149"/>
      <c r="SBY3337" s="70"/>
      <c r="SBZ3337" s="83"/>
      <c r="SCA3337" s="82"/>
      <c r="SCB3337" s="82"/>
      <c r="SCC3337" s="88"/>
      <c r="SCD3337" s="85"/>
      <c r="SCE3337" s="125"/>
      <c r="SCF3337" s="149"/>
      <c r="SCG3337" s="70"/>
      <c r="SCH3337" s="83"/>
      <c r="SCI3337" s="82"/>
      <c r="SCJ3337" s="82"/>
      <c r="SCK3337" s="88"/>
      <c r="SCL3337" s="85"/>
      <c r="SCM3337" s="125"/>
      <c r="SCN3337" s="149"/>
      <c r="SCO3337" s="70"/>
      <c r="SCP3337" s="83"/>
      <c r="SCQ3337" s="82"/>
      <c r="SCR3337" s="82"/>
      <c r="SCS3337" s="88"/>
      <c r="SCT3337" s="85"/>
      <c r="SCU3337" s="125"/>
      <c r="SCV3337" s="149"/>
      <c r="SCW3337" s="70"/>
      <c r="SCX3337" s="83"/>
      <c r="SCY3337" s="82"/>
      <c r="SCZ3337" s="82"/>
      <c r="SDA3337" s="88"/>
      <c r="SDB3337" s="85"/>
      <c r="SDC3337" s="125"/>
      <c r="SDD3337" s="149"/>
      <c r="SDE3337" s="70"/>
      <c r="SDF3337" s="83"/>
      <c r="SDG3337" s="82"/>
      <c r="SDH3337" s="82"/>
      <c r="SDI3337" s="88"/>
      <c r="SDJ3337" s="85"/>
      <c r="SDK3337" s="125"/>
      <c r="SDL3337" s="149"/>
      <c r="SDM3337" s="70"/>
      <c r="SDN3337" s="83"/>
      <c r="SDO3337" s="82"/>
      <c r="SDP3337" s="82"/>
      <c r="SDQ3337" s="88"/>
      <c r="SDR3337" s="85"/>
      <c r="SDS3337" s="125"/>
      <c r="SDT3337" s="149"/>
      <c r="SDU3337" s="70"/>
      <c r="SDV3337" s="83"/>
      <c r="SDW3337" s="82"/>
      <c r="SDX3337" s="82"/>
      <c r="SDY3337" s="88"/>
      <c r="SDZ3337" s="85"/>
      <c r="SEA3337" s="125"/>
      <c r="SEB3337" s="149"/>
      <c r="SEC3337" s="70"/>
      <c r="SED3337" s="83"/>
      <c r="SEE3337" s="82"/>
      <c r="SEF3337" s="82"/>
      <c r="SEG3337" s="88"/>
      <c r="SEH3337" s="85"/>
      <c r="SEI3337" s="125"/>
      <c r="SEJ3337" s="149"/>
      <c r="SEK3337" s="70"/>
      <c r="SEL3337" s="83"/>
      <c r="SEM3337" s="82"/>
      <c r="SEN3337" s="82"/>
      <c r="SEO3337" s="88"/>
      <c r="SEP3337" s="85"/>
      <c r="SEQ3337" s="125"/>
      <c r="SER3337" s="149"/>
      <c r="SES3337" s="70"/>
      <c r="SET3337" s="83"/>
      <c r="SEU3337" s="82"/>
      <c r="SEV3337" s="82"/>
      <c r="SEW3337" s="88"/>
      <c r="SEX3337" s="85"/>
      <c r="SEY3337" s="125"/>
      <c r="SEZ3337" s="149"/>
      <c r="SFA3337" s="70"/>
      <c r="SFB3337" s="83"/>
      <c r="SFC3337" s="82"/>
      <c r="SFD3337" s="82"/>
      <c r="SFE3337" s="88"/>
      <c r="SFF3337" s="85"/>
      <c r="SFG3337" s="125"/>
      <c r="SFH3337" s="149"/>
      <c r="SFI3337" s="70"/>
      <c r="SFJ3337" s="83"/>
      <c r="SFK3337" s="82"/>
      <c r="SFL3337" s="82"/>
      <c r="SFM3337" s="88"/>
      <c r="SFN3337" s="85"/>
      <c r="SFO3337" s="125"/>
      <c r="SFP3337" s="149"/>
      <c r="SFQ3337" s="70"/>
      <c r="SFR3337" s="83"/>
      <c r="SFS3337" s="82"/>
      <c r="SFT3337" s="82"/>
      <c r="SFU3337" s="88"/>
      <c r="SFV3337" s="85"/>
      <c r="SFW3337" s="125"/>
      <c r="SFX3337" s="149"/>
      <c r="SFY3337" s="70"/>
      <c r="SFZ3337" s="83"/>
      <c r="SGA3337" s="82"/>
      <c r="SGB3337" s="82"/>
      <c r="SGC3337" s="88"/>
      <c r="SGD3337" s="85"/>
      <c r="SGE3337" s="125"/>
      <c r="SGF3337" s="149"/>
      <c r="SGG3337" s="70"/>
      <c r="SGH3337" s="83"/>
      <c r="SGI3337" s="82"/>
      <c r="SGJ3337" s="82"/>
      <c r="SGK3337" s="88"/>
      <c r="SGL3337" s="85"/>
      <c r="SGM3337" s="125"/>
      <c r="SGN3337" s="149"/>
      <c r="SGO3337" s="70"/>
      <c r="SGP3337" s="83"/>
      <c r="SGQ3337" s="82"/>
      <c r="SGR3337" s="82"/>
      <c r="SGS3337" s="88"/>
      <c r="SGT3337" s="85"/>
      <c r="SGU3337" s="125"/>
      <c r="SGV3337" s="149"/>
      <c r="SGW3337" s="70"/>
      <c r="SGX3337" s="83"/>
      <c r="SGY3337" s="82"/>
      <c r="SGZ3337" s="82"/>
      <c r="SHA3337" s="88"/>
      <c r="SHB3337" s="85"/>
      <c r="SHC3337" s="125"/>
      <c r="SHD3337" s="149"/>
      <c r="SHE3337" s="70"/>
      <c r="SHF3337" s="83"/>
      <c r="SHG3337" s="82"/>
      <c r="SHH3337" s="82"/>
      <c r="SHI3337" s="88"/>
      <c r="SHJ3337" s="85"/>
      <c r="SHK3337" s="125"/>
      <c r="SHL3337" s="149"/>
      <c r="SHM3337" s="70"/>
      <c r="SHN3337" s="83"/>
      <c r="SHO3337" s="82"/>
      <c r="SHP3337" s="82"/>
      <c r="SHQ3337" s="88"/>
      <c r="SHR3337" s="85"/>
      <c r="SHS3337" s="125"/>
      <c r="SHT3337" s="149"/>
      <c r="SHU3337" s="70"/>
      <c r="SHV3337" s="83"/>
      <c r="SHW3337" s="82"/>
      <c r="SHX3337" s="82"/>
      <c r="SHY3337" s="88"/>
      <c r="SHZ3337" s="85"/>
      <c r="SIA3337" s="125"/>
      <c r="SIB3337" s="149"/>
      <c r="SIC3337" s="70"/>
      <c r="SID3337" s="83"/>
      <c r="SIE3337" s="82"/>
      <c r="SIF3337" s="82"/>
      <c r="SIG3337" s="88"/>
      <c r="SIH3337" s="85"/>
      <c r="SII3337" s="125"/>
      <c r="SIJ3337" s="149"/>
      <c r="SIK3337" s="70"/>
      <c r="SIL3337" s="83"/>
      <c r="SIM3337" s="82"/>
      <c r="SIN3337" s="82"/>
      <c r="SIO3337" s="88"/>
      <c r="SIP3337" s="85"/>
      <c r="SIQ3337" s="125"/>
      <c r="SIR3337" s="149"/>
      <c r="SIS3337" s="70"/>
      <c r="SIT3337" s="83"/>
      <c r="SIU3337" s="82"/>
      <c r="SIV3337" s="82"/>
      <c r="SIW3337" s="88"/>
      <c r="SIX3337" s="85"/>
      <c r="SIY3337" s="125"/>
      <c r="SIZ3337" s="149"/>
      <c r="SJA3337" s="70"/>
      <c r="SJB3337" s="83"/>
      <c r="SJC3337" s="82"/>
      <c r="SJD3337" s="82"/>
      <c r="SJE3337" s="88"/>
      <c r="SJF3337" s="85"/>
      <c r="SJG3337" s="125"/>
      <c r="SJH3337" s="149"/>
      <c r="SJI3337" s="70"/>
      <c r="SJJ3337" s="83"/>
      <c r="SJK3337" s="82"/>
      <c r="SJL3337" s="82"/>
      <c r="SJM3337" s="88"/>
      <c r="SJN3337" s="85"/>
      <c r="SJO3337" s="125"/>
      <c r="SJP3337" s="149"/>
      <c r="SJQ3337" s="70"/>
      <c r="SJR3337" s="83"/>
      <c r="SJS3337" s="82"/>
      <c r="SJT3337" s="82"/>
      <c r="SJU3337" s="88"/>
      <c r="SJV3337" s="85"/>
      <c r="SJW3337" s="125"/>
      <c r="SJX3337" s="149"/>
      <c r="SJY3337" s="70"/>
      <c r="SJZ3337" s="83"/>
      <c r="SKA3337" s="82"/>
      <c r="SKB3337" s="82"/>
      <c r="SKC3337" s="88"/>
      <c r="SKD3337" s="85"/>
      <c r="SKE3337" s="125"/>
      <c r="SKF3337" s="149"/>
      <c r="SKG3337" s="70"/>
      <c r="SKH3337" s="83"/>
      <c r="SKI3337" s="82"/>
      <c r="SKJ3337" s="82"/>
      <c r="SKK3337" s="88"/>
      <c r="SKL3337" s="85"/>
      <c r="SKM3337" s="125"/>
      <c r="SKN3337" s="149"/>
      <c r="SKO3337" s="70"/>
      <c r="SKP3337" s="83"/>
      <c r="SKQ3337" s="82"/>
      <c r="SKR3337" s="82"/>
      <c r="SKS3337" s="88"/>
      <c r="SKT3337" s="85"/>
      <c r="SKU3337" s="125"/>
      <c r="SKV3337" s="149"/>
      <c r="SKW3337" s="70"/>
      <c r="SKX3337" s="83"/>
      <c r="SKY3337" s="82"/>
      <c r="SKZ3337" s="82"/>
      <c r="SLA3337" s="88"/>
      <c r="SLB3337" s="85"/>
      <c r="SLC3337" s="125"/>
      <c r="SLD3337" s="149"/>
      <c r="SLE3337" s="70"/>
      <c r="SLF3337" s="83"/>
      <c r="SLG3337" s="82"/>
      <c r="SLH3337" s="82"/>
      <c r="SLI3337" s="88"/>
      <c r="SLJ3337" s="85"/>
      <c r="SLK3337" s="125"/>
      <c r="SLL3337" s="149"/>
      <c r="SLM3337" s="70"/>
      <c r="SLN3337" s="83"/>
      <c r="SLO3337" s="82"/>
      <c r="SLP3337" s="82"/>
      <c r="SLQ3337" s="88"/>
      <c r="SLR3337" s="85"/>
      <c r="SLS3337" s="125"/>
      <c r="SLT3337" s="149"/>
      <c r="SLU3337" s="70"/>
      <c r="SLV3337" s="83"/>
      <c r="SLW3337" s="82"/>
      <c r="SLX3337" s="82"/>
      <c r="SLY3337" s="88"/>
      <c r="SLZ3337" s="85"/>
      <c r="SMA3337" s="125"/>
      <c r="SMB3337" s="149"/>
      <c r="SMC3337" s="70"/>
      <c r="SMD3337" s="83"/>
      <c r="SME3337" s="82"/>
      <c r="SMF3337" s="82"/>
      <c r="SMG3337" s="88"/>
      <c r="SMH3337" s="85"/>
      <c r="SMI3337" s="125"/>
      <c r="SMJ3337" s="149"/>
      <c r="SMK3337" s="70"/>
      <c r="SML3337" s="83"/>
      <c r="SMM3337" s="82"/>
      <c r="SMN3337" s="82"/>
      <c r="SMO3337" s="88"/>
      <c r="SMP3337" s="85"/>
      <c r="SMQ3337" s="125"/>
      <c r="SMR3337" s="149"/>
      <c r="SMS3337" s="70"/>
      <c r="SMT3337" s="83"/>
      <c r="SMU3337" s="82"/>
      <c r="SMV3337" s="82"/>
      <c r="SMW3337" s="88"/>
      <c r="SMX3337" s="85"/>
      <c r="SMY3337" s="125"/>
      <c r="SMZ3337" s="149"/>
      <c r="SNA3337" s="70"/>
      <c r="SNB3337" s="83"/>
      <c r="SNC3337" s="82"/>
      <c r="SND3337" s="82"/>
      <c r="SNE3337" s="88"/>
      <c r="SNF3337" s="85"/>
      <c r="SNG3337" s="125"/>
      <c r="SNH3337" s="149"/>
      <c r="SNI3337" s="70"/>
      <c r="SNJ3337" s="83"/>
      <c r="SNK3337" s="82"/>
      <c r="SNL3337" s="82"/>
      <c r="SNM3337" s="88"/>
      <c r="SNN3337" s="85"/>
      <c r="SNO3337" s="125"/>
      <c r="SNP3337" s="149"/>
      <c r="SNQ3337" s="70"/>
      <c r="SNR3337" s="83"/>
      <c r="SNS3337" s="82"/>
      <c r="SNT3337" s="82"/>
      <c r="SNU3337" s="88"/>
      <c r="SNV3337" s="85"/>
      <c r="SNW3337" s="125"/>
      <c r="SNX3337" s="149"/>
      <c r="SNY3337" s="70"/>
      <c r="SNZ3337" s="83"/>
      <c r="SOA3337" s="82"/>
      <c r="SOB3337" s="82"/>
      <c r="SOC3337" s="88"/>
      <c r="SOD3337" s="85"/>
      <c r="SOE3337" s="125"/>
      <c r="SOF3337" s="149"/>
      <c r="SOG3337" s="70"/>
      <c r="SOH3337" s="83"/>
      <c r="SOI3337" s="82"/>
      <c r="SOJ3337" s="82"/>
      <c r="SOK3337" s="88"/>
      <c r="SOL3337" s="85"/>
      <c r="SOM3337" s="125"/>
      <c r="SON3337" s="149"/>
      <c r="SOO3337" s="70"/>
      <c r="SOP3337" s="83"/>
      <c r="SOQ3337" s="82"/>
      <c r="SOR3337" s="82"/>
      <c r="SOS3337" s="88"/>
      <c r="SOT3337" s="85"/>
      <c r="SOU3337" s="125"/>
      <c r="SOV3337" s="149"/>
      <c r="SOW3337" s="70"/>
      <c r="SOX3337" s="83"/>
      <c r="SOY3337" s="82"/>
      <c r="SOZ3337" s="82"/>
      <c r="SPA3337" s="88"/>
      <c r="SPB3337" s="85"/>
      <c r="SPC3337" s="125"/>
      <c r="SPD3337" s="149"/>
      <c r="SPE3337" s="70"/>
      <c r="SPF3337" s="83"/>
      <c r="SPG3337" s="82"/>
      <c r="SPH3337" s="82"/>
      <c r="SPI3337" s="88"/>
      <c r="SPJ3337" s="85"/>
      <c r="SPK3337" s="125"/>
      <c r="SPL3337" s="149"/>
      <c r="SPM3337" s="70"/>
      <c r="SPN3337" s="83"/>
      <c r="SPO3337" s="82"/>
      <c r="SPP3337" s="82"/>
      <c r="SPQ3337" s="88"/>
      <c r="SPR3337" s="85"/>
      <c r="SPS3337" s="125"/>
      <c r="SPT3337" s="149"/>
      <c r="SPU3337" s="70"/>
      <c r="SPV3337" s="83"/>
      <c r="SPW3337" s="82"/>
      <c r="SPX3337" s="82"/>
      <c r="SPY3337" s="88"/>
      <c r="SPZ3337" s="85"/>
      <c r="SQA3337" s="125"/>
      <c r="SQB3337" s="149"/>
      <c r="SQC3337" s="70"/>
      <c r="SQD3337" s="83"/>
      <c r="SQE3337" s="82"/>
      <c r="SQF3337" s="82"/>
      <c r="SQG3337" s="88"/>
      <c r="SQH3337" s="85"/>
      <c r="SQI3337" s="125"/>
      <c r="SQJ3337" s="149"/>
      <c r="SQK3337" s="70"/>
      <c r="SQL3337" s="83"/>
      <c r="SQM3337" s="82"/>
      <c r="SQN3337" s="82"/>
      <c r="SQO3337" s="88"/>
      <c r="SQP3337" s="85"/>
      <c r="SQQ3337" s="125"/>
      <c r="SQR3337" s="149"/>
      <c r="SQS3337" s="70"/>
      <c r="SQT3337" s="83"/>
      <c r="SQU3337" s="82"/>
      <c r="SQV3337" s="82"/>
      <c r="SQW3337" s="88"/>
      <c r="SQX3337" s="85"/>
      <c r="SQY3337" s="125"/>
      <c r="SQZ3337" s="149"/>
      <c r="SRA3337" s="70"/>
      <c r="SRB3337" s="83"/>
      <c r="SRC3337" s="82"/>
      <c r="SRD3337" s="82"/>
      <c r="SRE3337" s="88"/>
      <c r="SRF3337" s="85"/>
      <c r="SRG3337" s="125"/>
      <c r="SRH3337" s="149"/>
      <c r="SRI3337" s="70"/>
      <c r="SRJ3337" s="83"/>
      <c r="SRK3337" s="82"/>
      <c r="SRL3337" s="82"/>
      <c r="SRM3337" s="88"/>
      <c r="SRN3337" s="85"/>
      <c r="SRO3337" s="125"/>
      <c r="SRP3337" s="149"/>
      <c r="SRQ3337" s="70"/>
      <c r="SRR3337" s="83"/>
      <c r="SRS3337" s="82"/>
      <c r="SRT3337" s="82"/>
      <c r="SRU3337" s="88"/>
      <c r="SRV3337" s="85"/>
      <c r="SRW3337" s="125"/>
      <c r="SRX3337" s="149"/>
      <c r="SRY3337" s="70"/>
      <c r="SRZ3337" s="83"/>
      <c r="SSA3337" s="82"/>
      <c r="SSB3337" s="82"/>
      <c r="SSC3337" s="88"/>
      <c r="SSD3337" s="85"/>
      <c r="SSE3337" s="125"/>
      <c r="SSF3337" s="149"/>
      <c r="SSG3337" s="70"/>
      <c r="SSH3337" s="83"/>
      <c r="SSI3337" s="82"/>
      <c r="SSJ3337" s="82"/>
      <c r="SSK3337" s="88"/>
      <c r="SSL3337" s="85"/>
      <c r="SSM3337" s="125"/>
      <c r="SSN3337" s="149"/>
      <c r="SSO3337" s="70"/>
      <c r="SSP3337" s="83"/>
      <c r="SSQ3337" s="82"/>
      <c r="SSR3337" s="82"/>
      <c r="SSS3337" s="88"/>
      <c r="SST3337" s="85"/>
      <c r="SSU3337" s="125"/>
      <c r="SSV3337" s="149"/>
      <c r="SSW3337" s="70"/>
      <c r="SSX3337" s="83"/>
      <c r="SSY3337" s="82"/>
      <c r="SSZ3337" s="82"/>
      <c r="STA3337" s="88"/>
      <c r="STB3337" s="85"/>
      <c r="STC3337" s="125"/>
      <c r="STD3337" s="149"/>
      <c r="STE3337" s="70"/>
      <c r="STF3337" s="83"/>
      <c r="STG3337" s="82"/>
      <c r="STH3337" s="82"/>
      <c r="STI3337" s="88"/>
      <c r="STJ3337" s="85"/>
      <c r="STK3337" s="125"/>
      <c r="STL3337" s="149"/>
      <c r="STM3337" s="70"/>
      <c r="STN3337" s="83"/>
      <c r="STO3337" s="82"/>
      <c r="STP3337" s="82"/>
      <c r="STQ3337" s="88"/>
      <c r="STR3337" s="85"/>
      <c r="STS3337" s="125"/>
      <c r="STT3337" s="149"/>
      <c r="STU3337" s="70"/>
      <c r="STV3337" s="83"/>
      <c r="STW3337" s="82"/>
      <c r="STX3337" s="82"/>
      <c r="STY3337" s="88"/>
      <c r="STZ3337" s="85"/>
      <c r="SUA3337" s="125"/>
      <c r="SUB3337" s="149"/>
      <c r="SUC3337" s="70"/>
      <c r="SUD3337" s="83"/>
      <c r="SUE3337" s="82"/>
      <c r="SUF3337" s="82"/>
      <c r="SUG3337" s="88"/>
      <c r="SUH3337" s="85"/>
      <c r="SUI3337" s="125"/>
      <c r="SUJ3337" s="149"/>
      <c r="SUK3337" s="70"/>
      <c r="SUL3337" s="83"/>
      <c r="SUM3337" s="82"/>
      <c r="SUN3337" s="82"/>
      <c r="SUO3337" s="88"/>
      <c r="SUP3337" s="85"/>
      <c r="SUQ3337" s="125"/>
      <c r="SUR3337" s="149"/>
      <c r="SUS3337" s="70"/>
      <c r="SUT3337" s="83"/>
      <c r="SUU3337" s="82"/>
      <c r="SUV3337" s="82"/>
      <c r="SUW3337" s="88"/>
      <c r="SUX3337" s="85"/>
      <c r="SUY3337" s="125"/>
      <c r="SUZ3337" s="149"/>
      <c r="SVA3337" s="70"/>
      <c r="SVB3337" s="83"/>
      <c r="SVC3337" s="82"/>
      <c r="SVD3337" s="82"/>
      <c r="SVE3337" s="88"/>
      <c r="SVF3337" s="85"/>
      <c r="SVG3337" s="125"/>
      <c r="SVH3337" s="149"/>
      <c r="SVI3337" s="70"/>
      <c r="SVJ3337" s="83"/>
      <c r="SVK3337" s="82"/>
      <c r="SVL3337" s="82"/>
      <c r="SVM3337" s="88"/>
      <c r="SVN3337" s="85"/>
      <c r="SVO3337" s="125"/>
      <c r="SVP3337" s="149"/>
      <c r="SVQ3337" s="70"/>
      <c r="SVR3337" s="83"/>
      <c r="SVS3337" s="82"/>
      <c r="SVT3337" s="82"/>
      <c r="SVU3337" s="88"/>
      <c r="SVV3337" s="85"/>
      <c r="SVW3337" s="125"/>
      <c r="SVX3337" s="149"/>
      <c r="SVY3337" s="70"/>
      <c r="SVZ3337" s="83"/>
      <c r="SWA3337" s="82"/>
      <c r="SWB3337" s="82"/>
      <c r="SWC3337" s="88"/>
      <c r="SWD3337" s="85"/>
      <c r="SWE3337" s="125"/>
      <c r="SWF3337" s="149"/>
      <c r="SWG3337" s="70"/>
      <c r="SWH3337" s="83"/>
      <c r="SWI3337" s="82"/>
      <c r="SWJ3337" s="82"/>
      <c r="SWK3337" s="88"/>
      <c r="SWL3337" s="85"/>
      <c r="SWM3337" s="125"/>
      <c r="SWN3337" s="149"/>
      <c r="SWO3337" s="70"/>
      <c r="SWP3337" s="83"/>
      <c r="SWQ3337" s="82"/>
      <c r="SWR3337" s="82"/>
      <c r="SWS3337" s="88"/>
      <c r="SWT3337" s="85"/>
      <c r="SWU3337" s="125"/>
      <c r="SWV3337" s="149"/>
      <c r="SWW3337" s="70"/>
      <c r="SWX3337" s="83"/>
      <c r="SWY3337" s="82"/>
      <c r="SWZ3337" s="82"/>
      <c r="SXA3337" s="88"/>
      <c r="SXB3337" s="85"/>
      <c r="SXC3337" s="125"/>
      <c r="SXD3337" s="149"/>
      <c r="SXE3337" s="70"/>
      <c r="SXF3337" s="83"/>
      <c r="SXG3337" s="82"/>
      <c r="SXH3337" s="82"/>
      <c r="SXI3337" s="88"/>
      <c r="SXJ3337" s="85"/>
      <c r="SXK3337" s="125"/>
      <c r="SXL3337" s="149"/>
      <c r="SXM3337" s="70"/>
      <c r="SXN3337" s="83"/>
      <c r="SXO3337" s="82"/>
      <c r="SXP3337" s="82"/>
      <c r="SXQ3337" s="88"/>
      <c r="SXR3337" s="85"/>
      <c r="SXS3337" s="125"/>
      <c r="SXT3337" s="149"/>
      <c r="SXU3337" s="70"/>
      <c r="SXV3337" s="83"/>
      <c r="SXW3337" s="82"/>
      <c r="SXX3337" s="82"/>
      <c r="SXY3337" s="88"/>
      <c r="SXZ3337" s="85"/>
      <c r="SYA3337" s="125"/>
      <c r="SYB3337" s="149"/>
      <c r="SYC3337" s="70"/>
      <c r="SYD3337" s="83"/>
      <c r="SYE3337" s="82"/>
      <c r="SYF3337" s="82"/>
      <c r="SYG3337" s="88"/>
      <c r="SYH3337" s="85"/>
      <c r="SYI3337" s="125"/>
      <c r="SYJ3337" s="149"/>
      <c r="SYK3337" s="70"/>
      <c r="SYL3337" s="83"/>
      <c r="SYM3337" s="82"/>
      <c r="SYN3337" s="82"/>
      <c r="SYO3337" s="88"/>
      <c r="SYP3337" s="85"/>
      <c r="SYQ3337" s="125"/>
      <c r="SYR3337" s="149"/>
      <c r="SYS3337" s="70"/>
      <c r="SYT3337" s="83"/>
      <c r="SYU3337" s="82"/>
      <c r="SYV3337" s="82"/>
      <c r="SYW3337" s="88"/>
      <c r="SYX3337" s="85"/>
      <c r="SYY3337" s="125"/>
      <c r="SYZ3337" s="149"/>
      <c r="SZA3337" s="70"/>
      <c r="SZB3337" s="83"/>
      <c r="SZC3337" s="82"/>
      <c r="SZD3337" s="82"/>
      <c r="SZE3337" s="88"/>
      <c r="SZF3337" s="85"/>
      <c r="SZG3337" s="125"/>
      <c r="SZH3337" s="149"/>
      <c r="SZI3337" s="70"/>
      <c r="SZJ3337" s="83"/>
      <c r="SZK3337" s="82"/>
      <c r="SZL3337" s="82"/>
      <c r="SZM3337" s="88"/>
      <c r="SZN3337" s="85"/>
      <c r="SZO3337" s="125"/>
      <c r="SZP3337" s="149"/>
      <c r="SZQ3337" s="70"/>
      <c r="SZR3337" s="83"/>
      <c r="SZS3337" s="82"/>
      <c r="SZT3337" s="82"/>
      <c r="SZU3337" s="88"/>
      <c r="SZV3337" s="85"/>
      <c r="SZW3337" s="125"/>
      <c r="SZX3337" s="149"/>
      <c r="SZY3337" s="70"/>
      <c r="SZZ3337" s="83"/>
      <c r="TAA3337" s="82"/>
      <c r="TAB3337" s="82"/>
      <c r="TAC3337" s="88"/>
      <c r="TAD3337" s="85"/>
      <c r="TAE3337" s="125"/>
      <c r="TAF3337" s="149"/>
      <c r="TAG3337" s="70"/>
      <c r="TAH3337" s="83"/>
      <c r="TAI3337" s="82"/>
      <c r="TAJ3337" s="82"/>
      <c r="TAK3337" s="88"/>
      <c r="TAL3337" s="85"/>
      <c r="TAM3337" s="125"/>
      <c r="TAN3337" s="149"/>
      <c r="TAO3337" s="70"/>
      <c r="TAP3337" s="83"/>
      <c r="TAQ3337" s="82"/>
      <c r="TAR3337" s="82"/>
      <c r="TAS3337" s="88"/>
      <c r="TAT3337" s="85"/>
      <c r="TAU3337" s="125"/>
      <c r="TAV3337" s="149"/>
      <c r="TAW3337" s="70"/>
      <c r="TAX3337" s="83"/>
      <c r="TAY3337" s="82"/>
      <c r="TAZ3337" s="82"/>
      <c r="TBA3337" s="88"/>
      <c r="TBB3337" s="85"/>
      <c r="TBC3337" s="125"/>
      <c r="TBD3337" s="149"/>
      <c r="TBE3337" s="70"/>
      <c r="TBF3337" s="83"/>
      <c r="TBG3337" s="82"/>
      <c r="TBH3337" s="82"/>
      <c r="TBI3337" s="88"/>
      <c r="TBJ3337" s="85"/>
      <c r="TBK3337" s="125"/>
      <c r="TBL3337" s="149"/>
      <c r="TBM3337" s="70"/>
      <c r="TBN3337" s="83"/>
      <c r="TBO3337" s="82"/>
      <c r="TBP3337" s="82"/>
      <c r="TBQ3337" s="88"/>
      <c r="TBR3337" s="85"/>
      <c r="TBS3337" s="125"/>
      <c r="TBT3337" s="149"/>
      <c r="TBU3337" s="70"/>
      <c r="TBV3337" s="83"/>
      <c r="TBW3337" s="82"/>
      <c r="TBX3337" s="82"/>
      <c r="TBY3337" s="88"/>
      <c r="TBZ3337" s="85"/>
      <c r="TCA3337" s="125"/>
      <c r="TCB3337" s="149"/>
      <c r="TCC3337" s="70"/>
      <c r="TCD3337" s="83"/>
      <c r="TCE3337" s="82"/>
      <c r="TCF3337" s="82"/>
      <c r="TCG3337" s="88"/>
      <c r="TCH3337" s="85"/>
      <c r="TCI3337" s="125"/>
      <c r="TCJ3337" s="149"/>
      <c r="TCK3337" s="70"/>
      <c r="TCL3337" s="83"/>
      <c r="TCM3337" s="82"/>
      <c r="TCN3337" s="82"/>
      <c r="TCO3337" s="88"/>
      <c r="TCP3337" s="85"/>
      <c r="TCQ3337" s="125"/>
      <c r="TCR3337" s="149"/>
      <c r="TCS3337" s="70"/>
      <c r="TCT3337" s="83"/>
      <c r="TCU3337" s="82"/>
      <c r="TCV3337" s="82"/>
      <c r="TCW3337" s="88"/>
      <c r="TCX3337" s="85"/>
      <c r="TCY3337" s="125"/>
      <c r="TCZ3337" s="149"/>
      <c r="TDA3337" s="70"/>
      <c r="TDB3337" s="83"/>
      <c r="TDC3337" s="82"/>
      <c r="TDD3337" s="82"/>
      <c r="TDE3337" s="88"/>
      <c r="TDF3337" s="85"/>
      <c r="TDG3337" s="125"/>
      <c r="TDH3337" s="149"/>
      <c r="TDI3337" s="70"/>
      <c r="TDJ3337" s="83"/>
      <c r="TDK3337" s="82"/>
      <c r="TDL3337" s="82"/>
      <c r="TDM3337" s="88"/>
      <c r="TDN3337" s="85"/>
      <c r="TDO3337" s="125"/>
      <c r="TDP3337" s="149"/>
      <c r="TDQ3337" s="70"/>
      <c r="TDR3337" s="83"/>
      <c r="TDS3337" s="82"/>
      <c r="TDT3337" s="82"/>
      <c r="TDU3337" s="88"/>
      <c r="TDV3337" s="85"/>
      <c r="TDW3337" s="125"/>
      <c r="TDX3337" s="149"/>
      <c r="TDY3337" s="70"/>
      <c r="TDZ3337" s="83"/>
      <c r="TEA3337" s="82"/>
      <c r="TEB3337" s="82"/>
      <c r="TEC3337" s="88"/>
      <c r="TED3337" s="85"/>
      <c r="TEE3337" s="125"/>
      <c r="TEF3337" s="149"/>
      <c r="TEG3337" s="70"/>
      <c r="TEH3337" s="83"/>
      <c r="TEI3337" s="82"/>
      <c r="TEJ3337" s="82"/>
      <c r="TEK3337" s="88"/>
      <c r="TEL3337" s="85"/>
      <c r="TEM3337" s="125"/>
      <c r="TEN3337" s="149"/>
      <c r="TEO3337" s="70"/>
      <c r="TEP3337" s="83"/>
      <c r="TEQ3337" s="82"/>
      <c r="TER3337" s="82"/>
      <c r="TES3337" s="88"/>
      <c r="TET3337" s="85"/>
      <c r="TEU3337" s="125"/>
      <c r="TEV3337" s="149"/>
      <c r="TEW3337" s="70"/>
      <c r="TEX3337" s="83"/>
      <c r="TEY3337" s="82"/>
      <c r="TEZ3337" s="82"/>
      <c r="TFA3337" s="88"/>
      <c r="TFB3337" s="85"/>
      <c r="TFC3337" s="125"/>
      <c r="TFD3337" s="149"/>
      <c r="TFE3337" s="70"/>
      <c r="TFF3337" s="83"/>
      <c r="TFG3337" s="82"/>
      <c r="TFH3337" s="82"/>
      <c r="TFI3337" s="88"/>
      <c r="TFJ3337" s="85"/>
      <c r="TFK3337" s="125"/>
      <c r="TFL3337" s="149"/>
      <c r="TFM3337" s="70"/>
      <c r="TFN3337" s="83"/>
      <c r="TFO3337" s="82"/>
      <c r="TFP3337" s="82"/>
      <c r="TFQ3337" s="88"/>
      <c r="TFR3337" s="85"/>
      <c r="TFS3337" s="125"/>
      <c r="TFT3337" s="149"/>
      <c r="TFU3337" s="70"/>
      <c r="TFV3337" s="83"/>
      <c r="TFW3337" s="82"/>
      <c r="TFX3337" s="82"/>
      <c r="TFY3337" s="88"/>
      <c r="TFZ3337" s="85"/>
      <c r="TGA3337" s="125"/>
      <c r="TGB3337" s="149"/>
      <c r="TGC3337" s="70"/>
      <c r="TGD3337" s="83"/>
      <c r="TGE3337" s="82"/>
      <c r="TGF3337" s="82"/>
      <c r="TGG3337" s="88"/>
      <c r="TGH3337" s="85"/>
      <c r="TGI3337" s="125"/>
      <c r="TGJ3337" s="149"/>
      <c r="TGK3337" s="70"/>
      <c r="TGL3337" s="83"/>
      <c r="TGM3337" s="82"/>
      <c r="TGN3337" s="82"/>
      <c r="TGO3337" s="88"/>
      <c r="TGP3337" s="85"/>
      <c r="TGQ3337" s="125"/>
      <c r="TGR3337" s="149"/>
      <c r="TGS3337" s="70"/>
      <c r="TGT3337" s="83"/>
      <c r="TGU3337" s="82"/>
      <c r="TGV3337" s="82"/>
      <c r="TGW3337" s="88"/>
      <c r="TGX3337" s="85"/>
      <c r="TGY3337" s="125"/>
      <c r="TGZ3337" s="149"/>
      <c r="THA3337" s="70"/>
      <c r="THB3337" s="83"/>
      <c r="THC3337" s="82"/>
      <c r="THD3337" s="82"/>
      <c r="THE3337" s="88"/>
      <c r="THF3337" s="85"/>
      <c r="THG3337" s="125"/>
      <c r="THH3337" s="149"/>
      <c r="THI3337" s="70"/>
      <c r="THJ3337" s="83"/>
      <c r="THK3337" s="82"/>
      <c r="THL3337" s="82"/>
      <c r="THM3337" s="88"/>
      <c r="THN3337" s="85"/>
      <c r="THO3337" s="125"/>
      <c r="THP3337" s="149"/>
      <c r="THQ3337" s="70"/>
      <c r="THR3337" s="83"/>
      <c r="THS3337" s="82"/>
      <c r="THT3337" s="82"/>
      <c r="THU3337" s="88"/>
      <c r="THV3337" s="85"/>
      <c r="THW3337" s="125"/>
      <c r="THX3337" s="149"/>
      <c r="THY3337" s="70"/>
      <c r="THZ3337" s="83"/>
      <c r="TIA3337" s="82"/>
      <c r="TIB3337" s="82"/>
      <c r="TIC3337" s="88"/>
      <c r="TID3337" s="85"/>
      <c r="TIE3337" s="125"/>
      <c r="TIF3337" s="149"/>
      <c r="TIG3337" s="70"/>
      <c r="TIH3337" s="83"/>
      <c r="TII3337" s="82"/>
      <c r="TIJ3337" s="82"/>
      <c r="TIK3337" s="88"/>
      <c r="TIL3337" s="85"/>
      <c r="TIM3337" s="125"/>
      <c r="TIN3337" s="149"/>
      <c r="TIO3337" s="70"/>
      <c r="TIP3337" s="83"/>
      <c r="TIQ3337" s="82"/>
      <c r="TIR3337" s="82"/>
      <c r="TIS3337" s="88"/>
      <c r="TIT3337" s="85"/>
      <c r="TIU3337" s="125"/>
      <c r="TIV3337" s="149"/>
      <c r="TIW3337" s="70"/>
      <c r="TIX3337" s="83"/>
      <c r="TIY3337" s="82"/>
      <c r="TIZ3337" s="82"/>
      <c r="TJA3337" s="88"/>
      <c r="TJB3337" s="85"/>
      <c r="TJC3337" s="125"/>
      <c r="TJD3337" s="149"/>
      <c r="TJE3337" s="70"/>
      <c r="TJF3337" s="83"/>
      <c r="TJG3337" s="82"/>
      <c r="TJH3337" s="82"/>
      <c r="TJI3337" s="88"/>
      <c r="TJJ3337" s="85"/>
      <c r="TJK3337" s="125"/>
      <c r="TJL3337" s="149"/>
      <c r="TJM3337" s="70"/>
      <c r="TJN3337" s="83"/>
      <c r="TJO3337" s="82"/>
      <c r="TJP3337" s="82"/>
      <c r="TJQ3337" s="88"/>
      <c r="TJR3337" s="85"/>
      <c r="TJS3337" s="125"/>
      <c r="TJT3337" s="149"/>
      <c r="TJU3337" s="70"/>
      <c r="TJV3337" s="83"/>
      <c r="TJW3337" s="82"/>
      <c r="TJX3337" s="82"/>
      <c r="TJY3337" s="88"/>
      <c r="TJZ3337" s="85"/>
      <c r="TKA3337" s="125"/>
      <c r="TKB3337" s="149"/>
      <c r="TKC3337" s="70"/>
      <c r="TKD3337" s="83"/>
      <c r="TKE3337" s="82"/>
      <c r="TKF3337" s="82"/>
      <c r="TKG3337" s="88"/>
      <c r="TKH3337" s="85"/>
      <c r="TKI3337" s="125"/>
      <c r="TKJ3337" s="149"/>
      <c r="TKK3337" s="70"/>
      <c r="TKL3337" s="83"/>
      <c r="TKM3337" s="82"/>
      <c r="TKN3337" s="82"/>
      <c r="TKO3337" s="88"/>
      <c r="TKP3337" s="85"/>
      <c r="TKQ3337" s="125"/>
      <c r="TKR3337" s="149"/>
      <c r="TKS3337" s="70"/>
      <c r="TKT3337" s="83"/>
      <c r="TKU3337" s="82"/>
      <c r="TKV3337" s="82"/>
      <c r="TKW3337" s="88"/>
      <c r="TKX3337" s="85"/>
      <c r="TKY3337" s="125"/>
      <c r="TKZ3337" s="149"/>
      <c r="TLA3337" s="70"/>
      <c r="TLB3337" s="83"/>
      <c r="TLC3337" s="82"/>
      <c r="TLD3337" s="82"/>
      <c r="TLE3337" s="88"/>
      <c r="TLF3337" s="85"/>
      <c r="TLG3337" s="125"/>
      <c r="TLH3337" s="149"/>
      <c r="TLI3337" s="70"/>
      <c r="TLJ3337" s="83"/>
      <c r="TLK3337" s="82"/>
      <c r="TLL3337" s="82"/>
      <c r="TLM3337" s="88"/>
      <c r="TLN3337" s="85"/>
      <c r="TLO3337" s="125"/>
      <c r="TLP3337" s="149"/>
      <c r="TLQ3337" s="70"/>
      <c r="TLR3337" s="83"/>
      <c r="TLS3337" s="82"/>
      <c r="TLT3337" s="82"/>
      <c r="TLU3337" s="88"/>
      <c r="TLV3337" s="85"/>
      <c r="TLW3337" s="125"/>
      <c r="TLX3337" s="149"/>
      <c r="TLY3337" s="70"/>
      <c r="TLZ3337" s="83"/>
      <c r="TMA3337" s="82"/>
      <c r="TMB3337" s="82"/>
      <c r="TMC3337" s="88"/>
      <c r="TMD3337" s="85"/>
      <c r="TME3337" s="125"/>
      <c r="TMF3337" s="149"/>
      <c r="TMG3337" s="70"/>
      <c r="TMH3337" s="83"/>
      <c r="TMI3337" s="82"/>
      <c r="TMJ3337" s="82"/>
      <c r="TMK3337" s="88"/>
      <c r="TML3337" s="85"/>
      <c r="TMM3337" s="125"/>
      <c r="TMN3337" s="149"/>
      <c r="TMO3337" s="70"/>
      <c r="TMP3337" s="83"/>
      <c r="TMQ3337" s="82"/>
      <c r="TMR3337" s="82"/>
      <c r="TMS3337" s="88"/>
      <c r="TMT3337" s="85"/>
      <c r="TMU3337" s="125"/>
      <c r="TMV3337" s="149"/>
      <c r="TMW3337" s="70"/>
      <c r="TMX3337" s="83"/>
      <c r="TMY3337" s="82"/>
      <c r="TMZ3337" s="82"/>
      <c r="TNA3337" s="88"/>
      <c r="TNB3337" s="85"/>
      <c r="TNC3337" s="125"/>
      <c r="TND3337" s="149"/>
      <c r="TNE3337" s="70"/>
      <c r="TNF3337" s="83"/>
      <c r="TNG3337" s="82"/>
      <c r="TNH3337" s="82"/>
      <c r="TNI3337" s="88"/>
      <c r="TNJ3337" s="85"/>
      <c r="TNK3337" s="125"/>
      <c r="TNL3337" s="149"/>
      <c r="TNM3337" s="70"/>
      <c r="TNN3337" s="83"/>
      <c r="TNO3337" s="82"/>
      <c r="TNP3337" s="82"/>
      <c r="TNQ3337" s="88"/>
      <c r="TNR3337" s="85"/>
      <c r="TNS3337" s="125"/>
      <c r="TNT3337" s="149"/>
      <c r="TNU3337" s="70"/>
      <c r="TNV3337" s="83"/>
      <c r="TNW3337" s="82"/>
      <c r="TNX3337" s="82"/>
      <c r="TNY3337" s="88"/>
      <c r="TNZ3337" s="85"/>
      <c r="TOA3337" s="125"/>
      <c r="TOB3337" s="149"/>
      <c r="TOC3337" s="70"/>
      <c r="TOD3337" s="83"/>
      <c r="TOE3337" s="82"/>
      <c r="TOF3337" s="82"/>
      <c r="TOG3337" s="88"/>
      <c r="TOH3337" s="85"/>
      <c r="TOI3337" s="125"/>
      <c r="TOJ3337" s="149"/>
      <c r="TOK3337" s="70"/>
      <c r="TOL3337" s="83"/>
      <c r="TOM3337" s="82"/>
      <c r="TON3337" s="82"/>
      <c r="TOO3337" s="88"/>
      <c r="TOP3337" s="85"/>
      <c r="TOQ3337" s="125"/>
      <c r="TOR3337" s="149"/>
      <c r="TOS3337" s="70"/>
      <c r="TOT3337" s="83"/>
      <c r="TOU3337" s="82"/>
      <c r="TOV3337" s="82"/>
      <c r="TOW3337" s="88"/>
      <c r="TOX3337" s="85"/>
      <c r="TOY3337" s="125"/>
      <c r="TOZ3337" s="149"/>
      <c r="TPA3337" s="70"/>
      <c r="TPB3337" s="83"/>
      <c r="TPC3337" s="82"/>
      <c r="TPD3337" s="82"/>
      <c r="TPE3337" s="88"/>
      <c r="TPF3337" s="85"/>
      <c r="TPG3337" s="125"/>
      <c r="TPH3337" s="149"/>
      <c r="TPI3337" s="70"/>
      <c r="TPJ3337" s="83"/>
      <c r="TPK3337" s="82"/>
      <c r="TPL3337" s="82"/>
      <c r="TPM3337" s="88"/>
      <c r="TPN3337" s="85"/>
      <c r="TPO3337" s="125"/>
      <c r="TPP3337" s="149"/>
      <c r="TPQ3337" s="70"/>
      <c r="TPR3337" s="83"/>
      <c r="TPS3337" s="82"/>
      <c r="TPT3337" s="82"/>
      <c r="TPU3337" s="88"/>
      <c r="TPV3337" s="85"/>
      <c r="TPW3337" s="125"/>
      <c r="TPX3337" s="149"/>
      <c r="TPY3337" s="70"/>
      <c r="TPZ3337" s="83"/>
      <c r="TQA3337" s="82"/>
      <c r="TQB3337" s="82"/>
      <c r="TQC3337" s="88"/>
      <c r="TQD3337" s="85"/>
      <c r="TQE3337" s="125"/>
      <c r="TQF3337" s="149"/>
      <c r="TQG3337" s="70"/>
      <c r="TQH3337" s="83"/>
      <c r="TQI3337" s="82"/>
      <c r="TQJ3337" s="82"/>
      <c r="TQK3337" s="88"/>
      <c r="TQL3337" s="85"/>
      <c r="TQM3337" s="125"/>
      <c r="TQN3337" s="149"/>
      <c r="TQO3337" s="70"/>
      <c r="TQP3337" s="83"/>
      <c r="TQQ3337" s="82"/>
      <c r="TQR3337" s="82"/>
      <c r="TQS3337" s="88"/>
      <c r="TQT3337" s="85"/>
      <c r="TQU3337" s="125"/>
      <c r="TQV3337" s="149"/>
      <c r="TQW3337" s="70"/>
      <c r="TQX3337" s="83"/>
      <c r="TQY3337" s="82"/>
      <c r="TQZ3337" s="82"/>
      <c r="TRA3337" s="88"/>
      <c r="TRB3337" s="85"/>
      <c r="TRC3337" s="125"/>
      <c r="TRD3337" s="149"/>
      <c r="TRE3337" s="70"/>
      <c r="TRF3337" s="83"/>
      <c r="TRG3337" s="82"/>
      <c r="TRH3337" s="82"/>
      <c r="TRI3337" s="88"/>
      <c r="TRJ3337" s="85"/>
      <c r="TRK3337" s="125"/>
      <c r="TRL3337" s="149"/>
      <c r="TRM3337" s="70"/>
      <c r="TRN3337" s="83"/>
      <c r="TRO3337" s="82"/>
      <c r="TRP3337" s="82"/>
      <c r="TRQ3337" s="88"/>
      <c r="TRR3337" s="85"/>
      <c r="TRS3337" s="125"/>
      <c r="TRT3337" s="149"/>
      <c r="TRU3337" s="70"/>
      <c r="TRV3337" s="83"/>
      <c r="TRW3337" s="82"/>
      <c r="TRX3337" s="82"/>
      <c r="TRY3337" s="88"/>
      <c r="TRZ3337" s="85"/>
      <c r="TSA3337" s="125"/>
      <c r="TSB3337" s="149"/>
      <c r="TSC3337" s="70"/>
      <c r="TSD3337" s="83"/>
      <c r="TSE3337" s="82"/>
      <c r="TSF3337" s="82"/>
      <c r="TSG3337" s="88"/>
      <c r="TSH3337" s="85"/>
      <c r="TSI3337" s="125"/>
      <c r="TSJ3337" s="149"/>
      <c r="TSK3337" s="70"/>
      <c r="TSL3337" s="83"/>
      <c r="TSM3337" s="82"/>
      <c r="TSN3337" s="82"/>
      <c r="TSO3337" s="88"/>
      <c r="TSP3337" s="85"/>
      <c r="TSQ3337" s="125"/>
      <c r="TSR3337" s="149"/>
      <c r="TSS3337" s="70"/>
      <c r="TST3337" s="83"/>
      <c r="TSU3337" s="82"/>
      <c r="TSV3337" s="82"/>
      <c r="TSW3337" s="88"/>
      <c r="TSX3337" s="85"/>
      <c r="TSY3337" s="125"/>
      <c r="TSZ3337" s="149"/>
      <c r="TTA3337" s="70"/>
      <c r="TTB3337" s="83"/>
      <c r="TTC3337" s="82"/>
      <c r="TTD3337" s="82"/>
      <c r="TTE3337" s="88"/>
      <c r="TTF3337" s="85"/>
      <c r="TTG3337" s="125"/>
      <c r="TTH3337" s="149"/>
      <c r="TTI3337" s="70"/>
      <c r="TTJ3337" s="83"/>
      <c r="TTK3337" s="82"/>
      <c r="TTL3337" s="82"/>
      <c r="TTM3337" s="88"/>
      <c r="TTN3337" s="85"/>
      <c r="TTO3337" s="125"/>
      <c r="TTP3337" s="149"/>
      <c r="TTQ3337" s="70"/>
      <c r="TTR3337" s="83"/>
      <c r="TTS3337" s="82"/>
      <c r="TTT3337" s="82"/>
      <c r="TTU3337" s="88"/>
      <c r="TTV3337" s="85"/>
      <c r="TTW3337" s="125"/>
      <c r="TTX3337" s="149"/>
      <c r="TTY3337" s="70"/>
      <c r="TTZ3337" s="83"/>
      <c r="TUA3337" s="82"/>
      <c r="TUB3337" s="82"/>
      <c r="TUC3337" s="88"/>
      <c r="TUD3337" s="85"/>
      <c r="TUE3337" s="125"/>
      <c r="TUF3337" s="149"/>
      <c r="TUG3337" s="70"/>
      <c r="TUH3337" s="83"/>
      <c r="TUI3337" s="82"/>
      <c r="TUJ3337" s="82"/>
      <c r="TUK3337" s="88"/>
      <c r="TUL3337" s="85"/>
      <c r="TUM3337" s="125"/>
      <c r="TUN3337" s="149"/>
      <c r="TUO3337" s="70"/>
      <c r="TUP3337" s="83"/>
      <c r="TUQ3337" s="82"/>
      <c r="TUR3337" s="82"/>
      <c r="TUS3337" s="88"/>
      <c r="TUT3337" s="85"/>
      <c r="TUU3337" s="125"/>
      <c r="TUV3337" s="149"/>
      <c r="TUW3337" s="70"/>
      <c r="TUX3337" s="83"/>
      <c r="TUY3337" s="82"/>
      <c r="TUZ3337" s="82"/>
      <c r="TVA3337" s="88"/>
      <c r="TVB3337" s="85"/>
      <c r="TVC3337" s="125"/>
      <c r="TVD3337" s="149"/>
      <c r="TVE3337" s="70"/>
      <c r="TVF3337" s="83"/>
      <c r="TVG3337" s="82"/>
      <c r="TVH3337" s="82"/>
      <c r="TVI3337" s="88"/>
      <c r="TVJ3337" s="85"/>
      <c r="TVK3337" s="125"/>
      <c r="TVL3337" s="149"/>
      <c r="TVM3337" s="70"/>
      <c r="TVN3337" s="83"/>
      <c r="TVO3337" s="82"/>
      <c r="TVP3337" s="82"/>
      <c r="TVQ3337" s="88"/>
      <c r="TVR3337" s="85"/>
      <c r="TVS3337" s="125"/>
      <c r="TVT3337" s="149"/>
      <c r="TVU3337" s="70"/>
      <c r="TVV3337" s="83"/>
      <c r="TVW3337" s="82"/>
      <c r="TVX3337" s="82"/>
      <c r="TVY3337" s="88"/>
      <c r="TVZ3337" s="85"/>
      <c r="TWA3337" s="125"/>
      <c r="TWB3337" s="149"/>
      <c r="TWC3337" s="70"/>
      <c r="TWD3337" s="83"/>
      <c r="TWE3337" s="82"/>
      <c r="TWF3337" s="82"/>
      <c r="TWG3337" s="88"/>
      <c r="TWH3337" s="85"/>
      <c r="TWI3337" s="125"/>
      <c r="TWJ3337" s="149"/>
      <c r="TWK3337" s="70"/>
      <c r="TWL3337" s="83"/>
      <c r="TWM3337" s="82"/>
      <c r="TWN3337" s="82"/>
      <c r="TWO3337" s="88"/>
      <c r="TWP3337" s="85"/>
      <c r="TWQ3337" s="125"/>
      <c r="TWR3337" s="149"/>
      <c r="TWS3337" s="70"/>
      <c r="TWT3337" s="83"/>
      <c r="TWU3337" s="82"/>
      <c r="TWV3337" s="82"/>
      <c r="TWW3337" s="88"/>
      <c r="TWX3337" s="85"/>
      <c r="TWY3337" s="125"/>
      <c r="TWZ3337" s="149"/>
      <c r="TXA3337" s="70"/>
      <c r="TXB3337" s="83"/>
      <c r="TXC3337" s="82"/>
      <c r="TXD3337" s="82"/>
      <c r="TXE3337" s="88"/>
      <c r="TXF3337" s="85"/>
      <c r="TXG3337" s="125"/>
      <c r="TXH3337" s="149"/>
      <c r="TXI3337" s="70"/>
      <c r="TXJ3337" s="83"/>
      <c r="TXK3337" s="82"/>
      <c r="TXL3337" s="82"/>
      <c r="TXM3337" s="88"/>
      <c r="TXN3337" s="85"/>
      <c r="TXO3337" s="125"/>
      <c r="TXP3337" s="149"/>
      <c r="TXQ3337" s="70"/>
      <c r="TXR3337" s="83"/>
      <c r="TXS3337" s="82"/>
      <c r="TXT3337" s="82"/>
      <c r="TXU3337" s="88"/>
      <c r="TXV3337" s="85"/>
      <c r="TXW3337" s="125"/>
      <c r="TXX3337" s="149"/>
      <c r="TXY3337" s="70"/>
      <c r="TXZ3337" s="83"/>
      <c r="TYA3337" s="82"/>
      <c r="TYB3337" s="82"/>
      <c r="TYC3337" s="88"/>
      <c r="TYD3337" s="85"/>
      <c r="TYE3337" s="125"/>
      <c r="TYF3337" s="149"/>
      <c r="TYG3337" s="70"/>
      <c r="TYH3337" s="83"/>
      <c r="TYI3337" s="82"/>
      <c r="TYJ3337" s="82"/>
      <c r="TYK3337" s="88"/>
      <c r="TYL3337" s="85"/>
      <c r="TYM3337" s="125"/>
      <c r="TYN3337" s="149"/>
      <c r="TYO3337" s="70"/>
      <c r="TYP3337" s="83"/>
      <c r="TYQ3337" s="82"/>
      <c r="TYR3337" s="82"/>
      <c r="TYS3337" s="88"/>
      <c r="TYT3337" s="85"/>
      <c r="TYU3337" s="125"/>
      <c r="TYV3337" s="149"/>
      <c r="TYW3337" s="70"/>
      <c r="TYX3337" s="83"/>
      <c r="TYY3337" s="82"/>
      <c r="TYZ3337" s="82"/>
      <c r="TZA3337" s="88"/>
      <c r="TZB3337" s="85"/>
      <c r="TZC3337" s="125"/>
      <c r="TZD3337" s="149"/>
      <c r="TZE3337" s="70"/>
      <c r="TZF3337" s="83"/>
      <c r="TZG3337" s="82"/>
      <c r="TZH3337" s="82"/>
      <c r="TZI3337" s="88"/>
      <c r="TZJ3337" s="85"/>
      <c r="TZK3337" s="125"/>
      <c r="TZL3337" s="149"/>
      <c r="TZM3337" s="70"/>
      <c r="TZN3337" s="83"/>
      <c r="TZO3337" s="82"/>
      <c r="TZP3337" s="82"/>
      <c r="TZQ3337" s="88"/>
      <c r="TZR3337" s="85"/>
      <c r="TZS3337" s="125"/>
      <c r="TZT3337" s="149"/>
      <c r="TZU3337" s="70"/>
      <c r="TZV3337" s="83"/>
      <c r="TZW3337" s="82"/>
      <c r="TZX3337" s="82"/>
      <c r="TZY3337" s="88"/>
      <c r="TZZ3337" s="85"/>
      <c r="UAA3337" s="125"/>
      <c r="UAB3337" s="149"/>
      <c r="UAC3337" s="70"/>
      <c r="UAD3337" s="83"/>
      <c r="UAE3337" s="82"/>
      <c r="UAF3337" s="82"/>
      <c r="UAG3337" s="88"/>
      <c r="UAH3337" s="85"/>
      <c r="UAI3337" s="125"/>
      <c r="UAJ3337" s="149"/>
      <c r="UAK3337" s="70"/>
      <c r="UAL3337" s="83"/>
      <c r="UAM3337" s="82"/>
      <c r="UAN3337" s="82"/>
      <c r="UAO3337" s="88"/>
      <c r="UAP3337" s="85"/>
      <c r="UAQ3337" s="125"/>
      <c r="UAR3337" s="149"/>
      <c r="UAS3337" s="70"/>
      <c r="UAT3337" s="83"/>
      <c r="UAU3337" s="82"/>
      <c r="UAV3337" s="82"/>
      <c r="UAW3337" s="88"/>
      <c r="UAX3337" s="85"/>
      <c r="UAY3337" s="125"/>
      <c r="UAZ3337" s="149"/>
      <c r="UBA3337" s="70"/>
      <c r="UBB3337" s="83"/>
      <c r="UBC3337" s="82"/>
      <c r="UBD3337" s="82"/>
      <c r="UBE3337" s="88"/>
      <c r="UBF3337" s="85"/>
      <c r="UBG3337" s="125"/>
      <c r="UBH3337" s="149"/>
      <c r="UBI3337" s="70"/>
      <c r="UBJ3337" s="83"/>
      <c r="UBK3337" s="82"/>
      <c r="UBL3337" s="82"/>
      <c r="UBM3337" s="88"/>
      <c r="UBN3337" s="85"/>
      <c r="UBO3337" s="125"/>
      <c r="UBP3337" s="149"/>
      <c r="UBQ3337" s="70"/>
      <c r="UBR3337" s="83"/>
      <c r="UBS3337" s="82"/>
      <c r="UBT3337" s="82"/>
      <c r="UBU3337" s="88"/>
      <c r="UBV3337" s="85"/>
      <c r="UBW3337" s="125"/>
      <c r="UBX3337" s="149"/>
      <c r="UBY3337" s="70"/>
      <c r="UBZ3337" s="83"/>
      <c r="UCA3337" s="82"/>
      <c r="UCB3337" s="82"/>
      <c r="UCC3337" s="88"/>
      <c r="UCD3337" s="85"/>
      <c r="UCE3337" s="125"/>
      <c r="UCF3337" s="149"/>
      <c r="UCG3337" s="70"/>
      <c r="UCH3337" s="83"/>
      <c r="UCI3337" s="82"/>
      <c r="UCJ3337" s="82"/>
      <c r="UCK3337" s="88"/>
      <c r="UCL3337" s="85"/>
      <c r="UCM3337" s="125"/>
      <c r="UCN3337" s="149"/>
      <c r="UCO3337" s="70"/>
      <c r="UCP3337" s="83"/>
      <c r="UCQ3337" s="82"/>
      <c r="UCR3337" s="82"/>
      <c r="UCS3337" s="88"/>
      <c r="UCT3337" s="85"/>
      <c r="UCU3337" s="125"/>
      <c r="UCV3337" s="149"/>
      <c r="UCW3337" s="70"/>
      <c r="UCX3337" s="83"/>
      <c r="UCY3337" s="82"/>
      <c r="UCZ3337" s="82"/>
      <c r="UDA3337" s="88"/>
      <c r="UDB3337" s="85"/>
      <c r="UDC3337" s="125"/>
      <c r="UDD3337" s="149"/>
      <c r="UDE3337" s="70"/>
      <c r="UDF3337" s="83"/>
      <c r="UDG3337" s="82"/>
      <c r="UDH3337" s="82"/>
      <c r="UDI3337" s="88"/>
      <c r="UDJ3337" s="85"/>
      <c r="UDK3337" s="125"/>
      <c r="UDL3337" s="149"/>
      <c r="UDM3337" s="70"/>
      <c r="UDN3337" s="83"/>
      <c r="UDO3337" s="82"/>
      <c r="UDP3337" s="82"/>
      <c r="UDQ3337" s="88"/>
      <c r="UDR3337" s="85"/>
      <c r="UDS3337" s="125"/>
      <c r="UDT3337" s="149"/>
      <c r="UDU3337" s="70"/>
      <c r="UDV3337" s="83"/>
      <c r="UDW3337" s="82"/>
      <c r="UDX3337" s="82"/>
      <c r="UDY3337" s="88"/>
      <c r="UDZ3337" s="85"/>
      <c r="UEA3337" s="125"/>
      <c r="UEB3337" s="149"/>
      <c r="UEC3337" s="70"/>
      <c r="UED3337" s="83"/>
      <c r="UEE3337" s="82"/>
      <c r="UEF3337" s="82"/>
      <c r="UEG3337" s="88"/>
      <c r="UEH3337" s="85"/>
      <c r="UEI3337" s="125"/>
      <c r="UEJ3337" s="149"/>
      <c r="UEK3337" s="70"/>
      <c r="UEL3337" s="83"/>
      <c r="UEM3337" s="82"/>
      <c r="UEN3337" s="82"/>
      <c r="UEO3337" s="88"/>
      <c r="UEP3337" s="85"/>
      <c r="UEQ3337" s="125"/>
      <c r="UER3337" s="149"/>
      <c r="UES3337" s="70"/>
      <c r="UET3337" s="83"/>
      <c r="UEU3337" s="82"/>
      <c r="UEV3337" s="82"/>
      <c r="UEW3337" s="88"/>
      <c r="UEX3337" s="85"/>
      <c r="UEY3337" s="125"/>
      <c r="UEZ3337" s="149"/>
      <c r="UFA3337" s="70"/>
      <c r="UFB3337" s="83"/>
      <c r="UFC3337" s="82"/>
      <c r="UFD3337" s="82"/>
      <c r="UFE3337" s="88"/>
      <c r="UFF3337" s="85"/>
      <c r="UFG3337" s="125"/>
      <c r="UFH3337" s="149"/>
      <c r="UFI3337" s="70"/>
      <c r="UFJ3337" s="83"/>
      <c r="UFK3337" s="82"/>
      <c r="UFL3337" s="82"/>
      <c r="UFM3337" s="88"/>
      <c r="UFN3337" s="85"/>
      <c r="UFO3337" s="125"/>
      <c r="UFP3337" s="149"/>
      <c r="UFQ3337" s="70"/>
      <c r="UFR3337" s="83"/>
      <c r="UFS3337" s="82"/>
      <c r="UFT3337" s="82"/>
      <c r="UFU3337" s="88"/>
      <c r="UFV3337" s="85"/>
      <c r="UFW3337" s="125"/>
      <c r="UFX3337" s="149"/>
      <c r="UFY3337" s="70"/>
      <c r="UFZ3337" s="83"/>
      <c r="UGA3337" s="82"/>
      <c r="UGB3337" s="82"/>
      <c r="UGC3337" s="88"/>
      <c r="UGD3337" s="85"/>
      <c r="UGE3337" s="125"/>
      <c r="UGF3337" s="149"/>
      <c r="UGG3337" s="70"/>
      <c r="UGH3337" s="83"/>
      <c r="UGI3337" s="82"/>
      <c r="UGJ3337" s="82"/>
      <c r="UGK3337" s="88"/>
      <c r="UGL3337" s="85"/>
      <c r="UGM3337" s="125"/>
      <c r="UGN3337" s="149"/>
      <c r="UGO3337" s="70"/>
      <c r="UGP3337" s="83"/>
      <c r="UGQ3337" s="82"/>
      <c r="UGR3337" s="82"/>
      <c r="UGS3337" s="88"/>
      <c r="UGT3337" s="85"/>
      <c r="UGU3337" s="125"/>
      <c r="UGV3337" s="149"/>
      <c r="UGW3337" s="70"/>
      <c r="UGX3337" s="83"/>
      <c r="UGY3337" s="82"/>
      <c r="UGZ3337" s="82"/>
      <c r="UHA3337" s="88"/>
      <c r="UHB3337" s="85"/>
      <c r="UHC3337" s="125"/>
      <c r="UHD3337" s="149"/>
      <c r="UHE3337" s="70"/>
      <c r="UHF3337" s="83"/>
      <c r="UHG3337" s="82"/>
      <c r="UHH3337" s="82"/>
      <c r="UHI3337" s="88"/>
      <c r="UHJ3337" s="85"/>
      <c r="UHK3337" s="125"/>
      <c r="UHL3337" s="149"/>
      <c r="UHM3337" s="70"/>
      <c r="UHN3337" s="83"/>
      <c r="UHO3337" s="82"/>
      <c r="UHP3337" s="82"/>
      <c r="UHQ3337" s="88"/>
      <c r="UHR3337" s="85"/>
      <c r="UHS3337" s="125"/>
      <c r="UHT3337" s="149"/>
      <c r="UHU3337" s="70"/>
      <c r="UHV3337" s="83"/>
      <c r="UHW3337" s="82"/>
      <c r="UHX3337" s="82"/>
      <c r="UHY3337" s="88"/>
      <c r="UHZ3337" s="85"/>
      <c r="UIA3337" s="125"/>
      <c r="UIB3337" s="149"/>
      <c r="UIC3337" s="70"/>
      <c r="UID3337" s="83"/>
      <c r="UIE3337" s="82"/>
      <c r="UIF3337" s="82"/>
      <c r="UIG3337" s="88"/>
      <c r="UIH3337" s="85"/>
      <c r="UII3337" s="125"/>
      <c r="UIJ3337" s="149"/>
      <c r="UIK3337" s="70"/>
      <c r="UIL3337" s="83"/>
      <c r="UIM3337" s="82"/>
      <c r="UIN3337" s="82"/>
      <c r="UIO3337" s="88"/>
      <c r="UIP3337" s="85"/>
      <c r="UIQ3337" s="125"/>
      <c r="UIR3337" s="149"/>
      <c r="UIS3337" s="70"/>
      <c r="UIT3337" s="83"/>
      <c r="UIU3337" s="82"/>
      <c r="UIV3337" s="82"/>
      <c r="UIW3337" s="88"/>
      <c r="UIX3337" s="85"/>
      <c r="UIY3337" s="125"/>
      <c r="UIZ3337" s="149"/>
      <c r="UJA3337" s="70"/>
      <c r="UJB3337" s="83"/>
      <c r="UJC3337" s="82"/>
      <c r="UJD3337" s="82"/>
      <c r="UJE3337" s="88"/>
      <c r="UJF3337" s="85"/>
      <c r="UJG3337" s="125"/>
      <c r="UJH3337" s="149"/>
      <c r="UJI3337" s="70"/>
      <c r="UJJ3337" s="83"/>
      <c r="UJK3337" s="82"/>
      <c r="UJL3337" s="82"/>
      <c r="UJM3337" s="88"/>
      <c r="UJN3337" s="85"/>
      <c r="UJO3337" s="125"/>
      <c r="UJP3337" s="149"/>
      <c r="UJQ3337" s="70"/>
      <c r="UJR3337" s="83"/>
      <c r="UJS3337" s="82"/>
      <c r="UJT3337" s="82"/>
      <c r="UJU3337" s="88"/>
      <c r="UJV3337" s="85"/>
      <c r="UJW3337" s="125"/>
      <c r="UJX3337" s="149"/>
      <c r="UJY3337" s="70"/>
      <c r="UJZ3337" s="83"/>
      <c r="UKA3337" s="82"/>
      <c r="UKB3337" s="82"/>
      <c r="UKC3337" s="88"/>
      <c r="UKD3337" s="85"/>
      <c r="UKE3337" s="125"/>
      <c r="UKF3337" s="149"/>
      <c r="UKG3337" s="70"/>
      <c r="UKH3337" s="83"/>
      <c r="UKI3337" s="82"/>
      <c r="UKJ3337" s="82"/>
      <c r="UKK3337" s="88"/>
      <c r="UKL3337" s="85"/>
      <c r="UKM3337" s="125"/>
      <c r="UKN3337" s="149"/>
      <c r="UKO3337" s="70"/>
      <c r="UKP3337" s="83"/>
      <c r="UKQ3337" s="82"/>
      <c r="UKR3337" s="82"/>
      <c r="UKS3337" s="88"/>
      <c r="UKT3337" s="85"/>
      <c r="UKU3337" s="125"/>
      <c r="UKV3337" s="149"/>
      <c r="UKW3337" s="70"/>
      <c r="UKX3337" s="83"/>
      <c r="UKY3337" s="82"/>
      <c r="UKZ3337" s="82"/>
      <c r="ULA3337" s="88"/>
      <c r="ULB3337" s="85"/>
      <c r="ULC3337" s="125"/>
      <c r="ULD3337" s="149"/>
      <c r="ULE3337" s="70"/>
      <c r="ULF3337" s="83"/>
      <c r="ULG3337" s="82"/>
      <c r="ULH3337" s="82"/>
      <c r="ULI3337" s="88"/>
      <c r="ULJ3337" s="85"/>
      <c r="ULK3337" s="125"/>
      <c r="ULL3337" s="149"/>
      <c r="ULM3337" s="70"/>
      <c r="ULN3337" s="83"/>
      <c r="ULO3337" s="82"/>
      <c r="ULP3337" s="82"/>
      <c r="ULQ3337" s="88"/>
      <c r="ULR3337" s="85"/>
      <c r="ULS3337" s="125"/>
      <c r="ULT3337" s="149"/>
      <c r="ULU3337" s="70"/>
      <c r="ULV3337" s="83"/>
      <c r="ULW3337" s="82"/>
      <c r="ULX3337" s="82"/>
      <c r="ULY3337" s="88"/>
      <c r="ULZ3337" s="85"/>
      <c r="UMA3337" s="125"/>
      <c r="UMB3337" s="149"/>
      <c r="UMC3337" s="70"/>
      <c r="UMD3337" s="83"/>
      <c r="UME3337" s="82"/>
      <c r="UMF3337" s="82"/>
      <c r="UMG3337" s="88"/>
      <c r="UMH3337" s="85"/>
      <c r="UMI3337" s="125"/>
      <c r="UMJ3337" s="149"/>
      <c r="UMK3337" s="70"/>
      <c r="UML3337" s="83"/>
      <c r="UMM3337" s="82"/>
      <c r="UMN3337" s="82"/>
      <c r="UMO3337" s="88"/>
      <c r="UMP3337" s="85"/>
      <c r="UMQ3337" s="125"/>
      <c r="UMR3337" s="149"/>
      <c r="UMS3337" s="70"/>
      <c r="UMT3337" s="83"/>
      <c r="UMU3337" s="82"/>
      <c r="UMV3337" s="82"/>
      <c r="UMW3337" s="88"/>
      <c r="UMX3337" s="85"/>
      <c r="UMY3337" s="125"/>
      <c r="UMZ3337" s="149"/>
      <c r="UNA3337" s="70"/>
      <c r="UNB3337" s="83"/>
      <c r="UNC3337" s="82"/>
      <c r="UND3337" s="82"/>
      <c r="UNE3337" s="88"/>
      <c r="UNF3337" s="85"/>
      <c r="UNG3337" s="125"/>
      <c r="UNH3337" s="149"/>
      <c r="UNI3337" s="70"/>
      <c r="UNJ3337" s="83"/>
      <c r="UNK3337" s="82"/>
      <c r="UNL3337" s="82"/>
      <c r="UNM3337" s="88"/>
      <c r="UNN3337" s="85"/>
      <c r="UNO3337" s="125"/>
      <c r="UNP3337" s="149"/>
      <c r="UNQ3337" s="70"/>
      <c r="UNR3337" s="83"/>
      <c r="UNS3337" s="82"/>
      <c r="UNT3337" s="82"/>
      <c r="UNU3337" s="88"/>
      <c r="UNV3337" s="85"/>
      <c r="UNW3337" s="125"/>
      <c r="UNX3337" s="149"/>
      <c r="UNY3337" s="70"/>
      <c r="UNZ3337" s="83"/>
      <c r="UOA3337" s="82"/>
      <c r="UOB3337" s="82"/>
      <c r="UOC3337" s="88"/>
      <c r="UOD3337" s="85"/>
      <c r="UOE3337" s="125"/>
      <c r="UOF3337" s="149"/>
      <c r="UOG3337" s="70"/>
      <c r="UOH3337" s="83"/>
      <c r="UOI3337" s="82"/>
      <c r="UOJ3337" s="82"/>
      <c r="UOK3337" s="88"/>
      <c r="UOL3337" s="85"/>
      <c r="UOM3337" s="125"/>
      <c r="UON3337" s="149"/>
      <c r="UOO3337" s="70"/>
      <c r="UOP3337" s="83"/>
      <c r="UOQ3337" s="82"/>
      <c r="UOR3337" s="82"/>
      <c r="UOS3337" s="88"/>
      <c r="UOT3337" s="85"/>
      <c r="UOU3337" s="125"/>
      <c r="UOV3337" s="149"/>
      <c r="UOW3337" s="70"/>
      <c r="UOX3337" s="83"/>
      <c r="UOY3337" s="82"/>
      <c r="UOZ3337" s="82"/>
      <c r="UPA3337" s="88"/>
      <c r="UPB3337" s="85"/>
      <c r="UPC3337" s="125"/>
      <c r="UPD3337" s="149"/>
      <c r="UPE3337" s="70"/>
      <c r="UPF3337" s="83"/>
      <c r="UPG3337" s="82"/>
      <c r="UPH3337" s="82"/>
      <c r="UPI3337" s="88"/>
      <c r="UPJ3337" s="85"/>
      <c r="UPK3337" s="125"/>
      <c r="UPL3337" s="149"/>
      <c r="UPM3337" s="70"/>
      <c r="UPN3337" s="83"/>
      <c r="UPO3337" s="82"/>
      <c r="UPP3337" s="82"/>
      <c r="UPQ3337" s="88"/>
      <c r="UPR3337" s="85"/>
      <c r="UPS3337" s="125"/>
      <c r="UPT3337" s="149"/>
      <c r="UPU3337" s="70"/>
      <c r="UPV3337" s="83"/>
      <c r="UPW3337" s="82"/>
      <c r="UPX3337" s="82"/>
      <c r="UPY3337" s="88"/>
      <c r="UPZ3337" s="85"/>
      <c r="UQA3337" s="125"/>
      <c r="UQB3337" s="149"/>
      <c r="UQC3337" s="70"/>
      <c r="UQD3337" s="83"/>
      <c r="UQE3337" s="82"/>
      <c r="UQF3337" s="82"/>
      <c r="UQG3337" s="88"/>
      <c r="UQH3337" s="85"/>
      <c r="UQI3337" s="125"/>
      <c r="UQJ3337" s="149"/>
      <c r="UQK3337" s="70"/>
      <c r="UQL3337" s="83"/>
      <c r="UQM3337" s="82"/>
      <c r="UQN3337" s="82"/>
      <c r="UQO3337" s="88"/>
      <c r="UQP3337" s="85"/>
      <c r="UQQ3337" s="125"/>
      <c r="UQR3337" s="149"/>
      <c r="UQS3337" s="70"/>
      <c r="UQT3337" s="83"/>
      <c r="UQU3337" s="82"/>
      <c r="UQV3337" s="82"/>
      <c r="UQW3337" s="88"/>
      <c r="UQX3337" s="85"/>
      <c r="UQY3337" s="125"/>
      <c r="UQZ3337" s="149"/>
      <c r="URA3337" s="70"/>
      <c r="URB3337" s="83"/>
      <c r="URC3337" s="82"/>
      <c r="URD3337" s="82"/>
      <c r="URE3337" s="88"/>
      <c r="URF3337" s="85"/>
      <c r="URG3337" s="125"/>
      <c r="URH3337" s="149"/>
      <c r="URI3337" s="70"/>
      <c r="URJ3337" s="83"/>
      <c r="URK3337" s="82"/>
      <c r="URL3337" s="82"/>
      <c r="URM3337" s="88"/>
      <c r="URN3337" s="85"/>
      <c r="URO3337" s="125"/>
      <c r="URP3337" s="149"/>
      <c r="URQ3337" s="70"/>
      <c r="URR3337" s="83"/>
      <c r="URS3337" s="82"/>
      <c r="URT3337" s="82"/>
      <c r="URU3337" s="88"/>
      <c r="URV3337" s="85"/>
      <c r="URW3337" s="125"/>
      <c r="URX3337" s="149"/>
      <c r="URY3337" s="70"/>
      <c r="URZ3337" s="83"/>
      <c r="USA3337" s="82"/>
      <c r="USB3337" s="82"/>
      <c r="USC3337" s="88"/>
      <c r="USD3337" s="85"/>
      <c r="USE3337" s="125"/>
      <c r="USF3337" s="149"/>
      <c r="USG3337" s="70"/>
      <c r="USH3337" s="83"/>
      <c r="USI3337" s="82"/>
      <c r="USJ3337" s="82"/>
      <c r="USK3337" s="88"/>
      <c r="USL3337" s="85"/>
      <c r="USM3337" s="125"/>
      <c r="USN3337" s="149"/>
      <c r="USO3337" s="70"/>
      <c r="USP3337" s="83"/>
      <c r="USQ3337" s="82"/>
      <c r="USR3337" s="82"/>
      <c r="USS3337" s="88"/>
      <c r="UST3337" s="85"/>
      <c r="USU3337" s="125"/>
      <c r="USV3337" s="149"/>
      <c r="USW3337" s="70"/>
      <c r="USX3337" s="83"/>
      <c r="USY3337" s="82"/>
      <c r="USZ3337" s="82"/>
      <c r="UTA3337" s="88"/>
      <c r="UTB3337" s="85"/>
      <c r="UTC3337" s="125"/>
      <c r="UTD3337" s="149"/>
      <c r="UTE3337" s="70"/>
      <c r="UTF3337" s="83"/>
      <c r="UTG3337" s="82"/>
      <c r="UTH3337" s="82"/>
      <c r="UTI3337" s="88"/>
      <c r="UTJ3337" s="85"/>
      <c r="UTK3337" s="125"/>
      <c r="UTL3337" s="149"/>
      <c r="UTM3337" s="70"/>
      <c r="UTN3337" s="83"/>
      <c r="UTO3337" s="82"/>
      <c r="UTP3337" s="82"/>
      <c r="UTQ3337" s="88"/>
      <c r="UTR3337" s="85"/>
      <c r="UTS3337" s="125"/>
      <c r="UTT3337" s="149"/>
      <c r="UTU3337" s="70"/>
      <c r="UTV3337" s="83"/>
      <c r="UTW3337" s="82"/>
      <c r="UTX3337" s="82"/>
      <c r="UTY3337" s="88"/>
      <c r="UTZ3337" s="85"/>
      <c r="UUA3337" s="125"/>
      <c r="UUB3337" s="149"/>
      <c r="UUC3337" s="70"/>
      <c r="UUD3337" s="83"/>
      <c r="UUE3337" s="82"/>
      <c r="UUF3337" s="82"/>
      <c r="UUG3337" s="88"/>
      <c r="UUH3337" s="85"/>
      <c r="UUI3337" s="125"/>
      <c r="UUJ3337" s="149"/>
      <c r="UUK3337" s="70"/>
      <c r="UUL3337" s="83"/>
      <c r="UUM3337" s="82"/>
      <c r="UUN3337" s="82"/>
      <c r="UUO3337" s="88"/>
      <c r="UUP3337" s="85"/>
      <c r="UUQ3337" s="125"/>
      <c r="UUR3337" s="149"/>
      <c r="UUS3337" s="70"/>
      <c r="UUT3337" s="83"/>
      <c r="UUU3337" s="82"/>
      <c r="UUV3337" s="82"/>
      <c r="UUW3337" s="88"/>
      <c r="UUX3337" s="85"/>
      <c r="UUY3337" s="125"/>
      <c r="UUZ3337" s="149"/>
      <c r="UVA3337" s="70"/>
      <c r="UVB3337" s="83"/>
      <c r="UVC3337" s="82"/>
      <c r="UVD3337" s="82"/>
      <c r="UVE3337" s="88"/>
      <c r="UVF3337" s="85"/>
      <c r="UVG3337" s="125"/>
      <c r="UVH3337" s="149"/>
      <c r="UVI3337" s="70"/>
      <c r="UVJ3337" s="83"/>
      <c r="UVK3337" s="82"/>
      <c r="UVL3337" s="82"/>
      <c r="UVM3337" s="88"/>
      <c r="UVN3337" s="85"/>
      <c r="UVO3337" s="125"/>
      <c r="UVP3337" s="149"/>
      <c r="UVQ3337" s="70"/>
      <c r="UVR3337" s="83"/>
      <c r="UVS3337" s="82"/>
      <c r="UVT3337" s="82"/>
      <c r="UVU3337" s="88"/>
      <c r="UVV3337" s="85"/>
      <c r="UVW3337" s="125"/>
      <c r="UVX3337" s="149"/>
      <c r="UVY3337" s="70"/>
      <c r="UVZ3337" s="83"/>
      <c r="UWA3337" s="82"/>
      <c r="UWB3337" s="82"/>
      <c r="UWC3337" s="88"/>
      <c r="UWD3337" s="85"/>
      <c r="UWE3337" s="125"/>
      <c r="UWF3337" s="149"/>
      <c r="UWG3337" s="70"/>
      <c r="UWH3337" s="83"/>
      <c r="UWI3337" s="82"/>
      <c r="UWJ3337" s="82"/>
      <c r="UWK3337" s="88"/>
      <c r="UWL3337" s="85"/>
      <c r="UWM3337" s="125"/>
      <c r="UWN3337" s="149"/>
      <c r="UWO3337" s="70"/>
      <c r="UWP3337" s="83"/>
      <c r="UWQ3337" s="82"/>
      <c r="UWR3337" s="82"/>
      <c r="UWS3337" s="88"/>
      <c r="UWT3337" s="85"/>
      <c r="UWU3337" s="125"/>
      <c r="UWV3337" s="149"/>
      <c r="UWW3337" s="70"/>
      <c r="UWX3337" s="83"/>
      <c r="UWY3337" s="82"/>
      <c r="UWZ3337" s="82"/>
      <c r="UXA3337" s="88"/>
      <c r="UXB3337" s="85"/>
      <c r="UXC3337" s="125"/>
      <c r="UXD3337" s="149"/>
      <c r="UXE3337" s="70"/>
      <c r="UXF3337" s="83"/>
      <c r="UXG3337" s="82"/>
      <c r="UXH3337" s="82"/>
      <c r="UXI3337" s="88"/>
      <c r="UXJ3337" s="85"/>
      <c r="UXK3337" s="125"/>
      <c r="UXL3337" s="149"/>
      <c r="UXM3337" s="70"/>
      <c r="UXN3337" s="83"/>
      <c r="UXO3337" s="82"/>
      <c r="UXP3337" s="82"/>
      <c r="UXQ3337" s="88"/>
      <c r="UXR3337" s="85"/>
      <c r="UXS3337" s="125"/>
      <c r="UXT3337" s="149"/>
      <c r="UXU3337" s="70"/>
      <c r="UXV3337" s="83"/>
      <c r="UXW3337" s="82"/>
      <c r="UXX3337" s="82"/>
      <c r="UXY3337" s="88"/>
      <c r="UXZ3337" s="85"/>
      <c r="UYA3337" s="125"/>
      <c r="UYB3337" s="149"/>
      <c r="UYC3337" s="70"/>
      <c r="UYD3337" s="83"/>
      <c r="UYE3337" s="82"/>
      <c r="UYF3337" s="82"/>
      <c r="UYG3337" s="88"/>
      <c r="UYH3337" s="85"/>
      <c r="UYI3337" s="125"/>
      <c r="UYJ3337" s="149"/>
      <c r="UYK3337" s="70"/>
      <c r="UYL3337" s="83"/>
      <c r="UYM3337" s="82"/>
      <c r="UYN3337" s="82"/>
      <c r="UYO3337" s="88"/>
      <c r="UYP3337" s="85"/>
      <c r="UYQ3337" s="125"/>
      <c r="UYR3337" s="149"/>
      <c r="UYS3337" s="70"/>
      <c r="UYT3337" s="83"/>
      <c r="UYU3337" s="82"/>
      <c r="UYV3337" s="82"/>
      <c r="UYW3337" s="88"/>
      <c r="UYX3337" s="85"/>
      <c r="UYY3337" s="125"/>
      <c r="UYZ3337" s="149"/>
      <c r="UZA3337" s="70"/>
      <c r="UZB3337" s="83"/>
      <c r="UZC3337" s="82"/>
      <c r="UZD3337" s="82"/>
      <c r="UZE3337" s="88"/>
      <c r="UZF3337" s="85"/>
      <c r="UZG3337" s="125"/>
      <c r="UZH3337" s="149"/>
      <c r="UZI3337" s="70"/>
      <c r="UZJ3337" s="83"/>
      <c r="UZK3337" s="82"/>
      <c r="UZL3337" s="82"/>
      <c r="UZM3337" s="88"/>
      <c r="UZN3337" s="85"/>
      <c r="UZO3337" s="125"/>
      <c r="UZP3337" s="149"/>
      <c r="UZQ3337" s="70"/>
      <c r="UZR3337" s="83"/>
      <c r="UZS3337" s="82"/>
      <c r="UZT3337" s="82"/>
      <c r="UZU3337" s="88"/>
      <c r="UZV3337" s="85"/>
      <c r="UZW3337" s="125"/>
      <c r="UZX3337" s="149"/>
      <c r="UZY3337" s="70"/>
      <c r="UZZ3337" s="83"/>
      <c r="VAA3337" s="82"/>
      <c r="VAB3337" s="82"/>
      <c r="VAC3337" s="88"/>
      <c r="VAD3337" s="85"/>
      <c r="VAE3337" s="125"/>
      <c r="VAF3337" s="149"/>
      <c r="VAG3337" s="70"/>
      <c r="VAH3337" s="83"/>
      <c r="VAI3337" s="82"/>
      <c r="VAJ3337" s="82"/>
      <c r="VAK3337" s="88"/>
      <c r="VAL3337" s="85"/>
      <c r="VAM3337" s="125"/>
      <c r="VAN3337" s="149"/>
      <c r="VAO3337" s="70"/>
      <c r="VAP3337" s="83"/>
      <c r="VAQ3337" s="82"/>
      <c r="VAR3337" s="82"/>
      <c r="VAS3337" s="88"/>
      <c r="VAT3337" s="85"/>
      <c r="VAU3337" s="125"/>
      <c r="VAV3337" s="149"/>
      <c r="VAW3337" s="70"/>
      <c r="VAX3337" s="83"/>
      <c r="VAY3337" s="82"/>
      <c r="VAZ3337" s="82"/>
      <c r="VBA3337" s="88"/>
      <c r="VBB3337" s="85"/>
      <c r="VBC3337" s="125"/>
      <c r="VBD3337" s="149"/>
      <c r="VBE3337" s="70"/>
      <c r="VBF3337" s="83"/>
      <c r="VBG3337" s="82"/>
      <c r="VBH3337" s="82"/>
      <c r="VBI3337" s="88"/>
      <c r="VBJ3337" s="85"/>
      <c r="VBK3337" s="125"/>
      <c r="VBL3337" s="149"/>
      <c r="VBM3337" s="70"/>
      <c r="VBN3337" s="83"/>
      <c r="VBO3337" s="82"/>
      <c r="VBP3337" s="82"/>
      <c r="VBQ3337" s="88"/>
      <c r="VBR3337" s="85"/>
      <c r="VBS3337" s="125"/>
      <c r="VBT3337" s="149"/>
      <c r="VBU3337" s="70"/>
      <c r="VBV3337" s="83"/>
      <c r="VBW3337" s="82"/>
      <c r="VBX3337" s="82"/>
      <c r="VBY3337" s="88"/>
      <c r="VBZ3337" s="85"/>
      <c r="VCA3337" s="125"/>
      <c r="VCB3337" s="149"/>
      <c r="VCC3337" s="70"/>
      <c r="VCD3337" s="83"/>
      <c r="VCE3337" s="82"/>
      <c r="VCF3337" s="82"/>
      <c r="VCG3337" s="88"/>
      <c r="VCH3337" s="85"/>
      <c r="VCI3337" s="125"/>
      <c r="VCJ3337" s="149"/>
      <c r="VCK3337" s="70"/>
      <c r="VCL3337" s="83"/>
      <c r="VCM3337" s="82"/>
      <c r="VCN3337" s="82"/>
      <c r="VCO3337" s="88"/>
      <c r="VCP3337" s="85"/>
      <c r="VCQ3337" s="125"/>
      <c r="VCR3337" s="149"/>
      <c r="VCS3337" s="70"/>
      <c r="VCT3337" s="83"/>
      <c r="VCU3337" s="82"/>
      <c r="VCV3337" s="82"/>
      <c r="VCW3337" s="88"/>
      <c r="VCX3337" s="85"/>
      <c r="VCY3337" s="125"/>
      <c r="VCZ3337" s="149"/>
      <c r="VDA3337" s="70"/>
      <c r="VDB3337" s="83"/>
      <c r="VDC3337" s="82"/>
      <c r="VDD3337" s="82"/>
      <c r="VDE3337" s="88"/>
      <c r="VDF3337" s="85"/>
      <c r="VDG3337" s="125"/>
      <c r="VDH3337" s="149"/>
      <c r="VDI3337" s="70"/>
      <c r="VDJ3337" s="83"/>
      <c r="VDK3337" s="82"/>
      <c r="VDL3337" s="82"/>
      <c r="VDM3337" s="88"/>
      <c r="VDN3337" s="85"/>
      <c r="VDO3337" s="125"/>
      <c r="VDP3337" s="149"/>
      <c r="VDQ3337" s="70"/>
      <c r="VDR3337" s="83"/>
      <c r="VDS3337" s="82"/>
      <c r="VDT3337" s="82"/>
      <c r="VDU3337" s="88"/>
      <c r="VDV3337" s="85"/>
      <c r="VDW3337" s="125"/>
      <c r="VDX3337" s="149"/>
      <c r="VDY3337" s="70"/>
      <c r="VDZ3337" s="83"/>
      <c r="VEA3337" s="82"/>
      <c r="VEB3337" s="82"/>
      <c r="VEC3337" s="88"/>
      <c r="VED3337" s="85"/>
      <c r="VEE3337" s="125"/>
      <c r="VEF3337" s="149"/>
      <c r="VEG3337" s="70"/>
      <c r="VEH3337" s="83"/>
      <c r="VEI3337" s="82"/>
      <c r="VEJ3337" s="82"/>
      <c r="VEK3337" s="88"/>
      <c r="VEL3337" s="85"/>
      <c r="VEM3337" s="125"/>
      <c r="VEN3337" s="149"/>
      <c r="VEO3337" s="70"/>
      <c r="VEP3337" s="83"/>
      <c r="VEQ3337" s="82"/>
      <c r="VER3337" s="82"/>
      <c r="VES3337" s="88"/>
      <c r="VET3337" s="85"/>
      <c r="VEU3337" s="125"/>
      <c r="VEV3337" s="149"/>
      <c r="VEW3337" s="70"/>
      <c r="VEX3337" s="83"/>
      <c r="VEY3337" s="82"/>
      <c r="VEZ3337" s="82"/>
      <c r="VFA3337" s="88"/>
      <c r="VFB3337" s="85"/>
      <c r="VFC3337" s="125"/>
      <c r="VFD3337" s="149"/>
      <c r="VFE3337" s="70"/>
      <c r="VFF3337" s="83"/>
      <c r="VFG3337" s="82"/>
      <c r="VFH3337" s="82"/>
      <c r="VFI3337" s="88"/>
      <c r="VFJ3337" s="85"/>
      <c r="VFK3337" s="125"/>
      <c r="VFL3337" s="149"/>
      <c r="VFM3337" s="70"/>
      <c r="VFN3337" s="83"/>
      <c r="VFO3337" s="82"/>
      <c r="VFP3337" s="82"/>
      <c r="VFQ3337" s="88"/>
      <c r="VFR3337" s="85"/>
      <c r="VFS3337" s="125"/>
      <c r="VFT3337" s="149"/>
      <c r="VFU3337" s="70"/>
      <c r="VFV3337" s="83"/>
      <c r="VFW3337" s="82"/>
      <c r="VFX3337" s="82"/>
      <c r="VFY3337" s="88"/>
      <c r="VFZ3337" s="85"/>
      <c r="VGA3337" s="125"/>
      <c r="VGB3337" s="149"/>
      <c r="VGC3337" s="70"/>
      <c r="VGD3337" s="83"/>
      <c r="VGE3337" s="82"/>
      <c r="VGF3337" s="82"/>
      <c r="VGG3337" s="88"/>
      <c r="VGH3337" s="85"/>
      <c r="VGI3337" s="125"/>
      <c r="VGJ3337" s="149"/>
      <c r="VGK3337" s="70"/>
      <c r="VGL3337" s="83"/>
      <c r="VGM3337" s="82"/>
      <c r="VGN3337" s="82"/>
      <c r="VGO3337" s="88"/>
      <c r="VGP3337" s="85"/>
      <c r="VGQ3337" s="125"/>
      <c r="VGR3337" s="149"/>
      <c r="VGS3337" s="70"/>
      <c r="VGT3337" s="83"/>
      <c r="VGU3337" s="82"/>
      <c r="VGV3337" s="82"/>
      <c r="VGW3337" s="88"/>
      <c r="VGX3337" s="85"/>
      <c r="VGY3337" s="125"/>
      <c r="VGZ3337" s="149"/>
      <c r="VHA3337" s="70"/>
      <c r="VHB3337" s="83"/>
      <c r="VHC3337" s="82"/>
      <c r="VHD3337" s="82"/>
      <c r="VHE3337" s="88"/>
      <c r="VHF3337" s="85"/>
      <c r="VHG3337" s="125"/>
      <c r="VHH3337" s="149"/>
      <c r="VHI3337" s="70"/>
      <c r="VHJ3337" s="83"/>
      <c r="VHK3337" s="82"/>
      <c r="VHL3337" s="82"/>
      <c r="VHM3337" s="88"/>
      <c r="VHN3337" s="85"/>
      <c r="VHO3337" s="125"/>
      <c r="VHP3337" s="149"/>
      <c r="VHQ3337" s="70"/>
      <c r="VHR3337" s="83"/>
      <c r="VHS3337" s="82"/>
      <c r="VHT3337" s="82"/>
      <c r="VHU3337" s="88"/>
      <c r="VHV3337" s="85"/>
      <c r="VHW3337" s="125"/>
      <c r="VHX3337" s="149"/>
      <c r="VHY3337" s="70"/>
      <c r="VHZ3337" s="83"/>
      <c r="VIA3337" s="82"/>
      <c r="VIB3337" s="82"/>
      <c r="VIC3337" s="88"/>
      <c r="VID3337" s="85"/>
      <c r="VIE3337" s="125"/>
      <c r="VIF3337" s="149"/>
      <c r="VIG3337" s="70"/>
      <c r="VIH3337" s="83"/>
      <c r="VII3337" s="82"/>
      <c r="VIJ3337" s="82"/>
      <c r="VIK3337" s="88"/>
      <c r="VIL3337" s="85"/>
      <c r="VIM3337" s="125"/>
      <c r="VIN3337" s="149"/>
      <c r="VIO3337" s="70"/>
      <c r="VIP3337" s="83"/>
      <c r="VIQ3337" s="82"/>
      <c r="VIR3337" s="82"/>
      <c r="VIS3337" s="88"/>
      <c r="VIT3337" s="85"/>
      <c r="VIU3337" s="125"/>
      <c r="VIV3337" s="149"/>
      <c r="VIW3337" s="70"/>
      <c r="VIX3337" s="83"/>
      <c r="VIY3337" s="82"/>
      <c r="VIZ3337" s="82"/>
      <c r="VJA3337" s="88"/>
      <c r="VJB3337" s="85"/>
      <c r="VJC3337" s="125"/>
      <c r="VJD3337" s="149"/>
      <c r="VJE3337" s="70"/>
      <c r="VJF3337" s="83"/>
      <c r="VJG3337" s="82"/>
      <c r="VJH3337" s="82"/>
      <c r="VJI3337" s="88"/>
      <c r="VJJ3337" s="85"/>
      <c r="VJK3337" s="125"/>
      <c r="VJL3337" s="149"/>
      <c r="VJM3337" s="70"/>
      <c r="VJN3337" s="83"/>
      <c r="VJO3337" s="82"/>
      <c r="VJP3337" s="82"/>
      <c r="VJQ3337" s="88"/>
      <c r="VJR3337" s="85"/>
      <c r="VJS3337" s="125"/>
      <c r="VJT3337" s="149"/>
      <c r="VJU3337" s="70"/>
      <c r="VJV3337" s="83"/>
      <c r="VJW3337" s="82"/>
      <c r="VJX3337" s="82"/>
      <c r="VJY3337" s="88"/>
      <c r="VJZ3337" s="85"/>
      <c r="VKA3337" s="125"/>
      <c r="VKB3337" s="149"/>
      <c r="VKC3337" s="70"/>
      <c r="VKD3337" s="83"/>
      <c r="VKE3337" s="82"/>
      <c r="VKF3337" s="82"/>
      <c r="VKG3337" s="88"/>
      <c r="VKH3337" s="85"/>
      <c r="VKI3337" s="125"/>
      <c r="VKJ3337" s="149"/>
      <c r="VKK3337" s="70"/>
      <c r="VKL3337" s="83"/>
      <c r="VKM3337" s="82"/>
      <c r="VKN3337" s="82"/>
      <c r="VKO3337" s="88"/>
      <c r="VKP3337" s="85"/>
      <c r="VKQ3337" s="125"/>
      <c r="VKR3337" s="149"/>
      <c r="VKS3337" s="70"/>
      <c r="VKT3337" s="83"/>
      <c r="VKU3337" s="82"/>
      <c r="VKV3337" s="82"/>
      <c r="VKW3337" s="88"/>
      <c r="VKX3337" s="85"/>
      <c r="VKY3337" s="125"/>
      <c r="VKZ3337" s="149"/>
      <c r="VLA3337" s="70"/>
      <c r="VLB3337" s="83"/>
      <c r="VLC3337" s="82"/>
      <c r="VLD3337" s="82"/>
      <c r="VLE3337" s="88"/>
      <c r="VLF3337" s="85"/>
      <c r="VLG3337" s="125"/>
      <c r="VLH3337" s="149"/>
      <c r="VLI3337" s="70"/>
      <c r="VLJ3337" s="83"/>
      <c r="VLK3337" s="82"/>
      <c r="VLL3337" s="82"/>
      <c r="VLM3337" s="88"/>
      <c r="VLN3337" s="85"/>
      <c r="VLO3337" s="125"/>
      <c r="VLP3337" s="149"/>
      <c r="VLQ3337" s="70"/>
      <c r="VLR3337" s="83"/>
      <c r="VLS3337" s="82"/>
      <c r="VLT3337" s="82"/>
      <c r="VLU3337" s="88"/>
      <c r="VLV3337" s="85"/>
      <c r="VLW3337" s="125"/>
      <c r="VLX3337" s="149"/>
      <c r="VLY3337" s="70"/>
      <c r="VLZ3337" s="83"/>
      <c r="VMA3337" s="82"/>
      <c r="VMB3337" s="82"/>
      <c r="VMC3337" s="88"/>
      <c r="VMD3337" s="85"/>
      <c r="VME3337" s="125"/>
      <c r="VMF3337" s="149"/>
      <c r="VMG3337" s="70"/>
      <c r="VMH3337" s="83"/>
      <c r="VMI3337" s="82"/>
      <c r="VMJ3337" s="82"/>
      <c r="VMK3337" s="88"/>
      <c r="VML3337" s="85"/>
      <c r="VMM3337" s="125"/>
      <c r="VMN3337" s="149"/>
      <c r="VMO3337" s="70"/>
      <c r="VMP3337" s="83"/>
      <c r="VMQ3337" s="82"/>
      <c r="VMR3337" s="82"/>
      <c r="VMS3337" s="88"/>
      <c r="VMT3337" s="85"/>
      <c r="VMU3337" s="125"/>
      <c r="VMV3337" s="149"/>
      <c r="VMW3337" s="70"/>
      <c r="VMX3337" s="83"/>
      <c r="VMY3337" s="82"/>
      <c r="VMZ3337" s="82"/>
      <c r="VNA3337" s="88"/>
      <c r="VNB3337" s="85"/>
      <c r="VNC3337" s="125"/>
      <c r="VND3337" s="149"/>
      <c r="VNE3337" s="70"/>
      <c r="VNF3337" s="83"/>
      <c r="VNG3337" s="82"/>
      <c r="VNH3337" s="82"/>
      <c r="VNI3337" s="88"/>
      <c r="VNJ3337" s="85"/>
      <c r="VNK3337" s="125"/>
      <c r="VNL3337" s="149"/>
      <c r="VNM3337" s="70"/>
      <c r="VNN3337" s="83"/>
      <c r="VNO3337" s="82"/>
      <c r="VNP3337" s="82"/>
      <c r="VNQ3337" s="88"/>
      <c r="VNR3337" s="85"/>
      <c r="VNS3337" s="125"/>
      <c r="VNT3337" s="149"/>
      <c r="VNU3337" s="70"/>
      <c r="VNV3337" s="83"/>
      <c r="VNW3337" s="82"/>
      <c r="VNX3337" s="82"/>
      <c r="VNY3337" s="88"/>
      <c r="VNZ3337" s="85"/>
      <c r="VOA3337" s="125"/>
      <c r="VOB3337" s="149"/>
      <c r="VOC3337" s="70"/>
      <c r="VOD3337" s="83"/>
      <c r="VOE3337" s="82"/>
      <c r="VOF3337" s="82"/>
      <c r="VOG3337" s="88"/>
      <c r="VOH3337" s="85"/>
      <c r="VOI3337" s="125"/>
      <c r="VOJ3337" s="149"/>
      <c r="VOK3337" s="70"/>
      <c r="VOL3337" s="83"/>
      <c r="VOM3337" s="82"/>
      <c r="VON3337" s="82"/>
      <c r="VOO3337" s="88"/>
      <c r="VOP3337" s="85"/>
      <c r="VOQ3337" s="125"/>
      <c r="VOR3337" s="149"/>
      <c r="VOS3337" s="70"/>
      <c r="VOT3337" s="83"/>
      <c r="VOU3337" s="82"/>
      <c r="VOV3337" s="82"/>
      <c r="VOW3337" s="88"/>
      <c r="VOX3337" s="85"/>
      <c r="VOY3337" s="125"/>
      <c r="VOZ3337" s="149"/>
      <c r="VPA3337" s="70"/>
      <c r="VPB3337" s="83"/>
      <c r="VPC3337" s="82"/>
      <c r="VPD3337" s="82"/>
      <c r="VPE3337" s="88"/>
      <c r="VPF3337" s="85"/>
      <c r="VPG3337" s="125"/>
      <c r="VPH3337" s="149"/>
      <c r="VPI3337" s="70"/>
      <c r="VPJ3337" s="83"/>
      <c r="VPK3337" s="82"/>
      <c r="VPL3337" s="82"/>
      <c r="VPM3337" s="88"/>
      <c r="VPN3337" s="85"/>
      <c r="VPO3337" s="125"/>
      <c r="VPP3337" s="149"/>
      <c r="VPQ3337" s="70"/>
      <c r="VPR3337" s="83"/>
      <c r="VPS3337" s="82"/>
      <c r="VPT3337" s="82"/>
      <c r="VPU3337" s="88"/>
      <c r="VPV3337" s="85"/>
      <c r="VPW3337" s="125"/>
      <c r="VPX3337" s="149"/>
      <c r="VPY3337" s="70"/>
      <c r="VPZ3337" s="83"/>
      <c r="VQA3337" s="82"/>
      <c r="VQB3337" s="82"/>
      <c r="VQC3337" s="88"/>
      <c r="VQD3337" s="85"/>
      <c r="VQE3337" s="125"/>
      <c r="VQF3337" s="149"/>
      <c r="VQG3337" s="70"/>
      <c r="VQH3337" s="83"/>
      <c r="VQI3337" s="82"/>
      <c r="VQJ3337" s="82"/>
      <c r="VQK3337" s="88"/>
      <c r="VQL3337" s="85"/>
      <c r="VQM3337" s="125"/>
      <c r="VQN3337" s="149"/>
      <c r="VQO3337" s="70"/>
      <c r="VQP3337" s="83"/>
      <c r="VQQ3337" s="82"/>
      <c r="VQR3337" s="82"/>
      <c r="VQS3337" s="88"/>
      <c r="VQT3337" s="85"/>
      <c r="VQU3337" s="125"/>
      <c r="VQV3337" s="149"/>
      <c r="VQW3337" s="70"/>
      <c r="VQX3337" s="83"/>
      <c r="VQY3337" s="82"/>
      <c r="VQZ3337" s="82"/>
      <c r="VRA3337" s="88"/>
      <c r="VRB3337" s="85"/>
      <c r="VRC3337" s="125"/>
      <c r="VRD3337" s="149"/>
      <c r="VRE3337" s="70"/>
      <c r="VRF3337" s="83"/>
      <c r="VRG3337" s="82"/>
      <c r="VRH3337" s="82"/>
      <c r="VRI3337" s="88"/>
      <c r="VRJ3337" s="85"/>
      <c r="VRK3337" s="125"/>
      <c r="VRL3337" s="149"/>
      <c r="VRM3337" s="70"/>
      <c r="VRN3337" s="83"/>
      <c r="VRO3337" s="82"/>
      <c r="VRP3337" s="82"/>
      <c r="VRQ3337" s="88"/>
      <c r="VRR3337" s="85"/>
      <c r="VRS3337" s="125"/>
      <c r="VRT3337" s="149"/>
      <c r="VRU3337" s="70"/>
      <c r="VRV3337" s="83"/>
      <c r="VRW3337" s="82"/>
      <c r="VRX3337" s="82"/>
      <c r="VRY3337" s="88"/>
      <c r="VRZ3337" s="85"/>
      <c r="VSA3337" s="125"/>
      <c r="VSB3337" s="149"/>
      <c r="VSC3337" s="70"/>
      <c r="VSD3337" s="83"/>
      <c r="VSE3337" s="82"/>
      <c r="VSF3337" s="82"/>
      <c r="VSG3337" s="88"/>
      <c r="VSH3337" s="85"/>
      <c r="VSI3337" s="125"/>
      <c r="VSJ3337" s="149"/>
      <c r="VSK3337" s="70"/>
      <c r="VSL3337" s="83"/>
      <c r="VSM3337" s="82"/>
      <c r="VSN3337" s="82"/>
      <c r="VSO3337" s="88"/>
      <c r="VSP3337" s="85"/>
      <c r="VSQ3337" s="125"/>
      <c r="VSR3337" s="149"/>
      <c r="VSS3337" s="70"/>
      <c r="VST3337" s="83"/>
      <c r="VSU3337" s="82"/>
      <c r="VSV3337" s="82"/>
      <c r="VSW3337" s="88"/>
      <c r="VSX3337" s="85"/>
      <c r="VSY3337" s="125"/>
      <c r="VSZ3337" s="149"/>
      <c r="VTA3337" s="70"/>
      <c r="VTB3337" s="83"/>
      <c r="VTC3337" s="82"/>
      <c r="VTD3337" s="82"/>
      <c r="VTE3337" s="88"/>
      <c r="VTF3337" s="85"/>
      <c r="VTG3337" s="125"/>
      <c r="VTH3337" s="149"/>
      <c r="VTI3337" s="70"/>
      <c r="VTJ3337" s="83"/>
      <c r="VTK3337" s="82"/>
      <c r="VTL3337" s="82"/>
      <c r="VTM3337" s="88"/>
      <c r="VTN3337" s="85"/>
      <c r="VTO3337" s="125"/>
      <c r="VTP3337" s="149"/>
      <c r="VTQ3337" s="70"/>
      <c r="VTR3337" s="83"/>
      <c r="VTS3337" s="82"/>
      <c r="VTT3337" s="82"/>
      <c r="VTU3337" s="88"/>
      <c r="VTV3337" s="85"/>
      <c r="VTW3337" s="125"/>
      <c r="VTX3337" s="149"/>
      <c r="VTY3337" s="70"/>
      <c r="VTZ3337" s="83"/>
      <c r="VUA3337" s="82"/>
      <c r="VUB3337" s="82"/>
      <c r="VUC3337" s="88"/>
      <c r="VUD3337" s="85"/>
      <c r="VUE3337" s="125"/>
      <c r="VUF3337" s="149"/>
      <c r="VUG3337" s="70"/>
      <c r="VUH3337" s="83"/>
      <c r="VUI3337" s="82"/>
      <c r="VUJ3337" s="82"/>
      <c r="VUK3337" s="88"/>
      <c r="VUL3337" s="85"/>
      <c r="VUM3337" s="125"/>
      <c r="VUN3337" s="149"/>
      <c r="VUO3337" s="70"/>
      <c r="VUP3337" s="83"/>
      <c r="VUQ3337" s="82"/>
      <c r="VUR3337" s="82"/>
      <c r="VUS3337" s="88"/>
      <c r="VUT3337" s="85"/>
      <c r="VUU3337" s="125"/>
      <c r="VUV3337" s="149"/>
      <c r="VUW3337" s="70"/>
      <c r="VUX3337" s="83"/>
      <c r="VUY3337" s="82"/>
      <c r="VUZ3337" s="82"/>
      <c r="VVA3337" s="88"/>
      <c r="VVB3337" s="85"/>
      <c r="VVC3337" s="125"/>
      <c r="VVD3337" s="149"/>
      <c r="VVE3337" s="70"/>
      <c r="VVF3337" s="83"/>
      <c r="VVG3337" s="82"/>
      <c r="VVH3337" s="82"/>
      <c r="VVI3337" s="88"/>
      <c r="VVJ3337" s="85"/>
      <c r="VVK3337" s="125"/>
      <c r="VVL3337" s="149"/>
      <c r="VVM3337" s="70"/>
      <c r="VVN3337" s="83"/>
      <c r="VVO3337" s="82"/>
      <c r="VVP3337" s="82"/>
      <c r="VVQ3337" s="88"/>
      <c r="VVR3337" s="85"/>
      <c r="VVS3337" s="125"/>
      <c r="VVT3337" s="149"/>
      <c r="VVU3337" s="70"/>
      <c r="VVV3337" s="83"/>
      <c r="VVW3337" s="82"/>
      <c r="VVX3337" s="82"/>
      <c r="VVY3337" s="88"/>
      <c r="VVZ3337" s="85"/>
      <c r="VWA3337" s="125"/>
      <c r="VWB3337" s="149"/>
      <c r="VWC3337" s="70"/>
      <c r="VWD3337" s="83"/>
      <c r="VWE3337" s="82"/>
      <c r="VWF3337" s="82"/>
      <c r="VWG3337" s="88"/>
      <c r="VWH3337" s="85"/>
      <c r="VWI3337" s="125"/>
      <c r="VWJ3337" s="149"/>
      <c r="VWK3337" s="70"/>
      <c r="VWL3337" s="83"/>
      <c r="VWM3337" s="82"/>
      <c r="VWN3337" s="82"/>
      <c r="VWO3337" s="88"/>
      <c r="VWP3337" s="85"/>
      <c r="VWQ3337" s="125"/>
      <c r="VWR3337" s="149"/>
      <c r="VWS3337" s="70"/>
      <c r="VWT3337" s="83"/>
      <c r="VWU3337" s="82"/>
      <c r="VWV3337" s="82"/>
      <c r="VWW3337" s="88"/>
      <c r="VWX3337" s="85"/>
      <c r="VWY3337" s="125"/>
      <c r="VWZ3337" s="149"/>
      <c r="VXA3337" s="70"/>
      <c r="VXB3337" s="83"/>
      <c r="VXC3337" s="82"/>
      <c r="VXD3337" s="82"/>
      <c r="VXE3337" s="88"/>
      <c r="VXF3337" s="85"/>
      <c r="VXG3337" s="125"/>
      <c r="VXH3337" s="149"/>
      <c r="VXI3337" s="70"/>
      <c r="VXJ3337" s="83"/>
      <c r="VXK3337" s="82"/>
      <c r="VXL3337" s="82"/>
      <c r="VXM3337" s="88"/>
      <c r="VXN3337" s="85"/>
      <c r="VXO3337" s="125"/>
      <c r="VXP3337" s="149"/>
      <c r="VXQ3337" s="70"/>
      <c r="VXR3337" s="83"/>
      <c r="VXS3337" s="82"/>
      <c r="VXT3337" s="82"/>
      <c r="VXU3337" s="88"/>
      <c r="VXV3337" s="85"/>
      <c r="VXW3337" s="125"/>
      <c r="VXX3337" s="149"/>
      <c r="VXY3337" s="70"/>
      <c r="VXZ3337" s="83"/>
      <c r="VYA3337" s="82"/>
      <c r="VYB3337" s="82"/>
      <c r="VYC3337" s="88"/>
      <c r="VYD3337" s="85"/>
      <c r="VYE3337" s="125"/>
      <c r="VYF3337" s="149"/>
      <c r="VYG3337" s="70"/>
      <c r="VYH3337" s="83"/>
      <c r="VYI3337" s="82"/>
      <c r="VYJ3337" s="82"/>
      <c r="VYK3337" s="88"/>
      <c r="VYL3337" s="85"/>
      <c r="VYM3337" s="125"/>
      <c r="VYN3337" s="149"/>
      <c r="VYO3337" s="70"/>
      <c r="VYP3337" s="83"/>
      <c r="VYQ3337" s="82"/>
      <c r="VYR3337" s="82"/>
      <c r="VYS3337" s="88"/>
      <c r="VYT3337" s="85"/>
      <c r="VYU3337" s="125"/>
      <c r="VYV3337" s="149"/>
      <c r="VYW3337" s="70"/>
      <c r="VYX3337" s="83"/>
      <c r="VYY3337" s="82"/>
      <c r="VYZ3337" s="82"/>
      <c r="VZA3337" s="88"/>
      <c r="VZB3337" s="85"/>
      <c r="VZC3337" s="125"/>
      <c r="VZD3337" s="149"/>
      <c r="VZE3337" s="70"/>
      <c r="VZF3337" s="83"/>
      <c r="VZG3337" s="82"/>
      <c r="VZH3337" s="82"/>
      <c r="VZI3337" s="88"/>
      <c r="VZJ3337" s="85"/>
      <c r="VZK3337" s="125"/>
      <c r="VZL3337" s="149"/>
      <c r="VZM3337" s="70"/>
      <c r="VZN3337" s="83"/>
      <c r="VZO3337" s="82"/>
      <c r="VZP3337" s="82"/>
      <c r="VZQ3337" s="88"/>
      <c r="VZR3337" s="85"/>
      <c r="VZS3337" s="125"/>
      <c r="VZT3337" s="149"/>
      <c r="VZU3337" s="70"/>
      <c r="VZV3337" s="83"/>
      <c r="VZW3337" s="82"/>
      <c r="VZX3337" s="82"/>
      <c r="VZY3337" s="88"/>
      <c r="VZZ3337" s="85"/>
      <c r="WAA3337" s="125"/>
      <c r="WAB3337" s="149"/>
      <c r="WAC3337" s="70"/>
      <c r="WAD3337" s="83"/>
      <c r="WAE3337" s="82"/>
      <c r="WAF3337" s="82"/>
      <c r="WAG3337" s="88"/>
      <c r="WAH3337" s="85"/>
      <c r="WAI3337" s="125"/>
      <c r="WAJ3337" s="149"/>
      <c r="WAK3337" s="70"/>
      <c r="WAL3337" s="83"/>
      <c r="WAM3337" s="82"/>
      <c r="WAN3337" s="82"/>
      <c r="WAO3337" s="88"/>
      <c r="WAP3337" s="85"/>
      <c r="WAQ3337" s="125"/>
      <c r="WAR3337" s="149"/>
      <c r="WAS3337" s="70"/>
      <c r="WAT3337" s="83"/>
      <c r="WAU3337" s="82"/>
      <c r="WAV3337" s="82"/>
      <c r="WAW3337" s="88"/>
      <c r="WAX3337" s="85"/>
      <c r="WAY3337" s="125"/>
      <c r="WAZ3337" s="149"/>
      <c r="WBA3337" s="70"/>
      <c r="WBB3337" s="83"/>
      <c r="WBC3337" s="82"/>
      <c r="WBD3337" s="82"/>
      <c r="WBE3337" s="88"/>
      <c r="WBF3337" s="85"/>
      <c r="WBG3337" s="125"/>
      <c r="WBH3337" s="149"/>
      <c r="WBI3337" s="70"/>
      <c r="WBJ3337" s="83"/>
      <c r="WBK3337" s="82"/>
      <c r="WBL3337" s="82"/>
      <c r="WBM3337" s="88"/>
      <c r="WBN3337" s="85"/>
      <c r="WBO3337" s="125"/>
      <c r="WBP3337" s="149"/>
      <c r="WBQ3337" s="70"/>
      <c r="WBR3337" s="83"/>
      <c r="WBS3337" s="82"/>
      <c r="WBT3337" s="82"/>
      <c r="WBU3337" s="88"/>
      <c r="WBV3337" s="85"/>
      <c r="WBW3337" s="125"/>
      <c r="WBX3337" s="149"/>
      <c r="WBY3337" s="70"/>
      <c r="WBZ3337" s="83"/>
      <c r="WCA3337" s="82"/>
      <c r="WCB3337" s="82"/>
      <c r="WCC3337" s="88"/>
      <c r="WCD3337" s="85"/>
      <c r="WCE3337" s="125"/>
      <c r="WCF3337" s="149"/>
      <c r="WCG3337" s="70"/>
      <c r="WCH3337" s="83"/>
      <c r="WCI3337" s="82"/>
      <c r="WCJ3337" s="82"/>
      <c r="WCK3337" s="88"/>
      <c r="WCL3337" s="85"/>
      <c r="WCM3337" s="125"/>
      <c r="WCN3337" s="149"/>
      <c r="WCO3337" s="70"/>
      <c r="WCP3337" s="83"/>
      <c r="WCQ3337" s="82"/>
      <c r="WCR3337" s="82"/>
      <c r="WCS3337" s="88"/>
      <c r="WCT3337" s="85"/>
      <c r="WCU3337" s="125"/>
      <c r="WCV3337" s="149"/>
      <c r="WCW3337" s="70"/>
      <c r="WCX3337" s="83"/>
      <c r="WCY3337" s="82"/>
      <c r="WCZ3337" s="82"/>
      <c r="WDA3337" s="88"/>
      <c r="WDB3337" s="85"/>
      <c r="WDC3337" s="125"/>
      <c r="WDD3337" s="149"/>
      <c r="WDE3337" s="70"/>
      <c r="WDF3337" s="83"/>
      <c r="WDG3337" s="82"/>
      <c r="WDH3337" s="82"/>
      <c r="WDI3337" s="88"/>
      <c r="WDJ3337" s="85"/>
      <c r="WDK3337" s="125"/>
      <c r="WDL3337" s="149"/>
      <c r="WDM3337" s="70"/>
      <c r="WDN3337" s="83"/>
      <c r="WDO3337" s="82"/>
      <c r="WDP3337" s="82"/>
      <c r="WDQ3337" s="88"/>
      <c r="WDR3337" s="85"/>
      <c r="WDS3337" s="125"/>
      <c r="WDT3337" s="149"/>
      <c r="WDU3337" s="70"/>
      <c r="WDV3337" s="83"/>
      <c r="WDW3337" s="82"/>
      <c r="WDX3337" s="82"/>
      <c r="WDY3337" s="88"/>
      <c r="WDZ3337" s="85"/>
      <c r="WEA3337" s="125"/>
      <c r="WEB3337" s="149"/>
      <c r="WEC3337" s="70"/>
      <c r="WED3337" s="83"/>
      <c r="WEE3337" s="82"/>
      <c r="WEF3337" s="82"/>
      <c r="WEG3337" s="88"/>
      <c r="WEH3337" s="85"/>
      <c r="WEI3337" s="125"/>
      <c r="WEJ3337" s="149"/>
      <c r="WEK3337" s="70"/>
      <c r="WEL3337" s="83"/>
      <c r="WEM3337" s="82"/>
      <c r="WEN3337" s="82"/>
      <c r="WEO3337" s="88"/>
      <c r="WEP3337" s="85"/>
      <c r="WEQ3337" s="125"/>
      <c r="WER3337" s="149"/>
      <c r="WES3337" s="70"/>
      <c r="WET3337" s="83"/>
      <c r="WEU3337" s="82"/>
      <c r="WEV3337" s="82"/>
      <c r="WEW3337" s="88"/>
      <c r="WEX3337" s="85"/>
      <c r="WEY3337" s="125"/>
      <c r="WEZ3337" s="149"/>
      <c r="WFA3337" s="70"/>
      <c r="WFB3337" s="83"/>
      <c r="WFC3337" s="82"/>
      <c r="WFD3337" s="82"/>
      <c r="WFE3337" s="88"/>
      <c r="WFF3337" s="85"/>
      <c r="WFG3337" s="125"/>
      <c r="WFH3337" s="149"/>
      <c r="WFI3337" s="70"/>
      <c r="WFJ3337" s="83"/>
      <c r="WFK3337" s="82"/>
      <c r="WFL3337" s="82"/>
      <c r="WFM3337" s="88"/>
      <c r="WFN3337" s="85"/>
      <c r="WFO3337" s="125"/>
      <c r="WFP3337" s="149"/>
      <c r="WFQ3337" s="70"/>
      <c r="WFR3337" s="83"/>
      <c r="WFS3337" s="82"/>
      <c r="WFT3337" s="82"/>
      <c r="WFU3337" s="88"/>
      <c r="WFV3337" s="85"/>
      <c r="WFW3337" s="125"/>
      <c r="WFX3337" s="149"/>
      <c r="WFY3337" s="70"/>
      <c r="WFZ3337" s="83"/>
      <c r="WGA3337" s="82"/>
      <c r="WGB3337" s="82"/>
      <c r="WGC3337" s="88"/>
      <c r="WGD3337" s="85"/>
      <c r="WGE3337" s="125"/>
      <c r="WGF3337" s="149"/>
      <c r="WGG3337" s="70"/>
      <c r="WGH3337" s="83"/>
      <c r="WGI3337" s="82"/>
      <c r="WGJ3337" s="82"/>
      <c r="WGK3337" s="88"/>
      <c r="WGL3337" s="85"/>
      <c r="WGM3337" s="125"/>
      <c r="WGN3337" s="149"/>
      <c r="WGO3337" s="70"/>
      <c r="WGP3337" s="83"/>
      <c r="WGQ3337" s="82"/>
      <c r="WGR3337" s="82"/>
      <c r="WGS3337" s="88"/>
      <c r="WGT3337" s="85"/>
      <c r="WGU3337" s="125"/>
      <c r="WGV3337" s="149"/>
      <c r="WGW3337" s="70"/>
      <c r="WGX3337" s="83"/>
      <c r="WGY3337" s="82"/>
      <c r="WGZ3337" s="82"/>
      <c r="WHA3337" s="88"/>
      <c r="WHB3337" s="85"/>
      <c r="WHC3337" s="125"/>
      <c r="WHD3337" s="149"/>
      <c r="WHE3337" s="70"/>
      <c r="WHF3337" s="83"/>
      <c r="WHG3337" s="82"/>
      <c r="WHH3337" s="82"/>
      <c r="WHI3337" s="88"/>
      <c r="WHJ3337" s="85"/>
      <c r="WHK3337" s="125"/>
      <c r="WHL3337" s="149"/>
      <c r="WHM3337" s="70"/>
      <c r="WHN3337" s="83"/>
      <c r="WHO3337" s="82"/>
      <c r="WHP3337" s="82"/>
      <c r="WHQ3337" s="88"/>
      <c r="WHR3337" s="85"/>
      <c r="WHS3337" s="125"/>
      <c r="WHT3337" s="149"/>
      <c r="WHU3337" s="70"/>
      <c r="WHV3337" s="83"/>
      <c r="WHW3337" s="82"/>
      <c r="WHX3337" s="82"/>
      <c r="WHY3337" s="88"/>
      <c r="WHZ3337" s="85"/>
      <c r="WIA3337" s="125"/>
      <c r="WIB3337" s="149"/>
      <c r="WIC3337" s="70"/>
      <c r="WID3337" s="83"/>
      <c r="WIE3337" s="82"/>
      <c r="WIF3337" s="82"/>
      <c r="WIG3337" s="88"/>
      <c r="WIH3337" s="85"/>
      <c r="WII3337" s="125"/>
      <c r="WIJ3337" s="149"/>
      <c r="WIK3337" s="70"/>
      <c r="WIL3337" s="83"/>
      <c r="WIM3337" s="82"/>
      <c r="WIN3337" s="82"/>
      <c r="WIO3337" s="88"/>
      <c r="WIP3337" s="85"/>
      <c r="WIQ3337" s="125"/>
      <c r="WIR3337" s="149"/>
      <c r="WIS3337" s="70"/>
      <c r="WIT3337" s="83"/>
      <c r="WIU3337" s="82"/>
      <c r="WIV3337" s="82"/>
      <c r="WIW3337" s="88"/>
      <c r="WIX3337" s="85"/>
      <c r="WIY3337" s="125"/>
      <c r="WIZ3337" s="149"/>
      <c r="WJA3337" s="70"/>
      <c r="WJB3337" s="83"/>
      <c r="WJC3337" s="82"/>
      <c r="WJD3337" s="82"/>
      <c r="WJE3337" s="88"/>
      <c r="WJF3337" s="85"/>
      <c r="WJG3337" s="125"/>
      <c r="WJH3337" s="149"/>
      <c r="WJI3337" s="70"/>
      <c r="WJJ3337" s="83"/>
      <c r="WJK3337" s="82"/>
      <c r="WJL3337" s="82"/>
      <c r="WJM3337" s="88"/>
      <c r="WJN3337" s="85"/>
      <c r="WJO3337" s="125"/>
      <c r="WJP3337" s="149"/>
      <c r="WJQ3337" s="70"/>
      <c r="WJR3337" s="83"/>
      <c r="WJS3337" s="82"/>
      <c r="WJT3337" s="82"/>
      <c r="WJU3337" s="88"/>
      <c r="WJV3337" s="85"/>
      <c r="WJW3337" s="125"/>
      <c r="WJX3337" s="149"/>
      <c r="WJY3337" s="70"/>
      <c r="WJZ3337" s="83"/>
      <c r="WKA3337" s="82"/>
      <c r="WKB3337" s="82"/>
      <c r="WKC3337" s="88"/>
      <c r="WKD3337" s="85"/>
      <c r="WKE3337" s="125"/>
      <c r="WKF3337" s="149"/>
      <c r="WKG3337" s="70"/>
      <c r="WKH3337" s="83"/>
      <c r="WKI3337" s="82"/>
      <c r="WKJ3337" s="82"/>
      <c r="WKK3337" s="88"/>
      <c r="WKL3337" s="85"/>
      <c r="WKM3337" s="125"/>
      <c r="WKN3337" s="149"/>
      <c r="WKO3337" s="70"/>
      <c r="WKP3337" s="83"/>
      <c r="WKQ3337" s="82"/>
      <c r="WKR3337" s="82"/>
      <c r="WKS3337" s="88"/>
      <c r="WKT3337" s="85"/>
      <c r="WKU3337" s="125"/>
      <c r="WKV3337" s="149"/>
      <c r="WKW3337" s="70"/>
      <c r="WKX3337" s="83"/>
      <c r="WKY3337" s="82"/>
      <c r="WKZ3337" s="82"/>
      <c r="WLA3337" s="88"/>
      <c r="WLB3337" s="85"/>
      <c r="WLC3337" s="125"/>
      <c r="WLD3337" s="149"/>
      <c r="WLE3337" s="70"/>
      <c r="WLF3337" s="83"/>
      <c r="WLG3337" s="82"/>
      <c r="WLH3337" s="82"/>
      <c r="WLI3337" s="88"/>
      <c r="WLJ3337" s="85"/>
      <c r="WLK3337" s="125"/>
      <c r="WLL3337" s="149"/>
      <c r="WLM3337" s="70"/>
      <c r="WLN3337" s="83"/>
      <c r="WLO3337" s="82"/>
      <c r="WLP3337" s="82"/>
      <c r="WLQ3337" s="88"/>
      <c r="WLR3337" s="85"/>
      <c r="WLS3337" s="125"/>
      <c r="WLT3337" s="149"/>
      <c r="WLU3337" s="70"/>
      <c r="WLV3337" s="83"/>
      <c r="WLW3337" s="82"/>
      <c r="WLX3337" s="82"/>
      <c r="WLY3337" s="88"/>
      <c r="WLZ3337" s="85"/>
      <c r="WMA3337" s="125"/>
      <c r="WMB3337" s="149"/>
      <c r="WMC3337" s="70"/>
      <c r="WMD3337" s="83"/>
      <c r="WME3337" s="82"/>
      <c r="WMF3337" s="82"/>
      <c r="WMG3337" s="88"/>
      <c r="WMH3337" s="85"/>
      <c r="WMI3337" s="125"/>
      <c r="WMJ3337" s="149"/>
      <c r="WMK3337" s="70"/>
      <c r="WML3337" s="83"/>
      <c r="WMM3337" s="82"/>
      <c r="WMN3337" s="82"/>
      <c r="WMO3337" s="88"/>
      <c r="WMP3337" s="85"/>
      <c r="WMQ3337" s="125"/>
      <c r="WMR3337" s="149"/>
      <c r="WMS3337" s="70"/>
      <c r="WMT3337" s="83"/>
      <c r="WMU3337" s="82"/>
      <c r="WMV3337" s="82"/>
      <c r="WMW3337" s="88"/>
      <c r="WMX3337" s="85"/>
      <c r="WMY3337" s="125"/>
      <c r="WMZ3337" s="149"/>
      <c r="WNA3337" s="70"/>
      <c r="WNB3337" s="83"/>
      <c r="WNC3337" s="82"/>
      <c r="WND3337" s="82"/>
      <c r="WNE3337" s="88"/>
      <c r="WNF3337" s="85"/>
      <c r="WNG3337" s="125"/>
      <c r="WNH3337" s="149"/>
      <c r="WNI3337" s="70"/>
      <c r="WNJ3337" s="83"/>
      <c r="WNK3337" s="82"/>
      <c r="WNL3337" s="82"/>
      <c r="WNM3337" s="88"/>
      <c r="WNN3337" s="85"/>
      <c r="WNO3337" s="125"/>
      <c r="WNP3337" s="149"/>
      <c r="WNQ3337" s="70"/>
      <c r="WNR3337" s="83"/>
      <c r="WNS3337" s="82"/>
      <c r="WNT3337" s="82"/>
      <c r="WNU3337" s="88"/>
      <c r="WNV3337" s="85"/>
      <c r="WNW3337" s="125"/>
      <c r="WNX3337" s="149"/>
      <c r="WNY3337" s="70"/>
      <c r="WNZ3337" s="83"/>
      <c r="WOA3337" s="82"/>
      <c r="WOB3337" s="82"/>
      <c r="WOC3337" s="88"/>
      <c r="WOD3337" s="85"/>
      <c r="WOE3337" s="125"/>
      <c r="WOF3337" s="149"/>
      <c r="WOG3337" s="70"/>
      <c r="WOH3337" s="83"/>
      <c r="WOI3337" s="82"/>
      <c r="WOJ3337" s="82"/>
      <c r="WOK3337" s="88"/>
      <c r="WOL3337" s="85"/>
      <c r="WOM3337" s="125"/>
      <c r="WON3337" s="149"/>
      <c r="WOO3337" s="70"/>
      <c r="WOP3337" s="83"/>
      <c r="WOQ3337" s="82"/>
      <c r="WOR3337" s="82"/>
      <c r="WOS3337" s="88"/>
      <c r="WOT3337" s="85"/>
      <c r="WOU3337" s="125"/>
      <c r="WOV3337" s="149"/>
      <c r="WOW3337" s="70"/>
      <c r="WOX3337" s="83"/>
      <c r="WOY3337" s="82"/>
      <c r="WOZ3337" s="82"/>
      <c r="WPA3337" s="88"/>
      <c r="WPB3337" s="85"/>
      <c r="WPC3337" s="125"/>
      <c r="WPD3337" s="149"/>
      <c r="WPE3337" s="70"/>
      <c r="WPF3337" s="83"/>
      <c r="WPG3337" s="82"/>
      <c r="WPH3337" s="82"/>
      <c r="WPI3337" s="88"/>
      <c r="WPJ3337" s="85"/>
      <c r="WPK3337" s="125"/>
      <c r="WPL3337" s="149"/>
      <c r="WPM3337" s="70"/>
      <c r="WPN3337" s="83"/>
      <c r="WPO3337" s="82"/>
      <c r="WPP3337" s="82"/>
      <c r="WPQ3337" s="88"/>
      <c r="WPR3337" s="85"/>
      <c r="WPS3337" s="125"/>
      <c r="WPT3337" s="149"/>
      <c r="WPU3337" s="70"/>
      <c r="WPV3337" s="83"/>
      <c r="WPW3337" s="82"/>
      <c r="WPX3337" s="82"/>
      <c r="WPY3337" s="88"/>
      <c r="WPZ3337" s="85"/>
      <c r="WQA3337" s="125"/>
      <c r="WQB3337" s="149"/>
      <c r="WQC3337" s="70"/>
      <c r="WQD3337" s="83"/>
      <c r="WQE3337" s="82"/>
      <c r="WQF3337" s="82"/>
      <c r="WQG3337" s="88"/>
      <c r="WQH3337" s="85"/>
      <c r="WQI3337" s="125"/>
      <c r="WQJ3337" s="149"/>
      <c r="WQK3337" s="70"/>
      <c r="WQL3337" s="83"/>
      <c r="WQM3337" s="82"/>
      <c r="WQN3337" s="82"/>
      <c r="WQO3337" s="88"/>
      <c r="WQP3337" s="85"/>
      <c r="WQQ3337" s="125"/>
      <c r="WQR3337" s="149"/>
      <c r="WQS3337" s="70"/>
      <c r="WQT3337" s="83"/>
      <c r="WQU3337" s="82"/>
      <c r="WQV3337" s="82"/>
      <c r="WQW3337" s="88"/>
      <c r="WQX3337" s="85"/>
      <c r="WQY3337" s="125"/>
      <c r="WQZ3337" s="149"/>
      <c r="WRA3337" s="70"/>
      <c r="WRB3337" s="83"/>
      <c r="WRC3337" s="82"/>
      <c r="WRD3337" s="82"/>
      <c r="WRE3337" s="88"/>
      <c r="WRF3337" s="85"/>
      <c r="WRG3337" s="125"/>
      <c r="WRH3337" s="149"/>
      <c r="WRI3337" s="70"/>
      <c r="WRJ3337" s="83"/>
      <c r="WRK3337" s="82"/>
      <c r="WRL3337" s="82"/>
      <c r="WRM3337" s="88"/>
      <c r="WRN3337" s="85"/>
      <c r="WRO3337" s="125"/>
      <c r="WRP3337" s="149"/>
      <c r="WRQ3337" s="70"/>
      <c r="WRR3337" s="83"/>
      <c r="WRS3337" s="82"/>
      <c r="WRT3337" s="82"/>
      <c r="WRU3337" s="88"/>
      <c r="WRV3337" s="85"/>
      <c r="WRW3337" s="125"/>
      <c r="WRX3337" s="149"/>
      <c r="WRY3337" s="70"/>
      <c r="WRZ3337" s="83"/>
      <c r="WSA3337" s="82"/>
      <c r="WSB3337" s="82"/>
      <c r="WSC3337" s="88"/>
      <c r="WSD3337" s="85"/>
      <c r="WSE3337" s="125"/>
      <c r="WSF3337" s="149"/>
      <c r="WSG3337" s="70"/>
      <c r="WSH3337" s="83"/>
      <c r="WSI3337" s="82"/>
      <c r="WSJ3337" s="82"/>
      <c r="WSK3337" s="88"/>
      <c r="WSL3337" s="85"/>
      <c r="WSM3337" s="125"/>
      <c r="WSN3337" s="149"/>
      <c r="WSO3337" s="70"/>
      <c r="WSP3337" s="83"/>
      <c r="WSQ3337" s="82"/>
      <c r="WSR3337" s="82"/>
      <c r="WSS3337" s="88"/>
      <c r="WST3337" s="85"/>
      <c r="WSU3337" s="125"/>
      <c r="WSV3337" s="149"/>
      <c r="WSW3337" s="70"/>
      <c r="WSX3337" s="83"/>
      <c r="WSY3337" s="82"/>
      <c r="WSZ3337" s="82"/>
      <c r="WTA3337" s="88"/>
      <c r="WTB3337" s="85"/>
      <c r="WTC3337" s="125"/>
      <c r="WTD3337" s="149"/>
      <c r="WTE3337" s="70"/>
      <c r="WTF3337" s="83"/>
      <c r="WTG3337" s="82"/>
      <c r="WTH3337" s="82"/>
      <c r="WTI3337" s="88"/>
      <c r="WTJ3337" s="85"/>
      <c r="WTK3337" s="125"/>
      <c r="WTL3337" s="149"/>
      <c r="WTM3337" s="70"/>
      <c r="WTN3337" s="83"/>
      <c r="WTO3337" s="82"/>
      <c r="WTP3337" s="82"/>
      <c r="WTQ3337" s="88"/>
      <c r="WTR3337" s="85"/>
      <c r="WTS3337" s="125"/>
      <c r="WTT3337" s="149"/>
      <c r="WTU3337" s="70"/>
      <c r="WTV3337" s="83"/>
      <c r="WTW3337" s="82"/>
      <c r="WTX3337" s="82"/>
      <c r="WTY3337" s="88"/>
      <c r="WTZ3337" s="85"/>
      <c r="WUA3337" s="125"/>
      <c r="WUB3337" s="149"/>
      <c r="WUC3337" s="70"/>
      <c r="WUD3337" s="83"/>
      <c r="WUE3337" s="82"/>
      <c r="WUF3337" s="82"/>
      <c r="WUG3337" s="88"/>
      <c r="WUH3337" s="85"/>
      <c r="WUI3337" s="125"/>
      <c r="WUJ3337" s="149"/>
      <c r="WUK3337" s="70"/>
      <c r="WUL3337" s="83"/>
      <c r="WUM3337" s="82"/>
      <c r="WUN3337" s="82"/>
      <c r="WUO3337" s="88"/>
      <c r="WUP3337" s="85"/>
      <c r="WUQ3337" s="125"/>
      <c r="WUR3337" s="149"/>
      <c r="WUS3337" s="70"/>
      <c r="WUT3337" s="83"/>
      <c r="WUU3337" s="82"/>
      <c r="WUV3337" s="82"/>
      <c r="WUW3337" s="88"/>
      <c r="WUX3337" s="85"/>
      <c r="WUY3337" s="125"/>
      <c r="WUZ3337" s="149"/>
      <c r="WVA3337" s="70"/>
      <c r="WVB3337" s="83"/>
      <c r="WVC3337" s="82"/>
      <c r="WVD3337" s="82"/>
      <c r="WVE3337" s="88"/>
      <c r="WVF3337" s="85"/>
      <c r="WVG3337" s="125"/>
      <c r="WVH3337" s="149"/>
      <c r="WVI3337" s="70"/>
      <c r="WVJ3337" s="83"/>
      <c r="WVK3337" s="82"/>
      <c r="WVL3337" s="82"/>
      <c r="WVM3337" s="88"/>
      <c r="WVN3337" s="85"/>
      <c r="WVO3337" s="125"/>
      <c r="WVP3337" s="149"/>
      <c r="WVQ3337" s="70"/>
      <c r="WVR3337" s="83"/>
      <c r="WVS3337" s="82"/>
      <c r="WVT3337" s="82"/>
      <c r="WVU3337" s="88"/>
      <c r="WVV3337" s="85"/>
      <c r="WVW3337" s="125"/>
      <c r="WVX3337" s="149"/>
      <c r="WVY3337" s="70"/>
      <c r="WVZ3337" s="83"/>
      <c r="WWA3337" s="82"/>
      <c r="WWB3337" s="82"/>
      <c r="WWC3337" s="88"/>
      <c r="WWD3337" s="85"/>
      <c r="WWE3337" s="125"/>
      <c r="WWF3337" s="149"/>
      <c r="WWG3337" s="70"/>
      <c r="WWH3337" s="83"/>
      <c r="WWI3337" s="82"/>
      <c r="WWJ3337" s="82"/>
      <c r="WWK3337" s="88"/>
      <c r="WWL3337" s="85"/>
      <c r="WWM3337" s="125"/>
      <c r="WWN3337" s="149"/>
      <c r="WWO3337" s="70"/>
      <c r="WWP3337" s="83"/>
      <c r="WWQ3337" s="82"/>
      <c r="WWR3337" s="82"/>
      <c r="WWS3337" s="88"/>
      <c r="WWT3337" s="85"/>
      <c r="WWU3337" s="125"/>
      <c r="WWV3337" s="149"/>
      <c r="WWW3337" s="70"/>
      <c r="WWX3337" s="83"/>
      <c r="WWY3337" s="82"/>
      <c r="WWZ3337" s="82"/>
      <c r="WXA3337" s="88"/>
      <c r="WXB3337" s="85"/>
      <c r="WXC3337" s="125"/>
      <c r="WXD3337" s="149"/>
      <c r="WXE3337" s="70"/>
      <c r="WXF3337" s="83"/>
      <c r="WXG3337" s="82"/>
      <c r="WXH3337" s="82"/>
      <c r="WXI3337" s="88"/>
      <c r="WXJ3337" s="85"/>
      <c r="WXK3337" s="125"/>
      <c r="WXL3337" s="149"/>
      <c r="WXM3337" s="70"/>
      <c r="WXN3337" s="83"/>
      <c r="WXO3337" s="82"/>
      <c r="WXP3337" s="82"/>
      <c r="WXQ3337" s="88"/>
      <c r="WXR3337" s="85"/>
      <c r="WXS3337" s="125"/>
      <c r="WXT3337" s="149"/>
      <c r="WXU3337" s="70"/>
      <c r="WXV3337" s="83"/>
      <c r="WXW3337" s="82"/>
      <c r="WXX3337" s="82"/>
      <c r="WXY3337" s="88"/>
      <c r="WXZ3337" s="85"/>
      <c r="WYA3337" s="125"/>
      <c r="WYB3337" s="149"/>
      <c r="WYC3337" s="70"/>
      <c r="WYD3337" s="83"/>
      <c r="WYE3337" s="82"/>
      <c r="WYF3337" s="82"/>
      <c r="WYG3337" s="88"/>
      <c r="WYH3337" s="85"/>
      <c r="WYI3337" s="125"/>
      <c r="WYJ3337" s="149"/>
      <c r="WYK3337" s="70"/>
      <c r="WYL3337" s="83"/>
      <c r="WYM3337" s="82"/>
      <c r="WYN3337" s="82"/>
      <c r="WYO3337" s="88"/>
      <c r="WYP3337" s="85"/>
      <c r="WYQ3337" s="125"/>
      <c r="WYR3337" s="149"/>
      <c r="WYS3337" s="70"/>
      <c r="WYT3337" s="83"/>
      <c r="WYU3337" s="82"/>
      <c r="WYV3337" s="82"/>
      <c r="WYW3337" s="88"/>
      <c r="WYX3337" s="85"/>
      <c r="WYY3337" s="125"/>
      <c r="WYZ3337" s="149"/>
      <c r="WZA3337" s="70"/>
      <c r="WZB3337" s="83"/>
      <c r="WZC3337" s="82"/>
      <c r="WZD3337" s="82"/>
      <c r="WZE3337" s="88"/>
      <c r="WZF3337" s="85"/>
      <c r="WZG3337" s="125"/>
      <c r="WZH3337" s="149"/>
      <c r="WZI3337" s="70"/>
      <c r="WZJ3337" s="83"/>
      <c r="WZK3337" s="82"/>
      <c r="WZL3337" s="82"/>
      <c r="WZM3337" s="88"/>
      <c r="WZN3337" s="85"/>
      <c r="WZO3337" s="125"/>
      <c r="WZP3337" s="149"/>
      <c r="WZQ3337" s="70"/>
      <c r="WZR3337" s="83"/>
      <c r="WZS3337" s="82"/>
      <c r="WZT3337" s="82"/>
      <c r="WZU3337" s="88"/>
      <c r="WZV3337" s="85"/>
      <c r="WZW3337" s="125"/>
      <c r="WZX3337" s="149"/>
      <c r="WZY3337" s="70"/>
      <c r="WZZ3337" s="83"/>
      <c r="XAA3337" s="82"/>
      <c r="XAB3337" s="82"/>
      <c r="XAC3337" s="88"/>
      <c r="XAD3337" s="85"/>
      <c r="XAE3337" s="125"/>
      <c r="XAF3337" s="149"/>
      <c r="XAG3337" s="70"/>
      <c r="XAH3337" s="83"/>
      <c r="XAI3337" s="82"/>
      <c r="XAJ3337" s="82"/>
      <c r="XAK3337" s="88"/>
      <c r="XAL3337" s="85"/>
      <c r="XAM3337" s="125"/>
      <c r="XAN3337" s="149"/>
      <c r="XAO3337" s="70"/>
      <c r="XAP3337" s="83"/>
      <c r="XAQ3337" s="82"/>
      <c r="XAR3337" s="82"/>
      <c r="XAS3337" s="88"/>
      <c r="XAT3337" s="85"/>
      <c r="XAU3337" s="125"/>
      <c r="XAV3337" s="149"/>
      <c r="XAW3337" s="70"/>
      <c r="XAX3337" s="83"/>
      <c r="XAY3337" s="82"/>
      <c r="XAZ3337" s="82"/>
      <c r="XBA3337" s="88"/>
      <c r="XBB3337" s="85"/>
      <c r="XBC3337" s="125"/>
      <c r="XBD3337" s="149"/>
      <c r="XBE3337" s="70"/>
      <c r="XBF3337" s="83"/>
      <c r="XBG3337" s="82"/>
      <c r="XBH3337" s="82"/>
      <c r="XBI3337" s="88"/>
      <c r="XBJ3337" s="85"/>
      <c r="XBK3337" s="125"/>
      <c r="XBL3337" s="149"/>
      <c r="XBM3337" s="70"/>
      <c r="XBN3337" s="83"/>
      <c r="XBO3337" s="82"/>
      <c r="XBP3337" s="82"/>
      <c r="XBQ3337" s="88"/>
      <c r="XBR3337" s="85"/>
      <c r="XBS3337" s="125"/>
      <c r="XBT3337" s="149"/>
      <c r="XBU3337" s="70"/>
      <c r="XBV3337" s="83"/>
      <c r="XBW3337" s="82"/>
      <c r="XBX3337" s="82"/>
      <c r="XBY3337" s="88"/>
      <c r="XBZ3337" s="85"/>
      <c r="XCA3337" s="125"/>
      <c r="XCB3337" s="149"/>
      <c r="XCC3337" s="70"/>
      <c r="XCD3337" s="83"/>
      <c r="XCE3337" s="82"/>
      <c r="XCF3337" s="82"/>
      <c r="XCG3337" s="88"/>
      <c r="XCH3337" s="85"/>
      <c r="XCI3337" s="125"/>
      <c r="XCJ3337" s="149"/>
      <c r="XCK3337" s="70"/>
      <c r="XCL3337" s="83"/>
      <c r="XCM3337" s="82"/>
      <c r="XCN3337" s="82"/>
      <c r="XCO3337" s="88"/>
      <c r="XCP3337" s="85"/>
      <c r="XCQ3337" s="125"/>
      <c r="XCR3337" s="149"/>
      <c r="XCS3337" s="70"/>
      <c r="XCT3337" s="83"/>
      <c r="XCU3337" s="82"/>
      <c r="XCV3337" s="82"/>
      <c r="XCW3337" s="88"/>
      <c r="XCX3337" s="85"/>
      <c r="XCY3337" s="125"/>
      <c r="XCZ3337" s="149"/>
      <c r="XDA3337" s="70"/>
      <c r="XDB3337" s="83"/>
      <c r="XDC3337" s="82"/>
      <c r="XDD3337" s="82"/>
      <c r="XDE3337" s="88"/>
      <c r="XDF3337" s="85"/>
      <c r="XDG3337" s="125"/>
      <c r="XDH3337" s="149"/>
      <c r="XDI3337" s="70"/>
      <c r="XDJ3337" s="83"/>
      <c r="XDK3337" s="82"/>
      <c r="XDL3337" s="82"/>
      <c r="XDM3337" s="88"/>
      <c r="XDN3337" s="85"/>
      <c r="XDO3337" s="125"/>
      <c r="XDP3337" s="149"/>
      <c r="XDQ3337" s="70"/>
      <c r="XDR3337" s="83"/>
      <c r="XDS3337" s="82"/>
      <c r="XDT3337" s="82"/>
      <c r="XDU3337" s="88"/>
      <c r="XDV3337" s="85"/>
      <c r="XDW3337" s="125"/>
      <c r="XDX3337" s="149"/>
      <c r="XDY3337" s="70"/>
      <c r="XDZ3337" s="83"/>
      <c r="XEA3337" s="82"/>
      <c r="XEB3337" s="82"/>
      <c r="XEC3337" s="88"/>
      <c r="XED3337" s="85"/>
      <c r="XEE3337" s="125"/>
      <c r="XEF3337" s="149"/>
      <c r="XEG3337" s="70"/>
      <c r="XEH3337" s="83"/>
      <c r="XEI3337" s="82"/>
      <c r="XEJ3337" s="82"/>
      <c r="XEK3337" s="88"/>
      <c r="XEL3337" s="85"/>
      <c r="XEM3337" s="125"/>
      <c r="XEN3337" s="149"/>
      <c r="XEO3337" s="70"/>
      <c r="XEP3337" s="83"/>
      <c r="XEQ3337" s="82"/>
      <c r="XER3337" s="82"/>
      <c r="XES3337" s="88"/>
      <c r="XET3337" s="85"/>
      <c r="XEU3337" s="125"/>
      <c r="XEV3337" s="149"/>
      <c r="XEW3337" s="70"/>
      <c r="XEX3337" s="83"/>
      <c r="XEY3337" s="82"/>
      <c r="XEZ3337" s="82"/>
      <c r="XFA3337" s="88"/>
      <c r="XFB3337" s="85"/>
      <c r="XFC3337" s="125"/>
      <c r="XFD3337" s="149"/>
    </row>
    <row r="3338" spans="1:16384" ht="15" x14ac:dyDescent="0.25">
      <c r="A3338" s="83" t="str">
        <f t="shared" si="61"/>
        <v>LCrash-19</v>
      </c>
      <c r="B3338" s="83" t="s">
        <v>129</v>
      </c>
      <c r="C3338" s="82">
        <f>IF(ISBLANK(D3338),_xlfn.AGGREGATE(2,5,C$3317:C3337),"")</f>
        <v>19</v>
      </c>
      <c r="D3338" s="82"/>
      <c r="E3338" s="88" t="s">
        <v>3104</v>
      </c>
      <c r="F3338" s="85" t="s">
        <v>12</v>
      </c>
      <c r="G3338" s="260" t="s">
        <v>9</v>
      </c>
      <c r="H3338" s="149"/>
      <c r="I3338" s="70"/>
      <c r="J3338" s="83"/>
      <c r="K3338" s="82"/>
      <c r="L3338" s="82"/>
      <c r="M3338" s="88"/>
      <c r="N3338" s="85"/>
      <c r="O3338" s="125"/>
      <c r="P3338" s="149"/>
      <c r="Q3338" s="70"/>
      <c r="R3338" s="83"/>
      <c r="S3338" s="82"/>
      <c r="T3338" s="82"/>
      <c r="U3338" s="88"/>
      <c r="V3338" s="85"/>
      <c r="W3338" s="125"/>
      <c r="X3338" s="149"/>
      <c r="Y3338" s="70"/>
      <c r="Z3338" s="83"/>
      <c r="AA3338" s="82"/>
      <c r="AB3338" s="82"/>
      <c r="AC3338" s="88"/>
      <c r="AD3338" s="85"/>
      <c r="AE3338" s="125"/>
      <c r="AF3338" s="149"/>
      <c r="AG3338" s="70"/>
      <c r="AH3338" s="83"/>
      <c r="AI3338" s="82"/>
      <c r="AJ3338" s="82"/>
      <c r="AK3338" s="88"/>
      <c r="AL3338" s="85"/>
      <c r="AM3338" s="125"/>
      <c r="AN3338" s="149"/>
      <c r="AO3338" s="70"/>
      <c r="AP3338" s="83"/>
      <c r="AQ3338" s="82"/>
      <c r="AR3338" s="82"/>
      <c r="AS3338" s="88"/>
      <c r="AT3338" s="85"/>
      <c r="AU3338" s="125"/>
      <c r="AV3338" s="149"/>
      <c r="AW3338" s="70"/>
      <c r="AX3338" s="83"/>
      <c r="AY3338" s="82"/>
      <c r="AZ3338" s="82"/>
      <c r="BA3338" s="88"/>
      <c r="BB3338" s="85"/>
      <c r="BC3338" s="125"/>
      <c r="BD3338" s="149"/>
      <c r="BE3338" s="70"/>
      <c r="BF3338" s="83"/>
      <c r="BG3338" s="82"/>
      <c r="BH3338" s="82"/>
      <c r="BI3338" s="88"/>
      <c r="BJ3338" s="85"/>
      <c r="BK3338" s="125"/>
      <c r="BL3338" s="149"/>
      <c r="BM3338" s="70"/>
      <c r="BN3338" s="83"/>
      <c r="BO3338" s="82"/>
      <c r="BP3338" s="82"/>
      <c r="BQ3338" s="88"/>
      <c r="BR3338" s="85"/>
      <c r="BS3338" s="125"/>
      <c r="BT3338" s="149"/>
      <c r="BU3338" s="70"/>
      <c r="BV3338" s="83"/>
      <c r="BW3338" s="82"/>
      <c r="BX3338" s="82"/>
      <c r="BY3338" s="88"/>
      <c r="BZ3338" s="85"/>
      <c r="CA3338" s="125"/>
      <c r="CB3338" s="149"/>
      <c r="CC3338" s="70"/>
      <c r="CD3338" s="83"/>
      <c r="CE3338" s="82"/>
      <c r="CF3338" s="82"/>
      <c r="CG3338" s="88"/>
      <c r="CH3338" s="85"/>
      <c r="CI3338" s="125"/>
      <c r="CJ3338" s="149"/>
      <c r="CK3338" s="70"/>
      <c r="CL3338" s="83"/>
      <c r="CM3338" s="82"/>
      <c r="CN3338" s="82"/>
      <c r="CO3338" s="88"/>
      <c r="CP3338" s="85"/>
      <c r="CQ3338" s="125"/>
      <c r="CR3338" s="149"/>
      <c r="CS3338" s="70"/>
      <c r="CT3338" s="83"/>
      <c r="CU3338" s="82"/>
      <c r="CV3338" s="82"/>
      <c r="CW3338" s="88"/>
      <c r="CX3338" s="85"/>
      <c r="CY3338" s="125"/>
      <c r="CZ3338" s="149"/>
      <c r="DA3338" s="70"/>
      <c r="DB3338" s="83"/>
      <c r="DC3338" s="82"/>
      <c r="DD3338" s="82"/>
      <c r="DE3338" s="88"/>
      <c r="DF3338" s="85"/>
      <c r="DG3338" s="125"/>
      <c r="DH3338" s="149"/>
      <c r="DI3338" s="70"/>
      <c r="DJ3338" s="83"/>
      <c r="DK3338" s="82"/>
      <c r="DL3338" s="82"/>
      <c r="DM3338" s="88"/>
      <c r="DN3338" s="85"/>
      <c r="DO3338" s="125"/>
      <c r="DP3338" s="149"/>
      <c r="DQ3338" s="70"/>
      <c r="DR3338" s="83"/>
      <c r="DS3338" s="82"/>
      <c r="DT3338" s="82"/>
      <c r="DU3338" s="88"/>
      <c r="DV3338" s="85"/>
      <c r="DW3338" s="125"/>
      <c r="DX3338" s="149"/>
      <c r="DY3338" s="70"/>
      <c r="DZ3338" s="83"/>
      <c r="EA3338" s="82"/>
      <c r="EB3338" s="82"/>
      <c r="EC3338" s="88"/>
      <c r="ED3338" s="85"/>
      <c r="EE3338" s="125"/>
      <c r="EF3338" s="149"/>
      <c r="EG3338" s="70"/>
      <c r="EH3338" s="83"/>
      <c r="EI3338" s="82"/>
      <c r="EJ3338" s="82"/>
      <c r="EK3338" s="88"/>
      <c r="EL3338" s="85"/>
      <c r="EM3338" s="125"/>
      <c r="EN3338" s="149"/>
      <c r="EO3338" s="70"/>
      <c r="EP3338" s="83"/>
      <c r="EQ3338" s="82"/>
      <c r="ER3338" s="82"/>
      <c r="ES3338" s="88"/>
      <c r="ET3338" s="85"/>
      <c r="EU3338" s="125"/>
      <c r="EV3338" s="149"/>
      <c r="EW3338" s="70"/>
      <c r="EX3338" s="83"/>
      <c r="EY3338" s="82"/>
      <c r="EZ3338" s="82"/>
      <c r="FA3338" s="88"/>
      <c r="FB3338" s="85"/>
      <c r="FC3338" s="125"/>
      <c r="FD3338" s="149"/>
      <c r="FE3338" s="70"/>
      <c r="FF3338" s="83"/>
      <c r="FG3338" s="82"/>
      <c r="FH3338" s="82"/>
      <c r="FI3338" s="88"/>
      <c r="FJ3338" s="85"/>
      <c r="FK3338" s="125"/>
      <c r="FL3338" s="149"/>
      <c r="FM3338" s="70"/>
      <c r="FN3338" s="83"/>
      <c r="FO3338" s="82"/>
      <c r="FP3338" s="82"/>
      <c r="FQ3338" s="88"/>
      <c r="FR3338" s="85"/>
      <c r="FS3338" s="125"/>
      <c r="FT3338" s="149"/>
      <c r="FU3338" s="70"/>
      <c r="FV3338" s="83"/>
      <c r="FW3338" s="82"/>
      <c r="FX3338" s="82"/>
      <c r="FY3338" s="88"/>
      <c r="FZ3338" s="85"/>
      <c r="GA3338" s="125"/>
      <c r="GB3338" s="149"/>
      <c r="GC3338" s="70"/>
      <c r="GD3338" s="83"/>
      <c r="GE3338" s="82"/>
      <c r="GF3338" s="82"/>
      <c r="GG3338" s="88"/>
      <c r="GH3338" s="85"/>
      <c r="GI3338" s="125"/>
      <c r="GJ3338" s="149"/>
      <c r="GK3338" s="70"/>
      <c r="GL3338" s="83"/>
      <c r="GM3338" s="82"/>
      <c r="GN3338" s="82"/>
      <c r="GO3338" s="88"/>
      <c r="GP3338" s="85"/>
      <c r="GQ3338" s="125"/>
      <c r="GR3338" s="149"/>
      <c r="GS3338" s="70"/>
      <c r="GT3338" s="83"/>
      <c r="GU3338" s="82"/>
      <c r="GV3338" s="82"/>
      <c r="GW3338" s="88"/>
      <c r="GX3338" s="85"/>
      <c r="GY3338" s="125"/>
      <c r="GZ3338" s="149"/>
      <c r="HA3338" s="70"/>
      <c r="HB3338" s="83"/>
      <c r="HC3338" s="82"/>
      <c r="HD3338" s="82"/>
      <c r="HE3338" s="88"/>
      <c r="HF3338" s="85"/>
      <c r="HG3338" s="125"/>
      <c r="HH3338" s="149"/>
      <c r="HI3338" s="70"/>
      <c r="HJ3338" s="83"/>
      <c r="HK3338" s="82"/>
      <c r="HL3338" s="82"/>
      <c r="HM3338" s="88"/>
      <c r="HN3338" s="85"/>
      <c r="HO3338" s="125"/>
      <c r="HP3338" s="149"/>
      <c r="HQ3338" s="70"/>
      <c r="HR3338" s="83"/>
      <c r="HS3338" s="82"/>
      <c r="HT3338" s="82"/>
      <c r="HU3338" s="88"/>
      <c r="HV3338" s="85"/>
      <c r="HW3338" s="125"/>
      <c r="HX3338" s="149"/>
      <c r="HY3338" s="70"/>
      <c r="HZ3338" s="83"/>
      <c r="IA3338" s="82"/>
      <c r="IB3338" s="82"/>
      <c r="IC3338" s="88"/>
      <c r="ID3338" s="85"/>
      <c r="IE3338" s="125"/>
      <c r="IF3338" s="149"/>
      <c r="IG3338" s="70"/>
      <c r="IH3338" s="83"/>
      <c r="II3338" s="82"/>
      <c r="IJ3338" s="82"/>
      <c r="IK3338" s="88"/>
      <c r="IL3338" s="85"/>
      <c r="IM3338" s="125"/>
      <c r="IN3338" s="149"/>
      <c r="IO3338" s="70"/>
      <c r="IP3338" s="83"/>
      <c r="IQ3338" s="82"/>
      <c r="IR3338" s="82"/>
      <c r="IS3338" s="88"/>
      <c r="IT3338" s="85"/>
      <c r="IU3338" s="125"/>
      <c r="IV3338" s="149"/>
      <c r="IW3338" s="70"/>
      <c r="IX3338" s="83"/>
      <c r="IY3338" s="82"/>
      <c r="IZ3338" s="82"/>
      <c r="JA3338" s="88"/>
      <c r="JB3338" s="85"/>
      <c r="JC3338" s="125"/>
      <c r="JD3338" s="149"/>
      <c r="JE3338" s="70"/>
      <c r="JF3338" s="83"/>
      <c r="JG3338" s="82"/>
      <c r="JH3338" s="82"/>
      <c r="JI3338" s="88"/>
      <c r="JJ3338" s="85"/>
      <c r="JK3338" s="125"/>
      <c r="JL3338" s="149"/>
      <c r="JM3338" s="70"/>
      <c r="JN3338" s="83"/>
      <c r="JO3338" s="82"/>
      <c r="JP3338" s="82"/>
      <c r="JQ3338" s="88"/>
      <c r="JR3338" s="85"/>
      <c r="JS3338" s="125"/>
      <c r="JT3338" s="149"/>
      <c r="JU3338" s="70"/>
      <c r="JV3338" s="83"/>
      <c r="JW3338" s="82"/>
      <c r="JX3338" s="82"/>
      <c r="JY3338" s="88"/>
      <c r="JZ3338" s="85"/>
      <c r="KA3338" s="125"/>
      <c r="KB3338" s="149"/>
      <c r="KC3338" s="70"/>
      <c r="KD3338" s="83"/>
      <c r="KE3338" s="82"/>
      <c r="KF3338" s="82"/>
      <c r="KG3338" s="88"/>
      <c r="KH3338" s="85"/>
      <c r="KI3338" s="125"/>
      <c r="KJ3338" s="149"/>
      <c r="KK3338" s="70"/>
      <c r="KL3338" s="83"/>
      <c r="KM3338" s="82"/>
      <c r="KN3338" s="82"/>
      <c r="KO3338" s="88"/>
      <c r="KP3338" s="85"/>
      <c r="KQ3338" s="125"/>
      <c r="KR3338" s="149"/>
      <c r="KS3338" s="70"/>
      <c r="KT3338" s="83"/>
      <c r="KU3338" s="82"/>
      <c r="KV3338" s="82"/>
      <c r="KW3338" s="88"/>
      <c r="KX3338" s="85"/>
      <c r="KY3338" s="125"/>
      <c r="KZ3338" s="149"/>
      <c r="LA3338" s="70"/>
      <c r="LB3338" s="83"/>
      <c r="LC3338" s="82"/>
      <c r="LD3338" s="82"/>
      <c r="LE3338" s="88"/>
      <c r="LF3338" s="85"/>
      <c r="LG3338" s="125"/>
      <c r="LH3338" s="149"/>
      <c r="LI3338" s="70"/>
      <c r="LJ3338" s="83"/>
      <c r="LK3338" s="82"/>
      <c r="LL3338" s="82"/>
      <c r="LM3338" s="88"/>
      <c r="LN3338" s="85"/>
      <c r="LO3338" s="125"/>
      <c r="LP3338" s="149"/>
      <c r="LQ3338" s="70"/>
      <c r="LR3338" s="83"/>
      <c r="LS3338" s="82"/>
      <c r="LT3338" s="82"/>
      <c r="LU3338" s="88"/>
      <c r="LV3338" s="85"/>
      <c r="LW3338" s="125"/>
      <c r="LX3338" s="149"/>
      <c r="LY3338" s="70"/>
      <c r="LZ3338" s="83"/>
      <c r="MA3338" s="82"/>
      <c r="MB3338" s="82"/>
      <c r="MC3338" s="88"/>
      <c r="MD3338" s="85"/>
      <c r="ME3338" s="125"/>
      <c r="MF3338" s="149"/>
      <c r="MG3338" s="70"/>
      <c r="MH3338" s="83"/>
      <c r="MI3338" s="82"/>
      <c r="MJ3338" s="82"/>
      <c r="MK3338" s="88"/>
      <c r="ML3338" s="85"/>
      <c r="MM3338" s="125"/>
      <c r="MN3338" s="149"/>
      <c r="MO3338" s="70"/>
      <c r="MP3338" s="83"/>
      <c r="MQ3338" s="82"/>
      <c r="MR3338" s="82"/>
      <c r="MS3338" s="88"/>
      <c r="MT3338" s="85"/>
      <c r="MU3338" s="125"/>
      <c r="MV3338" s="149"/>
      <c r="MW3338" s="70"/>
      <c r="MX3338" s="83"/>
      <c r="MY3338" s="82"/>
      <c r="MZ3338" s="82"/>
      <c r="NA3338" s="88"/>
      <c r="NB3338" s="85"/>
      <c r="NC3338" s="125"/>
      <c r="ND3338" s="149"/>
      <c r="NE3338" s="70"/>
      <c r="NF3338" s="83"/>
      <c r="NG3338" s="82"/>
      <c r="NH3338" s="82"/>
      <c r="NI3338" s="88"/>
      <c r="NJ3338" s="85"/>
      <c r="NK3338" s="125"/>
      <c r="NL3338" s="149"/>
      <c r="NM3338" s="70"/>
      <c r="NN3338" s="83"/>
      <c r="NO3338" s="82"/>
      <c r="NP3338" s="82"/>
      <c r="NQ3338" s="88"/>
      <c r="NR3338" s="85"/>
      <c r="NS3338" s="125"/>
      <c r="NT3338" s="149"/>
      <c r="NU3338" s="70"/>
      <c r="NV3338" s="83"/>
      <c r="NW3338" s="82"/>
      <c r="NX3338" s="82"/>
      <c r="NY3338" s="88"/>
      <c r="NZ3338" s="85"/>
      <c r="OA3338" s="125"/>
      <c r="OB3338" s="149"/>
      <c r="OC3338" s="70"/>
      <c r="OD3338" s="83"/>
      <c r="OE3338" s="82"/>
      <c r="OF3338" s="82"/>
      <c r="OG3338" s="88"/>
      <c r="OH3338" s="85"/>
      <c r="OI3338" s="125"/>
      <c r="OJ3338" s="149"/>
      <c r="OK3338" s="70"/>
      <c r="OL3338" s="83"/>
      <c r="OM3338" s="82"/>
      <c r="ON3338" s="82"/>
      <c r="OO3338" s="88"/>
      <c r="OP3338" s="85"/>
      <c r="OQ3338" s="125"/>
      <c r="OR3338" s="149"/>
      <c r="OS3338" s="70"/>
      <c r="OT3338" s="83"/>
      <c r="OU3338" s="82"/>
      <c r="OV3338" s="82"/>
      <c r="OW3338" s="88"/>
      <c r="OX3338" s="85"/>
      <c r="OY3338" s="125"/>
      <c r="OZ3338" s="149"/>
      <c r="PA3338" s="70"/>
      <c r="PB3338" s="83"/>
      <c r="PC3338" s="82"/>
      <c r="PD3338" s="82"/>
      <c r="PE3338" s="88"/>
      <c r="PF3338" s="85"/>
      <c r="PG3338" s="125"/>
      <c r="PH3338" s="149"/>
      <c r="PI3338" s="70"/>
      <c r="PJ3338" s="83"/>
      <c r="PK3338" s="82"/>
      <c r="PL3338" s="82"/>
      <c r="PM3338" s="88"/>
      <c r="PN3338" s="85"/>
      <c r="PO3338" s="125"/>
      <c r="PP3338" s="149"/>
      <c r="PQ3338" s="70"/>
      <c r="PR3338" s="83"/>
      <c r="PS3338" s="82"/>
      <c r="PT3338" s="82"/>
      <c r="PU3338" s="88"/>
      <c r="PV3338" s="85"/>
      <c r="PW3338" s="125"/>
      <c r="PX3338" s="149"/>
      <c r="PY3338" s="70"/>
      <c r="PZ3338" s="83"/>
      <c r="QA3338" s="82"/>
      <c r="QB3338" s="82"/>
      <c r="QC3338" s="88"/>
      <c r="QD3338" s="85"/>
      <c r="QE3338" s="125"/>
      <c r="QF3338" s="149"/>
      <c r="QG3338" s="70"/>
      <c r="QH3338" s="83"/>
      <c r="QI3338" s="82"/>
      <c r="QJ3338" s="82"/>
      <c r="QK3338" s="88"/>
      <c r="QL3338" s="85"/>
      <c r="QM3338" s="125"/>
      <c r="QN3338" s="149"/>
      <c r="QO3338" s="70"/>
      <c r="QP3338" s="83"/>
      <c r="QQ3338" s="82"/>
      <c r="QR3338" s="82"/>
      <c r="QS3338" s="88"/>
      <c r="QT3338" s="85"/>
      <c r="QU3338" s="125"/>
      <c r="QV3338" s="149"/>
      <c r="QW3338" s="70"/>
      <c r="QX3338" s="83"/>
      <c r="QY3338" s="82"/>
      <c r="QZ3338" s="82"/>
      <c r="RA3338" s="88"/>
      <c r="RB3338" s="85"/>
      <c r="RC3338" s="125"/>
      <c r="RD3338" s="149"/>
      <c r="RE3338" s="70"/>
      <c r="RF3338" s="83"/>
      <c r="RG3338" s="82"/>
      <c r="RH3338" s="82"/>
      <c r="RI3338" s="88"/>
      <c r="RJ3338" s="85"/>
      <c r="RK3338" s="125"/>
      <c r="RL3338" s="149"/>
      <c r="RM3338" s="70"/>
      <c r="RN3338" s="83"/>
      <c r="RO3338" s="82"/>
      <c r="RP3338" s="82"/>
      <c r="RQ3338" s="88"/>
      <c r="RR3338" s="85"/>
      <c r="RS3338" s="125"/>
      <c r="RT3338" s="149"/>
      <c r="RU3338" s="70"/>
      <c r="RV3338" s="83"/>
      <c r="RW3338" s="82"/>
      <c r="RX3338" s="82"/>
      <c r="RY3338" s="88"/>
      <c r="RZ3338" s="85"/>
      <c r="SA3338" s="125"/>
      <c r="SB3338" s="149"/>
      <c r="SC3338" s="70"/>
      <c r="SD3338" s="83"/>
      <c r="SE3338" s="82"/>
      <c r="SF3338" s="82"/>
      <c r="SG3338" s="88"/>
      <c r="SH3338" s="85"/>
      <c r="SI3338" s="125"/>
      <c r="SJ3338" s="149"/>
      <c r="SK3338" s="70"/>
      <c r="SL3338" s="83"/>
      <c r="SM3338" s="82"/>
      <c r="SN3338" s="82"/>
      <c r="SO3338" s="88"/>
      <c r="SP3338" s="85"/>
      <c r="SQ3338" s="125"/>
      <c r="SR3338" s="149"/>
      <c r="SS3338" s="70"/>
      <c r="ST3338" s="83"/>
      <c r="SU3338" s="82"/>
      <c r="SV3338" s="82"/>
      <c r="SW3338" s="88"/>
      <c r="SX3338" s="85"/>
      <c r="SY3338" s="125"/>
      <c r="SZ3338" s="149"/>
      <c r="TA3338" s="70"/>
      <c r="TB3338" s="83"/>
      <c r="TC3338" s="82"/>
      <c r="TD3338" s="82"/>
      <c r="TE3338" s="88"/>
      <c r="TF3338" s="85"/>
      <c r="TG3338" s="125"/>
      <c r="TH3338" s="149"/>
      <c r="TI3338" s="70"/>
      <c r="TJ3338" s="83"/>
      <c r="TK3338" s="82"/>
      <c r="TL3338" s="82"/>
      <c r="TM3338" s="88"/>
      <c r="TN3338" s="85"/>
      <c r="TO3338" s="125"/>
      <c r="TP3338" s="149"/>
      <c r="TQ3338" s="70"/>
      <c r="TR3338" s="83"/>
      <c r="TS3338" s="82"/>
      <c r="TT3338" s="82"/>
      <c r="TU3338" s="88"/>
      <c r="TV3338" s="85"/>
      <c r="TW3338" s="125"/>
      <c r="TX3338" s="149"/>
      <c r="TY3338" s="70"/>
      <c r="TZ3338" s="83"/>
      <c r="UA3338" s="82"/>
      <c r="UB3338" s="82"/>
      <c r="UC3338" s="88"/>
      <c r="UD3338" s="85"/>
      <c r="UE3338" s="125"/>
      <c r="UF3338" s="149"/>
      <c r="UG3338" s="70"/>
      <c r="UH3338" s="83"/>
      <c r="UI3338" s="82"/>
      <c r="UJ3338" s="82"/>
      <c r="UK3338" s="88"/>
      <c r="UL3338" s="85"/>
      <c r="UM3338" s="125"/>
      <c r="UN3338" s="149"/>
      <c r="UO3338" s="70"/>
      <c r="UP3338" s="83"/>
      <c r="UQ3338" s="82"/>
      <c r="UR3338" s="82"/>
      <c r="US3338" s="88"/>
      <c r="UT3338" s="85"/>
      <c r="UU3338" s="125"/>
      <c r="UV3338" s="149"/>
      <c r="UW3338" s="70"/>
      <c r="UX3338" s="83"/>
      <c r="UY3338" s="82"/>
      <c r="UZ3338" s="82"/>
      <c r="VA3338" s="88"/>
      <c r="VB3338" s="85"/>
      <c r="VC3338" s="125"/>
      <c r="VD3338" s="149"/>
      <c r="VE3338" s="70"/>
      <c r="VF3338" s="83"/>
      <c r="VG3338" s="82"/>
      <c r="VH3338" s="82"/>
      <c r="VI3338" s="88"/>
      <c r="VJ3338" s="85"/>
      <c r="VK3338" s="125"/>
      <c r="VL3338" s="149"/>
      <c r="VM3338" s="70"/>
      <c r="VN3338" s="83"/>
      <c r="VO3338" s="82"/>
      <c r="VP3338" s="82"/>
      <c r="VQ3338" s="88"/>
      <c r="VR3338" s="85"/>
      <c r="VS3338" s="125"/>
      <c r="VT3338" s="149"/>
      <c r="VU3338" s="70"/>
      <c r="VV3338" s="83"/>
      <c r="VW3338" s="82"/>
      <c r="VX3338" s="82"/>
      <c r="VY3338" s="88"/>
      <c r="VZ3338" s="85"/>
      <c r="WA3338" s="125"/>
      <c r="WB3338" s="149"/>
      <c r="WC3338" s="70"/>
      <c r="WD3338" s="83"/>
      <c r="WE3338" s="82"/>
      <c r="WF3338" s="82"/>
      <c r="WG3338" s="88"/>
      <c r="WH3338" s="85"/>
      <c r="WI3338" s="125"/>
      <c r="WJ3338" s="149"/>
      <c r="WK3338" s="70"/>
      <c r="WL3338" s="83"/>
      <c r="WM3338" s="82"/>
      <c r="WN3338" s="82"/>
      <c r="WO3338" s="88"/>
      <c r="WP3338" s="85"/>
      <c r="WQ3338" s="125"/>
      <c r="WR3338" s="149"/>
      <c r="WS3338" s="70"/>
      <c r="WT3338" s="83"/>
      <c r="WU3338" s="82"/>
      <c r="WV3338" s="82"/>
      <c r="WW3338" s="88"/>
      <c r="WX3338" s="85"/>
      <c r="WY3338" s="125"/>
      <c r="WZ3338" s="149"/>
      <c r="XA3338" s="70"/>
      <c r="XB3338" s="83"/>
      <c r="XC3338" s="82"/>
      <c r="XD3338" s="82"/>
      <c r="XE3338" s="88"/>
      <c r="XF3338" s="85"/>
      <c r="XG3338" s="125"/>
      <c r="XH3338" s="149"/>
      <c r="XI3338" s="70"/>
      <c r="XJ3338" s="83"/>
      <c r="XK3338" s="82"/>
      <c r="XL3338" s="82"/>
      <c r="XM3338" s="88"/>
      <c r="XN3338" s="85"/>
      <c r="XO3338" s="125"/>
      <c r="XP3338" s="149"/>
      <c r="XQ3338" s="70"/>
      <c r="XR3338" s="83"/>
      <c r="XS3338" s="82"/>
      <c r="XT3338" s="82"/>
      <c r="XU3338" s="88"/>
      <c r="XV3338" s="85"/>
      <c r="XW3338" s="125"/>
      <c r="XX3338" s="149"/>
      <c r="XY3338" s="70"/>
      <c r="XZ3338" s="83"/>
      <c r="YA3338" s="82"/>
      <c r="YB3338" s="82"/>
      <c r="YC3338" s="88"/>
      <c r="YD3338" s="85"/>
      <c r="YE3338" s="125"/>
      <c r="YF3338" s="149"/>
      <c r="YG3338" s="70"/>
      <c r="YH3338" s="83"/>
      <c r="YI3338" s="82"/>
      <c r="YJ3338" s="82"/>
      <c r="YK3338" s="88"/>
      <c r="YL3338" s="85"/>
      <c r="YM3338" s="125"/>
      <c r="YN3338" s="149"/>
      <c r="YO3338" s="70"/>
      <c r="YP3338" s="83"/>
      <c r="YQ3338" s="82"/>
      <c r="YR3338" s="82"/>
      <c r="YS3338" s="88"/>
      <c r="YT3338" s="85"/>
      <c r="YU3338" s="125"/>
      <c r="YV3338" s="149"/>
      <c r="YW3338" s="70"/>
      <c r="YX3338" s="83"/>
      <c r="YY3338" s="82"/>
      <c r="YZ3338" s="82"/>
      <c r="ZA3338" s="88"/>
      <c r="ZB3338" s="85"/>
      <c r="ZC3338" s="125"/>
      <c r="ZD3338" s="149"/>
      <c r="ZE3338" s="70"/>
      <c r="ZF3338" s="83"/>
      <c r="ZG3338" s="82"/>
      <c r="ZH3338" s="82"/>
      <c r="ZI3338" s="88"/>
      <c r="ZJ3338" s="85"/>
      <c r="ZK3338" s="125"/>
      <c r="ZL3338" s="149"/>
      <c r="ZM3338" s="70"/>
      <c r="ZN3338" s="83"/>
      <c r="ZO3338" s="82"/>
      <c r="ZP3338" s="82"/>
      <c r="ZQ3338" s="88"/>
      <c r="ZR3338" s="85"/>
      <c r="ZS3338" s="125"/>
      <c r="ZT3338" s="149"/>
      <c r="ZU3338" s="70"/>
      <c r="ZV3338" s="83"/>
      <c r="ZW3338" s="82"/>
      <c r="ZX3338" s="82"/>
      <c r="ZY3338" s="88"/>
      <c r="ZZ3338" s="85"/>
      <c r="AAA3338" s="125"/>
      <c r="AAB3338" s="149"/>
      <c r="AAC3338" s="70"/>
      <c r="AAD3338" s="83"/>
      <c r="AAE3338" s="82"/>
      <c r="AAF3338" s="82"/>
      <c r="AAG3338" s="88"/>
      <c r="AAH3338" s="85"/>
      <c r="AAI3338" s="125"/>
      <c r="AAJ3338" s="149"/>
      <c r="AAK3338" s="70"/>
      <c r="AAL3338" s="83"/>
      <c r="AAM3338" s="82"/>
      <c r="AAN3338" s="82"/>
      <c r="AAO3338" s="88"/>
      <c r="AAP3338" s="85"/>
      <c r="AAQ3338" s="125"/>
      <c r="AAR3338" s="149"/>
      <c r="AAS3338" s="70"/>
      <c r="AAT3338" s="83"/>
      <c r="AAU3338" s="82"/>
      <c r="AAV3338" s="82"/>
      <c r="AAW3338" s="88"/>
      <c r="AAX3338" s="85"/>
      <c r="AAY3338" s="125"/>
      <c r="AAZ3338" s="149"/>
      <c r="ABA3338" s="70"/>
      <c r="ABB3338" s="83"/>
      <c r="ABC3338" s="82"/>
      <c r="ABD3338" s="82"/>
      <c r="ABE3338" s="88"/>
      <c r="ABF3338" s="85"/>
      <c r="ABG3338" s="125"/>
      <c r="ABH3338" s="149"/>
      <c r="ABI3338" s="70"/>
      <c r="ABJ3338" s="83"/>
      <c r="ABK3338" s="82"/>
      <c r="ABL3338" s="82"/>
      <c r="ABM3338" s="88"/>
      <c r="ABN3338" s="85"/>
      <c r="ABO3338" s="125"/>
      <c r="ABP3338" s="149"/>
      <c r="ABQ3338" s="70"/>
      <c r="ABR3338" s="83"/>
      <c r="ABS3338" s="82"/>
      <c r="ABT3338" s="82"/>
      <c r="ABU3338" s="88"/>
      <c r="ABV3338" s="85"/>
      <c r="ABW3338" s="125"/>
      <c r="ABX3338" s="149"/>
      <c r="ABY3338" s="70"/>
      <c r="ABZ3338" s="83"/>
      <c r="ACA3338" s="82"/>
      <c r="ACB3338" s="82"/>
      <c r="ACC3338" s="88"/>
      <c r="ACD3338" s="85"/>
      <c r="ACE3338" s="125"/>
      <c r="ACF3338" s="149"/>
      <c r="ACG3338" s="70"/>
      <c r="ACH3338" s="83"/>
      <c r="ACI3338" s="82"/>
      <c r="ACJ3338" s="82"/>
      <c r="ACK3338" s="88"/>
      <c r="ACL3338" s="85"/>
      <c r="ACM3338" s="125"/>
      <c r="ACN3338" s="149"/>
      <c r="ACO3338" s="70"/>
      <c r="ACP3338" s="83"/>
      <c r="ACQ3338" s="82"/>
      <c r="ACR3338" s="82"/>
      <c r="ACS3338" s="88"/>
      <c r="ACT3338" s="85"/>
      <c r="ACU3338" s="125"/>
      <c r="ACV3338" s="149"/>
      <c r="ACW3338" s="70"/>
      <c r="ACX3338" s="83"/>
      <c r="ACY3338" s="82"/>
      <c r="ACZ3338" s="82"/>
      <c r="ADA3338" s="88"/>
      <c r="ADB3338" s="85"/>
      <c r="ADC3338" s="125"/>
      <c r="ADD3338" s="149"/>
      <c r="ADE3338" s="70"/>
      <c r="ADF3338" s="83"/>
      <c r="ADG3338" s="82"/>
      <c r="ADH3338" s="82"/>
      <c r="ADI3338" s="88"/>
      <c r="ADJ3338" s="85"/>
      <c r="ADK3338" s="125"/>
      <c r="ADL3338" s="149"/>
      <c r="ADM3338" s="70"/>
      <c r="ADN3338" s="83"/>
      <c r="ADO3338" s="82"/>
      <c r="ADP3338" s="82"/>
      <c r="ADQ3338" s="88"/>
      <c r="ADR3338" s="85"/>
      <c r="ADS3338" s="125"/>
      <c r="ADT3338" s="149"/>
      <c r="ADU3338" s="70"/>
      <c r="ADV3338" s="83"/>
      <c r="ADW3338" s="82"/>
      <c r="ADX3338" s="82"/>
      <c r="ADY3338" s="88"/>
      <c r="ADZ3338" s="85"/>
      <c r="AEA3338" s="125"/>
      <c r="AEB3338" s="149"/>
      <c r="AEC3338" s="70"/>
      <c r="AED3338" s="83"/>
      <c r="AEE3338" s="82"/>
      <c r="AEF3338" s="82"/>
      <c r="AEG3338" s="88"/>
      <c r="AEH3338" s="85"/>
      <c r="AEI3338" s="125"/>
      <c r="AEJ3338" s="149"/>
      <c r="AEK3338" s="70"/>
      <c r="AEL3338" s="83"/>
      <c r="AEM3338" s="82"/>
      <c r="AEN3338" s="82"/>
      <c r="AEO3338" s="88"/>
      <c r="AEP3338" s="85"/>
      <c r="AEQ3338" s="125"/>
      <c r="AER3338" s="149"/>
      <c r="AES3338" s="70"/>
      <c r="AET3338" s="83"/>
      <c r="AEU3338" s="82"/>
      <c r="AEV3338" s="82"/>
      <c r="AEW3338" s="88"/>
      <c r="AEX3338" s="85"/>
      <c r="AEY3338" s="125"/>
      <c r="AEZ3338" s="149"/>
      <c r="AFA3338" s="70"/>
      <c r="AFB3338" s="83"/>
      <c r="AFC3338" s="82"/>
      <c r="AFD3338" s="82"/>
      <c r="AFE3338" s="88"/>
      <c r="AFF3338" s="85"/>
      <c r="AFG3338" s="125"/>
      <c r="AFH3338" s="149"/>
      <c r="AFI3338" s="70"/>
      <c r="AFJ3338" s="83"/>
      <c r="AFK3338" s="82"/>
      <c r="AFL3338" s="82"/>
      <c r="AFM3338" s="88"/>
      <c r="AFN3338" s="85"/>
      <c r="AFO3338" s="125"/>
      <c r="AFP3338" s="149"/>
      <c r="AFQ3338" s="70"/>
      <c r="AFR3338" s="83"/>
      <c r="AFS3338" s="82"/>
      <c r="AFT3338" s="82"/>
      <c r="AFU3338" s="88"/>
      <c r="AFV3338" s="85"/>
      <c r="AFW3338" s="125"/>
      <c r="AFX3338" s="149"/>
      <c r="AFY3338" s="70"/>
      <c r="AFZ3338" s="83"/>
      <c r="AGA3338" s="82"/>
      <c r="AGB3338" s="82"/>
      <c r="AGC3338" s="88"/>
      <c r="AGD3338" s="85"/>
      <c r="AGE3338" s="125"/>
      <c r="AGF3338" s="149"/>
      <c r="AGG3338" s="70"/>
      <c r="AGH3338" s="83"/>
      <c r="AGI3338" s="82"/>
      <c r="AGJ3338" s="82"/>
      <c r="AGK3338" s="88"/>
      <c r="AGL3338" s="85"/>
      <c r="AGM3338" s="125"/>
      <c r="AGN3338" s="149"/>
      <c r="AGO3338" s="70"/>
      <c r="AGP3338" s="83"/>
      <c r="AGQ3338" s="82"/>
      <c r="AGR3338" s="82"/>
      <c r="AGS3338" s="88"/>
      <c r="AGT3338" s="85"/>
      <c r="AGU3338" s="125"/>
      <c r="AGV3338" s="149"/>
      <c r="AGW3338" s="70"/>
      <c r="AGX3338" s="83"/>
      <c r="AGY3338" s="82"/>
      <c r="AGZ3338" s="82"/>
      <c r="AHA3338" s="88"/>
      <c r="AHB3338" s="85"/>
      <c r="AHC3338" s="125"/>
      <c r="AHD3338" s="149"/>
      <c r="AHE3338" s="70"/>
      <c r="AHF3338" s="83"/>
      <c r="AHG3338" s="82"/>
      <c r="AHH3338" s="82"/>
      <c r="AHI3338" s="88"/>
      <c r="AHJ3338" s="85"/>
      <c r="AHK3338" s="125"/>
      <c r="AHL3338" s="149"/>
      <c r="AHM3338" s="70"/>
      <c r="AHN3338" s="83"/>
      <c r="AHO3338" s="82"/>
      <c r="AHP3338" s="82"/>
      <c r="AHQ3338" s="88"/>
      <c r="AHR3338" s="85"/>
      <c r="AHS3338" s="125"/>
      <c r="AHT3338" s="149"/>
      <c r="AHU3338" s="70"/>
      <c r="AHV3338" s="83"/>
      <c r="AHW3338" s="82"/>
      <c r="AHX3338" s="82"/>
      <c r="AHY3338" s="88"/>
      <c r="AHZ3338" s="85"/>
      <c r="AIA3338" s="125"/>
      <c r="AIB3338" s="149"/>
      <c r="AIC3338" s="70"/>
      <c r="AID3338" s="83"/>
      <c r="AIE3338" s="82"/>
      <c r="AIF3338" s="82"/>
      <c r="AIG3338" s="88"/>
      <c r="AIH3338" s="85"/>
      <c r="AII3338" s="125"/>
      <c r="AIJ3338" s="149"/>
      <c r="AIK3338" s="70"/>
      <c r="AIL3338" s="83"/>
      <c r="AIM3338" s="82"/>
      <c r="AIN3338" s="82"/>
      <c r="AIO3338" s="88"/>
      <c r="AIP3338" s="85"/>
      <c r="AIQ3338" s="125"/>
      <c r="AIR3338" s="149"/>
      <c r="AIS3338" s="70"/>
      <c r="AIT3338" s="83"/>
      <c r="AIU3338" s="82"/>
      <c r="AIV3338" s="82"/>
      <c r="AIW3338" s="88"/>
      <c r="AIX3338" s="85"/>
      <c r="AIY3338" s="125"/>
      <c r="AIZ3338" s="149"/>
      <c r="AJA3338" s="70"/>
      <c r="AJB3338" s="83"/>
      <c r="AJC3338" s="82"/>
      <c r="AJD3338" s="82"/>
      <c r="AJE3338" s="88"/>
      <c r="AJF3338" s="85"/>
      <c r="AJG3338" s="125"/>
      <c r="AJH3338" s="149"/>
      <c r="AJI3338" s="70"/>
      <c r="AJJ3338" s="83"/>
      <c r="AJK3338" s="82"/>
      <c r="AJL3338" s="82"/>
      <c r="AJM3338" s="88"/>
      <c r="AJN3338" s="85"/>
      <c r="AJO3338" s="125"/>
      <c r="AJP3338" s="149"/>
      <c r="AJQ3338" s="70"/>
      <c r="AJR3338" s="83"/>
      <c r="AJS3338" s="82"/>
      <c r="AJT3338" s="82"/>
      <c r="AJU3338" s="88"/>
      <c r="AJV3338" s="85"/>
      <c r="AJW3338" s="125"/>
      <c r="AJX3338" s="149"/>
      <c r="AJY3338" s="70"/>
      <c r="AJZ3338" s="83"/>
      <c r="AKA3338" s="82"/>
      <c r="AKB3338" s="82"/>
      <c r="AKC3338" s="88"/>
      <c r="AKD3338" s="85"/>
      <c r="AKE3338" s="125"/>
      <c r="AKF3338" s="149"/>
      <c r="AKG3338" s="70"/>
      <c r="AKH3338" s="83"/>
      <c r="AKI3338" s="82"/>
      <c r="AKJ3338" s="82"/>
      <c r="AKK3338" s="88"/>
      <c r="AKL3338" s="85"/>
      <c r="AKM3338" s="125"/>
      <c r="AKN3338" s="149"/>
      <c r="AKO3338" s="70"/>
      <c r="AKP3338" s="83"/>
      <c r="AKQ3338" s="82"/>
      <c r="AKR3338" s="82"/>
      <c r="AKS3338" s="88"/>
      <c r="AKT3338" s="85"/>
      <c r="AKU3338" s="125"/>
      <c r="AKV3338" s="149"/>
      <c r="AKW3338" s="70"/>
      <c r="AKX3338" s="83"/>
      <c r="AKY3338" s="82"/>
      <c r="AKZ3338" s="82"/>
      <c r="ALA3338" s="88"/>
      <c r="ALB3338" s="85"/>
      <c r="ALC3338" s="125"/>
      <c r="ALD3338" s="149"/>
      <c r="ALE3338" s="70"/>
      <c r="ALF3338" s="83"/>
      <c r="ALG3338" s="82"/>
      <c r="ALH3338" s="82"/>
      <c r="ALI3338" s="88"/>
      <c r="ALJ3338" s="85"/>
      <c r="ALK3338" s="125"/>
      <c r="ALL3338" s="149"/>
      <c r="ALM3338" s="70"/>
      <c r="ALN3338" s="83"/>
      <c r="ALO3338" s="82"/>
      <c r="ALP3338" s="82"/>
      <c r="ALQ3338" s="88"/>
      <c r="ALR3338" s="85"/>
      <c r="ALS3338" s="125"/>
      <c r="ALT3338" s="149"/>
      <c r="ALU3338" s="70"/>
      <c r="ALV3338" s="83"/>
      <c r="ALW3338" s="82"/>
      <c r="ALX3338" s="82"/>
      <c r="ALY3338" s="88"/>
      <c r="ALZ3338" s="85"/>
      <c r="AMA3338" s="125"/>
      <c r="AMB3338" s="149"/>
      <c r="AMC3338" s="70"/>
      <c r="AMD3338" s="83"/>
      <c r="AME3338" s="82"/>
      <c r="AMF3338" s="82"/>
      <c r="AMG3338" s="88"/>
      <c r="AMH3338" s="85"/>
      <c r="AMI3338" s="125"/>
      <c r="AMJ3338" s="149"/>
      <c r="AMK3338" s="70"/>
      <c r="AML3338" s="83"/>
      <c r="AMM3338" s="82"/>
      <c r="AMN3338" s="82"/>
      <c r="AMO3338" s="88"/>
      <c r="AMP3338" s="85"/>
      <c r="AMQ3338" s="125"/>
      <c r="AMR3338" s="149"/>
      <c r="AMS3338" s="70"/>
      <c r="AMT3338" s="83"/>
      <c r="AMU3338" s="82"/>
      <c r="AMV3338" s="82"/>
      <c r="AMW3338" s="88"/>
      <c r="AMX3338" s="85"/>
      <c r="AMY3338" s="125"/>
      <c r="AMZ3338" s="149"/>
      <c r="ANA3338" s="70"/>
      <c r="ANB3338" s="83"/>
      <c r="ANC3338" s="82"/>
      <c r="AND3338" s="82"/>
      <c r="ANE3338" s="88"/>
      <c r="ANF3338" s="85"/>
      <c r="ANG3338" s="125"/>
      <c r="ANH3338" s="149"/>
      <c r="ANI3338" s="70"/>
      <c r="ANJ3338" s="83"/>
      <c r="ANK3338" s="82"/>
      <c r="ANL3338" s="82"/>
      <c r="ANM3338" s="88"/>
      <c r="ANN3338" s="85"/>
      <c r="ANO3338" s="125"/>
      <c r="ANP3338" s="149"/>
      <c r="ANQ3338" s="70"/>
      <c r="ANR3338" s="83"/>
      <c r="ANS3338" s="82"/>
      <c r="ANT3338" s="82"/>
      <c r="ANU3338" s="88"/>
      <c r="ANV3338" s="85"/>
      <c r="ANW3338" s="125"/>
      <c r="ANX3338" s="149"/>
      <c r="ANY3338" s="70"/>
      <c r="ANZ3338" s="83"/>
      <c r="AOA3338" s="82"/>
      <c r="AOB3338" s="82"/>
      <c r="AOC3338" s="88"/>
      <c r="AOD3338" s="85"/>
      <c r="AOE3338" s="125"/>
      <c r="AOF3338" s="149"/>
      <c r="AOG3338" s="70"/>
      <c r="AOH3338" s="83"/>
      <c r="AOI3338" s="82"/>
      <c r="AOJ3338" s="82"/>
      <c r="AOK3338" s="88"/>
      <c r="AOL3338" s="85"/>
      <c r="AOM3338" s="125"/>
      <c r="AON3338" s="149"/>
      <c r="AOO3338" s="70"/>
      <c r="AOP3338" s="83"/>
      <c r="AOQ3338" s="82"/>
      <c r="AOR3338" s="82"/>
      <c r="AOS3338" s="88"/>
      <c r="AOT3338" s="85"/>
      <c r="AOU3338" s="125"/>
      <c r="AOV3338" s="149"/>
      <c r="AOW3338" s="70"/>
      <c r="AOX3338" s="83"/>
      <c r="AOY3338" s="82"/>
      <c r="AOZ3338" s="82"/>
      <c r="APA3338" s="88"/>
      <c r="APB3338" s="85"/>
      <c r="APC3338" s="125"/>
      <c r="APD3338" s="149"/>
      <c r="APE3338" s="70"/>
      <c r="APF3338" s="83"/>
      <c r="APG3338" s="82"/>
      <c r="APH3338" s="82"/>
      <c r="API3338" s="88"/>
      <c r="APJ3338" s="85"/>
      <c r="APK3338" s="125"/>
      <c r="APL3338" s="149"/>
      <c r="APM3338" s="70"/>
      <c r="APN3338" s="83"/>
      <c r="APO3338" s="82"/>
      <c r="APP3338" s="82"/>
      <c r="APQ3338" s="88"/>
      <c r="APR3338" s="85"/>
      <c r="APS3338" s="125"/>
      <c r="APT3338" s="149"/>
      <c r="APU3338" s="70"/>
      <c r="APV3338" s="83"/>
      <c r="APW3338" s="82"/>
      <c r="APX3338" s="82"/>
      <c r="APY3338" s="88"/>
      <c r="APZ3338" s="85"/>
      <c r="AQA3338" s="125"/>
      <c r="AQB3338" s="149"/>
      <c r="AQC3338" s="70"/>
      <c r="AQD3338" s="83"/>
      <c r="AQE3338" s="82"/>
      <c r="AQF3338" s="82"/>
      <c r="AQG3338" s="88"/>
      <c r="AQH3338" s="85"/>
      <c r="AQI3338" s="125"/>
      <c r="AQJ3338" s="149"/>
      <c r="AQK3338" s="70"/>
      <c r="AQL3338" s="83"/>
      <c r="AQM3338" s="82"/>
      <c r="AQN3338" s="82"/>
      <c r="AQO3338" s="88"/>
      <c r="AQP3338" s="85"/>
      <c r="AQQ3338" s="125"/>
      <c r="AQR3338" s="149"/>
      <c r="AQS3338" s="70"/>
      <c r="AQT3338" s="83"/>
      <c r="AQU3338" s="82"/>
      <c r="AQV3338" s="82"/>
      <c r="AQW3338" s="88"/>
      <c r="AQX3338" s="85"/>
      <c r="AQY3338" s="125"/>
      <c r="AQZ3338" s="149"/>
      <c r="ARA3338" s="70"/>
      <c r="ARB3338" s="83"/>
      <c r="ARC3338" s="82"/>
      <c r="ARD3338" s="82"/>
      <c r="ARE3338" s="88"/>
      <c r="ARF3338" s="85"/>
      <c r="ARG3338" s="125"/>
      <c r="ARH3338" s="149"/>
      <c r="ARI3338" s="70"/>
      <c r="ARJ3338" s="83"/>
      <c r="ARK3338" s="82"/>
      <c r="ARL3338" s="82"/>
      <c r="ARM3338" s="88"/>
      <c r="ARN3338" s="85"/>
      <c r="ARO3338" s="125"/>
      <c r="ARP3338" s="149"/>
      <c r="ARQ3338" s="70"/>
      <c r="ARR3338" s="83"/>
      <c r="ARS3338" s="82"/>
      <c r="ART3338" s="82"/>
      <c r="ARU3338" s="88"/>
      <c r="ARV3338" s="85"/>
      <c r="ARW3338" s="125"/>
      <c r="ARX3338" s="149"/>
      <c r="ARY3338" s="70"/>
      <c r="ARZ3338" s="83"/>
      <c r="ASA3338" s="82"/>
      <c r="ASB3338" s="82"/>
      <c r="ASC3338" s="88"/>
      <c r="ASD3338" s="85"/>
      <c r="ASE3338" s="125"/>
      <c r="ASF3338" s="149"/>
      <c r="ASG3338" s="70"/>
      <c r="ASH3338" s="83"/>
      <c r="ASI3338" s="82"/>
      <c r="ASJ3338" s="82"/>
      <c r="ASK3338" s="88"/>
      <c r="ASL3338" s="85"/>
      <c r="ASM3338" s="125"/>
      <c r="ASN3338" s="149"/>
      <c r="ASO3338" s="70"/>
      <c r="ASP3338" s="83"/>
      <c r="ASQ3338" s="82"/>
      <c r="ASR3338" s="82"/>
      <c r="ASS3338" s="88"/>
      <c r="AST3338" s="85"/>
      <c r="ASU3338" s="125"/>
      <c r="ASV3338" s="149"/>
      <c r="ASW3338" s="70"/>
      <c r="ASX3338" s="83"/>
      <c r="ASY3338" s="82"/>
      <c r="ASZ3338" s="82"/>
      <c r="ATA3338" s="88"/>
      <c r="ATB3338" s="85"/>
      <c r="ATC3338" s="125"/>
      <c r="ATD3338" s="149"/>
      <c r="ATE3338" s="70"/>
      <c r="ATF3338" s="83"/>
      <c r="ATG3338" s="82"/>
      <c r="ATH3338" s="82"/>
      <c r="ATI3338" s="88"/>
      <c r="ATJ3338" s="85"/>
      <c r="ATK3338" s="125"/>
      <c r="ATL3338" s="149"/>
      <c r="ATM3338" s="70"/>
      <c r="ATN3338" s="83"/>
      <c r="ATO3338" s="82"/>
      <c r="ATP3338" s="82"/>
      <c r="ATQ3338" s="88"/>
      <c r="ATR3338" s="85"/>
      <c r="ATS3338" s="125"/>
      <c r="ATT3338" s="149"/>
      <c r="ATU3338" s="70"/>
      <c r="ATV3338" s="83"/>
      <c r="ATW3338" s="82"/>
      <c r="ATX3338" s="82"/>
      <c r="ATY3338" s="88"/>
      <c r="ATZ3338" s="85"/>
      <c r="AUA3338" s="125"/>
      <c r="AUB3338" s="149"/>
      <c r="AUC3338" s="70"/>
      <c r="AUD3338" s="83"/>
      <c r="AUE3338" s="82"/>
      <c r="AUF3338" s="82"/>
      <c r="AUG3338" s="88"/>
      <c r="AUH3338" s="85"/>
      <c r="AUI3338" s="125"/>
      <c r="AUJ3338" s="149"/>
      <c r="AUK3338" s="70"/>
      <c r="AUL3338" s="83"/>
      <c r="AUM3338" s="82"/>
      <c r="AUN3338" s="82"/>
      <c r="AUO3338" s="88"/>
      <c r="AUP3338" s="85"/>
      <c r="AUQ3338" s="125"/>
      <c r="AUR3338" s="149"/>
      <c r="AUS3338" s="70"/>
      <c r="AUT3338" s="83"/>
      <c r="AUU3338" s="82"/>
      <c r="AUV3338" s="82"/>
      <c r="AUW3338" s="88"/>
      <c r="AUX3338" s="85"/>
      <c r="AUY3338" s="125"/>
      <c r="AUZ3338" s="149"/>
      <c r="AVA3338" s="70"/>
      <c r="AVB3338" s="83"/>
      <c r="AVC3338" s="82"/>
      <c r="AVD3338" s="82"/>
      <c r="AVE3338" s="88"/>
      <c r="AVF3338" s="85"/>
      <c r="AVG3338" s="125"/>
      <c r="AVH3338" s="149"/>
      <c r="AVI3338" s="70"/>
      <c r="AVJ3338" s="83"/>
      <c r="AVK3338" s="82"/>
      <c r="AVL3338" s="82"/>
      <c r="AVM3338" s="88"/>
      <c r="AVN3338" s="85"/>
      <c r="AVO3338" s="125"/>
      <c r="AVP3338" s="149"/>
      <c r="AVQ3338" s="70"/>
      <c r="AVR3338" s="83"/>
      <c r="AVS3338" s="82"/>
      <c r="AVT3338" s="82"/>
      <c r="AVU3338" s="88"/>
      <c r="AVV3338" s="85"/>
      <c r="AVW3338" s="125"/>
      <c r="AVX3338" s="149"/>
      <c r="AVY3338" s="70"/>
      <c r="AVZ3338" s="83"/>
      <c r="AWA3338" s="82"/>
      <c r="AWB3338" s="82"/>
      <c r="AWC3338" s="88"/>
      <c r="AWD3338" s="85"/>
      <c r="AWE3338" s="125"/>
      <c r="AWF3338" s="149"/>
      <c r="AWG3338" s="70"/>
      <c r="AWH3338" s="83"/>
      <c r="AWI3338" s="82"/>
      <c r="AWJ3338" s="82"/>
      <c r="AWK3338" s="88"/>
      <c r="AWL3338" s="85"/>
      <c r="AWM3338" s="125"/>
      <c r="AWN3338" s="149"/>
      <c r="AWO3338" s="70"/>
      <c r="AWP3338" s="83"/>
      <c r="AWQ3338" s="82"/>
      <c r="AWR3338" s="82"/>
      <c r="AWS3338" s="88"/>
      <c r="AWT3338" s="85"/>
      <c r="AWU3338" s="125"/>
      <c r="AWV3338" s="149"/>
      <c r="AWW3338" s="70"/>
      <c r="AWX3338" s="83"/>
      <c r="AWY3338" s="82"/>
      <c r="AWZ3338" s="82"/>
      <c r="AXA3338" s="88"/>
      <c r="AXB3338" s="85"/>
      <c r="AXC3338" s="125"/>
      <c r="AXD3338" s="149"/>
      <c r="AXE3338" s="70"/>
      <c r="AXF3338" s="83"/>
      <c r="AXG3338" s="82"/>
      <c r="AXH3338" s="82"/>
      <c r="AXI3338" s="88"/>
      <c r="AXJ3338" s="85"/>
      <c r="AXK3338" s="125"/>
      <c r="AXL3338" s="149"/>
      <c r="AXM3338" s="70"/>
      <c r="AXN3338" s="83"/>
      <c r="AXO3338" s="82"/>
      <c r="AXP3338" s="82"/>
      <c r="AXQ3338" s="88"/>
      <c r="AXR3338" s="85"/>
      <c r="AXS3338" s="125"/>
      <c r="AXT3338" s="149"/>
      <c r="AXU3338" s="70"/>
      <c r="AXV3338" s="83"/>
      <c r="AXW3338" s="82"/>
      <c r="AXX3338" s="82"/>
      <c r="AXY3338" s="88"/>
      <c r="AXZ3338" s="85"/>
      <c r="AYA3338" s="125"/>
      <c r="AYB3338" s="149"/>
      <c r="AYC3338" s="70"/>
      <c r="AYD3338" s="83"/>
      <c r="AYE3338" s="82"/>
      <c r="AYF3338" s="82"/>
      <c r="AYG3338" s="88"/>
      <c r="AYH3338" s="85"/>
      <c r="AYI3338" s="125"/>
      <c r="AYJ3338" s="149"/>
      <c r="AYK3338" s="70"/>
      <c r="AYL3338" s="83"/>
      <c r="AYM3338" s="82"/>
      <c r="AYN3338" s="82"/>
      <c r="AYO3338" s="88"/>
      <c r="AYP3338" s="85"/>
      <c r="AYQ3338" s="125"/>
      <c r="AYR3338" s="149"/>
      <c r="AYS3338" s="70"/>
      <c r="AYT3338" s="83"/>
      <c r="AYU3338" s="82"/>
      <c r="AYV3338" s="82"/>
      <c r="AYW3338" s="88"/>
      <c r="AYX3338" s="85"/>
      <c r="AYY3338" s="125"/>
      <c r="AYZ3338" s="149"/>
      <c r="AZA3338" s="70"/>
      <c r="AZB3338" s="83"/>
      <c r="AZC3338" s="82"/>
      <c r="AZD3338" s="82"/>
      <c r="AZE3338" s="88"/>
      <c r="AZF3338" s="85"/>
      <c r="AZG3338" s="125"/>
      <c r="AZH3338" s="149"/>
      <c r="AZI3338" s="70"/>
      <c r="AZJ3338" s="83"/>
      <c r="AZK3338" s="82"/>
      <c r="AZL3338" s="82"/>
      <c r="AZM3338" s="88"/>
      <c r="AZN3338" s="85"/>
      <c r="AZO3338" s="125"/>
      <c r="AZP3338" s="149"/>
      <c r="AZQ3338" s="70"/>
      <c r="AZR3338" s="83"/>
      <c r="AZS3338" s="82"/>
      <c r="AZT3338" s="82"/>
      <c r="AZU3338" s="88"/>
      <c r="AZV3338" s="85"/>
      <c r="AZW3338" s="125"/>
      <c r="AZX3338" s="149"/>
      <c r="AZY3338" s="70"/>
      <c r="AZZ3338" s="83"/>
      <c r="BAA3338" s="82"/>
      <c r="BAB3338" s="82"/>
      <c r="BAC3338" s="88"/>
      <c r="BAD3338" s="85"/>
      <c r="BAE3338" s="125"/>
      <c r="BAF3338" s="149"/>
      <c r="BAG3338" s="70"/>
      <c r="BAH3338" s="83"/>
      <c r="BAI3338" s="82"/>
      <c r="BAJ3338" s="82"/>
      <c r="BAK3338" s="88"/>
      <c r="BAL3338" s="85"/>
      <c r="BAM3338" s="125"/>
      <c r="BAN3338" s="149"/>
      <c r="BAO3338" s="70"/>
      <c r="BAP3338" s="83"/>
      <c r="BAQ3338" s="82"/>
      <c r="BAR3338" s="82"/>
      <c r="BAS3338" s="88"/>
      <c r="BAT3338" s="85"/>
      <c r="BAU3338" s="125"/>
      <c r="BAV3338" s="149"/>
      <c r="BAW3338" s="70"/>
      <c r="BAX3338" s="83"/>
      <c r="BAY3338" s="82"/>
      <c r="BAZ3338" s="82"/>
      <c r="BBA3338" s="88"/>
      <c r="BBB3338" s="85"/>
      <c r="BBC3338" s="125"/>
      <c r="BBD3338" s="149"/>
      <c r="BBE3338" s="70"/>
      <c r="BBF3338" s="83"/>
      <c r="BBG3338" s="82"/>
      <c r="BBH3338" s="82"/>
      <c r="BBI3338" s="88"/>
      <c r="BBJ3338" s="85"/>
      <c r="BBK3338" s="125"/>
      <c r="BBL3338" s="149"/>
      <c r="BBM3338" s="70"/>
      <c r="BBN3338" s="83"/>
      <c r="BBO3338" s="82"/>
      <c r="BBP3338" s="82"/>
      <c r="BBQ3338" s="88"/>
      <c r="BBR3338" s="85"/>
      <c r="BBS3338" s="125"/>
      <c r="BBT3338" s="149"/>
      <c r="BBU3338" s="70"/>
      <c r="BBV3338" s="83"/>
      <c r="BBW3338" s="82"/>
      <c r="BBX3338" s="82"/>
      <c r="BBY3338" s="88"/>
      <c r="BBZ3338" s="85"/>
      <c r="BCA3338" s="125"/>
      <c r="BCB3338" s="149"/>
      <c r="BCC3338" s="70"/>
      <c r="BCD3338" s="83"/>
      <c r="BCE3338" s="82"/>
      <c r="BCF3338" s="82"/>
      <c r="BCG3338" s="88"/>
      <c r="BCH3338" s="85"/>
      <c r="BCI3338" s="125"/>
      <c r="BCJ3338" s="149"/>
      <c r="BCK3338" s="70"/>
      <c r="BCL3338" s="83"/>
      <c r="BCM3338" s="82"/>
      <c r="BCN3338" s="82"/>
      <c r="BCO3338" s="88"/>
      <c r="BCP3338" s="85"/>
      <c r="BCQ3338" s="125"/>
      <c r="BCR3338" s="149"/>
      <c r="BCS3338" s="70"/>
      <c r="BCT3338" s="83"/>
      <c r="BCU3338" s="82"/>
      <c r="BCV3338" s="82"/>
      <c r="BCW3338" s="88"/>
      <c r="BCX3338" s="85"/>
      <c r="BCY3338" s="125"/>
      <c r="BCZ3338" s="149"/>
      <c r="BDA3338" s="70"/>
      <c r="BDB3338" s="83"/>
      <c r="BDC3338" s="82"/>
      <c r="BDD3338" s="82"/>
      <c r="BDE3338" s="88"/>
      <c r="BDF3338" s="85"/>
      <c r="BDG3338" s="125"/>
      <c r="BDH3338" s="149"/>
      <c r="BDI3338" s="70"/>
      <c r="BDJ3338" s="83"/>
      <c r="BDK3338" s="82"/>
      <c r="BDL3338" s="82"/>
      <c r="BDM3338" s="88"/>
      <c r="BDN3338" s="85"/>
      <c r="BDO3338" s="125"/>
      <c r="BDP3338" s="149"/>
      <c r="BDQ3338" s="70"/>
      <c r="BDR3338" s="83"/>
      <c r="BDS3338" s="82"/>
      <c r="BDT3338" s="82"/>
      <c r="BDU3338" s="88"/>
      <c r="BDV3338" s="85"/>
      <c r="BDW3338" s="125"/>
      <c r="BDX3338" s="149"/>
      <c r="BDY3338" s="70"/>
      <c r="BDZ3338" s="83"/>
      <c r="BEA3338" s="82"/>
      <c r="BEB3338" s="82"/>
      <c r="BEC3338" s="88"/>
      <c r="BED3338" s="85"/>
      <c r="BEE3338" s="125"/>
      <c r="BEF3338" s="149"/>
      <c r="BEG3338" s="70"/>
      <c r="BEH3338" s="83"/>
      <c r="BEI3338" s="82"/>
      <c r="BEJ3338" s="82"/>
      <c r="BEK3338" s="88"/>
      <c r="BEL3338" s="85"/>
      <c r="BEM3338" s="125"/>
      <c r="BEN3338" s="149"/>
      <c r="BEO3338" s="70"/>
      <c r="BEP3338" s="83"/>
      <c r="BEQ3338" s="82"/>
      <c r="BER3338" s="82"/>
      <c r="BES3338" s="88"/>
      <c r="BET3338" s="85"/>
      <c r="BEU3338" s="125"/>
      <c r="BEV3338" s="149"/>
      <c r="BEW3338" s="70"/>
      <c r="BEX3338" s="83"/>
      <c r="BEY3338" s="82"/>
      <c r="BEZ3338" s="82"/>
      <c r="BFA3338" s="88"/>
      <c r="BFB3338" s="85"/>
      <c r="BFC3338" s="125"/>
      <c r="BFD3338" s="149"/>
      <c r="BFE3338" s="70"/>
      <c r="BFF3338" s="83"/>
      <c r="BFG3338" s="82"/>
      <c r="BFH3338" s="82"/>
      <c r="BFI3338" s="88"/>
      <c r="BFJ3338" s="85"/>
      <c r="BFK3338" s="125"/>
      <c r="BFL3338" s="149"/>
      <c r="BFM3338" s="70"/>
      <c r="BFN3338" s="83"/>
      <c r="BFO3338" s="82"/>
      <c r="BFP3338" s="82"/>
      <c r="BFQ3338" s="88"/>
      <c r="BFR3338" s="85"/>
      <c r="BFS3338" s="125"/>
      <c r="BFT3338" s="149"/>
      <c r="BFU3338" s="70"/>
      <c r="BFV3338" s="83"/>
      <c r="BFW3338" s="82"/>
      <c r="BFX3338" s="82"/>
      <c r="BFY3338" s="88"/>
      <c r="BFZ3338" s="85"/>
      <c r="BGA3338" s="125"/>
      <c r="BGB3338" s="149"/>
      <c r="BGC3338" s="70"/>
      <c r="BGD3338" s="83"/>
      <c r="BGE3338" s="82"/>
      <c r="BGF3338" s="82"/>
      <c r="BGG3338" s="88"/>
      <c r="BGH3338" s="85"/>
      <c r="BGI3338" s="125"/>
      <c r="BGJ3338" s="149"/>
      <c r="BGK3338" s="70"/>
      <c r="BGL3338" s="83"/>
      <c r="BGM3338" s="82"/>
      <c r="BGN3338" s="82"/>
      <c r="BGO3338" s="88"/>
      <c r="BGP3338" s="85"/>
      <c r="BGQ3338" s="125"/>
      <c r="BGR3338" s="149"/>
      <c r="BGS3338" s="70"/>
      <c r="BGT3338" s="83"/>
      <c r="BGU3338" s="82"/>
      <c r="BGV3338" s="82"/>
      <c r="BGW3338" s="88"/>
      <c r="BGX3338" s="85"/>
      <c r="BGY3338" s="125"/>
      <c r="BGZ3338" s="149"/>
      <c r="BHA3338" s="70"/>
      <c r="BHB3338" s="83"/>
      <c r="BHC3338" s="82"/>
      <c r="BHD3338" s="82"/>
      <c r="BHE3338" s="88"/>
      <c r="BHF3338" s="85"/>
      <c r="BHG3338" s="125"/>
      <c r="BHH3338" s="149"/>
      <c r="BHI3338" s="70"/>
      <c r="BHJ3338" s="83"/>
      <c r="BHK3338" s="82"/>
      <c r="BHL3338" s="82"/>
      <c r="BHM3338" s="88"/>
      <c r="BHN3338" s="85"/>
      <c r="BHO3338" s="125"/>
      <c r="BHP3338" s="149"/>
      <c r="BHQ3338" s="70"/>
      <c r="BHR3338" s="83"/>
      <c r="BHS3338" s="82"/>
      <c r="BHT3338" s="82"/>
      <c r="BHU3338" s="88"/>
      <c r="BHV3338" s="85"/>
      <c r="BHW3338" s="125"/>
      <c r="BHX3338" s="149"/>
      <c r="BHY3338" s="70"/>
      <c r="BHZ3338" s="83"/>
      <c r="BIA3338" s="82"/>
      <c r="BIB3338" s="82"/>
      <c r="BIC3338" s="88"/>
      <c r="BID3338" s="85"/>
      <c r="BIE3338" s="125"/>
      <c r="BIF3338" s="149"/>
      <c r="BIG3338" s="70"/>
      <c r="BIH3338" s="83"/>
      <c r="BII3338" s="82"/>
      <c r="BIJ3338" s="82"/>
      <c r="BIK3338" s="88"/>
      <c r="BIL3338" s="85"/>
      <c r="BIM3338" s="125"/>
      <c r="BIN3338" s="149"/>
      <c r="BIO3338" s="70"/>
      <c r="BIP3338" s="83"/>
      <c r="BIQ3338" s="82"/>
      <c r="BIR3338" s="82"/>
      <c r="BIS3338" s="88"/>
      <c r="BIT3338" s="85"/>
      <c r="BIU3338" s="125"/>
      <c r="BIV3338" s="149"/>
      <c r="BIW3338" s="70"/>
      <c r="BIX3338" s="83"/>
      <c r="BIY3338" s="82"/>
      <c r="BIZ3338" s="82"/>
      <c r="BJA3338" s="88"/>
      <c r="BJB3338" s="85"/>
      <c r="BJC3338" s="125"/>
      <c r="BJD3338" s="149"/>
      <c r="BJE3338" s="70"/>
      <c r="BJF3338" s="83"/>
      <c r="BJG3338" s="82"/>
      <c r="BJH3338" s="82"/>
      <c r="BJI3338" s="88"/>
      <c r="BJJ3338" s="85"/>
      <c r="BJK3338" s="125"/>
      <c r="BJL3338" s="149"/>
      <c r="BJM3338" s="70"/>
      <c r="BJN3338" s="83"/>
      <c r="BJO3338" s="82"/>
      <c r="BJP3338" s="82"/>
      <c r="BJQ3338" s="88"/>
      <c r="BJR3338" s="85"/>
      <c r="BJS3338" s="125"/>
      <c r="BJT3338" s="149"/>
      <c r="BJU3338" s="70"/>
      <c r="BJV3338" s="83"/>
      <c r="BJW3338" s="82"/>
      <c r="BJX3338" s="82"/>
      <c r="BJY3338" s="88"/>
      <c r="BJZ3338" s="85"/>
      <c r="BKA3338" s="125"/>
      <c r="BKB3338" s="149"/>
      <c r="BKC3338" s="70"/>
      <c r="BKD3338" s="83"/>
      <c r="BKE3338" s="82"/>
      <c r="BKF3338" s="82"/>
      <c r="BKG3338" s="88"/>
      <c r="BKH3338" s="85"/>
      <c r="BKI3338" s="125"/>
      <c r="BKJ3338" s="149"/>
      <c r="BKK3338" s="70"/>
      <c r="BKL3338" s="83"/>
      <c r="BKM3338" s="82"/>
      <c r="BKN3338" s="82"/>
      <c r="BKO3338" s="88"/>
      <c r="BKP3338" s="85"/>
      <c r="BKQ3338" s="125"/>
      <c r="BKR3338" s="149"/>
      <c r="BKS3338" s="70"/>
      <c r="BKT3338" s="83"/>
      <c r="BKU3338" s="82"/>
      <c r="BKV3338" s="82"/>
      <c r="BKW3338" s="88"/>
      <c r="BKX3338" s="85"/>
      <c r="BKY3338" s="125"/>
      <c r="BKZ3338" s="149"/>
      <c r="BLA3338" s="70"/>
      <c r="BLB3338" s="83"/>
      <c r="BLC3338" s="82"/>
      <c r="BLD3338" s="82"/>
      <c r="BLE3338" s="88"/>
      <c r="BLF3338" s="85"/>
      <c r="BLG3338" s="125"/>
      <c r="BLH3338" s="149"/>
      <c r="BLI3338" s="70"/>
      <c r="BLJ3338" s="83"/>
      <c r="BLK3338" s="82"/>
      <c r="BLL3338" s="82"/>
      <c r="BLM3338" s="88"/>
      <c r="BLN3338" s="85"/>
      <c r="BLO3338" s="125"/>
      <c r="BLP3338" s="149"/>
      <c r="BLQ3338" s="70"/>
      <c r="BLR3338" s="83"/>
      <c r="BLS3338" s="82"/>
      <c r="BLT3338" s="82"/>
      <c r="BLU3338" s="88"/>
      <c r="BLV3338" s="85"/>
      <c r="BLW3338" s="125"/>
      <c r="BLX3338" s="149"/>
      <c r="BLY3338" s="70"/>
      <c r="BLZ3338" s="83"/>
      <c r="BMA3338" s="82"/>
      <c r="BMB3338" s="82"/>
      <c r="BMC3338" s="88"/>
      <c r="BMD3338" s="85"/>
      <c r="BME3338" s="125"/>
      <c r="BMF3338" s="149"/>
      <c r="BMG3338" s="70"/>
      <c r="BMH3338" s="83"/>
      <c r="BMI3338" s="82"/>
      <c r="BMJ3338" s="82"/>
      <c r="BMK3338" s="88"/>
      <c r="BML3338" s="85"/>
      <c r="BMM3338" s="125"/>
      <c r="BMN3338" s="149"/>
      <c r="BMO3338" s="70"/>
      <c r="BMP3338" s="83"/>
      <c r="BMQ3338" s="82"/>
      <c r="BMR3338" s="82"/>
      <c r="BMS3338" s="88"/>
      <c r="BMT3338" s="85"/>
      <c r="BMU3338" s="125"/>
      <c r="BMV3338" s="149"/>
      <c r="BMW3338" s="70"/>
      <c r="BMX3338" s="83"/>
      <c r="BMY3338" s="82"/>
      <c r="BMZ3338" s="82"/>
      <c r="BNA3338" s="88"/>
      <c r="BNB3338" s="85"/>
      <c r="BNC3338" s="125"/>
      <c r="BND3338" s="149"/>
      <c r="BNE3338" s="70"/>
      <c r="BNF3338" s="83"/>
      <c r="BNG3338" s="82"/>
      <c r="BNH3338" s="82"/>
      <c r="BNI3338" s="88"/>
      <c r="BNJ3338" s="85"/>
      <c r="BNK3338" s="125"/>
      <c r="BNL3338" s="149"/>
      <c r="BNM3338" s="70"/>
      <c r="BNN3338" s="83"/>
      <c r="BNO3338" s="82"/>
      <c r="BNP3338" s="82"/>
      <c r="BNQ3338" s="88"/>
      <c r="BNR3338" s="85"/>
      <c r="BNS3338" s="125"/>
      <c r="BNT3338" s="149"/>
      <c r="BNU3338" s="70"/>
      <c r="BNV3338" s="83"/>
      <c r="BNW3338" s="82"/>
      <c r="BNX3338" s="82"/>
      <c r="BNY3338" s="88"/>
      <c r="BNZ3338" s="85"/>
      <c r="BOA3338" s="125"/>
      <c r="BOB3338" s="149"/>
      <c r="BOC3338" s="70"/>
      <c r="BOD3338" s="83"/>
      <c r="BOE3338" s="82"/>
      <c r="BOF3338" s="82"/>
      <c r="BOG3338" s="88"/>
      <c r="BOH3338" s="85"/>
      <c r="BOI3338" s="125"/>
      <c r="BOJ3338" s="149"/>
      <c r="BOK3338" s="70"/>
      <c r="BOL3338" s="83"/>
      <c r="BOM3338" s="82"/>
      <c r="BON3338" s="82"/>
      <c r="BOO3338" s="88"/>
      <c r="BOP3338" s="85"/>
      <c r="BOQ3338" s="125"/>
      <c r="BOR3338" s="149"/>
      <c r="BOS3338" s="70"/>
      <c r="BOT3338" s="83"/>
      <c r="BOU3338" s="82"/>
      <c r="BOV3338" s="82"/>
      <c r="BOW3338" s="88"/>
      <c r="BOX3338" s="85"/>
      <c r="BOY3338" s="125"/>
      <c r="BOZ3338" s="149"/>
      <c r="BPA3338" s="70"/>
      <c r="BPB3338" s="83"/>
      <c r="BPC3338" s="82"/>
      <c r="BPD3338" s="82"/>
      <c r="BPE3338" s="88"/>
      <c r="BPF3338" s="85"/>
      <c r="BPG3338" s="125"/>
      <c r="BPH3338" s="149"/>
      <c r="BPI3338" s="70"/>
      <c r="BPJ3338" s="83"/>
      <c r="BPK3338" s="82"/>
      <c r="BPL3338" s="82"/>
      <c r="BPM3338" s="88"/>
      <c r="BPN3338" s="85"/>
      <c r="BPO3338" s="125"/>
      <c r="BPP3338" s="149"/>
      <c r="BPQ3338" s="70"/>
      <c r="BPR3338" s="83"/>
      <c r="BPS3338" s="82"/>
      <c r="BPT3338" s="82"/>
      <c r="BPU3338" s="88"/>
      <c r="BPV3338" s="85"/>
      <c r="BPW3338" s="125"/>
      <c r="BPX3338" s="149"/>
      <c r="BPY3338" s="70"/>
      <c r="BPZ3338" s="83"/>
      <c r="BQA3338" s="82"/>
      <c r="BQB3338" s="82"/>
      <c r="BQC3338" s="88"/>
      <c r="BQD3338" s="85"/>
      <c r="BQE3338" s="125"/>
      <c r="BQF3338" s="149"/>
      <c r="BQG3338" s="70"/>
      <c r="BQH3338" s="83"/>
      <c r="BQI3338" s="82"/>
      <c r="BQJ3338" s="82"/>
      <c r="BQK3338" s="88"/>
      <c r="BQL3338" s="85"/>
      <c r="BQM3338" s="125"/>
      <c r="BQN3338" s="149"/>
      <c r="BQO3338" s="70"/>
      <c r="BQP3338" s="83"/>
      <c r="BQQ3338" s="82"/>
      <c r="BQR3338" s="82"/>
      <c r="BQS3338" s="88"/>
      <c r="BQT3338" s="85"/>
      <c r="BQU3338" s="125"/>
      <c r="BQV3338" s="149"/>
      <c r="BQW3338" s="70"/>
      <c r="BQX3338" s="83"/>
      <c r="BQY3338" s="82"/>
      <c r="BQZ3338" s="82"/>
      <c r="BRA3338" s="88"/>
      <c r="BRB3338" s="85"/>
      <c r="BRC3338" s="125"/>
      <c r="BRD3338" s="149"/>
      <c r="BRE3338" s="70"/>
      <c r="BRF3338" s="83"/>
      <c r="BRG3338" s="82"/>
      <c r="BRH3338" s="82"/>
      <c r="BRI3338" s="88"/>
      <c r="BRJ3338" s="85"/>
      <c r="BRK3338" s="125"/>
      <c r="BRL3338" s="149"/>
      <c r="BRM3338" s="70"/>
      <c r="BRN3338" s="83"/>
      <c r="BRO3338" s="82"/>
      <c r="BRP3338" s="82"/>
      <c r="BRQ3338" s="88"/>
      <c r="BRR3338" s="85"/>
      <c r="BRS3338" s="125"/>
      <c r="BRT3338" s="149"/>
      <c r="BRU3338" s="70"/>
      <c r="BRV3338" s="83"/>
      <c r="BRW3338" s="82"/>
      <c r="BRX3338" s="82"/>
      <c r="BRY3338" s="88"/>
      <c r="BRZ3338" s="85"/>
      <c r="BSA3338" s="125"/>
      <c r="BSB3338" s="149"/>
      <c r="BSC3338" s="70"/>
      <c r="BSD3338" s="83"/>
      <c r="BSE3338" s="82"/>
      <c r="BSF3338" s="82"/>
      <c r="BSG3338" s="88"/>
      <c r="BSH3338" s="85"/>
      <c r="BSI3338" s="125"/>
      <c r="BSJ3338" s="149"/>
      <c r="BSK3338" s="70"/>
      <c r="BSL3338" s="83"/>
      <c r="BSM3338" s="82"/>
      <c r="BSN3338" s="82"/>
      <c r="BSO3338" s="88"/>
      <c r="BSP3338" s="85"/>
      <c r="BSQ3338" s="125"/>
      <c r="BSR3338" s="149"/>
      <c r="BSS3338" s="70"/>
      <c r="BST3338" s="83"/>
      <c r="BSU3338" s="82"/>
      <c r="BSV3338" s="82"/>
      <c r="BSW3338" s="88"/>
      <c r="BSX3338" s="85"/>
      <c r="BSY3338" s="125"/>
      <c r="BSZ3338" s="149"/>
      <c r="BTA3338" s="70"/>
      <c r="BTB3338" s="83"/>
      <c r="BTC3338" s="82"/>
      <c r="BTD3338" s="82"/>
      <c r="BTE3338" s="88"/>
      <c r="BTF3338" s="85"/>
      <c r="BTG3338" s="125"/>
      <c r="BTH3338" s="149"/>
      <c r="BTI3338" s="70"/>
      <c r="BTJ3338" s="83"/>
      <c r="BTK3338" s="82"/>
      <c r="BTL3338" s="82"/>
      <c r="BTM3338" s="88"/>
      <c r="BTN3338" s="85"/>
      <c r="BTO3338" s="125"/>
      <c r="BTP3338" s="149"/>
      <c r="BTQ3338" s="70"/>
      <c r="BTR3338" s="83"/>
      <c r="BTS3338" s="82"/>
      <c r="BTT3338" s="82"/>
      <c r="BTU3338" s="88"/>
      <c r="BTV3338" s="85"/>
      <c r="BTW3338" s="125"/>
      <c r="BTX3338" s="149"/>
      <c r="BTY3338" s="70"/>
      <c r="BTZ3338" s="83"/>
      <c r="BUA3338" s="82"/>
      <c r="BUB3338" s="82"/>
      <c r="BUC3338" s="88"/>
      <c r="BUD3338" s="85"/>
      <c r="BUE3338" s="125"/>
      <c r="BUF3338" s="149"/>
      <c r="BUG3338" s="70"/>
      <c r="BUH3338" s="83"/>
      <c r="BUI3338" s="82"/>
      <c r="BUJ3338" s="82"/>
      <c r="BUK3338" s="88"/>
      <c r="BUL3338" s="85"/>
      <c r="BUM3338" s="125"/>
      <c r="BUN3338" s="149"/>
      <c r="BUO3338" s="70"/>
      <c r="BUP3338" s="83"/>
      <c r="BUQ3338" s="82"/>
      <c r="BUR3338" s="82"/>
      <c r="BUS3338" s="88"/>
      <c r="BUT3338" s="85"/>
      <c r="BUU3338" s="125"/>
      <c r="BUV3338" s="149"/>
      <c r="BUW3338" s="70"/>
      <c r="BUX3338" s="83"/>
      <c r="BUY3338" s="82"/>
      <c r="BUZ3338" s="82"/>
      <c r="BVA3338" s="88"/>
      <c r="BVB3338" s="85"/>
      <c r="BVC3338" s="125"/>
      <c r="BVD3338" s="149"/>
      <c r="BVE3338" s="70"/>
      <c r="BVF3338" s="83"/>
      <c r="BVG3338" s="82"/>
      <c r="BVH3338" s="82"/>
      <c r="BVI3338" s="88"/>
      <c r="BVJ3338" s="85"/>
      <c r="BVK3338" s="125"/>
      <c r="BVL3338" s="149"/>
      <c r="BVM3338" s="70"/>
      <c r="BVN3338" s="83"/>
      <c r="BVO3338" s="82"/>
      <c r="BVP3338" s="82"/>
      <c r="BVQ3338" s="88"/>
      <c r="BVR3338" s="85"/>
      <c r="BVS3338" s="125"/>
      <c r="BVT3338" s="149"/>
      <c r="BVU3338" s="70"/>
      <c r="BVV3338" s="83"/>
      <c r="BVW3338" s="82"/>
      <c r="BVX3338" s="82"/>
      <c r="BVY3338" s="88"/>
      <c r="BVZ3338" s="85"/>
      <c r="BWA3338" s="125"/>
      <c r="BWB3338" s="149"/>
      <c r="BWC3338" s="70"/>
      <c r="BWD3338" s="83"/>
      <c r="BWE3338" s="82"/>
      <c r="BWF3338" s="82"/>
      <c r="BWG3338" s="88"/>
      <c r="BWH3338" s="85"/>
      <c r="BWI3338" s="125"/>
      <c r="BWJ3338" s="149"/>
      <c r="BWK3338" s="70"/>
      <c r="BWL3338" s="83"/>
      <c r="BWM3338" s="82"/>
      <c r="BWN3338" s="82"/>
      <c r="BWO3338" s="88"/>
      <c r="BWP3338" s="85"/>
      <c r="BWQ3338" s="125"/>
      <c r="BWR3338" s="149"/>
      <c r="BWS3338" s="70"/>
      <c r="BWT3338" s="83"/>
      <c r="BWU3338" s="82"/>
      <c r="BWV3338" s="82"/>
      <c r="BWW3338" s="88"/>
      <c r="BWX3338" s="85"/>
      <c r="BWY3338" s="125"/>
      <c r="BWZ3338" s="149"/>
      <c r="BXA3338" s="70"/>
      <c r="BXB3338" s="83"/>
      <c r="BXC3338" s="82"/>
      <c r="BXD3338" s="82"/>
      <c r="BXE3338" s="88"/>
      <c r="BXF3338" s="85"/>
      <c r="BXG3338" s="125"/>
      <c r="BXH3338" s="149"/>
      <c r="BXI3338" s="70"/>
      <c r="BXJ3338" s="83"/>
      <c r="BXK3338" s="82"/>
      <c r="BXL3338" s="82"/>
      <c r="BXM3338" s="88"/>
      <c r="BXN3338" s="85"/>
      <c r="BXO3338" s="125"/>
      <c r="BXP3338" s="149"/>
      <c r="BXQ3338" s="70"/>
      <c r="BXR3338" s="83"/>
      <c r="BXS3338" s="82"/>
      <c r="BXT3338" s="82"/>
      <c r="BXU3338" s="88"/>
      <c r="BXV3338" s="85"/>
      <c r="BXW3338" s="125"/>
      <c r="BXX3338" s="149"/>
      <c r="BXY3338" s="70"/>
      <c r="BXZ3338" s="83"/>
      <c r="BYA3338" s="82"/>
      <c r="BYB3338" s="82"/>
      <c r="BYC3338" s="88"/>
      <c r="BYD3338" s="85"/>
      <c r="BYE3338" s="125"/>
      <c r="BYF3338" s="149"/>
      <c r="BYG3338" s="70"/>
      <c r="BYH3338" s="83"/>
      <c r="BYI3338" s="82"/>
      <c r="BYJ3338" s="82"/>
      <c r="BYK3338" s="88"/>
      <c r="BYL3338" s="85"/>
      <c r="BYM3338" s="125"/>
      <c r="BYN3338" s="149"/>
      <c r="BYO3338" s="70"/>
      <c r="BYP3338" s="83"/>
      <c r="BYQ3338" s="82"/>
      <c r="BYR3338" s="82"/>
      <c r="BYS3338" s="88"/>
      <c r="BYT3338" s="85"/>
      <c r="BYU3338" s="125"/>
      <c r="BYV3338" s="149"/>
      <c r="BYW3338" s="70"/>
      <c r="BYX3338" s="83"/>
      <c r="BYY3338" s="82"/>
      <c r="BYZ3338" s="82"/>
      <c r="BZA3338" s="88"/>
      <c r="BZB3338" s="85"/>
      <c r="BZC3338" s="125"/>
      <c r="BZD3338" s="149"/>
      <c r="BZE3338" s="70"/>
      <c r="BZF3338" s="83"/>
      <c r="BZG3338" s="82"/>
      <c r="BZH3338" s="82"/>
      <c r="BZI3338" s="88"/>
      <c r="BZJ3338" s="85"/>
      <c r="BZK3338" s="125"/>
      <c r="BZL3338" s="149"/>
      <c r="BZM3338" s="70"/>
      <c r="BZN3338" s="83"/>
      <c r="BZO3338" s="82"/>
      <c r="BZP3338" s="82"/>
      <c r="BZQ3338" s="88"/>
      <c r="BZR3338" s="85"/>
      <c r="BZS3338" s="125"/>
      <c r="BZT3338" s="149"/>
      <c r="BZU3338" s="70"/>
      <c r="BZV3338" s="83"/>
      <c r="BZW3338" s="82"/>
      <c r="BZX3338" s="82"/>
      <c r="BZY3338" s="88"/>
      <c r="BZZ3338" s="85"/>
      <c r="CAA3338" s="125"/>
      <c r="CAB3338" s="149"/>
      <c r="CAC3338" s="70"/>
      <c r="CAD3338" s="83"/>
      <c r="CAE3338" s="82"/>
      <c r="CAF3338" s="82"/>
      <c r="CAG3338" s="88"/>
      <c r="CAH3338" s="85"/>
      <c r="CAI3338" s="125"/>
      <c r="CAJ3338" s="149"/>
      <c r="CAK3338" s="70"/>
      <c r="CAL3338" s="83"/>
      <c r="CAM3338" s="82"/>
      <c r="CAN3338" s="82"/>
      <c r="CAO3338" s="88"/>
      <c r="CAP3338" s="85"/>
      <c r="CAQ3338" s="125"/>
      <c r="CAR3338" s="149"/>
      <c r="CAS3338" s="70"/>
      <c r="CAT3338" s="83"/>
      <c r="CAU3338" s="82"/>
      <c r="CAV3338" s="82"/>
      <c r="CAW3338" s="88"/>
      <c r="CAX3338" s="85"/>
      <c r="CAY3338" s="125"/>
      <c r="CAZ3338" s="149"/>
      <c r="CBA3338" s="70"/>
      <c r="CBB3338" s="83"/>
      <c r="CBC3338" s="82"/>
      <c r="CBD3338" s="82"/>
      <c r="CBE3338" s="88"/>
      <c r="CBF3338" s="85"/>
      <c r="CBG3338" s="125"/>
      <c r="CBH3338" s="149"/>
      <c r="CBI3338" s="70"/>
      <c r="CBJ3338" s="83"/>
      <c r="CBK3338" s="82"/>
      <c r="CBL3338" s="82"/>
      <c r="CBM3338" s="88"/>
      <c r="CBN3338" s="85"/>
      <c r="CBO3338" s="125"/>
      <c r="CBP3338" s="149"/>
      <c r="CBQ3338" s="70"/>
      <c r="CBR3338" s="83"/>
      <c r="CBS3338" s="82"/>
      <c r="CBT3338" s="82"/>
      <c r="CBU3338" s="88"/>
      <c r="CBV3338" s="85"/>
      <c r="CBW3338" s="125"/>
      <c r="CBX3338" s="149"/>
      <c r="CBY3338" s="70"/>
      <c r="CBZ3338" s="83"/>
      <c r="CCA3338" s="82"/>
      <c r="CCB3338" s="82"/>
      <c r="CCC3338" s="88"/>
      <c r="CCD3338" s="85"/>
      <c r="CCE3338" s="125"/>
      <c r="CCF3338" s="149"/>
      <c r="CCG3338" s="70"/>
      <c r="CCH3338" s="83"/>
      <c r="CCI3338" s="82"/>
      <c r="CCJ3338" s="82"/>
      <c r="CCK3338" s="88"/>
      <c r="CCL3338" s="85"/>
      <c r="CCM3338" s="125"/>
      <c r="CCN3338" s="149"/>
      <c r="CCO3338" s="70"/>
      <c r="CCP3338" s="83"/>
      <c r="CCQ3338" s="82"/>
      <c r="CCR3338" s="82"/>
      <c r="CCS3338" s="88"/>
      <c r="CCT3338" s="85"/>
      <c r="CCU3338" s="125"/>
      <c r="CCV3338" s="149"/>
      <c r="CCW3338" s="70"/>
      <c r="CCX3338" s="83"/>
      <c r="CCY3338" s="82"/>
      <c r="CCZ3338" s="82"/>
      <c r="CDA3338" s="88"/>
      <c r="CDB3338" s="85"/>
      <c r="CDC3338" s="125"/>
      <c r="CDD3338" s="149"/>
      <c r="CDE3338" s="70"/>
      <c r="CDF3338" s="83"/>
      <c r="CDG3338" s="82"/>
      <c r="CDH3338" s="82"/>
      <c r="CDI3338" s="88"/>
      <c r="CDJ3338" s="85"/>
      <c r="CDK3338" s="125"/>
      <c r="CDL3338" s="149"/>
      <c r="CDM3338" s="70"/>
      <c r="CDN3338" s="83"/>
      <c r="CDO3338" s="82"/>
      <c r="CDP3338" s="82"/>
      <c r="CDQ3338" s="88"/>
      <c r="CDR3338" s="85"/>
      <c r="CDS3338" s="125"/>
      <c r="CDT3338" s="149"/>
      <c r="CDU3338" s="70"/>
      <c r="CDV3338" s="83"/>
      <c r="CDW3338" s="82"/>
      <c r="CDX3338" s="82"/>
      <c r="CDY3338" s="88"/>
      <c r="CDZ3338" s="85"/>
      <c r="CEA3338" s="125"/>
      <c r="CEB3338" s="149"/>
      <c r="CEC3338" s="70"/>
      <c r="CED3338" s="83"/>
      <c r="CEE3338" s="82"/>
      <c r="CEF3338" s="82"/>
      <c r="CEG3338" s="88"/>
      <c r="CEH3338" s="85"/>
      <c r="CEI3338" s="125"/>
      <c r="CEJ3338" s="149"/>
      <c r="CEK3338" s="70"/>
      <c r="CEL3338" s="83"/>
      <c r="CEM3338" s="82"/>
      <c r="CEN3338" s="82"/>
      <c r="CEO3338" s="88"/>
      <c r="CEP3338" s="85"/>
      <c r="CEQ3338" s="125"/>
      <c r="CER3338" s="149"/>
      <c r="CES3338" s="70"/>
      <c r="CET3338" s="83"/>
      <c r="CEU3338" s="82"/>
      <c r="CEV3338" s="82"/>
      <c r="CEW3338" s="88"/>
      <c r="CEX3338" s="85"/>
      <c r="CEY3338" s="125"/>
      <c r="CEZ3338" s="149"/>
      <c r="CFA3338" s="70"/>
      <c r="CFB3338" s="83"/>
      <c r="CFC3338" s="82"/>
      <c r="CFD3338" s="82"/>
      <c r="CFE3338" s="88"/>
      <c r="CFF3338" s="85"/>
      <c r="CFG3338" s="125"/>
      <c r="CFH3338" s="149"/>
      <c r="CFI3338" s="70"/>
      <c r="CFJ3338" s="83"/>
      <c r="CFK3338" s="82"/>
      <c r="CFL3338" s="82"/>
      <c r="CFM3338" s="88"/>
      <c r="CFN3338" s="85"/>
      <c r="CFO3338" s="125"/>
      <c r="CFP3338" s="149"/>
      <c r="CFQ3338" s="70"/>
      <c r="CFR3338" s="83"/>
      <c r="CFS3338" s="82"/>
      <c r="CFT3338" s="82"/>
      <c r="CFU3338" s="88"/>
      <c r="CFV3338" s="85"/>
      <c r="CFW3338" s="125"/>
      <c r="CFX3338" s="149"/>
      <c r="CFY3338" s="70"/>
      <c r="CFZ3338" s="83"/>
      <c r="CGA3338" s="82"/>
      <c r="CGB3338" s="82"/>
      <c r="CGC3338" s="88"/>
      <c r="CGD3338" s="85"/>
      <c r="CGE3338" s="125"/>
      <c r="CGF3338" s="149"/>
      <c r="CGG3338" s="70"/>
      <c r="CGH3338" s="83"/>
      <c r="CGI3338" s="82"/>
      <c r="CGJ3338" s="82"/>
      <c r="CGK3338" s="88"/>
      <c r="CGL3338" s="85"/>
      <c r="CGM3338" s="125"/>
      <c r="CGN3338" s="149"/>
      <c r="CGO3338" s="70"/>
      <c r="CGP3338" s="83"/>
      <c r="CGQ3338" s="82"/>
      <c r="CGR3338" s="82"/>
      <c r="CGS3338" s="88"/>
      <c r="CGT3338" s="85"/>
      <c r="CGU3338" s="125"/>
      <c r="CGV3338" s="149"/>
      <c r="CGW3338" s="70"/>
      <c r="CGX3338" s="83"/>
      <c r="CGY3338" s="82"/>
      <c r="CGZ3338" s="82"/>
      <c r="CHA3338" s="88"/>
      <c r="CHB3338" s="85"/>
      <c r="CHC3338" s="125"/>
      <c r="CHD3338" s="149"/>
      <c r="CHE3338" s="70"/>
      <c r="CHF3338" s="83"/>
      <c r="CHG3338" s="82"/>
      <c r="CHH3338" s="82"/>
      <c r="CHI3338" s="88"/>
      <c r="CHJ3338" s="85"/>
      <c r="CHK3338" s="125"/>
      <c r="CHL3338" s="149"/>
      <c r="CHM3338" s="70"/>
      <c r="CHN3338" s="83"/>
      <c r="CHO3338" s="82"/>
      <c r="CHP3338" s="82"/>
      <c r="CHQ3338" s="88"/>
      <c r="CHR3338" s="85"/>
      <c r="CHS3338" s="125"/>
      <c r="CHT3338" s="149"/>
      <c r="CHU3338" s="70"/>
      <c r="CHV3338" s="83"/>
      <c r="CHW3338" s="82"/>
      <c r="CHX3338" s="82"/>
      <c r="CHY3338" s="88"/>
      <c r="CHZ3338" s="85"/>
      <c r="CIA3338" s="125"/>
      <c r="CIB3338" s="149"/>
      <c r="CIC3338" s="70"/>
      <c r="CID3338" s="83"/>
      <c r="CIE3338" s="82"/>
      <c r="CIF3338" s="82"/>
      <c r="CIG3338" s="88"/>
      <c r="CIH3338" s="85"/>
      <c r="CII3338" s="125"/>
      <c r="CIJ3338" s="149"/>
      <c r="CIK3338" s="70"/>
      <c r="CIL3338" s="83"/>
      <c r="CIM3338" s="82"/>
      <c r="CIN3338" s="82"/>
      <c r="CIO3338" s="88"/>
      <c r="CIP3338" s="85"/>
      <c r="CIQ3338" s="125"/>
      <c r="CIR3338" s="149"/>
      <c r="CIS3338" s="70"/>
      <c r="CIT3338" s="83"/>
      <c r="CIU3338" s="82"/>
      <c r="CIV3338" s="82"/>
      <c r="CIW3338" s="88"/>
      <c r="CIX3338" s="85"/>
      <c r="CIY3338" s="125"/>
      <c r="CIZ3338" s="149"/>
      <c r="CJA3338" s="70"/>
      <c r="CJB3338" s="83"/>
      <c r="CJC3338" s="82"/>
      <c r="CJD3338" s="82"/>
      <c r="CJE3338" s="88"/>
      <c r="CJF3338" s="85"/>
      <c r="CJG3338" s="125"/>
      <c r="CJH3338" s="149"/>
      <c r="CJI3338" s="70"/>
      <c r="CJJ3338" s="83"/>
      <c r="CJK3338" s="82"/>
      <c r="CJL3338" s="82"/>
      <c r="CJM3338" s="88"/>
      <c r="CJN3338" s="85"/>
      <c r="CJO3338" s="125"/>
      <c r="CJP3338" s="149"/>
      <c r="CJQ3338" s="70"/>
      <c r="CJR3338" s="83"/>
      <c r="CJS3338" s="82"/>
      <c r="CJT3338" s="82"/>
      <c r="CJU3338" s="88"/>
      <c r="CJV3338" s="85"/>
      <c r="CJW3338" s="125"/>
      <c r="CJX3338" s="149"/>
      <c r="CJY3338" s="70"/>
      <c r="CJZ3338" s="83"/>
      <c r="CKA3338" s="82"/>
      <c r="CKB3338" s="82"/>
      <c r="CKC3338" s="88"/>
      <c r="CKD3338" s="85"/>
      <c r="CKE3338" s="125"/>
      <c r="CKF3338" s="149"/>
      <c r="CKG3338" s="70"/>
      <c r="CKH3338" s="83"/>
      <c r="CKI3338" s="82"/>
      <c r="CKJ3338" s="82"/>
      <c r="CKK3338" s="88"/>
      <c r="CKL3338" s="85"/>
      <c r="CKM3338" s="125"/>
      <c r="CKN3338" s="149"/>
      <c r="CKO3338" s="70"/>
      <c r="CKP3338" s="83"/>
      <c r="CKQ3338" s="82"/>
      <c r="CKR3338" s="82"/>
      <c r="CKS3338" s="88"/>
      <c r="CKT3338" s="85"/>
      <c r="CKU3338" s="125"/>
      <c r="CKV3338" s="149"/>
      <c r="CKW3338" s="70"/>
      <c r="CKX3338" s="83"/>
      <c r="CKY3338" s="82"/>
      <c r="CKZ3338" s="82"/>
      <c r="CLA3338" s="88"/>
      <c r="CLB3338" s="85"/>
      <c r="CLC3338" s="125"/>
      <c r="CLD3338" s="149"/>
      <c r="CLE3338" s="70"/>
      <c r="CLF3338" s="83"/>
      <c r="CLG3338" s="82"/>
      <c r="CLH3338" s="82"/>
      <c r="CLI3338" s="88"/>
      <c r="CLJ3338" s="85"/>
      <c r="CLK3338" s="125"/>
      <c r="CLL3338" s="149"/>
      <c r="CLM3338" s="70"/>
      <c r="CLN3338" s="83"/>
      <c r="CLO3338" s="82"/>
      <c r="CLP3338" s="82"/>
      <c r="CLQ3338" s="88"/>
      <c r="CLR3338" s="85"/>
      <c r="CLS3338" s="125"/>
      <c r="CLT3338" s="149"/>
      <c r="CLU3338" s="70"/>
      <c r="CLV3338" s="83"/>
      <c r="CLW3338" s="82"/>
      <c r="CLX3338" s="82"/>
      <c r="CLY3338" s="88"/>
      <c r="CLZ3338" s="85"/>
      <c r="CMA3338" s="125"/>
      <c r="CMB3338" s="149"/>
      <c r="CMC3338" s="70"/>
      <c r="CMD3338" s="83"/>
      <c r="CME3338" s="82"/>
      <c r="CMF3338" s="82"/>
      <c r="CMG3338" s="88"/>
      <c r="CMH3338" s="85"/>
      <c r="CMI3338" s="125"/>
      <c r="CMJ3338" s="149"/>
      <c r="CMK3338" s="70"/>
      <c r="CML3338" s="83"/>
      <c r="CMM3338" s="82"/>
      <c r="CMN3338" s="82"/>
      <c r="CMO3338" s="88"/>
      <c r="CMP3338" s="85"/>
      <c r="CMQ3338" s="125"/>
      <c r="CMR3338" s="149"/>
      <c r="CMS3338" s="70"/>
      <c r="CMT3338" s="83"/>
      <c r="CMU3338" s="82"/>
      <c r="CMV3338" s="82"/>
      <c r="CMW3338" s="88"/>
      <c r="CMX3338" s="85"/>
      <c r="CMY3338" s="125"/>
      <c r="CMZ3338" s="149"/>
      <c r="CNA3338" s="70"/>
      <c r="CNB3338" s="83"/>
      <c r="CNC3338" s="82"/>
      <c r="CND3338" s="82"/>
      <c r="CNE3338" s="88"/>
      <c r="CNF3338" s="85"/>
      <c r="CNG3338" s="125"/>
      <c r="CNH3338" s="149"/>
      <c r="CNI3338" s="70"/>
      <c r="CNJ3338" s="83"/>
      <c r="CNK3338" s="82"/>
      <c r="CNL3338" s="82"/>
      <c r="CNM3338" s="88"/>
      <c r="CNN3338" s="85"/>
      <c r="CNO3338" s="125"/>
      <c r="CNP3338" s="149"/>
      <c r="CNQ3338" s="70"/>
      <c r="CNR3338" s="83"/>
      <c r="CNS3338" s="82"/>
      <c r="CNT3338" s="82"/>
      <c r="CNU3338" s="88"/>
      <c r="CNV3338" s="85"/>
      <c r="CNW3338" s="125"/>
      <c r="CNX3338" s="149"/>
      <c r="CNY3338" s="70"/>
      <c r="CNZ3338" s="83"/>
      <c r="COA3338" s="82"/>
      <c r="COB3338" s="82"/>
      <c r="COC3338" s="88"/>
      <c r="COD3338" s="85"/>
      <c r="COE3338" s="125"/>
      <c r="COF3338" s="149"/>
      <c r="COG3338" s="70"/>
      <c r="COH3338" s="83"/>
      <c r="COI3338" s="82"/>
      <c r="COJ3338" s="82"/>
      <c r="COK3338" s="88"/>
      <c r="COL3338" s="85"/>
      <c r="COM3338" s="125"/>
      <c r="CON3338" s="149"/>
      <c r="COO3338" s="70"/>
      <c r="COP3338" s="83"/>
      <c r="COQ3338" s="82"/>
      <c r="COR3338" s="82"/>
      <c r="COS3338" s="88"/>
      <c r="COT3338" s="85"/>
      <c r="COU3338" s="125"/>
      <c r="COV3338" s="149"/>
      <c r="COW3338" s="70"/>
      <c r="COX3338" s="83"/>
      <c r="COY3338" s="82"/>
      <c r="COZ3338" s="82"/>
      <c r="CPA3338" s="88"/>
      <c r="CPB3338" s="85"/>
      <c r="CPC3338" s="125"/>
      <c r="CPD3338" s="149"/>
      <c r="CPE3338" s="70"/>
      <c r="CPF3338" s="83"/>
      <c r="CPG3338" s="82"/>
      <c r="CPH3338" s="82"/>
      <c r="CPI3338" s="88"/>
      <c r="CPJ3338" s="85"/>
      <c r="CPK3338" s="125"/>
      <c r="CPL3338" s="149"/>
      <c r="CPM3338" s="70"/>
      <c r="CPN3338" s="83"/>
      <c r="CPO3338" s="82"/>
      <c r="CPP3338" s="82"/>
      <c r="CPQ3338" s="88"/>
      <c r="CPR3338" s="85"/>
      <c r="CPS3338" s="125"/>
      <c r="CPT3338" s="149"/>
      <c r="CPU3338" s="70"/>
      <c r="CPV3338" s="83"/>
      <c r="CPW3338" s="82"/>
      <c r="CPX3338" s="82"/>
      <c r="CPY3338" s="88"/>
      <c r="CPZ3338" s="85"/>
      <c r="CQA3338" s="125"/>
      <c r="CQB3338" s="149"/>
      <c r="CQC3338" s="70"/>
      <c r="CQD3338" s="83"/>
      <c r="CQE3338" s="82"/>
      <c r="CQF3338" s="82"/>
      <c r="CQG3338" s="88"/>
      <c r="CQH3338" s="85"/>
      <c r="CQI3338" s="125"/>
      <c r="CQJ3338" s="149"/>
      <c r="CQK3338" s="70"/>
      <c r="CQL3338" s="83"/>
      <c r="CQM3338" s="82"/>
      <c r="CQN3338" s="82"/>
      <c r="CQO3338" s="88"/>
      <c r="CQP3338" s="85"/>
      <c r="CQQ3338" s="125"/>
      <c r="CQR3338" s="149"/>
      <c r="CQS3338" s="70"/>
      <c r="CQT3338" s="83"/>
      <c r="CQU3338" s="82"/>
      <c r="CQV3338" s="82"/>
      <c r="CQW3338" s="88"/>
      <c r="CQX3338" s="85"/>
      <c r="CQY3338" s="125"/>
      <c r="CQZ3338" s="149"/>
      <c r="CRA3338" s="70"/>
      <c r="CRB3338" s="83"/>
      <c r="CRC3338" s="82"/>
      <c r="CRD3338" s="82"/>
      <c r="CRE3338" s="88"/>
      <c r="CRF3338" s="85"/>
      <c r="CRG3338" s="125"/>
      <c r="CRH3338" s="149"/>
      <c r="CRI3338" s="70"/>
      <c r="CRJ3338" s="83"/>
      <c r="CRK3338" s="82"/>
      <c r="CRL3338" s="82"/>
      <c r="CRM3338" s="88"/>
      <c r="CRN3338" s="85"/>
      <c r="CRO3338" s="125"/>
      <c r="CRP3338" s="149"/>
      <c r="CRQ3338" s="70"/>
      <c r="CRR3338" s="83"/>
      <c r="CRS3338" s="82"/>
      <c r="CRT3338" s="82"/>
      <c r="CRU3338" s="88"/>
      <c r="CRV3338" s="85"/>
      <c r="CRW3338" s="125"/>
      <c r="CRX3338" s="149"/>
      <c r="CRY3338" s="70"/>
      <c r="CRZ3338" s="83"/>
      <c r="CSA3338" s="82"/>
      <c r="CSB3338" s="82"/>
      <c r="CSC3338" s="88"/>
      <c r="CSD3338" s="85"/>
      <c r="CSE3338" s="125"/>
      <c r="CSF3338" s="149"/>
      <c r="CSG3338" s="70"/>
      <c r="CSH3338" s="83"/>
      <c r="CSI3338" s="82"/>
      <c r="CSJ3338" s="82"/>
      <c r="CSK3338" s="88"/>
      <c r="CSL3338" s="85"/>
      <c r="CSM3338" s="125"/>
      <c r="CSN3338" s="149"/>
      <c r="CSO3338" s="70"/>
      <c r="CSP3338" s="83"/>
      <c r="CSQ3338" s="82"/>
      <c r="CSR3338" s="82"/>
      <c r="CSS3338" s="88"/>
      <c r="CST3338" s="85"/>
      <c r="CSU3338" s="125"/>
      <c r="CSV3338" s="149"/>
      <c r="CSW3338" s="70"/>
      <c r="CSX3338" s="83"/>
      <c r="CSY3338" s="82"/>
      <c r="CSZ3338" s="82"/>
      <c r="CTA3338" s="88"/>
      <c r="CTB3338" s="85"/>
      <c r="CTC3338" s="125"/>
      <c r="CTD3338" s="149"/>
      <c r="CTE3338" s="70"/>
      <c r="CTF3338" s="83"/>
      <c r="CTG3338" s="82"/>
      <c r="CTH3338" s="82"/>
      <c r="CTI3338" s="88"/>
      <c r="CTJ3338" s="85"/>
      <c r="CTK3338" s="125"/>
      <c r="CTL3338" s="149"/>
      <c r="CTM3338" s="70"/>
      <c r="CTN3338" s="83"/>
      <c r="CTO3338" s="82"/>
      <c r="CTP3338" s="82"/>
      <c r="CTQ3338" s="88"/>
      <c r="CTR3338" s="85"/>
      <c r="CTS3338" s="125"/>
      <c r="CTT3338" s="149"/>
      <c r="CTU3338" s="70"/>
      <c r="CTV3338" s="83"/>
      <c r="CTW3338" s="82"/>
      <c r="CTX3338" s="82"/>
      <c r="CTY3338" s="88"/>
      <c r="CTZ3338" s="85"/>
      <c r="CUA3338" s="125"/>
      <c r="CUB3338" s="149"/>
      <c r="CUC3338" s="70"/>
      <c r="CUD3338" s="83"/>
      <c r="CUE3338" s="82"/>
      <c r="CUF3338" s="82"/>
      <c r="CUG3338" s="88"/>
      <c r="CUH3338" s="85"/>
      <c r="CUI3338" s="125"/>
      <c r="CUJ3338" s="149"/>
      <c r="CUK3338" s="70"/>
      <c r="CUL3338" s="83"/>
      <c r="CUM3338" s="82"/>
      <c r="CUN3338" s="82"/>
      <c r="CUO3338" s="88"/>
      <c r="CUP3338" s="85"/>
      <c r="CUQ3338" s="125"/>
      <c r="CUR3338" s="149"/>
      <c r="CUS3338" s="70"/>
      <c r="CUT3338" s="83"/>
      <c r="CUU3338" s="82"/>
      <c r="CUV3338" s="82"/>
      <c r="CUW3338" s="88"/>
      <c r="CUX3338" s="85"/>
      <c r="CUY3338" s="125"/>
      <c r="CUZ3338" s="149"/>
      <c r="CVA3338" s="70"/>
      <c r="CVB3338" s="83"/>
      <c r="CVC3338" s="82"/>
      <c r="CVD3338" s="82"/>
      <c r="CVE3338" s="88"/>
      <c r="CVF3338" s="85"/>
      <c r="CVG3338" s="125"/>
      <c r="CVH3338" s="149"/>
      <c r="CVI3338" s="70"/>
      <c r="CVJ3338" s="83"/>
      <c r="CVK3338" s="82"/>
      <c r="CVL3338" s="82"/>
      <c r="CVM3338" s="88"/>
      <c r="CVN3338" s="85"/>
      <c r="CVO3338" s="125"/>
      <c r="CVP3338" s="149"/>
      <c r="CVQ3338" s="70"/>
      <c r="CVR3338" s="83"/>
      <c r="CVS3338" s="82"/>
      <c r="CVT3338" s="82"/>
      <c r="CVU3338" s="88"/>
      <c r="CVV3338" s="85"/>
      <c r="CVW3338" s="125"/>
      <c r="CVX3338" s="149"/>
      <c r="CVY3338" s="70"/>
      <c r="CVZ3338" s="83"/>
      <c r="CWA3338" s="82"/>
      <c r="CWB3338" s="82"/>
      <c r="CWC3338" s="88"/>
      <c r="CWD3338" s="85"/>
      <c r="CWE3338" s="125"/>
      <c r="CWF3338" s="149"/>
      <c r="CWG3338" s="70"/>
      <c r="CWH3338" s="83"/>
      <c r="CWI3338" s="82"/>
      <c r="CWJ3338" s="82"/>
      <c r="CWK3338" s="88"/>
      <c r="CWL3338" s="85"/>
      <c r="CWM3338" s="125"/>
      <c r="CWN3338" s="149"/>
      <c r="CWO3338" s="70"/>
      <c r="CWP3338" s="83"/>
      <c r="CWQ3338" s="82"/>
      <c r="CWR3338" s="82"/>
      <c r="CWS3338" s="88"/>
      <c r="CWT3338" s="85"/>
      <c r="CWU3338" s="125"/>
      <c r="CWV3338" s="149"/>
      <c r="CWW3338" s="70"/>
      <c r="CWX3338" s="83"/>
      <c r="CWY3338" s="82"/>
      <c r="CWZ3338" s="82"/>
      <c r="CXA3338" s="88"/>
      <c r="CXB3338" s="85"/>
      <c r="CXC3338" s="125"/>
      <c r="CXD3338" s="149"/>
      <c r="CXE3338" s="70"/>
      <c r="CXF3338" s="83"/>
      <c r="CXG3338" s="82"/>
      <c r="CXH3338" s="82"/>
      <c r="CXI3338" s="88"/>
      <c r="CXJ3338" s="85"/>
      <c r="CXK3338" s="125"/>
      <c r="CXL3338" s="149"/>
      <c r="CXM3338" s="70"/>
      <c r="CXN3338" s="83"/>
      <c r="CXO3338" s="82"/>
      <c r="CXP3338" s="82"/>
      <c r="CXQ3338" s="88"/>
      <c r="CXR3338" s="85"/>
      <c r="CXS3338" s="125"/>
      <c r="CXT3338" s="149"/>
      <c r="CXU3338" s="70"/>
      <c r="CXV3338" s="83"/>
      <c r="CXW3338" s="82"/>
      <c r="CXX3338" s="82"/>
      <c r="CXY3338" s="88"/>
      <c r="CXZ3338" s="85"/>
      <c r="CYA3338" s="125"/>
      <c r="CYB3338" s="149"/>
      <c r="CYC3338" s="70"/>
      <c r="CYD3338" s="83"/>
      <c r="CYE3338" s="82"/>
      <c r="CYF3338" s="82"/>
      <c r="CYG3338" s="88"/>
      <c r="CYH3338" s="85"/>
      <c r="CYI3338" s="125"/>
      <c r="CYJ3338" s="149"/>
      <c r="CYK3338" s="70"/>
      <c r="CYL3338" s="83"/>
      <c r="CYM3338" s="82"/>
      <c r="CYN3338" s="82"/>
      <c r="CYO3338" s="88"/>
      <c r="CYP3338" s="85"/>
      <c r="CYQ3338" s="125"/>
      <c r="CYR3338" s="149"/>
      <c r="CYS3338" s="70"/>
      <c r="CYT3338" s="83"/>
      <c r="CYU3338" s="82"/>
      <c r="CYV3338" s="82"/>
      <c r="CYW3338" s="88"/>
      <c r="CYX3338" s="85"/>
      <c r="CYY3338" s="125"/>
      <c r="CYZ3338" s="149"/>
      <c r="CZA3338" s="70"/>
      <c r="CZB3338" s="83"/>
      <c r="CZC3338" s="82"/>
      <c r="CZD3338" s="82"/>
      <c r="CZE3338" s="88"/>
      <c r="CZF3338" s="85"/>
      <c r="CZG3338" s="125"/>
      <c r="CZH3338" s="149"/>
      <c r="CZI3338" s="70"/>
      <c r="CZJ3338" s="83"/>
      <c r="CZK3338" s="82"/>
      <c r="CZL3338" s="82"/>
      <c r="CZM3338" s="88"/>
      <c r="CZN3338" s="85"/>
      <c r="CZO3338" s="125"/>
      <c r="CZP3338" s="149"/>
      <c r="CZQ3338" s="70"/>
      <c r="CZR3338" s="83"/>
      <c r="CZS3338" s="82"/>
      <c r="CZT3338" s="82"/>
      <c r="CZU3338" s="88"/>
      <c r="CZV3338" s="85"/>
      <c r="CZW3338" s="125"/>
      <c r="CZX3338" s="149"/>
      <c r="CZY3338" s="70"/>
      <c r="CZZ3338" s="83"/>
      <c r="DAA3338" s="82"/>
      <c r="DAB3338" s="82"/>
      <c r="DAC3338" s="88"/>
      <c r="DAD3338" s="85"/>
      <c r="DAE3338" s="125"/>
      <c r="DAF3338" s="149"/>
      <c r="DAG3338" s="70"/>
      <c r="DAH3338" s="83"/>
      <c r="DAI3338" s="82"/>
      <c r="DAJ3338" s="82"/>
      <c r="DAK3338" s="88"/>
      <c r="DAL3338" s="85"/>
      <c r="DAM3338" s="125"/>
      <c r="DAN3338" s="149"/>
      <c r="DAO3338" s="70"/>
      <c r="DAP3338" s="83"/>
      <c r="DAQ3338" s="82"/>
      <c r="DAR3338" s="82"/>
      <c r="DAS3338" s="88"/>
      <c r="DAT3338" s="85"/>
      <c r="DAU3338" s="125"/>
      <c r="DAV3338" s="149"/>
      <c r="DAW3338" s="70"/>
      <c r="DAX3338" s="83"/>
      <c r="DAY3338" s="82"/>
      <c r="DAZ3338" s="82"/>
      <c r="DBA3338" s="88"/>
      <c r="DBB3338" s="85"/>
      <c r="DBC3338" s="125"/>
      <c r="DBD3338" s="149"/>
      <c r="DBE3338" s="70"/>
      <c r="DBF3338" s="83"/>
      <c r="DBG3338" s="82"/>
      <c r="DBH3338" s="82"/>
      <c r="DBI3338" s="88"/>
      <c r="DBJ3338" s="85"/>
      <c r="DBK3338" s="125"/>
      <c r="DBL3338" s="149"/>
      <c r="DBM3338" s="70"/>
      <c r="DBN3338" s="83"/>
      <c r="DBO3338" s="82"/>
      <c r="DBP3338" s="82"/>
      <c r="DBQ3338" s="88"/>
      <c r="DBR3338" s="85"/>
      <c r="DBS3338" s="125"/>
      <c r="DBT3338" s="149"/>
      <c r="DBU3338" s="70"/>
      <c r="DBV3338" s="83"/>
      <c r="DBW3338" s="82"/>
      <c r="DBX3338" s="82"/>
      <c r="DBY3338" s="88"/>
      <c r="DBZ3338" s="85"/>
      <c r="DCA3338" s="125"/>
      <c r="DCB3338" s="149"/>
      <c r="DCC3338" s="70"/>
      <c r="DCD3338" s="83"/>
      <c r="DCE3338" s="82"/>
      <c r="DCF3338" s="82"/>
      <c r="DCG3338" s="88"/>
      <c r="DCH3338" s="85"/>
      <c r="DCI3338" s="125"/>
      <c r="DCJ3338" s="149"/>
      <c r="DCK3338" s="70"/>
      <c r="DCL3338" s="83"/>
      <c r="DCM3338" s="82"/>
      <c r="DCN3338" s="82"/>
      <c r="DCO3338" s="88"/>
      <c r="DCP3338" s="85"/>
      <c r="DCQ3338" s="125"/>
      <c r="DCR3338" s="149"/>
      <c r="DCS3338" s="70"/>
      <c r="DCT3338" s="83"/>
      <c r="DCU3338" s="82"/>
      <c r="DCV3338" s="82"/>
      <c r="DCW3338" s="88"/>
      <c r="DCX3338" s="85"/>
      <c r="DCY3338" s="125"/>
      <c r="DCZ3338" s="149"/>
      <c r="DDA3338" s="70"/>
      <c r="DDB3338" s="83"/>
      <c r="DDC3338" s="82"/>
      <c r="DDD3338" s="82"/>
      <c r="DDE3338" s="88"/>
      <c r="DDF3338" s="85"/>
      <c r="DDG3338" s="125"/>
      <c r="DDH3338" s="149"/>
      <c r="DDI3338" s="70"/>
      <c r="DDJ3338" s="83"/>
      <c r="DDK3338" s="82"/>
      <c r="DDL3338" s="82"/>
      <c r="DDM3338" s="88"/>
      <c r="DDN3338" s="85"/>
      <c r="DDO3338" s="125"/>
      <c r="DDP3338" s="149"/>
      <c r="DDQ3338" s="70"/>
      <c r="DDR3338" s="83"/>
      <c r="DDS3338" s="82"/>
      <c r="DDT3338" s="82"/>
      <c r="DDU3338" s="88"/>
      <c r="DDV3338" s="85"/>
      <c r="DDW3338" s="125"/>
      <c r="DDX3338" s="149"/>
      <c r="DDY3338" s="70"/>
      <c r="DDZ3338" s="83"/>
      <c r="DEA3338" s="82"/>
      <c r="DEB3338" s="82"/>
      <c r="DEC3338" s="88"/>
      <c r="DED3338" s="85"/>
      <c r="DEE3338" s="125"/>
      <c r="DEF3338" s="149"/>
      <c r="DEG3338" s="70"/>
      <c r="DEH3338" s="83"/>
      <c r="DEI3338" s="82"/>
      <c r="DEJ3338" s="82"/>
      <c r="DEK3338" s="88"/>
      <c r="DEL3338" s="85"/>
      <c r="DEM3338" s="125"/>
      <c r="DEN3338" s="149"/>
      <c r="DEO3338" s="70"/>
      <c r="DEP3338" s="83"/>
      <c r="DEQ3338" s="82"/>
      <c r="DER3338" s="82"/>
      <c r="DES3338" s="88"/>
      <c r="DET3338" s="85"/>
      <c r="DEU3338" s="125"/>
      <c r="DEV3338" s="149"/>
      <c r="DEW3338" s="70"/>
      <c r="DEX3338" s="83"/>
      <c r="DEY3338" s="82"/>
      <c r="DEZ3338" s="82"/>
      <c r="DFA3338" s="88"/>
      <c r="DFB3338" s="85"/>
      <c r="DFC3338" s="125"/>
      <c r="DFD3338" s="149"/>
      <c r="DFE3338" s="70"/>
      <c r="DFF3338" s="83"/>
      <c r="DFG3338" s="82"/>
      <c r="DFH3338" s="82"/>
      <c r="DFI3338" s="88"/>
      <c r="DFJ3338" s="85"/>
      <c r="DFK3338" s="125"/>
      <c r="DFL3338" s="149"/>
      <c r="DFM3338" s="70"/>
      <c r="DFN3338" s="83"/>
      <c r="DFO3338" s="82"/>
      <c r="DFP3338" s="82"/>
      <c r="DFQ3338" s="88"/>
      <c r="DFR3338" s="85"/>
      <c r="DFS3338" s="125"/>
      <c r="DFT3338" s="149"/>
      <c r="DFU3338" s="70"/>
      <c r="DFV3338" s="83"/>
      <c r="DFW3338" s="82"/>
      <c r="DFX3338" s="82"/>
      <c r="DFY3338" s="88"/>
      <c r="DFZ3338" s="85"/>
      <c r="DGA3338" s="125"/>
      <c r="DGB3338" s="149"/>
      <c r="DGC3338" s="70"/>
      <c r="DGD3338" s="83"/>
      <c r="DGE3338" s="82"/>
      <c r="DGF3338" s="82"/>
      <c r="DGG3338" s="88"/>
      <c r="DGH3338" s="85"/>
      <c r="DGI3338" s="125"/>
      <c r="DGJ3338" s="149"/>
      <c r="DGK3338" s="70"/>
      <c r="DGL3338" s="83"/>
      <c r="DGM3338" s="82"/>
      <c r="DGN3338" s="82"/>
      <c r="DGO3338" s="88"/>
      <c r="DGP3338" s="85"/>
      <c r="DGQ3338" s="125"/>
      <c r="DGR3338" s="149"/>
      <c r="DGS3338" s="70"/>
      <c r="DGT3338" s="83"/>
      <c r="DGU3338" s="82"/>
      <c r="DGV3338" s="82"/>
      <c r="DGW3338" s="88"/>
      <c r="DGX3338" s="85"/>
      <c r="DGY3338" s="125"/>
      <c r="DGZ3338" s="149"/>
      <c r="DHA3338" s="70"/>
      <c r="DHB3338" s="83"/>
      <c r="DHC3338" s="82"/>
      <c r="DHD3338" s="82"/>
      <c r="DHE3338" s="88"/>
      <c r="DHF3338" s="85"/>
      <c r="DHG3338" s="125"/>
      <c r="DHH3338" s="149"/>
      <c r="DHI3338" s="70"/>
      <c r="DHJ3338" s="83"/>
      <c r="DHK3338" s="82"/>
      <c r="DHL3338" s="82"/>
      <c r="DHM3338" s="88"/>
      <c r="DHN3338" s="85"/>
      <c r="DHO3338" s="125"/>
      <c r="DHP3338" s="149"/>
      <c r="DHQ3338" s="70"/>
      <c r="DHR3338" s="83"/>
      <c r="DHS3338" s="82"/>
      <c r="DHT3338" s="82"/>
      <c r="DHU3338" s="88"/>
      <c r="DHV3338" s="85"/>
      <c r="DHW3338" s="125"/>
      <c r="DHX3338" s="149"/>
      <c r="DHY3338" s="70"/>
      <c r="DHZ3338" s="83"/>
      <c r="DIA3338" s="82"/>
      <c r="DIB3338" s="82"/>
      <c r="DIC3338" s="88"/>
      <c r="DID3338" s="85"/>
      <c r="DIE3338" s="125"/>
      <c r="DIF3338" s="149"/>
      <c r="DIG3338" s="70"/>
      <c r="DIH3338" s="83"/>
      <c r="DII3338" s="82"/>
      <c r="DIJ3338" s="82"/>
      <c r="DIK3338" s="88"/>
      <c r="DIL3338" s="85"/>
      <c r="DIM3338" s="125"/>
      <c r="DIN3338" s="149"/>
      <c r="DIO3338" s="70"/>
      <c r="DIP3338" s="83"/>
      <c r="DIQ3338" s="82"/>
      <c r="DIR3338" s="82"/>
      <c r="DIS3338" s="88"/>
      <c r="DIT3338" s="85"/>
      <c r="DIU3338" s="125"/>
      <c r="DIV3338" s="149"/>
      <c r="DIW3338" s="70"/>
      <c r="DIX3338" s="83"/>
      <c r="DIY3338" s="82"/>
      <c r="DIZ3338" s="82"/>
      <c r="DJA3338" s="88"/>
      <c r="DJB3338" s="85"/>
      <c r="DJC3338" s="125"/>
      <c r="DJD3338" s="149"/>
      <c r="DJE3338" s="70"/>
      <c r="DJF3338" s="83"/>
      <c r="DJG3338" s="82"/>
      <c r="DJH3338" s="82"/>
      <c r="DJI3338" s="88"/>
      <c r="DJJ3338" s="85"/>
      <c r="DJK3338" s="125"/>
      <c r="DJL3338" s="149"/>
      <c r="DJM3338" s="70"/>
      <c r="DJN3338" s="83"/>
      <c r="DJO3338" s="82"/>
      <c r="DJP3338" s="82"/>
      <c r="DJQ3338" s="88"/>
      <c r="DJR3338" s="85"/>
      <c r="DJS3338" s="125"/>
      <c r="DJT3338" s="149"/>
      <c r="DJU3338" s="70"/>
      <c r="DJV3338" s="83"/>
      <c r="DJW3338" s="82"/>
      <c r="DJX3338" s="82"/>
      <c r="DJY3338" s="88"/>
      <c r="DJZ3338" s="85"/>
      <c r="DKA3338" s="125"/>
      <c r="DKB3338" s="149"/>
      <c r="DKC3338" s="70"/>
      <c r="DKD3338" s="83"/>
      <c r="DKE3338" s="82"/>
      <c r="DKF3338" s="82"/>
      <c r="DKG3338" s="88"/>
      <c r="DKH3338" s="85"/>
      <c r="DKI3338" s="125"/>
      <c r="DKJ3338" s="149"/>
      <c r="DKK3338" s="70"/>
      <c r="DKL3338" s="83"/>
      <c r="DKM3338" s="82"/>
      <c r="DKN3338" s="82"/>
      <c r="DKO3338" s="88"/>
      <c r="DKP3338" s="85"/>
      <c r="DKQ3338" s="125"/>
      <c r="DKR3338" s="149"/>
      <c r="DKS3338" s="70"/>
      <c r="DKT3338" s="83"/>
      <c r="DKU3338" s="82"/>
      <c r="DKV3338" s="82"/>
      <c r="DKW3338" s="88"/>
      <c r="DKX3338" s="85"/>
      <c r="DKY3338" s="125"/>
      <c r="DKZ3338" s="149"/>
      <c r="DLA3338" s="70"/>
      <c r="DLB3338" s="83"/>
      <c r="DLC3338" s="82"/>
      <c r="DLD3338" s="82"/>
      <c r="DLE3338" s="88"/>
      <c r="DLF3338" s="85"/>
      <c r="DLG3338" s="125"/>
      <c r="DLH3338" s="149"/>
      <c r="DLI3338" s="70"/>
      <c r="DLJ3338" s="83"/>
      <c r="DLK3338" s="82"/>
      <c r="DLL3338" s="82"/>
      <c r="DLM3338" s="88"/>
      <c r="DLN3338" s="85"/>
      <c r="DLO3338" s="125"/>
      <c r="DLP3338" s="149"/>
      <c r="DLQ3338" s="70"/>
      <c r="DLR3338" s="83"/>
      <c r="DLS3338" s="82"/>
      <c r="DLT3338" s="82"/>
      <c r="DLU3338" s="88"/>
      <c r="DLV3338" s="85"/>
      <c r="DLW3338" s="125"/>
      <c r="DLX3338" s="149"/>
      <c r="DLY3338" s="70"/>
      <c r="DLZ3338" s="83"/>
      <c r="DMA3338" s="82"/>
      <c r="DMB3338" s="82"/>
      <c r="DMC3338" s="88"/>
      <c r="DMD3338" s="85"/>
      <c r="DME3338" s="125"/>
      <c r="DMF3338" s="149"/>
      <c r="DMG3338" s="70"/>
      <c r="DMH3338" s="83"/>
      <c r="DMI3338" s="82"/>
      <c r="DMJ3338" s="82"/>
      <c r="DMK3338" s="88"/>
      <c r="DML3338" s="85"/>
      <c r="DMM3338" s="125"/>
      <c r="DMN3338" s="149"/>
      <c r="DMO3338" s="70"/>
      <c r="DMP3338" s="83"/>
      <c r="DMQ3338" s="82"/>
      <c r="DMR3338" s="82"/>
      <c r="DMS3338" s="88"/>
      <c r="DMT3338" s="85"/>
      <c r="DMU3338" s="125"/>
      <c r="DMV3338" s="149"/>
      <c r="DMW3338" s="70"/>
      <c r="DMX3338" s="83"/>
      <c r="DMY3338" s="82"/>
      <c r="DMZ3338" s="82"/>
      <c r="DNA3338" s="88"/>
      <c r="DNB3338" s="85"/>
      <c r="DNC3338" s="125"/>
      <c r="DND3338" s="149"/>
      <c r="DNE3338" s="70"/>
      <c r="DNF3338" s="83"/>
      <c r="DNG3338" s="82"/>
      <c r="DNH3338" s="82"/>
      <c r="DNI3338" s="88"/>
      <c r="DNJ3338" s="85"/>
      <c r="DNK3338" s="125"/>
      <c r="DNL3338" s="149"/>
      <c r="DNM3338" s="70"/>
      <c r="DNN3338" s="83"/>
      <c r="DNO3338" s="82"/>
      <c r="DNP3338" s="82"/>
      <c r="DNQ3338" s="88"/>
      <c r="DNR3338" s="85"/>
      <c r="DNS3338" s="125"/>
      <c r="DNT3338" s="149"/>
      <c r="DNU3338" s="70"/>
      <c r="DNV3338" s="83"/>
      <c r="DNW3338" s="82"/>
      <c r="DNX3338" s="82"/>
      <c r="DNY3338" s="88"/>
      <c r="DNZ3338" s="85"/>
      <c r="DOA3338" s="125"/>
      <c r="DOB3338" s="149"/>
      <c r="DOC3338" s="70"/>
      <c r="DOD3338" s="83"/>
      <c r="DOE3338" s="82"/>
      <c r="DOF3338" s="82"/>
      <c r="DOG3338" s="88"/>
      <c r="DOH3338" s="85"/>
      <c r="DOI3338" s="125"/>
      <c r="DOJ3338" s="149"/>
      <c r="DOK3338" s="70"/>
      <c r="DOL3338" s="83"/>
      <c r="DOM3338" s="82"/>
      <c r="DON3338" s="82"/>
      <c r="DOO3338" s="88"/>
      <c r="DOP3338" s="85"/>
      <c r="DOQ3338" s="125"/>
      <c r="DOR3338" s="149"/>
      <c r="DOS3338" s="70"/>
      <c r="DOT3338" s="83"/>
      <c r="DOU3338" s="82"/>
      <c r="DOV3338" s="82"/>
      <c r="DOW3338" s="88"/>
      <c r="DOX3338" s="85"/>
      <c r="DOY3338" s="125"/>
      <c r="DOZ3338" s="149"/>
      <c r="DPA3338" s="70"/>
      <c r="DPB3338" s="83"/>
      <c r="DPC3338" s="82"/>
      <c r="DPD3338" s="82"/>
      <c r="DPE3338" s="88"/>
      <c r="DPF3338" s="85"/>
      <c r="DPG3338" s="125"/>
      <c r="DPH3338" s="149"/>
      <c r="DPI3338" s="70"/>
      <c r="DPJ3338" s="83"/>
      <c r="DPK3338" s="82"/>
      <c r="DPL3338" s="82"/>
      <c r="DPM3338" s="88"/>
      <c r="DPN3338" s="85"/>
      <c r="DPO3338" s="125"/>
      <c r="DPP3338" s="149"/>
      <c r="DPQ3338" s="70"/>
      <c r="DPR3338" s="83"/>
      <c r="DPS3338" s="82"/>
      <c r="DPT3338" s="82"/>
      <c r="DPU3338" s="88"/>
      <c r="DPV3338" s="85"/>
      <c r="DPW3338" s="125"/>
      <c r="DPX3338" s="149"/>
      <c r="DPY3338" s="70"/>
      <c r="DPZ3338" s="83"/>
      <c r="DQA3338" s="82"/>
      <c r="DQB3338" s="82"/>
      <c r="DQC3338" s="88"/>
      <c r="DQD3338" s="85"/>
      <c r="DQE3338" s="125"/>
      <c r="DQF3338" s="149"/>
      <c r="DQG3338" s="70"/>
      <c r="DQH3338" s="83"/>
      <c r="DQI3338" s="82"/>
      <c r="DQJ3338" s="82"/>
      <c r="DQK3338" s="88"/>
      <c r="DQL3338" s="85"/>
      <c r="DQM3338" s="125"/>
      <c r="DQN3338" s="149"/>
      <c r="DQO3338" s="70"/>
      <c r="DQP3338" s="83"/>
      <c r="DQQ3338" s="82"/>
      <c r="DQR3338" s="82"/>
      <c r="DQS3338" s="88"/>
      <c r="DQT3338" s="85"/>
      <c r="DQU3338" s="125"/>
      <c r="DQV3338" s="149"/>
      <c r="DQW3338" s="70"/>
      <c r="DQX3338" s="83"/>
      <c r="DQY3338" s="82"/>
      <c r="DQZ3338" s="82"/>
      <c r="DRA3338" s="88"/>
      <c r="DRB3338" s="85"/>
      <c r="DRC3338" s="125"/>
      <c r="DRD3338" s="149"/>
      <c r="DRE3338" s="70"/>
      <c r="DRF3338" s="83"/>
      <c r="DRG3338" s="82"/>
      <c r="DRH3338" s="82"/>
      <c r="DRI3338" s="88"/>
      <c r="DRJ3338" s="85"/>
      <c r="DRK3338" s="125"/>
      <c r="DRL3338" s="149"/>
      <c r="DRM3338" s="70"/>
      <c r="DRN3338" s="83"/>
      <c r="DRO3338" s="82"/>
      <c r="DRP3338" s="82"/>
      <c r="DRQ3338" s="88"/>
      <c r="DRR3338" s="85"/>
      <c r="DRS3338" s="125"/>
      <c r="DRT3338" s="149"/>
      <c r="DRU3338" s="70"/>
      <c r="DRV3338" s="83"/>
      <c r="DRW3338" s="82"/>
      <c r="DRX3338" s="82"/>
      <c r="DRY3338" s="88"/>
      <c r="DRZ3338" s="85"/>
      <c r="DSA3338" s="125"/>
      <c r="DSB3338" s="149"/>
      <c r="DSC3338" s="70"/>
      <c r="DSD3338" s="83"/>
      <c r="DSE3338" s="82"/>
      <c r="DSF3338" s="82"/>
      <c r="DSG3338" s="88"/>
      <c r="DSH3338" s="85"/>
      <c r="DSI3338" s="125"/>
      <c r="DSJ3338" s="149"/>
      <c r="DSK3338" s="70"/>
      <c r="DSL3338" s="83"/>
      <c r="DSM3338" s="82"/>
      <c r="DSN3338" s="82"/>
      <c r="DSO3338" s="88"/>
      <c r="DSP3338" s="85"/>
      <c r="DSQ3338" s="125"/>
      <c r="DSR3338" s="149"/>
      <c r="DSS3338" s="70"/>
      <c r="DST3338" s="83"/>
      <c r="DSU3338" s="82"/>
      <c r="DSV3338" s="82"/>
      <c r="DSW3338" s="88"/>
      <c r="DSX3338" s="85"/>
      <c r="DSY3338" s="125"/>
      <c r="DSZ3338" s="149"/>
      <c r="DTA3338" s="70"/>
      <c r="DTB3338" s="83"/>
      <c r="DTC3338" s="82"/>
      <c r="DTD3338" s="82"/>
      <c r="DTE3338" s="88"/>
      <c r="DTF3338" s="85"/>
      <c r="DTG3338" s="125"/>
      <c r="DTH3338" s="149"/>
      <c r="DTI3338" s="70"/>
      <c r="DTJ3338" s="83"/>
      <c r="DTK3338" s="82"/>
      <c r="DTL3338" s="82"/>
      <c r="DTM3338" s="88"/>
      <c r="DTN3338" s="85"/>
      <c r="DTO3338" s="125"/>
      <c r="DTP3338" s="149"/>
      <c r="DTQ3338" s="70"/>
      <c r="DTR3338" s="83"/>
      <c r="DTS3338" s="82"/>
      <c r="DTT3338" s="82"/>
      <c r="DTU3338" s="88"/>
      <c r="DTV3338" s="85"/>
      <c r="DTW3338" s="125"/>
      <c r="DTX3338" s="149"/>
      <c r="DTY3338" s="70"/>
      <c r="DTZ3338" s="83"/>
      <c r="DUA3338" s="82"/>
      <c r="DUB3338" s="82"/>
      <c r="DUC3338" s="88"/>
      <c r="DUD3338" s="85"/>
      <c r="DUE3338" s="125"/>
      <c r="DUF3338" s="149"/>
      <c r="DUG3338" s="70"/>
      <c r="DUH3338" s="83"/>
      <c r="DUI3338" s="82"/>
      <c r="DUJ3338" s="82"/>
      <c r="DUK3338" s="88"/>
      <c r="DUL3338" s="85"/>
      <c r="DUM3338" s="125"/>
      <c r="DUN3338" s="149"/>
      <c r="DUO3338" s="70"/>
      <c r="DUP3338" s="83"/>
      <c r="DUQ3338" s="82"/>
      <c r="DUR3338" s="82"/>
      <c r="DUS3338" s="88"/>
      <c r="DUT3338" s="85"/>
      <c r="DUU3338" s="125"/>
      <c r="DUV3338" s="149"/>
      <c r="DUW3338" s="70"/>
      <c r="DUX3338" s="83"/>
      <c r="DUY3338" s="82"/>
      <c r="DUZ3338" s="82"/>
      <c r="DVA3338" s="88"/>
      <c r="DVB3338" s="85"/>
      <c r="DVC3338" s="125"/>
      <c r="DVD3338" s="149"/>
      <c r="DVE3338" s="70"/>
      <c r="DVF3338" s="83"/>
      <c r="DVG3338" s="82"/>
      <c r="DVH3338" s="82"/>
      <c r="DVI3338" s="88"/>
      <c r="DVJ3338" s="85"/>
      <c r="DVK3338" s="125"/>
      <c r="DVL3338" s="149"/>
      <c r="DVM3338" s="70"/>
      <c r="DVN3338" s="83"/>
      <c r="DVO3338" s="82"/>
      <c r="DVP3338" s="82"/>
      <c r="DVQ3338" s="88"/>
      <c r="DVR3338" s="85"/>
      <c r="DVS3338" s="125"/>
      <c r="DVT3338" s="149"/>
      <c r="DVU3338" s="70"/>
      <c r="DVV3338" s="83"/>
      <c r="DVW3338" s="82"/>
      <c r="DVX3338" s="82"/>
      <c r="DVY3338" s="88"/>
      <c r="DVZ3338" s="85"/>
      <c r="DWA3338" s="125"/>
      <c r="DWB3338" s="149"/>
      <c r="DWC3338" s="70"/>
      <c r="DWD3338" s="83"/>
      <c r="DWE3338" s="82"/>
      <c r="DWF3338" s="82"/>
      <c r="DWG3338" s="88"/>
      <c r="DWH3338" s="85"/>
      <c r="DWI3338" s="125"/>
      <c r="DWJ3338" s="149"/>
      <c r="DWK3338" s="70"/>
      <c r="DWL3338" s="83"/>
      <c r="DWM3338" s="82"/>
      <c r="DWN3338" s="82"/>
      <c r="DWO3338" s="88"/>
      <c r="DWP3338" s="85"/>
      <c r="DWQ3338" s="125"/>
      <c r="DWR3338" s="149"/>
      <c r="DWS3338" s="70"/>
      <c r="DWT3338" s="83"/>
      <c r="DWU3338" s="82"/>
      <c r="DWV3338" s="82"/>
      <c r="DWW3338" s="88"/>
      <c r="DWX3338" s="85"/>
      <c r="DWY3338" s="125"/>
      <c r="DWZ3338" s="149"/>
      <c r="DXA3338" s="70"/>
      <c r="DXB3338" s="83"/>
      <c r="DXC3338" s="82"/>
      <c r="DXD3338" s="82"/>
      <c r="DXE3338" s="88"/>
      <c r="DXF3338" s="85"/>
      <c r="DXG3338" s="125"/>
      <c r="DXH3338" s="149"/>
      <c r="DXI3338" s="70"/>
      <c r="DXJ3338" s="83"/>
      <c r="DXK3338" s="82"/>
      <c r="DXL3338" s="82"/>
      <c r="DXM3338" s="88"/>
      <c r="DXN3338" s="85"/>
      <c r="DXO3338" s="125"/>
      <c r="DXP3338" s="149"/>
      <c r="DXQ3338" s="70"/>
      <c r="DXR3338" s="83"/>
      <c r="DXS3338" s="82"/>
      <c r="DXT3338" s="82"/>
      <c r="DXU3338" s="88"/>
      <c r="DXV3338" s="85"/>
      <c r="DXW3338" s="125"/>
      <c r="DXX3338" s="149"/>
      <c r="DXY3338" s="70"/>
      <c r="DXZ3338" s="83"/>
      <c r="DYA3338" s="82"/>
      <c r="DYB3338" s="82"/>
      <c r="DYC3338" s="88"/>
      <c r="DYD3338" s="85"/>
      <c r="DYE3338" s="125"/>
      <c r="DYF3338" s="149"/>
      <c r="DYG3338" s="70"/>
      <c r="DYH3338" s="83"/>
      <c r="DYI3338" s="82"/>
      <c r="DYJ3338" s="82"/>
      <c r="DYK3338" s="88"/>
      <c r="DYL3338" s="85"/>
      <c r="DYM3338" s="125"/>
      <c r="DYN3338" s="149"/>
      <c r="DYO3338" s="70"/>
      <c r="DYP3338" s="83"/>
      <c r="DYQ3338" s="82"/>
      <c r="DYR3338" s="82"/>
      <c r="DYS3338" s="88"/>
      <c r="DYT3338" s="85"/>
      <c r="DYU3338" s="125"/>
      <c r="DYV3338" s="149"/>
      <c r="DYW3338" s="70"/>
      <c r="DYX3338" s="83"/>
      <c r="DYY3338" s="82"/>
      <c r="DYZ3338" s="82"/>
      <c r="DZA3338" s="88"/>
      <c r="DZB3338" s="85"/>
      <c r="DZC3338" s="125"/>
      <c r="DZD3338" s="149"/>
      <c r="DZE3338" s="70"/>
      <c r="DZF3338" s="83"/>
      <c r="DZG3338" s="82"/>
      <c r="DZH3338" s="82"/>
      <c r="DZI3338" s="88"/>
      <c r="DZJ3338" s="85"/>
      <c r="DZK3338" s="125"/>
      <c r="DZL3338" s="149"/>
      <c r="DZM3338" s="70"/>
      <c r="DZN3338" s="83"/>
      <c r="DZO3338" s="82"/>
      <c r="DZP3338" s="82"/>
      <c r="DZQ3338" s="88"/>
      <c r="DZR3338" s="85"/>
      <c r="DZS3338" s="125"/>
      <c r="DZT3338" s="149"/>
      <c r="DZU3338" s="70"/>
      <c r="DZV3338" s="83"/>
      <c r="DZW3338" s="82"/>
      <c r="DZX3338" s="82"/>
      <c r="DZY3338" s="88"/>
      <c r="DZZ3338" s="85"/>
      <c r="EAA3338" s="125"/>
      <c r="EAB3338" s="149"/>
      <c r="EAC3338" s="70"/>
      <c r="EAD3338" s="83"/>
      <c r="EAE3338" s="82"/>
      <c r="EAF3338" s="82"/>
      <c r="EAG3338" s="88"/>
      <c r="EAH3338" s="85"/>
      <c r="EAI3338" s="125"/>
      <c r="EAJ3338" s="149"/>
      <c r="EAK3338" s="70"/>
      <c r="EAL3338" s="83"/>
      <c r="EAM3338" s="82"/>
      <c r="EAN3338" s="82"/>
      <c r="EAO3338" s="88"/>
      <c r="EAP3338" s="85"/>
      <c r="EAQ3338" s="125"/>
      <c r="EAR3338" s="149"/>
      <c r="EAS3338" s="70"/>
      <c r="EAT3338" s="83"/>
      <c r="EAU3338" s="82"/>
      <c r="EAV3338" s="82"/>
      <c r="EAW3338" s="88"/>
      <c r="EAX3338" s="85"/>
      <c r="EAY3338" s="125"/>
      <c r="EAZ3338" s="149"/>
      <c r="EBA3338" s="70"/>
      <c r="EBB3338" s="83"/>
      <c r="EBC3338" s="82"/>
      <c r="EBD3338" s="82"/>
      <c r="EBE3338" s="88"/>
      <c r="EBF3338" s="85"/>
      <c r="EBG3338" s="125"/>
      <c r="EBH3338" s="149"/>
      <c r="EBI3338" s="70"/>
      <c r="EBJ3338" s="83"/>
      <c r="EBK3338" s="82"/>
      <c r="EBL3338" s="82"/>
      <c r="EBM3338" s="88"/>
      <c r="EBN3338" s="85"/>
      <c r="EBO3338" s="125"/>
      <c r="EBP3338" s="149"/>
      <c r="EBQ3338" s="70"/>
      <c r="EBR3338" s="83"/>
      <c r="EBS3338" s="82"/>
      <c r="EBT3338" s="82"/>
      <c r="EBU3338" s="88"/>
      <c r="EBV3338" s="85"/>
      <c r="EBW3338" s="125"/>
      <c r="EBX3338" s="149"/>
      <c r="EBY3338" s="70"/>
      <c r="EBZ3338" s="83"/>
      <c r="ECA3338" s="82"/>
      <c r="ECB3338" s="82"/>
      <c r="ECC3338" s="88"/>
      <c r="ECD3338" s="85"/>
      <c r="ECE3338" s="125"/>
      <c r="ECF3338" s="149"/>
      <c r="ECG3338" s="70"/>
      <c r="ECH3338" s="83"/>
      <c r="ECI3338" s="82"/>
      <c r="ECJ3338" s="82"/>
      <c r="ECK3338" s="88"/>
      <c r="ECL3338" s="85"/>
      <c r="ECM3338" s="125"/>
      <c r="ECN3338" s="149"/>
      <c r="ECO3338" s="70"/>
      <c r="ECP3338" s="83"/>
      <c r="ECQ3338" s="82"/>
      <c r="ECR3338" s="82"/>
      <c r="ECS3338" s="88"/>
      <c r="ECT3338" s="85"/>
      <c r="ECU3338" s="125"/>
      <c r="ECV3338" s="149"/>
      <c r="ECW3338" s="70"/>
      <c r="ECX3338" s="83"/>
      <c r="ECY3338" s="82"/>
      <c r="ECZ3338" s="82"/>
      <c r="EDA3338" s="88"/>
      <c r="EDB3338" s="85"/>
      <c r="EDC3338" s="125"/>
      <c r="EDD3338" s="149"/>
      <c r="EDE3338" s="70"/>
      <c r="EDF3338" s="83"/>
      <c r="EDG3338" s="82"/>
      <c r="EDH3338" s="82"/>
      <c r="EDI3338" s="88"/>
      <c r="EDJ3338" s="85"/>
      <c r="EDK3338" s="125"/>
      <c r="EDL3338" s="149"/>
      <c r="EDM3338" s="70"/>
      <c r="EDN3338" s="83"/>
      <c r="EDO3338" s="82"/>
      <c r="EDP3338" s="82"/>
      <c r="EDQ3338" s="88"/>
      <c r="EDR3338" s="85"/>
      <c r="EDS3338" s="125"/>
      <c r="EDT3338" s="149"/>
      <c r="EDU3338" s="70"/>
      <c r="EDV3338" s="83"/>
      <c r="EDW3338" s="82"/>
      <c r="EDX3338" s="82"/>
      <c r="EDY3338" s="88"/>
      <c r="EDZ3338" s="85"/>
      <c r="EEA3338" s="125"/>
      <c r="EEB3338" s="149"/>
      <c r="EEC3338" s="70"/>
      <c r="EED3338" s="83"/>
      <c r="EEE3338" s="82"/>
      <c r="EEF3338" s="82"/>
      <c r="EEG3338" s="88"/>
      <c r="EEH3338" s="85"/>
      <c r="EEI3338" s="125"/>
      <c r="EEJ3338" s="149"/>
      <c r="EEK3338" s="70"/>
      <c r="EEL3338" s="83"/>
      <c r="EEM3338" s="82"/>
      <c r="EEN3338" s="82"/>
      <c r="EEO3338" s="88"/>
      <c r="EEP3338" s="85"/>
      <c r="EEQ3338" s="125"/>
      <c r="EER3338" s="149"/>
      <c r="EES3338" s="70"/>
      <c r="EET3338" s="83"/>
      <c r="EEU3338" s="82"/>
      <c r="EEV3338" s="82"/>
      <c r="EEW3338" s="88"/>
      <c r="EEX3338" s="85"/>
      <c r="EEY3338" s="125"/>
      <c r="EEZ3338" s="149"/>
      <c r="EFA3338" s="70"/>
      <c r="EFB3338" s="83"/>
      <c r="EFC3338" s="82"/>
      <c r="EFD3338" s="82"/>
      <c r="EFE3338" s="88"/>
      <c r="EFF3338" s="85"/>
      <c r="EFG3338" s="125"/>
      <c r="EFH3338" s="149"/>
      <c r="EFI3338" s="70"/>
      <c r="EFJ3338" s="83"/>
      <c r="EFK3338" s="82"/>
      <c r="EFL3338" s="82"/>
      <c r="EFM3338" s="88"/>
      <c r="EFN3338" s="85"/>
      <c r="EFO3338" s="125"/>
      <c r="EFP3338" s="149"/>
      <c r="EFQ3338" s="70"/>
      <c r="EFR3338" s="83"/>
      <c r="EFS3338" s="82"/>
      <c r="EFT3338" s="82"/>
      <c r="EFU3338" s="88"/>
      <c r="EFV3338" s="85"/>
      <c r="EFW3338" s="125"/>
      <c r="EFX3338" s="149"/>
      <c r="EFY3338" s="70"/>
      <c r="EFZ3338" s="83"/>
      <c r="EGA3338" s="82"/>
      <c r="EGB3338" s="82"/>
      <c r="EGC3338" s="88"/>
      <c r="EGD3338" s="85"/>
      <c r="EGE3338" s="125"/>
      <c r="EGF3338" s="149"/>
      <c r="EGG3338" s="70"/>
      <c r="EGH3338" s="83"/>
      <c r="EGI3338" s="82"/>
      <c r="EGJ3338" s="82"/>
      <c r="EGK3338" s="88"/>
      <c r="EGL3338" s="85"/>
      <c r="EGM3338" s="125"/>
      <c r="EGN3338" s="149"/>
      <c r="EGO3338" s="70"/>
      <c r="EGP3338" s="83"/>
      <c r="EGQ3338" s="82"/>
      <c r="EGR3338" s="82"/>
      <c r="EGS3338" s="88"/>
      <c r="EGT3338" s="85"/>
      <c r="EGU3338" s="125"/>
      <c r="EGV3338" s="149"/>
      <c r="EGW3338" s="70"/>
      <c r="EGX3338" s="83"/>
      <c r="EGY3338" s="82"/>
      <c r="EGZ3338" s="82"/>
      <c r="EHA3338" s="88"/>
      <c r="EHB3338" s="85"/>
      <c r="EHC3338" s="125"/>
      <c r="EHD3338" s="149"/>
      <c r="EHE3338" s="70"/>
      <c r="EHF3338" s="83"/>
      <c r="EHG3338" s="82"/>
      <c r="EHH3338" s="82"/>
      <c r="EHI3338" s="88"/>
      <c r="EHJ3338" s="85"/>
      <c r="EHK3338" s="125"/>
      <c r="EHL3338" s="149"/>
      <c r="EHM3338" s="70"/>
      <c r="EHN3338" s="83"/>
      <c r="EHO3338" s="82"/>
      <c r="EHP3338" s="82"/>
      <c r="EHQ3338" s="88"/>
      <c r="EHR3338" s="85"/>
      <c r="EHS3338" s="125"/>
      <c r="EHT3338" s="149"/>
      <c r="EHU3338" s="70"/>
      <c r="EHV3338" s="83"/>
      <c r="EHW3338" s="82"/>
      <c r="EHX3338" s="82"/>
      <c r="EHY3338" s="88"/>
      <c r="EHZ3338" s="85"/>
      <c r="EIA3338" s="125"/>
      <c r="EIB3338" s="149"/>
      <c r="EIC3338" s="70"/>
      <c r="EID3338" s="83"/>
      <c r="EIE3338" s="82"/>
      <c r="EIF3338" s="82"/>
      <c r="EIG3338" s="88"/>
      <c r="EIH3338" s="85"/>
      <c r="EII3338" s="125"/>
      <c r="EIJ3338" s="149"/>
      <c r="EIK3338" s="70"/>
      <c r="EIL3338" s="83"/>
      <c r="EIM3338" s="82"/>
      <c r="EIN3338" s="82"/>
      <c r="EIO3338" s="88"/>
      <c r="EIP3338" s="85"/>
      <c r="EIQ3338" s="125"/>
      <c r="EIR3338" s="149"/>
      <c r="EIS3338" s="70"/>
      <c r="EIT3338" s="83"/>
      <c r="EIU3338" s="82"/>
      <c r="EIV3338" s="82"/>
      <c r="EIW3338" s="88"/>
      <c r="EIX3338" s="85"/>
      <c r="EIY3338" s="125"/>
      <c r="EIZ3338" s="149"/>
      <c r="EJA3338" s="70"/>
      <c r="EJB3338" s="83"/>
      <c r="EJC3338" s="82"/>
      <c r="EJD3338" s="82"/>
      <c r="EJE3338" s="88"/>
      <c r="EJF3338" s="85"/>
      <c r="EJG3338" s="125"/>
      <c r="EJH3338" s="149"/>
      <c r="EJI3338" s="70"/>
      <c r="EJJ3338" s="83"/>
      <c r="EJK3338" s="82"/>
      <c r="EJL3338" s="82"/>
      <c r="EJM3338" s="88"/>
      <c r="EJN3338" s="85"/>
      <c r="EJO3338" s="125"/>
      <c r="EJP3338" s="149"/>
      <c r="EJQ3338" s="70"/>
      <c r="EJR3338" s="83"/>
      <c r="EJS3338" s="82"/>
      <c r="EJT3338" s="82"/>
      <c r="EJU3338" s="88"/>
      <c r="EJV3338" s="85"/>
      <c r="EJW3338" s="125"/>
      <c r="EJX3338" s="149"/>
      <c r="EJY3338" s="70"/>
      <c r="EJZ3338" s="83"/>
      <c r="EKA3338" s="82"/>
      <c r="EKB3338" s="82"/>
      <c r="EKC3338" s="88"/>
      <c r="EKD3338" s="85"/>
      <c r="EKE3338" s="125"/>
      <c r="EKF3338" s="149"/>
      <c r="EKG3338" s="70"/>
      <c r="EKH3338" s="83"/>
      <c r="EKI3338" s="82"/>
      <c r="EKJ3338" s="82"/>
      <c r="EKK3338" s="88"/>
      <c r="EKL3338" s="85"/>
      <c r="EKM3338" s="125"/>
      <c r="EKN3338" s="149"/>
      <c r="EKO3338" s="70"/>
      <c r="EKP3338" s="83"/>
      <c r="EKQ3338" s="82"/>
      <c r="EKR3338" s="82"/>
      <c r="EKS3338" s="88"/>
      <c r="EKT3338" s="85"/>
      <c r="EKU3338" s="125"/>
      <c r="EKV3338" s="149"/>
      <c r="EKW3338" s="70"/>
      <c r="EKX3338" s="83"/>
      <c r="EKY3338" s="82"/>
      <c r="EKZ3338" s="82"/>
      <c r="ELA3338" s="88"/>
      <c r="ELB3338" s="85"/>
      <c r="ELC3338" s="125"/>
      <c r="ELD3338" s="149"/>
      <c r="ELE3338" s="70"/>
      <c r="ELF3338" s="83"/>
      <c r="ELG3338" s="82"/>
      <c r="ELH3338" s="82"/>
      <c r="ELI3338" s="88"/>
      <c r="ELJ3338" s="85"/>
      <c r="ELK3338" s="125"/>
      <c r="ELL3338" s="149"/>
      <c r="ELM3338" s="70"/>
      <c r="ELN3338" s="83"/>
      <c r="ELO3338" s="82"/>
      <c r="ELP3338" s="82"/>
      <c r="ELQ3338" s="88"/>
      <c r="ELR3338" s="85"/>
      <c r="ELS3338" s="125"/>
      <c r="ELT3338" s="149"/>
      <c r="ELU3338" s="70"/>
      <c r="ELV3338" s="83"/>
      <c r="ELW3338" s="82"/>
      <c r="ELX3338" s="82"/>
      <c r="ELY3338" s="88"/>
      <c r="ELZ3338" s="85"/>
      <c r="EMA3338" s="125"/>
      <c r="EMB3338" s="149"/>
      <c r="EMC3338" s="70"/>
      <c r="EMD3338" s="83"/>
      <c r="EME3338" s="82"/>
      <c r="EMF3338" s="82"/>
      <c r="EMG3338" s="88"/>
      <c r="EMH3338" s="85"/>
      <c r="EMI3338" s="125"/>
      <c r="EMJ3338" s="149"/>
      <c r="EMK3338" s="70"/>
      <c r="EML3338" s="83"/>
      <c r="EMM3338" s="82"/>
      <c r="EMN3338" s="82"/>
      <c r="EMO3338" s="88"/>
      <c r="EMP3338" s="85"/>
      <c r="EMQ3338" s="125"/>
      <c r="EMR3338" s="149"/>
      <c r="EMS3338" s="70"/>
      <c r="EMT3338" s="83"/>
      <c r="EMU3338" s="82"/>
      <c r="EMV3338" s="82"/>
      <c r="EMW3338" s="88"/>
      <c r="EMX3338" s="85"/>
      <c r="EMY3338" s="125"/>
      <c r="EMZ3338" s="149"/>
      <c r="ENA3338" s="70"/>
      <c r="ENB3338" s="83"/>
      <c r="ENC3338" s="82"/>
      <c r="END3338" s="82"/>
      <c r="ENE3338" s="88"/>
      <c r="ENF3338" s="85"/>
      <c r="ENG3338" s="125"/>
      <c r="ENH3338" s="149"/>
      <c r="ENI3338" s="70"/>
      <c r="ENJ3338" s="83"/>
      <c r="ENK3338" s="82"/>
      <c r="ENL3338" s="82"/>
      <c r="ENM3338" s="88"/>
      <c r="ENN3338" s="85"/>
      <c r="ENO3338" s="125"/>
      <c r="ENP3338" s="149"/>
      <c r="ENQ3338" s="70"/>
      <c r="ENR3338" s="83"/>
      <c r="ENS3338" s="82"/>
      <c r="ENT3338" s="82"/>
      <c r="ENU3338" s="88"/>
      <c r="ENV3338" s="85"/>
      <c r="ENW3338" s="125"/>
      <c r="ENX3338" s="149"/>
      <c r="ENY3338" s="70"/>
      <c r="ENZ3338" s="83"/>
      <c r="EOA3338" s="82"/>
      <c r="EOB3338" s="82"/>
      <c r="EOC3338" s="88"/>
      <c r="EOD3338" s="85"/>
      <c r="EOE3338" s="125"/>
      <c r="EOF3338" s="149"/>
      <c r="EOG3338" s="70"/>
      <c r="EOH3338" s="83"/>
      <c r="EOI3338" s="82"/>
      <c r="EOJ3338" s="82"/>
      <c r="EOK3338" s="88"/>
      <c r="EOL3338" s="85"/>
      <c r="EOM3338" s="125"/>
      <c r="EON3338" s="149"/>
      <c r="EOO3338" s="70"/>
      <c r="EOP3338" s="83"/>
      <c r="EOQ3338" s="82"/>
      <c r="EOR3338" s="82"/>
      <c r="EOS3338" s="88"/>
      <c r="EOT3338" s="85"/>
      <c r="EOU3338" s="125"/>
      <c r="EOV3338" s="149"/>
      <c r="EOW3338" s="70"/>
      <c r="EOX3338" s="83"/>
      <c r="EOY3338" s="82"/>
      <c r="EOZ3338" s="82"/>
      <c r="EPA3338" s="88"/>
      <c r="EPB3338" s="85"/>
      <c r="EPC3338" s="125"/>
      <c r="EPD3338" s="149"/>
      <c r="EPE3338" s="70"/>
      <c r="EPF3338" s="83"/>
      <c r="EPG3338" s="82"/>
      <c r="EPH3338" s="82"/>
      <c r="EPI3338" s="88"/>
      <c r="EPJ3338" s="85"/>
      <c r="EPK3338" s="125"/>
      <c r="EPL3338" s="149"/>
      <c r="EPM3338" s="70"/>
      <c r="EPN3338" s="83"/>
      <c r="EPO3338" s="82"/>
      <c r="EPP3338" s="82"/>
      <c r="EPQ3338" s="88"/>
      <c r="EPR3338" s="85"/>
      <c r="EPS3338" s="125"/>
      <c r="EPT3338" s="149"/>
      <c r="EPU3338" s="70"/>
      <c r="EPV3338" s="83"/>
      <c r="EPW3338" s="82"/>
      <c r="EPX3338" s="82"/>
      <c r="EPY3338" s="88"/>
      <c r="EPZ3338" s="85"/>
      <c r="EQA3338" s="125"/>
      <c r="EQB3338" s="149"/>
      <c r="EQC3338" s="70"/>
      <c r="EQD3338" s="83"/>
      <c r="EQE3338" s="82"/>
      <c r="EQF3338" s="82"/>
      <c r="EQG3338" s="88"/>
      <c r="EQH3338" s="85"/>
      <c r="EQI3338" s="125"/>
      <c r="EQJ3338" s="149"/>
      <c r="EQK3338" s="70"/>
      <c r="EQL3338" s="83"/>
      <c r="EQM3338" s="82"/>
      <c r="EQN3338" s="82"/>
      <c r="EQO3338" s="88"/>
      <c r="EQP3338" s="85"/>
      <c r="EQQ3338" s="125"/>
      <c r="EQR3338" s="149"/>
      <c r="EQS3338" s="70"/>
      <c r="EQT3338" s="83"/>
      <c r="EQU3338" s="82"/>
      <c r="EQV3338" s="82"/>
      <c r="EQW3338" s="88"/>
      <c r="EQX3338" s="85"/>
      <c r="EQY3338" s="125"/>
      <c r="EQZ3338" s="149"/>
      <c r="ERA3338" s="70"/>
      <c r="ERB3338" s="83"/>
      <c r="ERC3338" s="82"/>
      <c r="ERD3338" s="82"/>
      <c r="ERE3338" s="88"/>
      <c r="ERF3338" s="85"/>
      <c r="ERG3338" s="125"/>
      <c r="ERH3338" s="149"/>
      <c r="ERI3338" s="70"/>
      <c r="ERJ3338" s="83"/>
      <c r="ERK3338" s="82"/>
      <c r="ERL3338" s="82"/>
      <c r="ERM3338" s="88"/>
      <c r="ERN3338" s="85"/>
      <c r="ERO3338" s="125"/>
      <c r="ERP3338" s="149"/>
      <c r="ERQ3338" s="70"/>
      <c r="ERR3338" s="83"/>
      <c r="ERS3338" s="82"/>
      <c r="ERT3338" s="82"/>
      <c r="ERU3338" s="88"/>
      <c r="ERV3338" s="85"/>
      <c r="ERW3338" s="125"/>
      <c r="ERX3338" s="149"/>
      <c r="ERY3338" s="70"/>
      <c r="ERZ3338" s="83"/>
      <c r="ESA3338" s="82"/>
      <c r="ESB3338" s="82"/>
      <c r="ESC3338" s="88"/>
      <c r="ESD3338" s="85"/>
      <c r="ESE3338" s="125"/>
      <c r="ESF3338" s="149"/>
      <c r="ESG3338" s="70"/>
      <c r="ESH3338" s="83"/>
      <c r="ESI3338" s="82"/>
      <c r="ESJ3338" s="82"/>
      <c r="ESK3338" s="88"/>
      <c r="ESL3338" s="85"/>
      <c r="ESM3338" s="125"/>
      <c r="ESN3338" s="149"/>
      <c r="ESO3338" s="70"/>
      <c r="ESP3338" s="83"/>
      <c r="ESQ3338" s="82"/>
      <c r="ESR3338" s="82"/>
      <c r="ESS3338" s="88"/>
      <c r="EST3338" s="85"/>
      <c r="ESU3338" s="125"/>
      <c r="ESV3338" s="149"/>
      <c r="ESW3338" s="70"/>
      <c r="ESX3338" s="83"/>
      <c r="ESY3338" s="82"/>
      <c r="ESZ3338" s="82"/>
      <c r="ETA3338" s="88"/>
      <c r="ETB3338" s="85"/>
      <c r="ETC3338" s="125"/>
      <c r="ETD3338" s="149"/>
      <c r="ETE3338" s="70"/>
      <c r="ETF3338" s="83"/>
      <c r="ETG3338" s="82"/>
      <c r="ETH3338" s="82"/>
      <c r="ETI3338" s="88"/>
      <c r="ETJ3338" s="85"/>
      <c r="ETK3338" s="125"/>
      <c r="ETL3338" s="149"/>
      <c r="ETM3338" s="70"/>
      <c r="ETN3338" s="83"/>
      <c r="ETO3338" s="82"/>
      <c r="ETP3338" s="82"/>
      <c r="ETQ3338" s="88"/>
      <c r="ETR3338" s="85"/>
      <c r="ETS3338" s="125"/>
      <c r="ETT3338" s="149"/>
      <c r="ETU3338" s="70"/>
      <c r="ETV3338" s="83"/>
      <c r="ETW3338" s="82"/>
      <c r="ETX3338" s="82"/>
      <c r="ETY3338" s="88"/>
      <c r="ETZ3338" s="85"/>
      <c r="EUA3338" s="125"/>
      <c r="EUB3338" s="149"/>
      <c r="EUC3338" s="70"/>
      <c r="EUD3338" s="83"/>
      <c r="EUE3338" s="82"/>
      <c r="EUF3338" s="82"/>
      <c r="EUG3338" s="88"/>
      <c r="EUH3338" s="85"/>
      <c r="EUI3338" s="125"/>
      <c r="EUJ3338" s="149"/>
      <c r="EUK3338" s="70"/>
      <c r="EUL3338" s="83"/>
      <c r="EUM3338" s="82"/>
      <c r="EUN3338" s="82"/>
      <c r="EUO3338" s="88"/>
      <c r="EUP3338" s="85"/>
      <c r="EUQ3338" s="125"/>
      <c r="EUR3338" s="149"/>
      <c r="EUS3338" s="70"/>
      <c r="EUT3338" s="83"/>
      <c r="EUU3338" s="82"/>
      <c r="EUV3338" s="82"/>
      <c r="EUW3338" s="88"/>
      <c r="EUX3338" s="85"/>
      <c r="EUY3338" s="125"/>
      <c r="EUZ3338" s="149"/>
      <c r="EVA3338" s="70"/>
      <c r="EVB3338" s="83"/>
      <c r="EVC3338" s="82"/>
      <c r="EVD3338" s="82"/>
      <c r="EVE3338" s="88"/>
      <c r="EVF3338" s="85"/>
      <c r="EVG3338" s="125"/>
      <c r="EVH3338" s="149"/>
      <c r="EVI3338" s="70"/>
      <c r="EVJ3338" s="83"/>
      <c r="EVK3338" s="82"/>
      <c r="EVL3338" s="82"/>
      <c r="EVM3338" s="88"/>
      <c r="EVN3338" s="85"/>
      <c r="EVO3338" s="125"/>
      <c r="EVP3338" s="149"/>
      <c r="EVQ3338" s="70"/>
      <c r="EVR3338" s="83"/>
      <c r="EVS3338" s="82"/>
      <c r="EVT3338" s="82"/>
      <c r="EVU3338" s="88"/>
      <c r="EVV3338" s="85"/>
      <c r="EVW3338" s="125"/>
      <c r="EVX3338" s="149"/>
      <c r="EVY3338" s="70"/>
      <c r="EVZ3338" s="83"/>
      <c r="EWA3338" s="82"/>
      <c r="EWB3338" s="82"/>
      <c r="EWC3338" s="88"/>
      <c r="EWD3338" s="85"/>
      <c r="EWE3338" s="125"/>
      <c r="EWF3338" s="149"/>
      <c r="EWG3338" s="70"/>
      <c r="EWH3338" s="83"/>
      <c r="EWI3338" s="82"/>
      <c r="EWJ3338" s="82"/>
      <c r="EWK3338" s="88"/>
      <c r="EWL3338" s="85"/>
      <c r="EWM3338" s="125"/>
      <c r="EWN3338" s="149"/>
      <c r="EWO3338" s="70"/>
      <c r="EWP3338" s="83"/>
      <c r="EWQ3338" s="82"/>
      <c r="EWR3338" s="82"/>
      <c r="EWS3338" s="88"/>
      <c r="EWT3338" s="85"/>
      <c r="EWU3338" s="125"/>
      <c r="EWV3338" s="149"/>
      <c r="EWW3338" s="70"/>
      <c r="EWX3338" s="83"/>
      <c r="EWY3338" s="82"/>
      <c r="EWZ3338" s="82"/>
      <c r="EXA3338" s="88"/>
      <c r="EXB3338" s="85"/>
      <c r="EXC3338" s="125"/>
      <c r="EXD3338" s="149"/>
      <c r="EXE3338" s="70"/>
      <c r="EXF3338" s="83"/>
      <c r="EXG3338" s="82"/>
      <c r="EXH3338" s="82"/>
      <c r="EXI3338" s="88"/>
      <c r="EXJ3338" s="85"/>
      <c r="EXK3338" s="125"/>
      <c r="EXL3338" s="149"/>
      <c r="EXM3338" s="70"/>
      <c r="EXN3338" s="83"/>
      <c r="EXO3338" s="82"/>
      <c r="EXP3338" s="82"/>
      <c r="EXQ3338" s="88"/>
      <c r="EXR3338" s="85"/>
      <c r="EXS3338" s="125"/>
      <c r="EXT3338" s="149"/>
      <c r="EXU3338" s="70"/>
      <c r="EXV3338" s="83"/>
      <c r="EXW3338" s="82"/>
      <c r="EXX3338" s="82"/>
      <c r="EXY3338" s="88"/>
      <c r="EXZ3338" s="85"/>
      <c r="EYA3338" s="125"/>
      <c r="EYB3338" s="149"/>
      <c r="EYC3338" s="70"/>
      <c r="EYD3338" s="83"/>
      <c r="EYE3338" s="82"/>
      <c r="EYF3338" s="82"/>
      <c r="EYG3338" s="88"/>
      <c r="EYH3338" s="85"/>
      <c r="EYI3338" s="125"/>
      <c r="EYJ3338" s="149"/>
      <c r="EYK3338" s="70"/>
      <c r="EYL3338" s="83"/>
      <c r="EYM3338" s="82"/>
      <c r="EYN3338" s="82"/>
      <c r="EYO3338" s="88"/>
      <c r="EYP3338" s="85"/>
      <c r="EYQ3338" s="125"/>
      <c r="EYR3338" s="149"/>
      <c r="EYS3338" s="70"/>
      <c r="EYT3338" s="83"/>
      <c r="EYU3338" s="82"/>
      <c r="EYV3338" s="82"/>
      <c r="EYW3338" s="88"/>
      <c r="EYX3338" s="85"/>
      <c r="EYY3338" s="125"/>
      <c r="EYZ3338" s="149"/>
      <c r="EZA3338" s="70"/>
      <c r="EZB3338" s="83"/>
      <c r="EZC3338" s="82"/>
      <c r="EZD3338" s="82"/>
      <c r="EZE3338" s="88"/>
      <c r="EZF3338" s="85"/>
      <c r="EZG3338" s="125"/>
      <c r="EZH3338" s="149"/>
      <c r="EZI3338" s="70"/>
      <c r="EZJ3338" s="83"/>
      <c r="EZK3338" s="82"/>
      <c r="EZL3338" s="82"/>
      <c r="EZM3338" s="88"/>
      <c r="EZN3338" s="85"/>
      <c r="EZO3338" s="125"/>
      <c r="EZP3338" s="149"/>
      <c r="EZQ3338" s="70"/>
      <c r="EZR3338" s="83"/>
      <c r="EZS3338" s="82"/>
      <c r="EZT3338" s="82"/>
      <c r="EZU3338" s="88"/>
      <c r="EZV3338" s="85"/>
      <c r="EZW3338" s="125"/>
      <c r="EZX3338" s="149"/>
      <c r="EZY3338" s="70"/>
      <c r="EZZ3338" s="83"/>
      <c r="FAA3338" s="82"/>
      <c r="FAB3338" s="82"/>
      <c r="FAC3338" s="88"/>
      <c r="FAD3338" s="85"/>
      <c r="FAE3338" s="125"/>
      <c r="FAF3338" s="149"/>
      <c r="FAG3338" s="70"/>
      <c r="FAH3338" s="83"/>
      <c r="FAI3338" s="82"/>
      <c r="FAJ3338" s="82"/>
      <c r="FAK3338" s="88"/>
      <c r="FAL3338" s="85"/>
      <c r="FAM3338" s="125"/>
      <c r="FAN3338" s="149"/>
      <c r="FAO3338" s="70"/>
      <c r="FAP3338" s="83"/>
      <c r="FAQ3338" s="82"/>
      <c r="FAR3338" s="82"/>
      <c r="FAS3338" s="88"/>
      <c r="FAT3338" s="85"/>
      <c r="FAU3338" s="125"/>
      <c r="FAV3338" s="149"/>
      <c r="FAW3338" s="70"/>
      <c r="FAX3338" s="83"/>
      <c r="FAY3338" s="82"/>
      <c r="FAZ3338" s="82"/>
      <c r="FBA3338" s="88"/>
      <c r="FBB3338" s="85"/>
      <c r="FBC3338" s="125"/>
      <c r="FBD3338" s="149"/>
      <c r="FBE3338" s="70"/>
      <c r="FBF3338" s="83"/>
      <c r="FBG3338" s="82"/>
      <c r="FBH3338" s="82"/>
      <c r="FBI3338" s="88"/>
      <c r="FBJ3338" s="85"/>
      <c r="FBK3338" s="125"/>
      <c r="FBL3338" s="149"/>
      <c r="FBM3338" s="70"/>
      <c r="FBN3338" s="83"/>
      <c r="FBO3338" s="82"/>
      <c r="FBP3338" s="82"/>
      <c r="FBQ3338" s="88"/>
      <c r="FBR3338" s="85"/>
      <c r="FBS3338" s="125"/>
      <c r="FBT3338" s="149"/>
      <c r="FBU3338" s="70"/>
      <c r="FBV3338" s="83"/>
      <c r="FBW3338" s="82"/>
      <c r="FBX3338" s="82"/>
      <c r="FBY3338" s="88"/>
      <c r="FBZ3338" s="85"/>
      <c r="FCA3338" s="125"/>
      <c r="FCB3338" s="149"/>
      <c r="FCC3338" s="70"/>
      <c r="FCD3338" s="83"/>
      <c r="FCE3338" s="82"/>
      <c r="FCF3338" s="82"/>
      <c r="FCG3338" s="88"/>
      <c r="FCH3338" s="85"/>
      <c r="FCI3338" s="125"/>
      <c r="FCJ3338" s="149"/>
      <c r="FCK3338" s="70"/>
      <c r="FCL3338" s="83"/>
      <c r="FCM3338" s="82"/>
      <c r="FCN3338" s="82"/>
      <c r="FCO3338" s="88"/>
      <c r="FCP3338" s="85"/>
      <c r="FCQ3338" s="125"/>
      <c r="FCR3338" s="149"/>
      <c r="FCS3338" s="70"/>
      <c r="FCT3338" s="83"/>
      <c r="FCU3338" s="82"/>
      <c r="FCV3338" s="82"/>
      <c r="FCW3338" s="88"/>
      <c r="FCX3338" s="85"/>
      <c r="FCY3338" s="125"/>
      <c r="FCZ3338" s="149"/>
      <c r="FDA3338" s="70"/>
      <c r="FDB3338" s="83"/>
      <c r="FDC3338" s="82"/>
      <c r="FDD3338" s="82"/>
      <c r="FDE3338" s="88"/>
      <c r="FDF3338" s="85"/>
      <c r="FDG3338" s="125"/>
      <c r="FDH3338" s="149"/>
      <c r="FDI3338" s="70"/>
      <c r="FDJ3338" s="83"/>
      <c r="FDK3338" s="82"/>
      <c r="FDL3338" s="82"/>
      <c r="FDM3338" s="88"/>
      <c r="FDN3338" s="85"/>
      <c r="FDO3338" s="125"/>
      <c r="FDP3338" s="149"/>
      <c r="FDQ3338" s="70"/>
      <c r="FDR3338" s="83"/>
      <c r="FDS3338" s="82"/>
      <c r="FDT3338" s="82"/>
      <c r="FDU3338" s="88"/>
      <c r="FDV3338" s="85"/>
      <c r="FDW3338" s="125"/>
      <c r="FDX3338" s="149"/>
      <c r="FDY3338" s="70"/>
      <c r="FDZ3338" s="83"/>
      <c r="FEA3338" s="82"/>
      <c r="FEB3338" s="82"/>
      <c r="FEC3338" s="88"/>
      <c r="FED3338" s="85"/>
      <c r="FEE3338" s="125"/>
      <c r="FEF3338" s="149"/>
      <c r="FEG3338" s="70"/>
      <c r="FEH3338" s="83"/>
      <c r="FEI3338" s="82"/>
      <c r="FEJ3338" s="82"/>
      <c r="FEK3338" s="88"/>
      <c r="FEL3338" s="85"/>
      <c r="FEM3338" s="125"/>
      <c r="FEN3338" s="149"/>
      <c r="FEO3338" s="70"/>
      <c r="FEP3338" s="83"/>
      <c r="FEQ3338" s="82"/>
      <c r="FER3338" s="82"/>
      <c r="FES3338" s="88"/>
      <c r="FET3338" s="85"/>
      <c r="FEU3338" s="125"/>
      <c r="FEV3338" s="149"/>
      <c r="FEW3338" s="70"/>
      <c r="FEX3338" s="83"/>
      <c r="FEY3338" s="82"/>
      <c r="FEZ3338" s="82"/>
      <c r="FFA3338" s="88"/>
      <c r="FFB3338" s="85"/>
      <c r="FFC3338" s="125"/>
      <c r="FFD3338" s="149"/>
      <c r="FFE3338" s="70"/>
      <c r="FFF3338" s="83"/>
      <c r="FFG3338" s="82"/>
      <c r="FFH3338" s="82"/>
      <c r="FFI3338" s="88"/>
      <c r="FFJ3338" s="85"/>
      <c r="FFK3338" s="125"/>
      <c r="FFL3338" s="149"/>
      <c r="FFM3338" s="70"/>
      <c r="FFN3338" s="83"/>
      <c r="FFO3338" s="82"/>
      <c r="FFP3338" s="82"/>
      <c r="FFQ3338" s="88"/>
      <c r="FFR3338" s="85"/>
      <c r="FFS3338" s="125"/>
      <c r="FFT3338" s="149"/>
      <c r="FFU3338" s="70"/>
      <c r="FFV3338" s="83"/>
      <c r="FFW3338" s="82"/>
      <c r="FFX3338" s="82"/>
      <c r="FFY3338" s="88"/>
      <c r="FFZ3338" s="85"/>
      <c r="FGA3338" s="125"/>
      <c r="FGB3338" s="149"/>
      <c r="FGC3338" s="70"/>
      <c r="FGD3338" s="83"/>
      <c r="FGE3338" s="82"/>
      <c r="FGF3338" s="82"/>
      <c r="FGG3338" s="88"/>
      <c r="FGH3338" s="85"/>
      <c r="FGI3338" s="125"/>
      <c r="FGJ3338" s="149"/>
      <c r="FGK3338" s="70"/>
      <c r="FGL3338" s="83"/>
      <c r="FGM3338" s="82"/>
      <c r="FGN3338" s="82"/>
      <c r="FGO3338" s="88"/>
      <c r="FGP3338" s="85"/>
      <c r="FGQ3338" s="125"/>
      <c r="FGR3338" s="149"/>
      <c r="FGS3338" s="70"/>
      <c r="FGT3338" s="83"/>
      <c r="FGU3338" s="82"/>
      <c r="FGV3338" s="82"/>
      <c r="FGW3338" s="88"/>
      <c r="FGX3338" s="85"/>
      <c r="FGY3338" s="125"/>
      <c r="FGZ3338" s="149"/>
      <c r="FHA3338" s="70"/>
      <c r="FHB3338" s="83"/>
      <c r="FHC3338" s="82"/>
      <c r="FHD3338" s="82"/>
      <c r="FHE3338" s="88"/>
      <c r="FHF3338" s="85"/>
      <c r="FHG3338" s="125"/>
      <c r="FHH3338" s="149"/>
      <c r="FHI3338" s="70"/>
      <c r="FHJ3338" s="83"/>
      <c r="FHK3338" s="82"/>
      <c r="FHL3338" s="82"/>
      <c r="FHM3338" s="88"/>
      <c r="FHN3338" s="85"/>
      <c r="FHO3338" s="125"/>
      <c r="FHP3338" s="149"/>
      <c r="FHQ3338" s="70"/>
      <c r="FHR3338" s="83"/>
      <c r="FHS3338" s="82"/>
      <c r="FHT3338" s="82"/>
      <c r="FHU3338" s="88"/>
      <c r="FHV3338" s="85"/>
      <c r="FHW3338" s="125"/>
      <c r="FHX3338" s="149"/>
      <c r="FHY3338" s="70"/>
      <c r="FHZ3338" s="83"/>
      <c r="FIA3338" s="82"/>
      <c r="FIB3338" s="82"/>
      <c r="FIC3338" s="88"/>
      <c r="FID3338" s="85"/>
      <c r="FIE3338" s="125"/>
      <c r="FIF3338" s="149"/>
      <c r="FIG3338" s="70"/>
      <c r="FIH3338" s="83"/>
      <c r="FII3338" s="82"/>
      <c r="FIJ3338" s="82"/>
      <c r="FIK3338" s="88"/>
      <c r="FIL3338" s="85"/>
      <c r="FIM3338" s="125"/>
      <c r="FIN3338" s="149"/>
      <c r="FIO3338" s="70"/>
      <c r="FIP3338" s="83"/>
      <c r="FIQ3338" s="82"/>
      <c r="FIR3338" s="82"/>
      <c r="FIS3338" s="88"/>
      <c r="FIT3338" s="85"/>
      <c r="FIU3338" s="125"/>
      <c r="FIV3338" s="149"/>
      <c r="FIW3338" s="70"/>
      <c r="FIX3338" s="83"/>
      <c r="FIY3338" s="82"/>
      <c r="FIZ3338" s="82"/>
      <c r="FJA3338" s="88"/>
      <c r="FJB3338" s="85"/>
      <c r="FJC3338" s="125"/>
      <c r="FJD3338" s="149"/>
      <c r="FJE3338" s="70"/>
      <c r="FJF3338" s="83"/>
      <c r="FJG3338" s="82"/>
      <c r="FJH3338" s="82"/>
      <c r="FJI3338" s="88"/>
      <c r="FJJ3338" s="85"/>
      <c r="FJK3338" s="125"/>
      <c r="FJL3338" s="149"/>
      <c r="FJM3338" s="70"/>
      <c r="FJN3338" s="83"/>
      <c r="FJO3338" s="82"/>
      <c r="FJP3338" s="82"/>
      <c r="FJQ3338" s="88"/>
      <c r="FJR3338" s="85"/>
      <c r="FJS3338" s="125"/>
      <c r="FJT3338" s="149"/>
      <c r="FJU3338" s="70"/>
      <c r="FJV3338" s="83"/>
      <c r="FJW3338" s="82"/>
      <c r="FJX3338" s="82"/>
      <c r="FJY3338" s="88"/>
      <c r="FJZ3338" s="85"/>
      <c r="FKA3338" s="125"/>
      <c r="FKB3338" s="149"/>
      <c r="FKC3338" s="70"/>
      <c r="FKD3338" s="83"/>
      <c r="FKE3338" s="82"/>
      <c r="FKF3338" s="82"/>
      <c r="FKG3338" s="88"/>
      <c r="FKH3338" s="85"/>
      <c r="FKI3338" s="125"/>
      <c r="FKJ3338" s="149"/>
      <c r="FKK3338" s="70"/>
      <c r="FKL3338" s="83"/>
      <c r="FKM3338" s="82"/>
      <c r="FKN3338" s="82"/>
      <c r="FKO3338" s="88"/>
      <c r="FKP3338" s="85"/>
      <c r="FKQ3338" s="125"/>
      <c r="FKR3338" s="149"/>
      <c r="FKS3338" s="70"/>
      <c r="FKT3338" s="83"/>
      <c r="FKU3338" s="82"/>
      <c r="FKV3338" s="82"/>
      <c r="FKW3338" s="88"/>
      <c r="FKX3338" s="85"/>
      <c r="FKY3338" s="125"/>
      <c r="FKZ3338" s="149"/>
      <c r="FLA3338" s="70"/>
      <c r="FLB3338" s="83"/>
      <c r="FLC3338" s="82"/>
      <c r="FLD3338" s="82"/>
      <c r="FLE3338" s="88"/>
      <c r="FLF3338" s="85"/>
      <c r="FLG3338" s="125"/>
      <c r="FLH3338" s="149"/>
      <c r="FLI3338" s="70"/>
      <c r="FLJ3338" s="83"/>
      <c r="FLK3338" s="82"/>
      <c r="FLL3338" s="82"/>
      <c r="FLM3338" s="88"/>
      <c r="FLN3338" s="85"/>
      <c r="FLO3338" s="125"/>
      <c r="FLP3338" s="149"/>
      <c r="FLQ3338" s="70"/>
      <c r="FLR3338" s="83"/>
      <c r="FLS3338" s="82"/>
      <c r="FLT3338" s="82"/>
      <c r="FLU3338" s="88"/>
      <c r="FLV3338" s="85"/>
      <c r="FLW3338" s="125"/>
      <c r="FLX3338" s="149"/>
      <c r="FLY3338" s="70"/>
      <c r="FLZ3338" s="83"/>
      <c r="FMA3338" s="82"/>
      <c r="FMB3338" s="82"/>
      <c r="FMC3338" s="88"/>
      <c r="FMD3338" s="85"/>
      <c r="FME3338" s="125"/>
      <c r="FMF3338" s="149"/>
      <c r="FMG3338" s="70"/>
      <c r="FMH3338" s="83"/>
      <c r="FMI3338" s="82"/>
      <c r="FMJ3338" s="82"/>
      <c r="FMK3338" s="88"/>
      <c r="FML3338" s="85"/>
      <c r="FMM3338" s="125"/>
      <c r="FMN3338" s="149"/>
      <c r="FMO3338" s="70"/>
      <c r="FMP3338" s="83"/>
      <c r="FMQ3338" s="82"/>
      <c r="FMR3338" s="82"/>
      <c r="FMS3338" s="88"/>
      <c r="FMT3338" s="85"/>
      <c r="FMU3338" s="125"/>
      <c r="FMV3338" s="149"/>
      <c r="FMW3338" s="70"/>
      <c r="FMX3338" s="83"/>
      <c r="FMY3338" s="82"/>
      <c r="FMZ3338" s="82"/>
      <c r="FNA3338" s="88"/>
      <c r="FNB3338" s="85"/>
      <c r="FNC3338" s="125"/>
      <c r="FND3338" s="149"/>
      <c r="FNE3338" s="70"/>
      <c r="FNF3338" s="83"/>
      <c r="FNG3338" s="82"/>
      <c r="FNH3338" s="82"/>
      <c r="FNI3338" s="88"/>
      <c r="FNJ3338" s="85"/>
      <c r="FNK3338" s="125"/>
      <c r="FNL3338" s="149"/>
      <c r="FNM3338" s="70"/>
      <c r="FNN3338" s="83"/>
      <c r="FNO3338" s="82"/>
      <c r="FNP3338" s="82"/>
      <c r="FNQ3338" s="88"/>
      <c r="FNR3338" s="85"/>
      <c r="FNS3338" s="125"/>
      <c r="FNT3338" s="149"/>
      <c r="FNU3338" s="70"/>
      <c r="FNV3338" s="83"/>
      <c r="FNW3338" s="82"/>
      <c r="FNX3338" s="82"/>
      <c r="FNY3338" s="88"/>
      <c r="FNZ3338" s="85"/>
      <c r="FOA3338" s="125"/>
      <c r="FOB3338" s="149"/>
      <c r="FOC3338" s="70"/>
      <c r="FOD3338" s="83"/>
      <c r="FOE3338" s="82"/>
      <c r="FOF3338" s="82"/>
      <c r="FOG3338" s="88"/>
      <c r="FOH3338" s="85"/>
      <c r="FOI3338" s="125"/>
      <c r="FOJ3338" s="149"/>
      <c r="FOK3338" s="70"/>
      <c r="FOL3338" s="83"/>
      <c r="FOM3338" s="82"/>
      <c r="FON3338" s="82"/>
      <c r="FOO3338" s="88"/>
      <c r="FOP3338" s="85"/>
      <c r="FOQ3338" s="125"/>
      <c r="FOR3338" s="149"/>
      <c r="FOS3338" s="70"/>
      <c r="FOT3338" s="83"/>
      <c r="FOU3338" s="82"/>
      <c r="FOV3338" s="82"/>
      <c r="FOW3338" s="88"/>
      <c r="FOX3338" s="85"/>
      <c r="FOY3338" s="125"/>
      <c r="FOZ3338" s="149"/>
      <c r="FPA3338" s="70"/>
      <c r="FPB3338" s="83"/>
      <c r="FPC3338" s="82"/>
      <c r="FPD3338" s="82"/>
      <c r="FPE3338" s="88"/>
      <c r="FPF3338" s="85"/>
      <c r="FPG3338" s="125"/>
      <c r="FPH3338" s="149"/>
      <c r="FPI3338" s="70"/>
      <c r="FPJ3338" s="83"/>
      <c r="FPK3338" s="82"/>
      <c r="FPL3338" s="82"/>
      <c r="FPM3338" s="88"/>
      <c r="FPN3338" s="85"/>
      <c r="FPO3338" s="125"/>
      <c r="FPP3338" s="149"/>
      <c r="FPQ3338" s="70"/>
      <c r="FPR3338" s="83"/>
      <c r="FPS3338" s="82"/>
      <c r="FPT3338" s="82"/>
      <c r="FPU3338" s="88"/>
      <c r="FPV3338" s="85"/>
      <c r="FPW3338" s="125"/>
      <c r="FPX3338" s="149"/>
      <c r="FPY3338" s="70"/>
      <c r="FPZ3338" s="83"/>
      <c r="FQA3338" s="82"/>
      <c r="FQB3338" s="82"/>
      <c r="FQC3338" s="88"/>
      <c r="FQD3338" s="85"/>
      <c r="FQE3338" s="125"/>
      <c r="FQF3338" s="149"/>
      <c r="FQG3338" s="70"/>
      <c r="FQH3338" s="83"/>
      <c r="FQI3338" s="82"/>
      <c r="FQJ3338" s="82"/>
      <c r="FQK3338" s="88"/>
      <c r="FQL3338" s="85"/>
      <c r="FQM3338" s="125"/>
      <c r="FQN3338" s="149"/>
      <c r="FQO3338" s="70"/>
      <c r="FQP3338" s="83"/>
      <c r="FQQ3338" s="82"/>
      <c r="FQR3338" s="82"/>
      <c r="FQS3338" s="88"/>
      <c r="FQT3338" s="85"/>
      <c r="FQU3338" s="125"/>
      <c r="FQV3338" s="149"/>
      <c r="FQW3338" s="70"/>
      <c r="FQX3338" s="83"/>
      <c r="FQY3338" s="82"/>
      <c r="FQZ3338" s="82"/>
      <c r="FRA3338" s="88"/>
      <c r="FRB3338" s="85"/>
      <c r="FRC3338" s="125"/>
      <c r="FRD3338" s="149"/>
      <c r="FRE3338" s="70"/>
      <c r="FRF3338" s="83"/>
      <c r="FRG3338" s="82"/>
      <c r="FRH3338" s="82"/>
      <c r="FRI3338" s="88"/>
      <c r="FRJ3338" s="85"/>
      <c r="FRK3338" s="125"/>
      <c r="FRL3338" s="149"/>
      <c r="FRM3338" s="70"/>
      <c r="FRN3338" s="83"/>
      <c r="FRO3338" s="82"/>
      <c r="FRP3338" s="82"/>
      <c r="FRQ3338" s="88"/>
      <c r="FRR3338" s="85"/>
      <c r="FRS3338" s="125"/>
      <c r="FRT3338" s="149"/>
      <c r="FRU3338" s="70"/>
      <c r="FRV3338" s="83"/>
      <c r="FRW3338" s="82"/>
      <c r="FRX3338" s="82"/>
      <c r="FRY3338" s="88"/>
      <c r="FRZ3338" s="85"/>
      <c r="FSA3338" s="125"/>
      <c r="FSB3338" s="149"/>
      <c r="FSC3338" s="70"/>
      <c r="FSD3338" s="83"/>
      <c r="FSE3338" s="82"/>
      <c r="FSF3338" s="82"/>
      <c r="FSG3338" s="88"/>
      <c r="FSH3338" s="85"/>
      <c r="FSI3338" s="125"/>
      <c r="FSJ3338" s="149"/>
      <c r="FSK3338" s="70"/>
      <c r="FSL3338" s="83"/>
      <c r="FSM3338" s="82"/>
      <c r="FSN3338" s="82"/>
      <c r="FSO3338" s="88"/>
      <c r="FSP3338" s="85"/>
      <c r="FSQ3338" s="125"/>
      <c r="FSR3338" s="149"/>
      <c r="FSS3338" s="70"/>
      <c r="FST3338" s="83"/>
      <c r="FSU3338" s="82"/>
      <c r="FSV3338" s="82"/>
      <c r="FSW3338" s="88"/>
      <c r="FSX3338" s="85"/>
      <c r="FSY3338" s="125"/>
      <c r="FSZ3338" s="149"/>
      <c r="FTA3338" s="70"/>
      <c r="FTB3338" s="83"/>
      <c r="FTC3338" s="82"/>
      <c r="FTD3338" s="82"/>
      <c r="FTE3338" s="88"/>
      <c r="FTF3338" s="85"/>
      <c r="FTG3338" s="125"/>
      <c r="FTH3338" s="149"/>
      <c r="FTI3338" s="70"/>
      <c r="FTJ3338" s="83"/>
      <c r="FTK3338" s="82"/>
      <c r="FTL3338" s="82"/>
      <c r="FTM3338" s="88"/>
      <c r="FTN3338" s="85"/>
      <c r="FTO3338" s="125"/>
      <c r="FTP3338" s="149"/>
      <c r="FTQ3338" s="70"/>
      <c r="FTR3338" s="83"/>
      <c r="FTS3338" s="82"/>
      <c r="FTT3338" s="82"/>
      <c r="FTU3338" s="88"/>
      <c r="FTV3338" s="85"/>
      <c r="FTW3338" s="125"/>
      <c r="FTX3338" s="149"/>
      <c r="FTY3338" s="70"/>
      <c r="FTZ3338" s="83"/>
      <c r="FUA3338" s="82"/>
      <c r="FUB3338" s="82"/>
      <c r="FUC3338" s="88"/>
      <c r="FUD3338" s="85"/>
      <c r="FUE3338" s="125"/>
      <c r="FUF3338" s="149"/>
      <c r="FUG3338" s="70"/>
      <c r="FUH3338" s="83"/>
      <c r="FUI3338" s="82"/>
      <c r="FUJ3338" s="82"/>
      <c r="FUK3338" s="88"/>
      <c r="FUL3338" s="85"/>
      <c r="FUM3338" s="125"/>
      <c r="FUN3338" s="149"/>
      <c r="FUO3338" s="70"/>
      <c r="FUP3338" s="83"/>
      <c r="FUQ3338" s="82"/>
      <c r="FUR3338" s="82"/>
      <c r="FUS3338" s="88"/>
      <c r="FUT3338" s="85"/>
      <c r="FUU3338" s="125"/>
      <c r="FUV3338" s="149"/>
      <c r="FUW3338" s="70"/>
      <c r="FUX3338" s="83"/>
      <c r="FUY3338" s="82"/>
      <c r="FUZ3338" s="82"/>
      <c r="FVA3338" s="88"/>
      <c r="FVB3338" s="85"/>
      <c r="FVC3338" s="125"/>
      <c r="FVD3338" s="149"/>
      <c r="FVE3338" s="70"/>
      <c r="FVF3338" s="83"/>
      <c r="FVG3338" s="82"/>
      <c r="FVH3338" s="82"/>
      <c r="FVI3338" s="88"/>
      <c r="FVJ3338" s="85"/>
      <c r="FVK3338" s="125"/>
      <c r="FVL3338" s="149"/>
      <c r="FVM3338" s="70"/>
      <c r="FVN3338" s="83"/>
      <c r="FVO3338" s="82"/>
      <c r="FVP3338" s="82"/>
      <c r="FVQ3338" s="88"/>
      <c r="FVR3338" s="85"/>
      <c r="FVS3338" s="125"/>
      <c r="FVT3338" s="149"/>
      <c r="FVU3338" s="70"/>
      <c r="FVV3338" s="83"/>
      <c r="FVW3338" s="82"/>
      <c r="FVX3338" s="82"/>
      <c r="FVY3338" s="88"/>
      <c r="FVZ3338" s="85"/>
      <c r="FWA3338" s="125"/>
      <c r="FWB3338" s="149"/>
      <c r="FWC3338" s="70"/>
      <c r="FWD3338" s="83"/>
      <c r="FWE3338" s="82"/>
      <c r="FWF3338" s="82"/>
      <c r="FWG3338" s="88"/>
      <c r="FWH3338" s="85"/>
      <c r="FWI3338" s="125"/>
      <c r="FWJ3338" s="149"/>
      <c r="FWK3338" s="70"/>
      <c r="FWL3338" s="83"/>
      <c r="FWM3338" s="82"/>
      <c r="FWN3338" s="82"/>
      <c r="FWO3338" s="88"/>
      <c r="FWP3338" s="85"/>
      <c r="FWQ3338" s="125"/>
      <c r="FWR3338" s="149"/>
      <c r="FWS3338" s="70"/>
      <c r="FWT3338" s="83"/>
      <c r="FWU3338" s="82"/>
      <c r="FWV3338" s="82"/>
      <c r="FWW3338" s="88"/>
      <c r="FWX3338" s="85"/>
      <c r="FWY3338" s="125"/>
      <c r="FWZ3338" s="149"/>
      <c r="FXA3338" s="70"/>
      <c r="FXB3338" s="83"/>
      <c r="FXC3338" s="82"/>
      <c r="FXD3338" s="82"/>
      <c r="FXE3338" s="88"/>
      <c r="FXF3338" s="85"/>
      <c r="FXG3338" s="125"/>
      <c r="FXH3338" s="149"/>
      <c r="FXI3338" s="70"/>
      <c r="FXJ3338" s="83"/>
      <c r="FXK3338" s="82"/>
      <c r="FXL3338" s="82"/>
      <c r="FXM3338" s="88"/>
      <c r="FXN3338" s="85"/>
      <c r="FXO3338" s="125"/>
      <c r="FXP3338" s="149"/>
      <c r="FXQ3338" s="70"/>
      <c r="FXR3338" s="83"/>
      <c r="FXS3338" s="82"/>
      <c r="FXT3338" s="82"/>
      <c r="FXU3338" s="88"/>
      <c r="FXV3338" s="85"/>
      <c r="FXW3338" s="125"/>
      <c r="FXX3338" s="149"/>
      <c r="FXY3338" s="70"/>
      <c r="FXZ3338" s="83"/>
      <c r="FYA3338" s="82"/>
      <c r="FYB3338" s="82"/>
      <c r="FYC3338" s="88"/>
      <c r="FYD3338" s="85"/>
      <c r="FYE3338" s="125"/>
      <c r="FYF3338" s="149"/>
      <c r="FYG3338" s="70"/>
      <c r="FYH3338" s="83"/>
      <c r="FYI3338" s="82"/>
      <c r="FYJ3338" s="82"/>
      <c r="FYK3338" s="88"/>
      <c r="FYL3338" s="85"/>
      <c r="FYM3338" s="125"/>
      <c r="FYN3338" s="149"/>
      <c r="FYO3338" s="70"/>
      <c r="FYP3338" s="83"/>
      <c r="FYQ3338" s="82"/>
      <c r="FYR3338" s="82"/>
      <c r="FYS3338" s="88"/>
      <c r="FYT3338" s="85"/>
      <c r="FYU3338" s="125"/>
      <c r="FYV3338" s="149"/>
      <c r="FYW3338" s="70"/>
      <c r="FYX3338" s="83"/>
      <c r="FYY3338" s="82"/>
      <c r="FYZ3338" s="82"/>
      <c r="FZA3338" s="88"/>
      <c r="FZB3338" s="85"/>
      <c r="FZC3338" s="125"/>
      <c r="FZD3338" s="149"/>
      <c r="FZE3338" s="70"/>
      <c r="FZF3338" s="83"/>
      <c r="FZG3338" s="82"/>
      <c r="FZH3338" s="82"/>
      <c r="FZI3338" s="88"/>
      <c r="FZJ3338" s="85"/>
      <c r="FZK3338" s="125"/>
      <c r="FZL3338" s="149"/>
      <c r="FZM3338" s="70"/>
      <c r="FZN3338" s="83"/>
      <c r="FZO3338" s="82"/>
      <c r="FZP3338" s="82"/>
      <c r="FZQ3338" s="88"/>
      <c r="FZR3338" s="85"/>
      <c r="FZS3338" s="125"/>
      <c r="FZT3338" s="149"/>
      <c r="FZU3338" s="70"/>
      <c r="FZV3338" s="83"/>
      <c r="FZW3338" s="82"/>
      <c r="FZX3338" s="82"/>
      <c r="FZY3338" s="88"/>
      <c r="FZZ3338" s="85"/>
      <c r="GAA3338" s="125"/>
      <c r="GAB3338" s="149"/>
      <c r="GAC3338" s="70"/>
      <c r="GAD3338" s="83"/>
      <c r="GAE3338" s="82"/>
      <c r="GAF3338" s="82"/>
      <c r="GAG3338" s="88"/>
      <c r="GAH3338" s="85"/>
      <c r="GAI3338" s="125"/>
      <c r="GAJ3338" s="149"/>
      <c r="GAK3338" s="70"/>
      <c r="GAL3338" s="83"/>
      <c r="GAM3338" s="82"/>
      <c r="GAN3338" s="82"/>
      <c r="GAO3338" s="88"/>
      <c r="GAP3338" s="85"/>
      <c r="GAQ3338" s="125"/>
      <c r="GAR3338" s="149"/>
      <c r="GAS3338" s="70"/>
      <c r="GAT3338" s="83"/>
      <c r="GAU3338" s="82"/>
      <c r="GAV3338" s="82"/>
      <c r="GAW3338" s="88"/>
      <c r="GAX3338" s="85"/>
      <c r="GAY3338" s="125"/>
      <c r="GAZ3338" s="149"/>
      <c r="GBA3338" s="70"/>
      <c r="GBB3338" s="83"/>
      <c r="GBC3338" s="82"/>
      <c r="GBD3338" s="82"/>
      <c r="GBE3338" s="88"/>
      <c r="GBF3338" s="85"/>
      <c r="GBG3338" s="125"/>
      <c r="GBH3338" s="149"/>
      <c r="GBI3338" s="70"/>
      <c r="GBJ3338" s="83"/>
      <c r="GBK3338" s="82"/>
      <c r="GBL3338" s="82"/>
      <c r="GBM3338" s="88"/>
      <c r="GBN3338" s="85"/>
      <c r="GBO3338" s="125"/>
      <c r="GBP3338" s="149"/>
      <c r="GBQ3338" s="70"/>
      <c r="GBR3338" s="83"/>
      <c r="GBS3338" s="82"/>
      <c r="GBT3338" s="82"/>
      <c r="GBU3338" s="88"/>
      <c r="GBV3338" s="85"/>
      <c r="GBW3338" s="125"/>
      <c r="GBX3338" s="149"/>
      <c r="GBY3338" s="70"/>
      <c r="GBZ3338" s="83"/>
      <c r="GCA3338" s="82"/>
      <c r="GCB3338" s="82"/>
      <c r="GCC3338" s="88"/>
      <c r="GCD3338" s="85"/>
      <c r="GCE3338" s="125"/>
      <c r="GCF3338" s="149"/>
      <c r="GCG3338" s="70"/>
      <c r="GCH3338" s="83"/>
      <c r="GCI3338" s="82"/>
      <c r="GCJ3338" s="82"/>
      <c r="GCK3338" s="88"/>
      <c r="GCL3338" s="85"/>
      <c r="GCM3338" s="125"/>
      <c r="GCN3338" s="149"/>
      <c r="GCO3338" s="70"/>
      <c r="GCP3338" s="83"/>
      <c r="GCQ3338" s="82"/>
      <c r="GCR3338" s="82"/>
      <c r="GCS3338" s="88"/>
      <c r="GCT3338" s="85"/>
      <c r="GCU3338" s="125"/>
      <c r="GCV3338" s="149"/>
      <c r="GCW3338" s="70"/>
      <c r="GCX3338" s="83"/>
      <c r="GCY3338" s="82"/>
      <c r="GCZ3338" s="82"/>
      <c r="GDA3338" s="88"/>
      <c r="GDB3338" s="85"/>
      <c r="GDC3338" s="125"/>
      <c r="GDD3338" s="149"/>
      <c r="GDE3338" s="70"/>
      <c r="GDF3338" s="83"/>
      <c r="GDG3338" s="82"/>
      <c r="GDH3338" s="82"/>
      <c r="GDI3338" s="88"/>
      <c r="GDJ3338" s="85"/>
      <c r="GDK3338" s="125"/>
      <c r="GDL3338" s="149"/>
      <c r="GDM3338" s="70"/>
      <c r="GDN3338" s="83"/>
      <c r="GDO3338" s="82"/>
      <c r="GDP3338" s="82"/>
      <c r="GDQ3338" s="88"/>
      <c r="GDR3338" s="85"/>
      <c r="GDS3338" s="125"/>
      <c r="GDT3338" s="149"/>
      <c r="GDU3338" s="70"/>
      <c r="GDV3338" s="83"/>
      <c r="GDW3338" s="82"/>
      <c r="GDX3338" s="82"/>
      <c r="GDY3338" s="88"/>
      <c r="GDZ3338" s="85"/>
      <c r="GEA3338" s="125"/>
      <c r="GEB3338" s="149"/>
      <c r="GEC3338" s="70"/>
      <c r="GED3338" s="83"/>
      <c r="GEE3338" s="82"/>
      <c r="GEF3338" s="82"/>
      <c r="GEG3338" s="88"/>
      <c r="GEH3338" s="85"/>
      <c r="GEI3338" s="125"/>
      <c r="GEJ3338" s="149"/>
      <c r="GEK3338" s="70"/>
      <c r="GEL3338" s="83"/>
      <c r="GEM3338" s="82"/>
      <c r="GEN3338" s="82"/>
      <c r="GEO3338" s="88"/>
      <c r="GEP3338" s="85"/>
      <c r="GEQ3338" s="125"/>
      <c r="GER3338" s="149"/>
      <c r="GES3338" s="70"/>
      <c r="GET3338" s="83"/>
      <c r="GEU3338" s="82"/>
      <c r="GEV3338" s="82"/>
      <c r="GEW3338" s="88"/>
      <c r="GEX3338" s="85"/>
      <c r="GEY3338" s="125"/>
      <c r="GEZ3338" s="149"/>
      <c r="GFA3338" s="70"/>
      <c r="GFB3338" s="83"/>
      <c r="GFC3338" s="82"/>
      <c r="GFD3338" s="82"/>
      <c r="GFE3338" s="88"/>
      <c r="GFF3338" s="85"/>
      <c r="GFG3338" s="125"/>
      <c r="GFH3338" s="149"/>
      <c r="GFI3338" s="70"/>
      <c r="GFJ3338" s="83"/>
      <c r="GFK3338" s="82"/>
      <c r="GFL3338" s="82"/>
      <c r="GFM3338" s="88"/>
      <c r="GFN3338" s="85"/>
      <c r="GFO3338" s="125"/>
      <c r="GFP3338" s="149"/>
      <c r="GFQ3338" s="70"/>
      <c r="GFR3338" s="83"/>
      <c r="GFS3338" s="82"/>
      <c r="GFT3338" s="82"/>
      <c r="GFU3338" s="88"/>
      <c r="GFV3338" s="85"/>
      <c r="GFW3338" s="125"/>
      <c r="GFX3338" s="149"/>
      <c r="GFY3338" s="70"/>
      <c r="GFZ3338" s="83"/>
      <c r="GGA3338" s="82"/>
      <c r="GGB3338" s="82"/>
      <c r="GGC3338" s="88"/>
      <c r="GGD3338" s="85"/>
      <c r="GGE3338" s="125"/>
      <c r="GGF3338" s="149"/>
      <c r="GGG3338" s="70"/>
      <c r="GGH3338" s="83"/>
      <c r="GGI3338" s="82"/>
      <c r="GGJ3338" s="82"/>
      <c r="GGK3338" s="88"/>
      <c r="GGL3338" s="85"/>
      <c r="GGM3338" s="125"/>
      <c r="GGN3338" s="149"/>
      <c r="GGO3338" s="70"/>
      <c r="GGP3338" s="83"/>
      <c r="GGQ3338" s="82"/>
      <c r="GGR3338" s="82"/>
      <c r="GGS3338" s="88"/>
      <c r="GGT3338" s="85"/>
      <c r="GGU3338" s="125"/>
      <c r="GGV3338" s="149"/>
      <c r="GGW3338" s="70"/>
      <c r="GGX3338" s="83"/>
      <c r="GGY3338" s="82"/>
      <c r="GGZ3338" s="82"/>
      <c r="GHA3338" s="88"/>
      <c r="GHB3338" s="85"/>
      <c r="GHC3338" s="125"/>
      <c r="GHD3338" s="149"/>
      <c r="GHE3338" s="70"/>
      <c r="GHF3338" s="83"/>
      <c r="GHG3338" s="82"/>
      <c r="GHH3338" s="82"/>
      <c r="GHI3338" s="88"/>
      <c r="GHJ3338" s="85"/>
      <c r="GHK3338" s="125"/>
      <c r="GHL3338" s="149"/>
      <c r="GHM3338" s="70"/>
      <c r="GHN3338" s="83"/>
      <c r="GHO3338" s="82"/>
      <c r="GHP3338" s="82"/>
      <c r="GHQ3338" s="88"/>
      <c r="GHR3338" s="85"/>
      <c r="GHS3338" s="125"/>
      <c r="GHT3338" s="149"/>
      <c r="GHU3338" s="70"/>
      <c r="GHV3338" s="83"/>
      <c r="GHW3338" s="82"/>
      <c r="GHX3338" s="82"/>
      <c r="GHY3338" s="88"/>
      <c r="GHZ3338" s="85"/>
      <c r="GIA3338" s="125"/>
      <c r="GIB3338" s="149"/>
      <c r="GIC3338" s="70"/>
      <c r="GID3338" s="83"/>
      <c r="GIE3338" s="82"/>
      <c r="GIF3338" s="82"/>
      <c r="GIG3338" s="88"/>
      <c r="GIH3338" s="85"/>
      <c r="GII3338" s="125"/>
      <c r="GIJ3338" s="149"/>
      <c r="GIK3338" s="70"/>
      <c r="GIL3338" s="83"/>
      <c r="GIM3338" s="82"/>
      <c r="GIN3338" s="82"/>
      <c r="GIO3338" s="88"/>
      <c r="GIP3338" s="85"/>
      <c r="GIQ3338" s="125"/>
      <c r="GIR3338" s="149"/>
      <c r="GIS3338" s="70"/>
      <c r="GIT3338" s="83"/>
      <c r="GIU3338" s="82"/>
      <c r="GIV3338" s="82"/>
      <c r="GIW3338" s="88"/>
      <c r="GIX3338" s="85"/>
      <c r="GIY3338" s="125"/>
      <c r="GIZ3338" s="149"/>
      <c r="GJA3338" s="70"/>
      <c r="GJB3338" s="83"/>
      <c r="GJC3338" s="82"/>
      <c r="GJD3338" s="82"/>
      <c r="GJE3338" s="88"/>
      <c r="GJF3338" s="85"/>
      <c r="GJG3338" s="125"/>
      <c r="GJH3338" s="149"/>
      <c r="GJI3338" s="70"/>
      <c r="GJJ3338" s="83"/>
      <c r="GJK3338" s="82"/>
      <c r="GJL3338" s="82"/>
      <c r="GJM3338" s="88"/>
      <c r="GJN3338" s="85"/>
      <c r="GJO3338" s="125"/>
      <c r="GJP3338" s="149"/>
      <c r="GJQ3338" s="70"/>
      <c r="GJR3338" s="83"/>
      <c r="GJS3338" s="82"/>
      <c r="GJT3338" s="82"/>
      <c r="GJU3338" s="88"/>
      <c r="GJV3338" s="85"/>
      <c r="GJW3338" s="125"/>
      <c r="GJX3338" s="149"/>
      <c r="GJY3338" s="70"/>
      <c r="GJZ3338" s="83"/>
      <c r="GKA3338" s="82"/>
      <c r="GKB3338" s="82"/>
      <c r="GKC3338" s="88"/>
      <c r="GKD3338" s="85"/>
      <c r="GKE3338" s="125"/>
      <c r="GKF3338" s="149"/>
      <c r="GKG3338" s="70"/>
      <c r="GKH3338" s="83"/>
      <c r="GKI3338" s="82"/>
      <c r="GKJ3338" s="82"/>
      <c r="GKK3338" s="88"/>
      <c r="GKL3338" s="85"/>
      <c r="GKM3338" s="125"/>
      <c r="GKN3338" s="149"/>
      <c r="GKO3338" s="70"/>
      <c r="GKP3338" s="83"/>
      <c r="GKQ3338" s="82"/>
      <c r="GKR3338" s="82"/>
      <c r="GKS3338" s="88"/>
      <c r="GKT3338" s="85"/>
      <c r="GKU3338" s="125"/>
      <c r="GKV3338" s="149"/>
      <c r="GKW3338" s="70"/>
      <c r="GKX3338" s="83"/>
      <c r="GKY3338" s="82"/>
      <c r="GKZ3338" s="82"/>
      <c r="GLA3338" s="88"/>
      <c r="GLB3338" s="85"/>
      <c r="GLC3338" s="125"/>
      <c r="GLD3338" s="149"/>
      <c r="GLE3338" s="70"/>
      <c r="GLF3338" s="83"/>
      <c r="GLG3338" s="82"/>
      <c r="GLH3338" s="82"/>
      <c r="GLI3338" s="88"/>
      <c r="GLJ3338" s="85"/>
      <c r="GLK3338" s="125"/>
      <c r="GLL3338" s="149"/>
      <c r="GLM3338" s="70"/>
      <c r="GLN3338" s="83"/>
      <c r="GLO3338" s="82"/>
      <c r="GLP3338" s="82"/>
      <c r="GLQ3338" s="88"/>
      <c r="GLR3338" s="85"/>
      <c r="GLS3338" s="125"/>
      <c r="GLT3338" s="149"/>
      <c r="GLU3338" s="70"/>
      <c r="GLV3338" s="83"/>
      <c r="GLW3338" s="82"/>
      <c r="GLX3338" s="82"/>
      <c r="GLY3338" s="88"/>
      <c r="GLZ3338" s="85"/>
      <c r="GMA3338" s="125"/>
      <c r="GMB3338" s="149"/>
      <c r="GMC3338" s="70"/>
      <c r="GMD3338" s="83"/>
      <c r="GME3338" s="82"/>
      <c r="GMF3338" s="82"/>
      <c r="GMG3338" s="88"/>
      <c r="GMH3338" s="85"/>
      <c r="GMI3338" s="125"/>
      <c r="GMJ3338" s="149"/>
      <c r="GMK3338" s="70"/>
      <c r="GML3338" s="83"/>
      <c r="GMM3338" s="82"/>
      <c r="GMN3338" s="82"/>
      <c r="GMO3338" s="88"/>
      <c r="GMP3338" s="85"/>
      <c r="GMQ3338" s="125"/>
      <c r="GMR3338" s="149"/>
      <c r="GMS3338" s="70"/>
      <c r="GMT3338" s="83"/>
      <c r="GMU3338" s="82"/>
      <c r="GMV3338" s="82"/>
      <c r="GMW3338" s="88"/>
      <c r="GMX3338" s="85"/>
      <c r="GMY3338" s="125"/>
      <c r="GMZ3338" s="149"/>
      <c r="GNA3338" s="70"/>
      <c r="GNB3338" s="83"/>
      <c r="GNC3338" s="82"/>
      <c r="GND3338" s="82"/>
      <c r="GNE3338" s="88"/>
      <c r="GNF3338" s="85"/>
      <c r="GNG3338" s="125"/>
      <c r="GNH3338" s="149"/>
      <c r="GNI3338" s="70"/>
      <c r="GNJ3338" s="83"/>
      <c r="GNK3338" s="82"/>
      <c r="GNL3338" s="82"/>
      <c r="GNM3338" s="88"/>
      <c r="GNN3338" s="85"/>
      <c r="GNO3338" s="125"/>
      <c r="GNP3338" s="149"/>
      <c r="GNQ3338" s="70"/>
      <c r="GNR3338" s="83"/>
      <c r="GNS3338" s="82"/>
      <c r="GNT3338" s="82"/>
      <c r="GNU3338" s="88"/>
      <c r="GNV3338" s="85"/>
      <c r="GNW3338" s="125"/>
      <c r="GNX3338" s="149"/>
      <c r="GNY3338" s="70"/>
      <c r="GNZ3338" s="83"/>
      <c r="GOA3338" s="82"/>
      <c r="GOB3338" s="82"/>
      <c r="GOC3338" s="88"/>
      <c r="GOD3338" s="85"/>
      <c r="GOE3338" s="125"/>
      <c r="GOF3338" s="149"/>
      <c r="GOG3338" s="70"/>
      <c r="GOH3338" s="83"/>
      <c r="GOI3338" s="82"/>
      <c r="GOJ3338" s="82"/>
      <c r="GOK3338" s="88"/>
      <c r="GOL3338" s="85"/>
      <c r="GOM3338" s="125"/>
      <c r="GON3338" s="149"/>
      <c r="GOO3338" s="70"/>
      <c r="GOP3338" s="83"/>
      <c r="GOQ3338" s="82"/>
      <c r="GOR3338" s="82"/>
      <c r="GOS3338" s="88"/>
      <c r="GOT3338" s="85"/>
      <c r="GOU3338" s="125"/>
      <c r="GOV3338" s="149"/>
      <c r="GOW3338" s="70"/>
      <c r="GOX3338" s="83"/>
      <c r="GOY3338" s="82"/>
      <c r="GOZ3338" s="82"/>
      <c r="GPA3338" s="88"/>
      <c r="GPB3338" s="85"/>
      <c r="GPC3338" s="125"/>
      <c r="GPD3338" s="149"/>
      <c r="GPE3338" s="70"/>
      <c r="GPF3338" s="83"/>
      <c r="GPG3338" s="82"/>
      <c r="GPH3338" s="82"/>
      <c r="GPI3338" s="88"/>
      <c r="GPJ3338" s="85"/>
      <c r="GPK3338" s="125"/>
      <c r="GPL3338" s="149"/>
      <c r="GPM3338" s="70"/>
      <c r="GPN3338" s="83"/>
      <c r="GPO3338" s="82"/>
      <c r="GPP3338" s="82"/>
      <c r="GPQ3338" s="88"/>
      <c r="GPR3338" s="85"/>
      <c r="GPS3338" s="125"/>
      <c r="GPT3338" s="149"/>
      <c r="GPU3338" s="70"/>
      <c r="GPV3338" s="83"/>
      <c r="GPW3338" s="82"/>
      <c r="GPX3338" s="82"/>
      <c r="GPY3338" s="88"/>
      <c r="GPZ3338" s="85"/>
      <c r="GQA3338" s="125"/>
      <c r="GQB3338" s="149"/>
      <c r="GQC3338" s="70"/>
      <c r="GQD3338" s="83"/>
      <c r="GQE3338" s="82"/>
      <c r="GQF3338" s="82"/>
      <c r="GQG3338" s="88"/>
      <c r="GQH3338" s="85"/>
      <c r="GQI3338" s="125"/>
      <c r="GQJ3338" s="149"/>
      <c r="GQK3338" s="70"/>
      <c r="GQL3338" s="83"/>
      <c r="GQM3338" s="82"/>
      <c r="GQN3338" s="82"/>
      <c r="GQO3338" s="88"/>
      <c r="GQP3338" s="85"/>
      <c r="GQQ3338" s="125"/>
      <c r="GQR3338" s="149"/>
      <c r="GQS3338" s="70"/>
      <c r="GQT3338" s="83"/>
      <c r="GQU3338" s="82"/>
      <c r="GQV3338" s="82"/>
      <c r="GQW3338" s="88"/>
      <c r="GQX3338" s="85"/>
      <c r="GQY3338" s="125"/>
      <c r="GQZ3338" s="149"/>
      <c r="GRA3338" s="70"/>
      <c r="GRB3338" s="83"/>
      <c r="GRC3338" s="82"/>
      <c r="GRD3338" s="82"/>
      <c r="GRE3338" s="88"/>
      <c r="GRF3338" s="85"/>
      <c r="GRG3338" s="125"/>
      <c r="GRH3338" s="149"/>
      <c r="GRI3338" s="70"/>
      <c r="GRJ3338" s="83"/>
      <c r="GRK3338" s="82"/>
      <c r="GRL3338" s="82"/>
      <c r="GRM3338" s="88"/>
      <c r="GRN3338" s="85"/>
      <c r="GRO3338" s="125"/>
      <c r="GRP3338" s="149"/>
      <c r="GRQ3338" s="70"/>
      <c r="GRR3338" s="83"/>
      <c r="GRS3338" s="82"/>
      <c r="GRT3338" s="82"/>
      <c r="GRU3338" s="88"/>
      <c r="GRV3338" s="85"/>
      <c r="GRW3338" s="125"/>
      <c r="GRX3338" s="149"/>
      <c r="GRY3338" s="70"/>
      <c r="GRZ3338" s="83"/>
      <c r="GSA3338" s="82"/>
      <c r="GSB3338" s="82"/>
      <c r="GSC3338" s="88"/>
      <c r="GSD3338" s="85"/>
      <c r="GSE3338" s="125"/>
      <c r="GSF3338" s="149"/>
      <c r="GSG3338" s="70"/>
      <c r="GSH3338" s="83"/>
      <c r="GSI3338" s="82"/>
      <c r="GSJ3338" s="82"/>
      <c r="GSK3338" s="88"/>
      <c r="GSL3338" s="85"/>
      <c r="GSM3338" s="125"/>
      <c r="GSN3338" s="149"/>
      <c r="GSO3338" s="70"/>
      <c r="GSP3338" s="83"/>
      <c r="GSQ3338" s="82"/>
      <c r="GSR3338" s="82"/>
      <c r="GSS3338" s="88"/>
      <c r="GST3338" s="85"/>
      <c r="GSU3338" s="125"/>
      <c r="GSV3338" s="149"/>
      <c r="GSW3338" s="70"/>
      <c r="GSX3338" s="83"/>
      <c r="GSY3338" s="82"/>
      <c r="GSZ3338" s="82"/>
      <c r="GTA3338" s="88"/>
      <c r="GTB3338" s="85"/>
      <c r="GTC3338" s="125"/>
      <c r="GTD3338" s="149"/>
      <c r="GTE3338" s="70"/>
      <c r="GTF3338" s="83"/>
      <c r="GTG3338" s="82"/>
      <c r="GTH3338" s="82"/>
      <c r="GTI3338" s="88"/>
      <c r="GTJ3338" s="85"/>
      <c r="GTK3338" s="125"/>
      <c r="GTL3338" s="149"/>
      <c r="GTM3338" s="70"/>
      <c r="GTN3338" s="83"/>
      <c r="GTO3338" s="82"/>
      <c r="GTP3338" s="82"/>
      <c r="GTQ3338" s="88"/>
      <c r="GTR3338" s="85"/>
      <c r="GTS3338" s="125"/>
      <c r="GTT3338" s="149"/>
      <c r="GTU3338" s="70"/>
      <c r="GTV3338" s="83"/>
      <c r="GTW3338" s="82"/>
      <c r="GTX3338" s="82"/>
      <c r="GTY3338" s="88"/>
      <c r="GTZ3338" s="85"/>
      <c r="GUA3338" s="125"/>
      <c r="GUB3338" s="149"/>
      <c r="GUC3338" s="70"/>
      <c r="GUD3338" s="83"/>
      <c r="GUE3338" s="82"/>
      <c r="GUF3338" s="82"/>
      <c r="GUG3338" s="88"/>
      <c r="GUH3338" s="85"/>
      <c r="GUI3338" s="125"/>
      <c r="GUJ3338" s="149"/>
      <c r="GUK3338" s="70"/>
      <c r="GUL3338" s="83"/>
      <c r="GUM3338" s="82"/>
      <c r="GUN3338" s="82"/>
      <c r="GUO3338" s="88"/>
      <c r="GUP3338" s="85"/>
      <c r="GUQ3338" s="125"/>
      <c r="GUR3338" s="149"/>
      <c r="GUS3338" s="70"/>
      <c r="GUT3338" s="83"/>
      <c r="GUU3338" s="82"/>
      <c r="GUV3338" s="82"/>
      <c r="GUW3338" s="88"/>
      <c r="GUX3338" s="85"/>
      <c r="GUY3338" s="125"/>
      <c r="GUZ3338" s="149"/>
      <c r="GVA3338" s="70"/>
      <c r="GVB3338" s="83"/>
      <c r="GVC3338" s="82"/>
      <c r="GVD3338" s="82"/>
      <c r="GVE3338" s="88"/>
      <c r="GVF3338" s="85"/>
      <c r="GVG3338" s="125"/>
      <c r="GVH3338" s="149"/>
      <c r="GVI3338" s="70"/>
      <c r="GVJ3338" s="83"/>
      <c r="GVK3338" s="82"/>
      <c r="GVL3338" s="82"/>
      <c r="GVM3338" s="88"/>
      <c r="GVN3338" s="85"/>
      <c r="GVO3338" s="125"/>
      <c r="GVP3338" s="149"/>
      <c r="GVQ3338" s="70"/>
      <c r="GVR3338" s="83"/>
      <c r="GVS3338" s="82"/>
      <c r="GVT3338" s="82"/>
      <c r="GVU3338" s="88"/>
      <c r="GVV3338" s="85"/>
      <c r="GVW3338" s="125"/>
      <c r="GVX3338" s="149"/>
      <c r="GVY3338" s="70"/>
      <c r="GVZ3338" s="83"/>
      <c r="GWA3338" s="82"/>
      <c r="GWB3338" s="82"/>
      <c r="GWC3338" s="88"/>
      <c r="GWD3338" s="85"/>
      <c r="GWE3338" s="125"/>
      <c r="GWF3338" s="149"/>
      <c r="GWG3338" s="70"/>
      <c r="GWH3338" s="83"/>
      <c r="GWI3338" s="82"/>
      <c r="GWJ3338" s="82"/>
      <c r="GWK3338" s="88"/>
      <c r="GWL3338" s="85"/>
      <c r="GWM3338" s="125"/>
      <c r="GWN3338" s="149"/>
      <c r="GWO3338" s="70"/>
      <c r="GWP3338" s="83"/>
      <c r="GWQ3338" s="82"/>
      <c r="GWR3338" s="82"/>
      <c r="GWS3338" s="88"/>
      <c r="GWT3338" s="85"/>
      <c r="GWU3338" s="125"/>
      <c r="GWV3338" s="149"/>
      <c r="GWW3338" s="70"/>
      <c r="GWX3338" s="83"/>
      <c r="GWY3338" s="82"/>
      <c r="GWZ3338" s="82"/>
      <c r="GXA3338" s="88"/>
      <c r="GXB3338" s="85"/>
      <c r="GXC3338" s="125"/>
      <c r="GXD3338" s="149"/>
      <c r="GXE3338" s="70"/>
      <c r="GXF3338" s="83"/>
      <c r="GXG3338" s="82"/>
      <c r="GXH3338" s="82"/>
      <c r="GXI3338" s="88"/>
      <c r="GXJ3338" s="85"/>
      <c r="GXK3338" s="125"/>
      <c r="GXL3338" s="149"/>
      <c r="GXM3338" s="70"/>
      <c r="GXN3338" s="83"/>
      <c r="GXO3338" s="82"/>
      <c r="GXP3338" s="82"/>
      <c r="GXQ3338" s="88"/>
      <c r="GXR3338" s="85"/>
      <c r="GXS3338" s="125"/>
      <c r="GXT3338" s="149"/>
      <c r="GXU3338" s="70"/>
      <c r="GXV3338" s="83"/>
      <c r="GXW3338" s="82"/>
      <c r="GXX3338" s="82"/>
      <c r="GXY3338" s="88"/>
      <c r="GXZ3338" s="85"/>
      <c r="GYA3338" s="125"/>
      <c r="GYB3338" s="149"/>
      <c r="GYC3338" s="70"/>
      <c r="GYD3338" s="83"/>
      <c r="GYE3338" s="82"/>
      <c r="GYF3338" s="82"/>
      <c r="GYG3338" s="88"/>
      <c r="GYH3338" s="85"/>
      <c r="GYI3338" s="125"/>
      <c r="GYJ3338" s="149"/>
      <c r="GYK3338" s="70"/>
      <c r="GYL3338" s="83"/>
      <c r="GYM3338" s="82"/>
      <c r="GYN3338" s="82"/>
      <c r="GYO3338" s="88"/>
      <c r="GYP3338" s="85"/>
      <c r="GYQ3338" s="125"/>
      <c r="GYR3338" s="149"/>
      <c r="GYS3338" s="70"/>
      <c r="GYT3338" s="83"/>
      <c r="GYU3338" s="82"/>
      <c r="GYV3338" s="82"/>
      <c r="GYW3338" s="88"/>
      <c r="GYX3338" s="85"/>
      <c r="GYY3338" s="125"/>
      <c r="GYZ3338" s="149"/>
      <c r="GZA3338" s="70"/>
      <c r="GZB3338" s="83"/>
      <c r="GZC3338" s="82"/>
      <c r="GZD3338" s="82"/>
      <c r="GZE3338" s="88"/>
      <c r="GZF3338" s="85"/>
      <c r="GZG3338" s="125"/>
      <c r="GZH3338" s="149"/>
      <c r="GZI3338" s="70"/>
      <c r="GZJ3338" s="83"/>
      <c r="GZK3338" s="82"/>
      <c r="GZL3338" s="82"/>
      <c r="GZM3338" s="88"/>
      <c r="GZN3338" s="85"/>
      <c r="GZO3338" s="125"/>
      <c r="GZP3338" s="149"/>
      <c r="GZQ3338" s="70"/>
      <c r="GZR3338" s="83"/>
      <c r="GZS3338" s="82"/>
      <c r="GZT3338" s="82"/>
      <c r="GZU3338" s="88"/>
      <c r="GZV3338" s="85"/>
      <c r="GZW3338" s="125"/>
      <c r="GZX3338" s="149"/>
      <c r="GZY3338" s="70"/>
      <c r="GZZ3338" s="83"/>
      <c r="HAA3338" s="82"/>
      <c r="HAB3338" s="82"/>
      <c r="HAC3338" s="88"/>
      <c r="HAD3338" s="85"/>
      <c r="HAE3338" s="125"/>
      <c r="HAF3338" s="149"/>
      <c r="HAG3338" s="70"/>
      <c r="HAH3338" s="83"/>
      <c r="HAI3338" s="82"/>
      <c r="HAJ3338" s="82"/>
      <c r="HAK3338" s="88"/>
      <c r="HAL3338" s="85"/>
      <c r="HAM3338" s="125"/>
      <c r="HAN3338" s="149"/>
      <c r="HAO3338" s="70"/>
      <c r="HAP3338" s="83"/>
      <c r="HAQ3338" s="82"/>
      <c r="HAR3338" s="82"/>
      <c r="HAS3338" s="88"/>
      <c r="HAT3338" s="85"/>
      <c r="HAU3338" s="125"/>
      <c r="HAV3338" s="149"/>
      <c r="HAW3338" s="70"/>
      <c r="HAX3338" s="83"/>
      <c r="HAY3338" s="82"/>
      <c r="HAZ3338" s="82"/>
      <c r="HBA3338" s="88"/>
      <c r="HBB3338" s="85"/>
      <c r="HBC3338" s="125"/>
      <c r="HBD3338" s="149"/>
      <c r="HBE3338" s="70"/>
      <c r="HBF3338" s="83"/>
      <c r="HBG3338" s="82"/>
      <c r="HBH3338" s="82"/>
      <c r="HBI3338" s="88"/>
      <c r="HBJ3338" s="85"/>
      <c r="HBK3338" s="125"/>
      <c r="HBL3338" s="149"/>
      <c r="HBM3338" s="70"/>
      <c r="HBN3338" s="83"/>
      <c r="HBO3338" s="82"/>
      <c r="HBP3338" s="82"/>
      <c r="HBQ3338" s="88"/>
      <c r="HBR3338" s="85"/>
      <c r="HBS3338" s="125"/>
      <c r="HBT3338" s="149"/>
      <c r="HBU3338" s="70"/>
      <c r="HBV3338" s="83"/>
      <c r="HBW3338" s="82"/>
      <c r="HBX3338" s="82"/>
      <c r="HBY3338" s="88"/>
      <c r="HBZ3338" s="85"/>
      <c r="HCA3338" s="125"/>
      <c r="HCB3338" s="149"/>
      <c r="HCC3338" s="70"/>
      <c r="HCD3338" s="83"/>
      <c r="HCE3338" s="82"/>
      <c r="HCF3338" s="82"/>
      <c r="HCG3338" s="88"/>
      <c r="HCH3338" s="85"/>
      <c r="HCI3338" s="125"/>
      <c r="HCJ3338" s="149"/>
      <c r="HCK3338" s="70"/>
      <c r="HCL3338" s="83"/>
      <c r="HCM3338" s="82"/>
      <c r="HCN3338" s="82"/>
      <c r="HCO3338" s="88"/>
      <c r="HCP3338" s="85"/>
      <c r="HCQ3338" s="125"/>
      <c r="HCR3338" s="149"/>
      <c r="HCS3338" s="70"/>
      <c r="HCT3338" s="83"/>
      <c r="HCU3338" s="82"/>
      <c r="HCV3338" s="82"/>
      <c r="HCW3338" s="88"/>
      <c r="HCX3338" s="85"/>
      <c r="HCY3338" s="125"/>
      <c r="HCZ3338" s="149"/>
      <c r="HDA3338" s="70"/>
      <c r="HDB3338" s="83"/>
      <c r="HDC3338" s="82"/>
      <c r="HDD3338" s="82"/>
      <c r="HDE3338" s="88"/>
      <c r="HDF3338" s="85"/>
      <c r="HDG3338" s="125"/>
      <c r="HDH3338" s="149"/>
      <c r="HDI3338" s="70"/>
      <c r="HDJ3338" s="83"/>
      <c r="HDK3338" s="82"/>
      <c r="HDL3338" s="82"/>
      <c r="HDM3338" s="88"/>
      <c r="HDN3338" s="85"/>
      <c r="HDO3338" s="125"/>
      <c r="HDP3338" s="149"/>
      <c r="HDQ3338" s="70"/>
      <c r="HDR3338" s="83"/>
      <c r="HDS3338" s="82"/>
      <c r="HDT3338" s="82"/>
      <c r="HDU3338" s="88"/>
      <c r="HDV3338" s="85"/>
      <c r="HDW3338" s="125"/>
      <c r="HDX3338" s="149"/>
      <c r="HDY3338" s="70"/>
      <c r="HDZ3338" s="83"/>
      <c r="HEA3338" s="82"/>
      <c r="HEB3338" s="82"/>
      <c r="HEC3338" s="88"/>
      <c r="HED3338" s="85"/>
      <c r="HEE3338" s="125"/>
      <c r="HEF3338" s="149"/>
      <c r="HEG3338" s="70"/>
      <c r="HEH3338" s="83"/>
      <c r="HEI3338" s="82"/>
      <c r="HEJ3338" s="82"/>
      <c r="HEK3338" s="88"/>
      <c r="HEL3338" s="85"/>
      <c r="HEM3338" s="125"/>
      <c r="HEN3338" s="149"/>
      <c r="HEO3338" s="70"/>
      <c r="HEP3338" s="83"/>
      <c r="HEQ3338" s="82"/>
      <c r="HER3338" s="82"/>
      <c r="HES3338" s="88"/>
      <c r="HET3338" s="85"/>
      <c r="HEU3338" s="125"/>
      <c r="HEV3338" s="149"/>
      <c r="HEW3338" s="70"/>
      <c r="HEX3338" s="83"/>
      <c r="HEY3338" s="82"/>
      <c r="HEZ3338" s="82"/>
      <c r="HFA3338" s="88"/>
      <c r="HFB3338" s="85"/>
      <c r="HFC3338" s="125"/>
      <c r="HFD3338" s="149"/>
      <c r="HFE3338" s="70"/>
      <c r="HFF3338" s="83"/>
      <c r="HFG3338" s="82"/>
      <c r="HFH3338" s="82"/>
      <c r="HFI3338" s="88"/>
      <c r="HFJ3338" s="85"/>
      <c r="HFK3338" s="125"/>
      <c r="HFL3338" s="149"/>
      <c r="HFM3338" s="70"/>
      <c r="HFN3338" s="83"/>
      <c r="HFO3338" s="82"/>
      <c r="HFP3338" s="82"/>
      <c r="HFQ3338" s="88"/>
      <c r="HFR3338" s="85"/>
      <c r="HFS3338" s="125"/>
      <c r="HFT3338" s="149"/>
      <c r="HFU3338" s="70"/>
      <c r="HFV3338" s="83"/>
      <c r="HFW3338" s="82"/>
      <c r="HFX3338" s="82"/>
      <c r="HFY3338" s="88"/>
      <c r="HFZ3338" s="85"/>
      <c r="HGA3338" s="125"/>
      <c r="HGB3338" s="149"/>
      <c r="HGC3338" s="70"/>
      <c r="HGD3338" s="83"/>
      <c r="HGE3338" s="82"/>
      <c r="HGF3338" s="82"/>
      <c r="HGG3338" s="88"/>
      <c r="HGH3338" s="85"/>
      <c r="HGI3338" s="125"/>
      <c r="HGJ3338" s="149"/>
      <c r="HGK3338" s="70"/>
      <c r="HGL3338" s="83"/>
      <c r="HGM3338" s="82"/>
      <c r="HGN3338" s="82"/>
      <c r="HGO3338" s="88"/>
      <c r="HGP3338" s="85"/>
      <c r="HGQ3338" s="125"/>
      <c r="HGR3338" s="149"/>
      <c r="HGS3338" s="70"/>
      <c r="HGT3338" s="83"/>
      <c r="HGU3338" s="82"/>
      <c r="HGV3338" s="82"/>
      <c r="HGW3338" s="88"/>
      <c r="HGX3338" s="85"/>
      <c r="HGY3338" s="125"/>
      <c r="HGZ3338" s="149"/>
      <c r="HHA3338" s="70"/>
      <c r="HHB3338" s="83"/>
      <c r="HHC3338" s="82"/>
      <c r="HHD3338" s="82"/>
      <c r="HHE3338" s="88"/>
      <c r="HHF3338" s="85"/>
      <c r="HHG3338" s="125"/>
      <c r="HHH3338" s="149"/>
      <c r="HHI3338" s="70"/>
      <c r="HHJ3338" s="83"/>
      <c r="HHK3338" s="82"/>
      <c r="HHL3338" s="82"/>
      <c r="HHM3338" s="88"/>
      <c r="HHN3338" s="85"/>
      <c r="HHO3338" s="125"/>
      <c r="HHP3338" s="149"/>
      <c r="HHQ3338" s="70"/>
      <c r="HHR3338" s="83"/>
      <c r="HHS3338" s="82"/>
      <c r="HHT3338" s="82"/>
      <c r="HHU3338" s="88"/>
      <c r="HHV3338" s="85"/>
      <c r="HHW3338" s="125"/>
      <c r="HHX3338" s="149"/>
      <c r="HHY3338" s="70"/>
      <c r="HHZ3338" s="83"/>
      <c r="HIA3338" s="82"/>
      <c r="HIB3338" s="82"/>
      <c r="HIC3338" s="88"/>
      <c r="HID3338" s="85"/>
      <c r="HIE3338" s="125"/>
      <c r="HIF3338" s="149"/>
      <c r="HIG3338" s="70"/>
      <c r="HIH3338" s="83"/>
      <c r="HII3338" s="82"/>
      <c r="HIJ3338" s="82"/>
      <c r="HIK3338" s="88"/>
      <c r="HIL3338" s="85"/>
      <c r="HIM3338" s="125"/>
      <c r="HIN3338" s="149"/>
      <c r="HIO3338" s="70"/>
      <c r="HIP3338" s="83"/>
      <c r="HIQ3338" s="82"/>
      <c r="HIR3338" s="82"/>
      <c r="HIS3338" s="88"/>
      <c r="HIT3338" s="85"/>
      <c r="HIU3338" s="125"/>
      <c r="HIV3338" s="149"/>
      <c r="HIW3338" s="70"/>
      <c r="HIX3338" s="83"/>
      <c r="HIY3338" s="82"/>
      <c r="HIZ3338" s="82"/>
      <c r="HJA3338" s="88"/>
      <c r="HJB3338" s="85"/>
      <c r="HJC3338" s="125"/>
      <c r="HJD3338" s="149"/>
      <c r="HJE3338" s="70"/>
      <c r="HJF3338" s="83"/>
      <c r="HJG3338" s="82"/>
      <c r="HJH3338" s="82"/>
      <c r="HJI3338" s="88"/>
      <c r="HJJ3338" s="85"/>
      <c r="HJK3338" s="125"/>
      <c r="HJL3338" s="149"/>
      <c r="HJM3338" s="70"/>
      <c r="HJN3338" s="83"/>
      <c r="HJO3338" s="82"/>
      <c r="HJP3338" s="82"/>
      <c r="HJQ3338" s="88"/>
      <c r="HJR3338" s="85"/>
      <c r="HJS3338" s="125"/>
      <c r="HJT3338" s="149"/>
      <c r="HJU3338" s="70"/>
      <c r="HJV3338" s="83"/>
      <c r="HJW3338" s="82"/>
      <c r="HJX3338" s="82"/>
      <c r="HJY3338" s="88"/>
      <c r="HJZ3338" s="85"/>
      <c r="HKA3338" s="125"/>
      <c r="HKB3338" s="149"/>
      <c r="HKC3338" s="70"/>
      <c r="HKD3338" s="83"/>
      <c r="HKE3338" s="82"/>
      <c r="HKF3338" s="82"/>
      <c r="HKG3338" s="88"/>
      <c r="HKH3338" s="85"/>
      <c r="HKI3338" s="125"/>
      <c r="HKJ3338" s="149"/>
      <c r="HKK3338" s="70"/>
      <c r="HKL3338" s="83"/>
      <c r="HKM3338" s="82"/>
      <c r="HKN3338" s="82"/>
      <c r="HKO3338" s="88"/>
      <c r="HKP3338" s="85"/>
      <c r="HKQ3338" s="125"/>
      <c r="HKR3338" s="149"/>
      <c r="HKS3338" s="70"/>
      <c r="HKT3338" s="83"/>
      <c r="HKU3338" s="82"/>
      <c r="HKV3338" s="82"/>
      <c r="HKW3338" s="88"/>
      <c r="HKX3338" s="85"/>
      <c r="HKY3338" s="125"/>
      <c r="HKZ3338" s="149"/>
      <c r="HLA3338" s="70"/>
      <c r="HLB3338" s="83"/>
      <c r="HLC3338" s="82"/>
      <c r="HLD3338" s="82"/>
      <c r="HLE3338" s="88"/>
      <c r="HLF3338" s="85"/>
      <c r="HLG3338" s="125"/>
      <c r="HLH3338" s="149"/>
      <c r="HLI3338" s="70"/>
      <c r="HLJ3338" s="83"/>
      <c r="HLK3338" s="82"/>
      <c r="HLL3338" s="82"/>
      <c r="HLM3338" s="88"/>
      <c r="HLN3338" s="85"/>
      <c r="HLO3338" s="125"/>
      <c r="HLP3338" s="149"/>
      <c r="HLQ3338" s="70"/>
      <c r="HLR3338" s="83"/>
      <c r="HLS3338" s="82"/>
      <c r="HLT3338" s="82"/>
      <c r="HLU3338" s="88"/>
      <c r="HLV3338" s="85"/>
      <c r="HLW3338" s="125"/>
      <c r="HLX3338" s="149"/>
      <c r="HLY3338" s="70"/>
      <c r="HLZ3338" s="83"/>
      <c r="HMA3338" s="82"/>
      <c r="HMB3338" s="82"/>
      <c r="HMC3338" s="88"/>
      <c r="HMD3338" s="85"/>
      <c r="HME3338" s="125"/>
      <c r="HMF3338" s="149"/>
      <c r="HMG3338" s="70"/>
      <c r="HMH3338" s="83"/>
      <c r="HMI3338" s="82"/>
      <c r="HMJ3338" s="82"/>
      <c r="HMK3338" s="88"/>
      <c r="HML3338" s="85"/>
      <c r="HMM3338" s="125"/>
      <c r="HMN3338" s="149"/>
      <c r="HMO3338" s="70"/>
      <c r="HMP3338" s="83"/>
      <c r="HMQ3338" s="82"/>
      <c r="HMR3338" s="82"/>
      <c r="HMS3338" s="88"/>
      <c r="HMT3338" s="85"/>
      <c r="HMU3338" s="125"/>
      <c r="HMV3338" s="149"/>
      <c r="HMW3338" s="70"/>
      <c r="HMX3338" s="83"/>
      <c r="HMY3338" s="82"/>
      <c r="HMZ3338" s="82"/>
      <c r="HNA3338" s="88"/>
      <c r="HNB3338" s="85"/>
      <c r="HNC3338" s="125"/>
      <c r="HND3338" s="149"/>
      <c r="HNE3338" s="70"/>
      <c r="HNF3338" s="83"/>
      <c r="HNG3338" s="82"/>
      <c r="HNH3338" s="82"/>
      <c r="HNI3338" s="88"/>
      <c r="HNJ3338" s="85"/>
      <c r="HNK3338" s="125"/>
      <c r="HNL3338" s="149"/>
      <c r="HNM3338" s="70"/>
      <c r="HNN3338" s="83"/>
      <c r="HNO3338" s="82"/>
      <c r="HNP3338" s="82"/>
      <c r="HNQ3338" s="88"/>
      <c r="HNR3338" s="85"/>
      <c r="HNS3338" s="125"/>
      <c r="HNT3338" s="149"/>
      <c r="HNU3338" s="70"/>
      <c r="HNV3338" s="83"/>
      <c r="HNW3338" s="82"/>
      <c r="HNX3338" s="82"/>
      <c r="HNY3338" s="88"/>
      <c r="HNZ3338" s="85"/>
      <c r="HOA3338" s="125"/>
      <c r="HOB3338" s="149"/>
      <c r="HOC3338" s="70"/>
      <c r="HOD3338" s="83"/>
      <c r="HOE3338" s="82"/>
      <c r="HOF3338" s="82"/>
      <c r="HOG3338" s="88"/>
      <c r="HOH3338" s="85"/>
      <c r="HOI3338" s="125"/>
      <c r="HOJ3338" s="149"/>
      <c r="HOK3338" s="70"/>
      <c r="HOL3338" s="83"/>
      <c r="HOM3338" s="82"/>
      <c r="HON3338" s="82"/>
      <c r="HOO3338" s="88"/>
      <c r="HOP3338" s="85"/>
      <c r="HOQ3338" s="125"/>
      <c r="HOR3338" s="149"/>
      <c r="HOS3338" s="70"/>
      <c r="HOT3338" s="83"/>
      <c r="HOU3338" s="82"/>
      <c r="HOV3338" s="82"/>
      <c r="HOW3338" s="88"/>
      <c r="HOX3338" s="85"/>
      <c r="HOY3338" s="125"/>
      <c r="HOZ3338" s="149"/>
      <c r="HPA3338" s="70"/>
      <c r="HPB3338" s="83"/>
      <c r="HPC3338" s="82"/>
      <c r="HPD3338" s="82"/>
      <c r="HPE3338" s="88"/>
      <c r="HPF3338" s="85"/>
      <c r="HPG3338" s="125"/>
      <c r="HPH3338" s="149"/>
      <c r="HPI3338" s="70"/>
      <c r="HPJ3338" s="83"/>
      <c r="HPK3338" s="82"/>
      <c r="HPL3338" s="82"/>
      <c r="HPM3338" s="88"/>
      <c r="HPN3338" s="85"/>
      <c r="HPO3338" s="125"/>
      <c r="HPP3338" s="149"/>
      <c r="HPQ3338" s="70"/>
      <c r="HPR3338" s="83"/>
      <c r="HPS3338" s="82"/>
      <c r="HPT3338" s="82"/>
      <c r="HPU3338" s="88"/>
      <c r="HPV3338" s="85"/>
      <c r="HPW3338" s="125"/>
      <c r="HPX3338" s="149"/>
      <c r="HPY3338" s="70"/>
      <c r="HPZ3338" s="83"/>
      <c r="HQA3338" s="82"/>
      <c r="HQB3338" s="82"/>
      <c r="HQC3338" s="88"/>
      <c r="HQD3338" s="85"/>
      <c r="HQE3338" s="125"/>
      <c r="HQF3338" s="149"/>
      <c r="HQG3338" s="70"/>
      <c r="HQH3338" s="83"/>
      <c r="HQI3338" s="82"/>
      <c r="HQJ3338" s="82"/>
      <c r="HQK3338" s="88"/>
      <c r="HQL3338" s="85"/>
      <c r="HQM3338" s="125"/>
      <c r="HQN3338" s="149"/>
      <c r="HQO3338" s="70"/>
      <c r="HQP3338" s="83"/>
      <c r="HQQ3338" s="82"/>
      <c r="HQR3338" s="82"/>
      <c r="HQS3338" s="88"/>
      <c r="HQT3338" s="85"/>
      <c r="HQU3338" s="125"/>
      <c r="HQV3338" s="149"/>
      <c r="HQW3338" s="70"/>
      <c r="HQX3338" s="83"/>
      <c r="HQY3338" s="82"/>
      <c r="HQZ3338" s="82"/>
      <c r="HRA3338" s="88"/>
      <c r="HRB3338" s="85"/>
      <c r="HRC3338" s="125"/>
      <c r="HRD3338" s="149"/>
      <c r="HRE3338" s="70"/>
      <c r="HRF3338" s="83"/>
      <c r="HRG3338" s="82"/>
      <c r="HRH3338" s="82"/>
      <c r="HRI3338" s="88"/>
      <c r="HRJ3338" s="85"/>
      <c r="HRK3338" s="125"/>
      <c r="HRL3338" s="149"/>
      <c r="HRM3338" s="70"/>
      <c r="HRN3338" s="83"/>
      <c r="HRO3338" s="82"/>
      <c r="HRP3338" s="82"/>
      <c r="HRQ3338" s="88"/>
      <c r="HRR3338" s="85"/>
      <c r="HRS3338" s="125"/>
      <c r="HRT3338" s="149"/>
      <c r="HRU3338" s="70"/>
      <c r="HRV3338" s="83"/>
      <c r="HRW3338" s="82"/>
      <c r="HRX3338" s="82"/>
      <c r="HRY3338" s="88"/>
      <c r="HRZ3338" s="85"/>
      <c r="HSA3338" s="125"/>
      <c r="HSB3338" s="149"/>
      <c r="HSC3338" s="70"/>
      <c r="HSD3338" s="83"/>
      <c r="HSE3338" s="82"/>
      <c r="HSF3338" s="82"/>
      <c r="HSG3338" s="88"/>
      <c r="HSH3338" s="85"/>
      <c r="HSI3338" s="125"/>
      <c r="HSJ3338" s="149"/>
      <c r="HSK3338" s="70"/>
      <c r="HSL3338" s="83"/>
      <c r="HSM3338" s="82"/>
      <c r="HSN3338" s="82"/>
      <c r="HSO3338" s="88"/>
      <c r="HSP3338" s="85"/>
      <c r="HSQ3338" s="125"/>
      <c r="HSR3338" s="149"/>
      <c r="HSS3338" s="70"/>
      <c r="HST3338" s="83"/>
      <c r="HSU3338" s="82"/>
      <c r="HSV3338" s="82"/>
      <c r="HSW3338" s="88"/>
      <c r="HSX3338" s="85"/>
      <c r="HSY3338" s="125"/>
      <c r="HSZ3338" s="149"/>
      <c r="HTA3338" s="70"/>
      <c r="HTB3338" s="83"/>
      <c r="HTC3338" s="82"/>
      <c r="HTD3338" s="82"/>
      <c r="HTE3338" s="88"/>
      <c r="HTF3338" s="85"/>
      <c r="HTG3338" s="125"/>
      <c r="HTH3338" s="149"/>
      <c r="HTI3338" s="70"/>
      <c r="HTJ3338" s="83"/>
      <c r="HTK3338" s="82"/>
      <c r="HTL3338" s="82"/>
      <c r="HTM3338" s="88"/>
      <c r="HTN3338" s="85"/>
      <c r="HTO3338" s="125"/>
      <c r="HTP3338" s="149"/>
      <c r="HTQ3338" s="70"/>
      <c r="HTR3338" s="83"/>
      <c r="HTS3338" s="82"/>
      <c r="HTT3338" s="82"/>
      <c r="HTU3338" s="88"/>
      <c r="HTV3338" s="85"/>
      <c r="HTW3338" s="125"/>
      <c r="HTX3338" s="149"/>
      <c r="HTY3338" s="70"/>
      <c r="HTZ3338" s="83"/>
      <c r="HUA3338" s="82"/>
      <c r="HUB3338" s="82"/>
      <c r="HUC3338" s="88"/>
      <c r="HUD3338" s="85"/>
      <c r="HUE3338" s="125"/>
      <c r="HUF3338" s="149"/>
      <c r="HUG3338" s="70"/>
      <c r="HUH3338" s="83"/>
      <c r="HUI3338" s="82"/>
      <c r="HUJ3338" s="82"/>
      <c r="HUK3338" s="88"/>
      <c r="HUL3338" s="85"/>
      <c r="HUM3338" s="125"/>
      <c r="HUN3338" s="149"/>
      <c r="HUO3338" s="70"/>
      <c r="HUP3338" s="83"/>
      <c r="HUQ3338" s="82"/>
      <c r="HUR3338" s="82"/>
      <c r="HUS3338" s="88"/>
      <c r="HUT3338" s="85"/>
      <c r="HUU3338" s="125"/>
      <c r="HUV3338" s="149"/>
      <c r="HUW3338" s="70"/>
      <c r="HUX3338" s="83"/>
      <c r="HUY3338" s="82"/>
      <c r="HUZ3338" s="82"/>
      <c r="HVA3338" s="88"/>
      <c r="HVB3338" s="85"/>
      <c r="HVC3338" s="125"/>
      <c r="HVD3338" s="149"/>
      <c r="HVE3338" s="70"/>
      <c r="HVF3338" s="83"/>
      <c r="HVG3338" s="82"/>
      <c r="HVH3338" s="82"/>
      <c r="HVI3338" s="88"/>
      <c r="HVJ3338" s="85"/>
      <c r="HVK3338" s="125"/>
      <c r="HVL3338" s="149"/>
      <c r="HVM3338" s="70"/>
      <c r="HVN3338" s="83"/>
      <c r="HVO3338" s="82"/>
      <c r="HVP3338" s="82"/>
      <c r="HVQ3338" s="88"/>
      <c r="HVR3338" s="85"/>
      <c r="HVS3338" s="125"/>
      <c r="HVT3338" s="149"/>
      <c r="HVU3338" s="70"/>
      <c r="HVV3338" s="83"/>
      <c r="HVW3338" s="82"/>
      <c r="HVX3338" s="82"/>
      <c r="HVY3338" s="88"/>
      <c r="HVZ3338" s="85"/>
      <c r="HWA3338" s="125"/>
      <c r="HWB3338" s="149"/>
      <c r="HWC3338" s="70"/>
      <c r="HWD3338" s="83"/>
      <c r="HWE3338" s="82"/>
      <c r="HWF3338" s="82"/>
      <c r="HWG3338" s="88"/>
      <c r="HWH3338" s="85"/>
      <c r="HWI3338" s="125"/>
      <c r="HWJ3338" s="149"/>
      <c r="HWK3338" s="70"/>
      <c r="HWL3338" s="83"/>
      <c r="HWM3338" s="82"/>
      <c r="HWN3338" s="82"/>
      <c r="HWO3338" s="88"/>
      <c r="HWP3338" s="85"/>
      <c r="HWQ3338" s="125"/>
      <c r="HWR3338" s="149"/>
      <c r="HWS3338" s="70"/>
      <c r="HWT3338" s="83"/>
      <c r="HWU3338" s="82"/>
      <c r="HWV3338" s="82"/>
      <c r="HWW3338" s="88"/>
      <c r="HWX3338" s="85"/>
      <c r="HWY3338" s="125"/>
      <c r="HWZ3338" s="149"/>
      <c r="HXA3338" s="70"/>
      <c r="HXB3338" s="83"/>
      <c r="HXC3338" s="82"/>
      <c r="HXD3338" s="82"/>
      <c r="HXE3338" s="88"/>
      <c r="HXF3338" s="85"/>
      <c r="HXG3338" s="125"/>
      <c r="HXH3338" s="149"/>
      <c r="HXI3338" s="70"/>
      <c r="HXJ3338" s="83"/>
      <c r="HXK3338" s="82"/>
      <c r="HXL3338" s="82"/>
      <c r="HXM3338" s="88"/>
      <c r="HXN3338" s="85"/>
      <c r="HXO3338" s="125"/>
      <c r="HXP3338" s="149"/>
      <c r="HXQ3338" s="70"/>
      <c r="HXR3338" s="83"/>
      <c r="HXS3338" s="82"/>
      <c r="HXT3338" s="82"/>
      <c r="HXU3338" s="88"/>
      <c r="HXV3338" s="85"/>
      <c r="HXW3338" s="125"/>
      <c r="HXX3338" s="149"/>
      <c r="HXY3338" s="70"/>
      <c r="HXZ3338" s="83"/>
      <c r="HYA3338" s="82"/>
      <c r="HYB3338" s="82"/>
      <c r="HYC3338" s="88"/>
      <c r="HYD3338" s="85"/>
      <c r="HYE3338" s="125"/>
      <c r="HYF3338" s="149"/>
      <c r="HYG3338" s="70"/>
      <c r="HYH3338" s="83"/>
      <c r="HYI3338" s="82"/>
      <c r="HYJ3338" s="82"/>
      <c r="HYK3338" s="88"/>
      <c r="HYL3338" s="85"/>
      <c r="HYM3338" s="125"/>
      <c r="HYN3338" s="149"/>
      <c r="HYO3338" s="70"/>
      <c r="HYP3338" s="83"/>
      <c r="HYQ3338" s="82"/>
      <c r="HYR3338" s="82"/>
      <c r="HYS3338" s="88"/>
      <c r="HYT3338" s="85"/>
      <c r="HYU3338" s="125"/>
      <c r="HYV3338" s="149"/>
      <c r="HYW3338" s="70"/>
      <c r="HYX3338" s="83"/>
      <c r="HYY3338" s="82"/>
      <c r="HYZ3338" s="82"/>
      <c r="HZA3338" s="88"/>
      <c r="HZB3338" s="85"/>
      <c r="HZC3338" s="125"/>
      <c r="HZD3338" s="149"/>
      <c r="HZE3338" s="70"/>
      <c r="HZF3338" s="83"/>
      <c r="HZG3338" s="82"/>
      <c r="HZH3338" s="82"/>
      <c r="HZI3338" s="88"/>
      <c r="HZJ3338" s="85"/>
      <c r="HZK3338" s="125"/>
      <c r="HZL3338" s="149"/>
      <c r="HZM3338" s="70"/>
      <c r="HZN3338" s="83"/>
      <c r="HZO3338" s="82"/>
      <c r="HZP3338" s="82"/>
      <c r="HZQ3338" s="88"/>
      <c r="HZR3338" s="85"/>
      <c r="HZS3338" s="125"/>
      <c r="HZT3338" s="149"/>
      <c r="HZU3338" s="70"/>
      <c r="HZV3338" s="83"/>
      <c r="HZW3338" s="82"/>
      <c r="HZX3338" s="82"/>
      <c r="HZY3338" s="88"/>
      <c r="HZZ3338" s="85"/>
      <c r="IAA3338" s="125"/>
      <c r="IAB3338" s="149"/>
      <c r="IAC3338" s="70"/>
      <c r="IAD3338" s="83"/>
      <c r="IAE3338" s="82"/>
      <c r="IAF3338" s="82"/>
      <c r="IAG3338" s="88"/>
      <c r="IAH3338" s="85"/>
      <c r="IAI3338" s="125"/>
      <c r="IAJ3338" s="149"/>
      <c r="IAK3338" s="70"/>
      <c r="IAL3338" s="83"/>
      <c r="IAM3338" s="82"/>
      <c r="IAN3338" s="82"/>
      <c r="IAO3338" s="88"/>
      <c r="IAP3338" s="85"/>
      <c r="IAQ3338" s="125"/>
      <c r="IAR3338" s="149"/>
      <c r="IAS3338" s="70"/>
      <c r="IAT3338" s="83"/>
      <c r="IAU3338" s="82"/>
      <c r="IAV3338" s="82"/>
      <c r="IAW3338" s="88"/>
      <c r="IAX3338" s="85"/>
      <c r="IAY3338" s="125"/>
      <c r="IAZ3338" s="149"/>
      <c r="IBA3338" s="70"/>
      <c r="IBB3338" s="83"/>
      <c r="IBC3338" s="82"/>
      <c r="IBD3338" s="82"/>
      <c r="IBE3338" s="88"/>
      <c r="IBF3338" s="85"/>
      <c r="IBG3338" s="125"/>
      <c r="IBH3338" s="149"/>
      <c r="IBI3338" s="70"/>
      <c r="IBJ3338" s="83"/>
      <c r="IBK3338" s="82"/>
      <c r="IBL3338" s="82"/>
      <c r="IBM3338" s="88"/>
      <c r="IBN3338" s="85"/>
      <c r="IBO3338" s="125"/>
      <c r="IBP3338" s="149"/>
      <c r="IBQ3338" s="70"/>
      <c r="IBR3338" s="83"/>
      <c r="IBS3338" s="82"/>
      <c r="IBT3338" s="82"/>
      <c r="IBU3338" s="88"/>
      <c r="IBV3338" s="85"/>
      <c r="IBW3338" s="125"/>
      <c r="IBX3338" s="149"/>
      <c r="IBY3338" s="70"/>
      <c r="IBZ3338" s="83"/>
      <c r="ICA3338" s="82"/>
      <c r="ICB3338" s="82"/>
      <c r="ICC3338" s="88"/>
      <c r="ICD3338" s="85"/>
      <c r="ICE3338" s="125"/>
      <c r="ICF3338" s="149"/>
      <c r="ICG3338" s="70"/>
      <c r="ICH3338" s="83"/>
      <c r="ICI3338" s="82"/>
      <c r="ICJ3338" s="82"/>
      <c r="ICK3338" s="88"/>
      <c r="ICL3338" s="85"/>
      <c r="ICM3338" s="125"/>
      <c r="ICN3338" s="149"/>
      <c r="ICO3338" s="70"/>
      <c r="ICP3338" s="83"/>
      <c r="ICQ3338" s="82"/>
      <c r="ICR3338" s="82"/>
      <c r="ICS3338" s="88"/>
      <c r="ICT3338" s="85"/>
      <c r="ICU3338" s="125"/>
      <c r="ICV3338" s="149"/>
      <c r="ICW3338" s="70"/>
      <c r="ICX3338" s="83"/>
      <c r="ICY3338" s="82"/>
      <c r="ICZ3338" s="82"/>
      <c r="IDA3338" s="88"/>
      <c r="IDB3338" s="85"/>
      <c r="IDC3338" s="125"/>
      <c r="IDD3338" s="149"/>
      <c r="IDE3338" s="70"/>
      <c r="IDF3338" s="83"/>
      <c r="IDG3338" s="82"/>
      <c r="IDH3338" s="82"/>
      <c r="IDI3338" s="88"/>
      <c r="IDJ3338" s="85"/>
      <c r="IDK3338" s="125"/>
      <c r="IDL3338" s="149"/>
      <c r="IDM3338" s="70"/>
      <c r="IDN3338" s="83"/>
      <c r="IDO3338" s="82"/>
      <c r="IDP3338" s="82"/>
      <c r="IDQ3338" s="88"/>
      <c r="IDR3338" s="85"/>
      <c r="IDS3338" s="125"/>
      <c r="IDT3338" s="149"/>
      <c r="IDU3338" s="70"/>
      <c r="IDV3338" s="83"/>
      <c r="IDW3338" s="82"/>
      <c r="IDX3338" s="82"/>
      <c r="IDY3338" s="88"/>
      <c r="IDZ3338" s="85"/>
      <c r="IEA3338" s="125"/>
      <c r="IEB3338" s="149"/>
      <c r="IEC3338" s="70"/>
      <c r="IED3338" s="83"/>
      <c r="IEE3338" s="82"/>
      <c r="IEF3338" s="82"/>
      <c r="IEG3338" s="88"/>
      <c r="IEH3338" s="85"/>
      <c r="IEI3338" s="125"/>
      <c r="IEJ3338" s="149"/>
      <c r="IEK3338" s="70"/>
      <c r="IEL3338" s="83"/>
      <c r="IEM3338" s="82"/>
      <c r="IEN3338" s="82"/>
      <c r="IEO3338" s="88"/>
      <c r="IEP3338" s="85"/>
      <c r="IEQ3338" s="125"/>
      <c r="IER3338" s="149"/>
      <c r="IES3338" s="70"/>
      <c r="IET3338" s="83"/>
      <c r="IEU3338" s="82"/>
      <c r="IEV3338" s="82"/>
      <c r="IEW3338" s="88"/>
      <c r="IEX3338" s="85"/>
      <c r="IEY3338" s="125"/>
      <c r="IEZ3338" s="149"/>
      <c r="IFA3338" s="70"/>
      <c r="IFB3338" s="83"/>
      <c r="IFC3338" s="82"/>
      <c r="IFD3338" s="82"/>
      <c r="IFE3338" s="88"/>
      <c r="IFF3338" s="85"/>
      <c r="IFG3338" s="125"/>
      <c r="IFH3338" s="149"/>
      <c r="IFI3338" s="70"/>
      <c r="IFJ3338" s="83"/>
      <c r="IFK3338" s="82"/>
      <c r="IFL3338" s="82"/>
      <c r="IFM3338" s="88"/>
      <c r="IFN3338" s="85"/>
      <c r="IFO3338" s="125"/>
      <c r="IFP3338" s="149"/>
      <c r="IFQ3338" s="70"/>
      <c r="IFR3338" s="83"/>
      <c r="IFS3338" s="82"/>
      <c r="IFT3338" s="82"/>
      <c r="IFU3338" s="88"/>
      <c r="IFV3338" s="85"/>
      <c r="IFW3338" s="125"/>
      <c r="IFX3338" s="149"/>
      <c r="IFY3338" s="70"/>
      <c r="IFZ3338" s="83"/>
      <c r="IGA3338" s="82"/>
      <c r="IGB3338" s="82"/>
      <c r="IGC3338" s="88"/>
      <c r="IGD3338" s="85"/>
      <c r="IGE3338" s="125"/>
      <c r="IGF3338" s="149"/>
      <c r="IGG3338" s="70"/>
      <c r="IGH3338" s="83"/>
      <c r="IGI3338" s="82"/>
      <c r="IGJ3338" s="82"/>
      <c r="IGK3338" s="88"/>
      <c r="IGL3338" s="85"/>
      <c r="IGM3338" s="125"/>
      <c r="IGN3338" s="149"/>
      <c r="IGO3338" s="70"/>
      <c r="IGP3338" s="83"/>
      <c r="IGQ3338" s="82"/>
      <c r="IGR3338" s="82"/>
      <c r="IGS3338" s="88"/>
      <c r="IGT3338" s="85"/>
      <c r="IGU3338" s="125"/>
      <c r="IGV3338" s="149"/>
      <c r="IGW3338" s="70"/>
      <c r="IGX3338" s="83"/>
      <c r="IGY3338" s="82"/>
      <c r="IGZ3338" s="82"/>
      <c r="IHA3338" s="88"/>
      <c r="IHB3338" s="85"/>
      <c r="IHC3338" s="125"/>
      <c r="IHD3338" s="149"/>
      <c r="IHE3338" s="70"/>
      <c r="IHF3338" s="83"/>
      <c r="IHG3338" s="82"/>
      <c r="IHH3338" s="82"/>
      <c r="IHI3338" s="88"/>
      <c r="IHJ3338" s="85"/>
      <c r="IHK3338" s="125"/>
      <c r="IHL3338" s="149"/>
      <c r="IHM3338" s="70"/>
      <c r="IHN3338" s="83"/>
      <c r="IHO3338" s="82"/>
      <c r="IHP3338" s="82"/>
      <c r="IHQ3338" s="88"/>
      <c r="IHR3338" s="85"/>
      <c r="IHS3338" s="125"/>
      <c r="IHT3338" s="149"/>
      <c r="IHU3338" s="70"/>
      <c r="IHV3338" s="83"/>
      <c r="IHW3338" s="82"/>
      <c r="IHX3338" s="82"/>
      <c r="IHY3338" s="88"/>
      <c r="IHZ3338" s="85"/>
      <c r="IIA3338" s="125"/>
      <c r="IIB3338" s="149"/>
      <c r="IIC3338" s="70"/>
      <c r="IID3338" s="83"/>
      <c r="IIE3338" s="82"/>
      <c r="IIF3338" s="82"/>
      <c r="IIG3338" s="88"/>
      <c r="IIH3338" s="85"/>
      <c r="III3338" s="125"/>
      <c r="IIJ3338" s="149"/>
      <c r="IIK3338" s="70"/>
      <c r="IIL3338" s="83"/>
      <c r="IIM3338" s="82"/>
      <c r="IIN3338" s="82"/>
      <c r="IIO3338" s="88"/>
      <c r="IIP3338" s="85"/>
      <c r="IIQ3338" s="125"/>
      <c r="IIR3338" s="149"/>
      <c r="IIS3338" s="70"/>
      <c r="IIT3338" s="83"/>
      <c r="IIU3338" s="82"/>
      <c r="IIV3338" s="82"/>
      <c r="IIW3338" s="88"/>
      <c r="IIX3338" s="85"/>
      <c r="IIY3338" s="125"/>
      <c r="IIZ3338" s="149"/>
      <c r="IJA3338" s="70"/>
      <c r="IJB3338" s="83"/>
      <c r="IJC3338" s="82"/>
      <c r="IJD3338" s="82"/>
      <c r="IJE3338" s="88"/>
      <c r="IJF3338" s="85"/>
      <c r="IJG3338" s="125"/>
      <c r="IJH3338" s="149"/>
      <c r="IJI3338" s="70"/>
      <c r="IJJ3338" s="83"/>
      <c r="IJK3338" s="82"/>
      <c r="IJL3338" s="82"/>
      <c r="IJM3338" s="88"/>
      <c r="IJN3338" s="85"/>
      <c r="IJO3338" s="125"/>
      <c r="IJP3338" s="149"/>
      <c r="IJQ3338" s="70"/>
      <c r="IJR3338" s="83"/>
      <c r="IJS3338" s="82"/>
      <c r="IJT3338" s="82"/>
      <c r="IJU3338" s="88"/>
      <c r="IJV3338" s="85"/>
      <c r="IJW3338" s="125"/>
      <c r="IJX3338" s="149"/>
      <c r="IJY3338" s="70"/>
      <c r="IJZ3338" s="83"/>
      <c r="IKA3338" s="82"/>
      <c r="IKB3338" s="82"/>
      <c r="IKC3338" s="88"/>
      <c r="IKD3338" s="85"/>
      <c r="IKE3338" s="125"/>
      <c r="IKF3338" s="149"/>
      <c r="IKG3338" s="70"/>
      <c r="IKH3338" s="83"/>
      <c r="IKI3338" s="82"/>
      <c r="IKJ3338" s="82"/>
      <c r="IKK3338" s="88"/>
      <c r="IKL3338" s="85"/>
      <c r="IKM3338" s="125"/>
      <c r="IKN3338" s="149"/>
      <c r="IKO3338" s="70"/>
      <c r="IKP3338" s="83"/>
      <c r="IKQ3338" s="82"/>
      <c r="IKR3338" s="82"/>
      <c r="IKS3338" s="88"/>
      <c r="IKT3338" s="85"/>
      <c r="IKU3338" s="125"/>
      <c r="IKV3338" s="149"/>
      <c r="IKW3338" s="70"/>
      <c r="IKX3338" s="83"/>
      <c r="IKY3338" s="82"/>
      <c r="IKZ3338" s="82"/>
      <c r="ILA3338" s="88"/>
      <c r="ILB3338" s="85"/>
      <c r="ILC3338" s="125"/>
      <c r="ILD3338" s="149"/>
      <c r="ILE3338" s="70"/>
      <c r="ILF3338" s="83"/>
      <c r="ILG3338" s="82"/>
      <c r="ILH3338" s="82"/>
      <c r="ILI3338" s="88"/>
      <c r="ILJ3338" s="85"/>
      <c r="ILK3338" s="125"/>
      <c r="ILL3338" s="149"/>
      <c r="ILM3338" s="70"/>
      <c r="ILN3338" s="83"/>
      <c r="ILO3338" s="82"/>
      <c r="ILP3338" s="82"/>
      <c r="ILQ3338" s="88"/>
      <c r="ILR3338" s="85"/>
      <c r="ILS3338" s="125"/>
      <c r="ILT3338" s="149"/>
      <c r="ILU3338" s="70"/>
      <c r="ILV3338" s="83"/>
      <c r="ILW3338" s="82"/>
      <c r="ILX3338" s="82"/>
      <c r="ILY3338" s="88"/>
      <c r="ILZ3338" s="85"/>
      <c r="IMA3338" s="125"/>
      <c r="IMB3338" s="149"/>
      <c r="IMC3338" s="70"/>
      <c r="IMD3338" s="83"/>
      <c r="IME3338" s="82"/>
      <c r="IMF3338" s="82"/>
      <c r="IMG3338" s="88"/>
      <c r="IMH3338" s="85"/>
      <c r="IMI3338" s="125"/>
      <c r="IMJ3338" s="149"/>
      <c r="IMK3338" s="70"/>
      <c r="IML3338" s="83"/>
      <c r="IMM3338" s="82"/>
      <c r="IMN3338" s="82"/>
      <c r="IMO3338" s="88"/>
      <c r="IMP3338" s="85"/>
      <c r="IMQ3338" s="125"/>
      <c r="IMR3338" s="149"/>
      <c r="IMS3338" s="70"/>
      <c r="IMT3338" s="83"/>
      <c r="IMU3338" s="82"/>
      <c r="IMV3338" s="82"/>
      <c r="IMW3338" s="88"/>
      <c r="IMX3338" s="85"/>
      <c r="IMY3338" s="125"/>
      <c r="IMZ3338" s="149"/>
      <c r="INA3338" s="70"/>
      <c r="INB3338" s="83"/>
      <c r="INC3338" s="82"/>
      <c r="IND3338" s="82"/>
      <c r="INE3338" s="88"/>
      <c r="INF3338" s="85"/>
      <c r="ING3338" s="125"/>
      <c r="INH3338" s="149"/>
      <c r="INI3338" s="70"/>
      <c r="INJ3338" s="83"/>
      <c r="INK3338" s="82"/>
      <c r="INL3338" s="82"/>
      <c r="INM3338" s="88"/>
      <c r="INN3338" s="85"/>
      <c r="INO3338" s="125"/>
      <c r="INP3338" s="149"/>
      <c r="INQ3338" s="70"/>
      <c r="INR3338" s="83"/>
      <c r="INS3338" s="82"/>
      <c r="INT3338" s="82"/>
      <c r="INU3338" s="88"/>
      <c r="INV3338" s="85"/>
      <c r="INW3338" s="125"/>
      <c r="INX3338" s="149"/>
      <c r="INY3338" s="70"/>
      <c r="INZ3338" s="83"/>
      <c r="IOA3338" s="82"/>
      <c r="IOB3338" s="82"/>
      <c r="IOC3338" s="88"/>
      <c r="IOD3338" s="85"/>
      <c r="IOE3338" s="125"/>
      <c r="IOF3338" s="149"/>
      <c r="IOG3338" s="70"/>
      <c r="IOH3338" s="83"/>
      <c r="IOI3338" s="82"/>
      <c r="IOJ3338" s="82"/>
      <c r="IOK3338" s="88"/>
      <c r="IOL3338" s="85"/>
      <c r="IOM3338" s="125"/>
      <c r="ION3338" s="149"/>
      <c r="IOO3338" s="70"/>
      <c r="IOP3338" s="83"/>
      <c r="IOQ3338" s="82"/>
      <c r="IOR3338" s="82"/>
      <c r="IOS3338" s="88"/>
      <c r="IOT3338" s="85"/>
      <c r="IOU3338" s="125"/>
      <c r="IOV3338" s="149"/>
      <c r="IOW3338" s="70"/>
      <c r="IOX3338" s="83"/>
      <c r="IOY3338" s="82"/>
      <c r="IOZ3338" s="82"/>
      <c r="IPA3338" s="88"/>
      <c r="IPB3338" s="85"/>
      <c r="IPC3338" s="125"/>
      <c r="IPD3338" s="149"/>
      <c r="IPE3338" s="70"/>
      <c r="IPF3338" s="83"/>
      <c r="IPG3338" s="82"/>
      <c r="IPH3338" s="82"/>
      <c r="IPI3338" s="88"/>
      <c r="IPJ3338" s="85"/>
      <c r="IPK3338" s="125"/>
      <c r="IPL3338" s="149"/>
      <c r="IPM3338" s="70"/>
      <c r="IPN3338" s="83"/>
      <c r="IPO3338" s="82"/>
      <c r="IPP3338" s="82"/>
      <c r="IPQ3338" s="88"/>
      <c r="IPR3338" s="85"/>
      <c r="IPS3338" s="125"/>
      <c r="IPT3338" s="149"/>
      <c r="IPU3338" s="70"/>
      <c r="IPV3338" s="83"/>
      <c r="IPW3338" s="82"/>
      <c r="IPX3338" s="82"/>
      <c r="IPY3338" s="88"/>
      <c r="IPZ3338" s="85"/>
      <c r="IQA3338" s="125"/>
      <c r="IQB3338" s="149"/>
      <c r="IQC3338" s="70"/>
      <c r="IQD3338" s="83"/>
      <c r="IQE3338" s="82"/>
      <c r="IQF3338" s="82"/>
      <c r="IQG3338" s="88"/>
      <c r="IQH3338" s="85"/>
      <c r="IQI3338" s="125"/>
      <c r="IQJ3338" s="149"/>
      <c r="IQK3338" s="70"/>
      <c r="IQL3338" s="83"/>
      <c r="IQM3338" s="82"/>
      <c r="IQN3338" s="82"/>
      <c r="IQO3338" s="88"/>
      <c r="IQP3338" s="85"/>
      <c r="IQQ3338" s="125"/>
      <c r="IQR3338" s="149"/>
      <c r="IQS3338" s="70"/>
      <c r="IQT3338" s="83"/>
      <c r="IQU3338" s="82"/>
      <c r="IQV3338" s="82"/>
      <c r="IQW3338" s="88"/>
      <c r="IQX3338" s="85"/>
      <c r="IQY3338" s="125"/>
      <c r="IQZ3338" s="149"/>
      <c r="IRA3338" s="70"/>
      <c r="IRB3338" s="83"/>
      <c r="IRC3338" s="82"/>
      <c r="IRD3338" s="82"/>
      <c r="IRE3338" s="88"/>
      <c r="IRF3338" s="85"/>
      <c r="IRG3338" s="125"/>
      <c r="IRH3338" s="149"/>
      <c r="IRI3338" s="70"/>
      <c r="IRJ3338" s="83"/>
      <c r="IRK3338" s="82"/>
      <c r="IRL3338" s="82"/>
      <c r="IRM3338" s="88"/>
      <c r="IRN3338" s="85"/>
      <c r="IRO3338" s="125"/>
      <c r="IRP3338" s="149"/>
      <c r="IRQ3338" s="70"/>
      <c r="IRR3338" s="83"/>
      <c r="IRS3338" s="82"/>
      <c r="IRT3338" s="82"/>
      <c r="IRU3338" s="88"/>
      <c r="IRV3338" s="85"/>
      <c r="IRW3338" s="125"/>
      <c r="IRX3338" s="149"/>
      <c r="IRY3338" s="70"/>
      <c r="IRZ3338" s="83"/>
      <c r="ISA3338" s="82"/>
      <c r="ISB3338" s="82"/>
      <c r="ISC3338" s="88"/>
      <c r="ISD3338" s="85"/>
      <c r="ISE3338" s="125"/>
      <c r="ISF3338" s="149"/>
      <c r="ISG3338" s="70"/>
      <c r="ISH3338" s="83"/>
      <c r="ISI3338" s="82"/>
      <c r="ISJ3338" s="82"/>
      <c r="ISK3338" s="88"/>
      <c r="ISL3338" s="85"/>
      <c r="ISM3338" s="125"/>
      <c r="ISN3338" s="149"/>
      <c r="ISO3338" s="70"/>
      <c r="ISP3338" s="83"/>
      <c r="ISQ3338" s="82"/>
      <c r="ISR3338" s="82"/>
      <c r="ISS3338" s="88"/>
      <c r="IST3338" s="85"/>
      <c r="ISU3338" s="125"/>
      <c r="ISV3338" s="149"/>
      <c r="ISW3338" s="70"/>
      <c r="ISX3338" s="83"/>
      <c r="ISY3338" s="82"/>
      <c r="ISZ3338" s="82"/>
      <c r="ITA3338" s="88"/>
      <c r="ITB3338" s="85"/>
      <c r="ITC3338" s="125"/>
      <c r="ITD3338" s="149"/>
      <c r="ITE3338" s="70"/>
      <c r="ITF3338" s="83"/>
      <c r="ITG3338" s="82"/>
      <c r="ITH3338" s="82"/>
      <c r="ITI3338" s="88"/>
      <c r="ITJ3338" s="85"/>
      <c r="ITK3338" s="125"/>
      <c r="ITL3338" s="149"/>
      <c r="ITM3338" s="70"/>
      <c r="ITN3338" s="83"/>
      <c r="ITO3338" s="82"/>
      <c r="ITP3338" s="82"/>
      <c r="ITQ3338" s="88"/>
      <c r="ITR3338" s="85"/>
      <c r="ITS3338" s="125"/>
      <c r="ITT3338" s="149"/>
      <c r="ITU3338" s="70"/>
      <c r="ITV3338" s="83"/>
      <c r="ITW3338" s="82"/>
      <c r="ITX3338" s="82"/>
      <c r="ITY3338" s="88"/>
      <c r="ITZ3338" s="85"/>
      <c r="IUA3338" s="125"/>
      <c r="IUB3338" s="149"/>
      <c r="IUC3338" s="70"/>
      <c r="IUD3338" s="83"/>
      <c r="IUE3338" s="82"/>
      <c r="IUF3338" s="82"/>
      <c r="IUG3338" s="88"/>
      <c r="IUH3338" s="85"/>
      <c r="IUI3338" s="125"/>
      <c r="IUJ3338" s="149"/>
      <c r="IUK3338" s="70"/>
      <c r="IUL3338" s="83"/>
      <c r="IUM3338" s="82"/>
      <c r="IUN3338" s="82"/>
      <c r="IUO3338" s="88"/>
      <c r="IUP3338" s="85"/>
      <c r="IUQ3338" s="125"/>
      <c r="IUR3338" s="149"/>
      <c r="IUS3338" s="70"/>
      <c r="IUT3338" s="83"/>
      <c r="IUU3338" s="82"/>
      <c r="IUV3338" s="82"/>
      <c r="IUW3338" s="88"/>
      <c r="IUX3338" s="85"/>
      <c r="IUY3338" s="125"/>
      <c r="IUZ3338" s="149"/>
      <c r="IVA3338" s="70"/>
      <c r="IVB3338" s="83"/>
      <c r="IVC3338" s="82"/>
      <c r="IVD3338" s="82"/>
      <c r="IVE3338" s="88"/>
      <c r="IVF3338" s="85"/>
      <c r="IVG3338" s="125"/>
      <c r="IVH3338" s="149"/>
      <c r="IVI3338" s="70"/>
      <c r="IVJ3338" s="83"/>
      <c r="IVK3338" s="82"/>
      <c r="IVL3338" s="82"/>
      <c r="IVM3338" s="88"/>
      <c r="IVN3338" s="85"/>
      <c r="IVO3338" s="125"/>
      <c r="IVP3338" s="149"/>
      <c r="IVQ3338" s="70"/>
      <c r="IVR3338" s="83"/>
      <c r="IVS3338" s="82"/>
      <c r="IVT3338" s="82"/>
      <c r="IVU3338" s="88"/>
      <c r="IVV3338" s="85"/>
      <c r="IVW3338" s="125"/>
      <c r="IVX3338" s="149"/>
      <c r="IVY3338" s="70"/>
      <c r="IVZ3338" s="83"/>
      <c r="IWA3338" s="82"/>
      <c r="IWB3338" s="82"/>
      <c r="IWC3338" s="88"/>
      <c r="IWD3338" s="85"/>
      <c r="IWE3338" s="125"/>
      <c r="IWF3338" s="149"/>
      <c r="IWG3338" s="70"/>
      <c r="IWH3338" s="83"/>
      <c r="IWI3338" s="82"/>
      <c r="IWJ3338" s="82"/>
      <c r="IWK3338" s="88"/>
      <c r="IWL3338" s="85"/>
      <c r="IWM3338" s="125"/>
      <c r="IWN3338" s="149"/>
      <c r="IWO3338" s="70"/>
      <c r="IWP3338" s="83"/>
      <c r="IWQ3338" s="82"/>
      <c r="IWR3338" s="82"/>
      <c r="IWS3338" s="88"/>
      <c r="IWT3338" s="85"/>
      <c r="IWU3338" s="125"/>
      <c r="IWV3338" s="149"/>
      <c r="IWW3338" s="70"/>
      <c r="IWX3338" s="83"/>
      <c r="IWY3338" s="82"/>
      <c r="IWZ3338" s="82"/>
      <c r="IXA3338" s="88"/>
      <c r="IXB3338" s="85"/>
      <c r="IXC3338" s="125"/>
      <c r="IXD3338" s="149"/>
      <c r="IXE3338" s="70"/>
      <c r="IXF3338" s="83"/>
      <c r="IXG3338" s="82"/>
      <c r="IXH3338" s="82"/>
      <c r="IXI3338" s="88"/>
      <c r="IXJ3338" s="85"/>
      <c r="IXK3338" s="125"/>
      <c r="IXL3338" s="149"/>
      <c r="IXM3338" s="70"/>
      <c r="IXN3338" s="83"/>
      <c r="IXO3338" s="82"/>
      <c r="IXP3338" s="82"/>
      <c r="IXQ3338" s="88"/>
      <c r="IXR3338" s="85"/>
      <c r="IXS3338" s="125"/>
      <c r="IXT3338" s="149"/>
      <c r="IXU3338" s="70"/>
      <c r="IXV3338" s="83"/>
      <c r="IXW3338" s="82"/>
      <c r="IXX3338" s="82"/>
      <c r="IXY3338" s="88"/>
      <c r="IXZ3338" s="85"/>
      <c r="IYA3338" s="125"/>
      <c r="IYB3338" s="149"/>
      <c r="IYC3338" s="70"/>
      <c r="IYD3338" s="83"/>
      <c r="IYE3338" s="82"/>
      <c r="IYF3338" s="82"/>
      <c r="IYG3338" s="88"/>
      <c r="IYH3338" s="85"/>
      <c r="IYI3338" s="125"/>
      <c r="IYJ3338" s="149"/>
      <c r="IYK3338" s="70"/>
      <c r="IYL3338" s="83"/>
      <c r="IYM3338" s="82"/>
      <c r="IYN3338" s="82"/>
      <c r="IYO3338" s="88"/>
      <c r="IYP3338" s="85"/>
      <c r="IYQ3338" s="125"/>
      <c r="IYR3338" s="149"/>
      <c r="IYS3338" s="70"/>
      <c r="IYT3338" s="83"/>
      <c r="IYU3338" s="82"/>
      <c r="IYV3338" s="82"/>
      <c r="IYW3338" s="88"/>
      <c r="IYX3338" s="85"/>
      <c r="IYY3338" s="125"/>
      <c r="IYZ3338" s="149"/>
      <c r="IZA3338" s="70"/>
      <c r="IZB3338" s="83"/>
      <c r="IZC3338" s="82"/>
      <c r="IZD3338" s="82"/>
      <c r="IZE3338" s="88"/>
      <c r="IZF3338" s="85"/>
      <c r="IZG3338" s="125"/>
      <c r="IZH3338" s="149"/>
      <c r="IZI3338" s="70"/>
      <c r="IZJ3338" s="83"/>
      <c r="IZK3338" s="82"/>
      <c r="IZL3338" s="82"/>
      <c r="IZM3338" s="88"/>
      <c r="IZN3338" s="85"/>
      <c r="IZO3338" s="125"/>
      <c r="IZP3338" s="149"/>
      <c r="IZQ3338" s="70"/>
      <c r="IZR3338" s="83"/>
      <c r="IZS3338" s="82"/>
      <c r="IZT3338" s="82"/>
      <c r="IZU3338" s="88"/>
      <c r="IZV3338" s="85"/>
      <c r="IZW3338" s="125"/>
      <c r="IZX3338" s="149"/>
      <c r="IZY3338" s="70"/>
      <c r="IZZ3338" s="83"/>
      <c r="JAA3338" s="82"/>
      <c r="JAB3338" s="82"/>
      <c r="JAC3338" s="88"/>
      <c r="JAD3338" s="85"/>
      <c r="JAE3338" s="125"/>
      <c r="JAF3338" s="149"/>
      <c r="JAG3338" s="70"/>
      <c r="JAH3338" s="83"/>
      <c r="JAI3338" s="82"/>
      <c r="JAJ3338" s="82"/>
      <c r="JAK3338" s="88"/>
      <c r="JAL3338" s="85"/>
      <c r="JAM3338" s="125"/>
      <c r="JAN3338" s="149"/>
      <c r="JAO3338" s="70"/>
      <c r="JAP3338" s="83"/>
      <c r="JAQ3338" s="82"/>
      <c r="JAR3338" s="82"/>
      <c r="JAS3338" s="88"/>
      <c r="JAT3338" s="85"/>
      <c r="JAU3338" s="125"/>
      <c r="JAV3338" s="149"/>
      <c r="JAW3338" s="70"/>
      <c r="JAX3338" s="83"/>
      <c r="JAY3338" s="82"/>
      <c r="JAZ3338" s="82"/>
      <c r="JBA3338" s="88"/>
      <c r="JBB3338" s="85"/>
      <c r="JBC3338" s="125"/>
      <c r="JBD3338" s="149"/>
      <c r="JBE3338" s="70"/>
      <c r="JBF3338" s="83"/>
      <c r="JBG3338" s="82"/>
      <c r="JBH3338" s="82"/>
      <c r="JBI3338" s="88"/>
      <c r="JBJ3338" s="85"/>
      <c r="JBK3338" s="125"/>
      <c r="JBL3338" s="149"/>
      <c r="JBM3338" s="70"/>
      <c r="JBN3338" s="83"/>
      <c r="JBO3338" s="82"/>
      <c r="JBP3338" s="82"/>
      <c r="JBQ3338" s="88"/>
      <c r="JBR3338" s="85"/>
      <c r="JBS3338" s="125"/>
      <c r="JBT3338" s="149"/>
      <c r="JBU3338" s="70"/>
      <c r="JBV3338" s="83"/>
      <c r="JBW3338" s="82"/>
      <c r="JBX3338" s="82"/>
      <c r="JBY3338" s="88"/>
      <c r="JBZ3338" s="85"/>
      <c r="JCA3338" s="125"/>
      <c r="JCB3338" s="149"/>
      <c r="JCC3338" s="70"/>
      <c r="JCD3338" s="83"/>
      <c r="JCE3338" s="82"/>
      <c r="JCF3338" s="82"/>
      <c r="JCG3338" s="88"/>
      <c r="JCH3338" s="85"/>
      <c r="JCI3338" s="125"/>
      <c r="JCJ3338" s="149"/>
      <c r="JCK3338" s="70"/>
      <c r="JCL3338" s="83"/>
      <c r="JCM3338" s="82"/>
      <c r="JCN3338" s="82"/>
      <c r="JCO3338" s="88"/>
      <c r="JCP3338" s="85"/>
      <c r="JCQ3338" s="125"/>
      <c r="JCR3338" s="149"/>
      <c r="JCS3338" s="70"/>
      <c r="JCT3338" s="83"/>
      <c r="JCU3338" s="82"/>
      <c r="JCV3338" s="82"/>
      <c r="JCW3338" s="88"/>
      <c r="JCX3338" s="85"/>
      <c r="JCY3338" s="125"/>
      <c r="JCZ3338" s="149"/>
      <c r="JDA3338" s="70"/>
      <c r="JDB3338" s="83"/>
      <c r="JDC3338" s="82"/>
      <c r="JDD3338" s="82"/>
      <c r="JDE3338" s="88"/>
      <c r="JDF3338" s="85"/>
      <c r="JDG3338" s="125"/>
      <c r="JDH3338" s="149"/>
      <c r="JDI3338" s="70"/>
      <c r="JDJ3338" s="83"/>
      <c r="JDK3338" s="82"/>
      <c r="JDL3338" s="82"/>
      <c r="JDM3338" s="88"/>
      <c r="JDN3338" s="85"/>
      <c r="JDO3338" s="125"/>
      <c r="JDP3338" s="149"/>
      <c r="JDQ3338" s="70"/>
      <c r="JDR3338" s="83"/>
      <c r="JDS3338" s="82"/>
      <c r="JDT3338" s="82"/>
      <c r="JDU3338" s="88"/>
      <c r="JDV3338" s="85"/>
      <c r="JDW3338" s="125"/>
      <c r="JDX3338" s="149"/>
      <c r="JDY3338" s="70"/>
      <c r="JDZ3338" s="83"/>
      <c r="JEA3338" s="82"/>
      <c r="JEB3338" s="82"/>
      <c r="JEC3338" s="88"/>
      <c r="JED3338" s="85"/>
      <c r="JEE3338" s="125"/>
      <c r="JEF3338" s="149"/>
      <c r="JEG3338" s="70"/>
      <c r="JEH3338" s="83"/>
      <c r="JEI3338" s="82"/>
      <c r="JEJ3338" s="82"/>
      <c r="JEK3338" s="88"/>
      <c r="JEL3338" s="85"/>
      <c r="JEM3338" s="125"/>
      <c r="JEN3338" s="149"/>
      <c r="JEO3338" s="70"/>
      <c r="JEP3338" s="83"/>
      <c r="JEQ3338" s="82"/>
      <c r="JER3338" s="82"/>
      <c r="JES3338" s="88"/>
      <c r="JET3338" s="85"/>
      <c r="JEU3338" s="125"/>
      <c r="JEV3338" s="149"/>
      <c r="JEW3338" s="70"/>
      <c r="JEX3338" s="83"/>
      <c r="JEY3338" s="82"/>
      <c r="JEZ3338" s="82"/>
      <c r="JFA3338" s="88"/>
      <c r="JFB3338" s="85"/>
      <c r="JFC3338" s="125"/>
      <c r="JFD3338" s="149"/>
      <c r="JFE3338" s="70"/>
      <c r="JFF3338" s="83"/>
      <c r="JFG3338" s="82"/>
      <c r="JFH3338" s="82"/>
      <c r="JFI3338" s="88"/>
      <c r="JFJ3338" s="85"/>
      <c r="JFK3338" s="125"/>
      <c r="JFL3338" s="149"/>
      <c r="JFM3338" s="70"/>
      <c r="JFN3338" s="83"/>
      <c r="JFO3338" s="82"/>
      <c r="JFP3338" s="82"/>
      <c r="JFQ3338" s="88"/>
      <c r="JFR3338" s="85"/>
      <c r="JFS3338" s="125"/>
      <c r="JFT3338" s="149"/>
      <c r="JFU3338" s="70"/>
      <c r="JFV3338" s="83"/>
      <c r="JFW3338" s="82"/>
      <c r="JFX3338" s="82"/>
      <c r="JFY3338" s="88"/>
      <c r="JFZ3338" s="85"/>
      <c r="JGA3338" s="125"/>
      <c r="JGB3338" s="149"/>
      <c r="JGC3338" s="70"/>
      <c r="JGD3338" s="83"/>
      <c r="JGE3338" s="82"/>
      <c r="JGF3338" s="82"/>
      <c r="JGG3338" s="88"/>
      <c r="JGH3338" s="85"/>
      <c r="JGI3338" s="125"/>
      <c r="JGJ3338" s="149"/>
      <c r="JGK3338" s="70"/>
      <c r="JGL3338" s="83"/>
      <c r="JGM3338" s="82"/>
      <c r="JGN3338" s="82"/>
      <c r="JGO3338" s="88"/>
      <c r="JGP3338" s="85"/>
      <c r="JGQ3338" s="125"/>
      <c r="JGR3338" s="149"/>
      <c r="JGS3338" s="70"/>
      <c r="JGT3338" s="83"/>
      <c r="JGU3338" s="82"/>
      <c r="JGV3338" s="82"/>
      <c r="JGW3338" s="88"/>
      <c r="JGX3338" s="85"/>
      <c r="JGY3338" s="125"/>
      <c r="JGZ3338" s="149"/>
      <c r="JHA3338" s="70"/>
      <c r="JHB3338" s="83"/>
      <c r="JHC3338" s="82"/>
      <c r="JHD3338" s="82"/>
      <c r="JHE3338" s="88"/>
      <c r="JHF3338" s="85"/>
      <c r="JHG3338" s="125"/>
      <c r="JHH3338" s="149"/>
      <c r="JHI3338" s="70"/>
      <c r="JHJ3338" s="83"/>
      <c r="JHK3338" s="82"/>
      <c r="JHL3338" s="82"/>
      <c r="JHM3338" s="88"/>
      <c r="JHN3338" s="85"/>
      <c r="JHO3338" s="125"/>
      <c r="JHP3338" s="149"/>
      <c r="JHQ3338" s="70"/>
      <c r="JHR3338" s="83"/>
      <c r="JHS3338" s="82"/>
      <c r="JHT3338" s="82"/>
      <c r="JHU3338" s="88"/>
      <c r="JHV3338" s="85"/>
      <c r="JHW3338" s="125"/>
      <c r="JHX3338" s="149"/>
      <c r="JHY3338" s="70"/>
      <c r="JHZ3338" s="83"/>
      <c r="JIA3338" s="82"/>
      <c r="JIB3338" s="82"/>
      <c r="JIC3338" s="88"/>
      <c r="JID3338" s="85"/>
      <c r="JIE3338" s="125"/>
      <c r="JIF3338" s="149"/>
      <c r="JIG3338" s="70"/>
      <c r="JIH3338" s="83"/>
      <c r="JII3338" s="82"/>
      <c r="JIJ3338" s="82"/>
      <c r="JIK3338" s="88"/>
      <c r="JIL3338" s="85"/>
      <c r="JIM3338" s="125"/>
      <c r="JIN3338" s="149"/>
      <c r="JIO3338" s="70"/>
      <c r="JIP3338" s="83"/>
      <c r="JIQ3338" s="82"/>
      <c r="JIR3338" s="82"/>
      <c r="JIS3338" s="88"/>
      <c r="JIT3338" s="85"/>
      <c r="JIU3338" s="125"/>
      <c r="JIV3338" s="149"/>
      <c r="JIW3338" s="70"/>
      <c r="JIX3338" s="83"/>
      <c r="JIY3338" s="82"/>
      <c r="JIZ3338" s="82"/>
      <c r="JJA3338" s="88"/>
      <c r="JJB3338" s="85"/>
      <c r="JJC3338" s="125"/>
      <c r="JJD3338" s="149"/>
      <c r="JJE3338" s="70"/>
      <c r="JJF3338" s="83"/>
      <c r="JJG3338" s="82"/>
      <c r="JJH3338" s="82"/>
      <c r="JJI3338" s="88"/>
      <c r="JJJ3338" s="85"/>
      <c r="JJK3338" s="125"/>
      <c r="JJL3338" s="149"/>
      <c r="JJM3338" s="70"/>
      <c r="JJN3338" s="83"/>
      <c r="JJO3338" s="82"/>
      <c r="JJP3338" s="82"/>
      <c r="JJQ3338" s="88"/>
      <c r="JJR3338" s="85"/>
      <c r="JJS3338" s="125"/>
      <c r="JJT3338" s="149"/>
      <c r="JJU3338" s="70"/>
      <c r="JJV3338" s="83"/>
      <c r="JJW3338" s="82"/>
      <c r="JJX3338" s="82"/>
      <c r="JJY3338" s="88"/>
      <c r="JJZ3338" s="85"/>
      <c r="JKA3338" s="125"/>
      <c r="JKB3338" s="149"/>
      <c r="JKC3338" s="70"/>
      <c r="JKD3338" s="83"/>
      <c r="JKE3338" s="82"/>
      <c r="JKF3338" s="82"/>
      <c r="JKG3338" s="88"/>
      <c r="JKH3338" s="85"/>
      <c r="JKI3338" s="125"/>
      <c r="JKJ3338" s="149"/>
      <c r="JKK3338" s="70"/>
      <c r="JKL3338" s="83"/>
      <c r="JKM3338" s="82"/>
      <c r="JKN3338" s="82"/>
      <c r="JKO3338" s="88"/>
      <c r="JKP3338" s="85"/>
      <c r="JKQ3338" s="125"/>
      <c r="JKR3338" s="149"/>
      <c r="JKS3338" s="70"/>
      <c r="JKT3338" s="83"/>
      <c r="JKU3338" s="82"/>
      <c r="JKV3338" s="82"/>
      <c r="JKW3338" s="88"/>
      <c r="JKX3338" s="85"/>
      <c r="JKY3338" s="125"/>
      <c r="JKZ3338" s="149"/>
      <c r="JLA3338" s="70"/>
      <c r="JLB3338" s="83"/>
      <c r="JLC3338" s="82"/>
      <c r="JLD3338" s="82"/>
      <c r="JLE3338" s="88"/>
      <c r="JLF3338" s="85"/>
      <c r="JLG3338" s="125"/>
      <c r="JLH3338" s="149"/>
      <c r="JLI3338" s="70"/>
      <c r="JLJ3338" s="83"/>
      <c r="JLK3338" s="82"/>
      <c r="JLL3338" s="82"/>
      <c r="JLM3338" s="88"/>
      <c r="JLN3338" s="85"/>
      <c r="JLO3338" s="125"/>
      <c r="JLP3338" s="149"/>
      <c r="JLQ3338" s="70"/>
      <c r="JLR3338" s="83"/>
      <c r="JLS3338" s="82"/>
      <c r="JLT3338" s="82"/>
      <c r="JLU3338" s="88"/>
      <c r="JLV3338" s="85"/>
      <c r="JLW3338" s="125"/>
      <c r="JLX3338" s="149"/>
      <c r="JLY3338" s="70"/>
      <c r="JLZ3338" s="83"/>
      <c r="JMA3338" s="82"/>
      <c r="JMB3338" s="82"/>
      <c r="JMC3338" s="88"/>
      <c r="JMD3338" s="85"/>
      <c r="JME3338" s="125"/>
      <c r="JMF3338" s="149"/>
      <c r="JMG3338" s="70"/>
      <c r="JMH3338" s="83"/>
      <c r="JMI3338" s="82"/>
      <c r="JMJ3338" s="82"/>
      <c r="JMK3338" s="88"/>
      <c r="JML3338" s="85"/>
      <c r="JMM3338" s="125"/>
      <c r="JMN3338" s="149"/>
      <c r="JMO3338" s="70"/>
      <c r="JMP3338" s="83"/>
      <c r="JMQ3338" s="82"/>
      <c r="JMR3338" s="82"/>
      <c r="JMS3338" s="88"/>
      <c r="JMT3338" s="85"/>
      <c r="JMU3338" s="125"/>
      <c r="JMV3338" s="149"/>
      <c r="JMW3338" s="70"/>
      <c r="JMX3338" s="83"/>
      <c r="JMY3338" s="82"/>
      <c r="JMZ3338" s="82"/>
      <c r="JNA3338" s="88"/>
      <c r="JNB3338" s="85"/>
      <c r="JNC3338" s="125"/>
      <c r="JND3338" s="149"/>
      <c r="JNE3338" s="70"/>
      <c r="JNF3338" s="83"/>
      <c r="JNG3338" s="82"/>
      <c r="JNH3338" s="82"/>
      <c r="JNI3338" s="88"/>
      <c r="JNJ3338" s="85"/>
      <c r="JNK3338" s="125"/>
      <c r="JNL3338" s="149"/>
      <c r="JNM3338" s="70"/>
      <c r="JNN3338" s="83"/>
      <c r="JNO3338" s="82"/>
      <c r="JNP3338" s="82"/>
      <c r="JNQ3338" s="88"/>
      <c r="JNR3338" s="85"/>
      <c r="JNS3338" s="125"/>
      <c r="JNT3338" s="149"/>
      <c r="JNU3338" s="70"/>
      <c r="JNV3338" s="83"/>
      <c r="JNW3338" s="82"/>
      <c r="JNX3338" s="82"/>
      <c r="JNY3338" s="88"/>
      <c r="JNZ3338" s="85"/>
      <c r="JOA3338" s="125"/>
      <c r="JOB3338" s="149"/>
      <c r="JOC3338" s="70"/>
      <c r="JOD3338" s="83"/>
      <c r="JOE3338" s="82"/>
      <c r="JOF3338" s="82"/>
      <c r="JOG3338" s="88"/>
      <c r="JOH3338" s="85"/>
      <c r="JOI3338" s="125"/>
      <c r="JOJ3338" s="149"/>
      <c r="JOK3338" s="70"/>
      <c r="JOL3338" s="83"/>
      <c r="JOM3338" s="82"/>
      <c r="JON3338" s="82"/>
      <c r="JOO3338" s="88"/>
      <c r="JOP3338" s="85"/>
      <c r="JOQ3338" s="125"/>
      <c r="JOR3338" s="149"/>
      <c r="JOS3338" s="70"/>
      <c r="JOT3338" s="83"/>
      <c r="JOU3338" s="82"/>
      <c r="JOV3338" s="82"/>
      <c r="JOW3338" s="88"/>
      <c r="JOX3338" s="85"/>
      <c r="JOY3338" s="125"/>
      <c r="JOZ3338" s="149"/>
      <c r="JPA3338" s="70"/>
      <c r="JPB3338" s="83"/>
      <c r="JPC3338" s="82"/>
      <c r="JPD3338" s="82"/>
      <c r="JPE3338" s="88"/>
      <c r="JPF3338" s="85"/>
      <c r="JPG3338" s="125"/>
      <c r="JPH3338" s="149"/>
      <c r="JPI3338" s="70"/>
      <c r="JPJ3338" s="83"/>
      <c r="JPK3338" s="82"/>
      <c r="JPL3338" s="82"/>
      <c r="JPM3338" s="88"/>
      <c r="JPN3338" s="85"/>
      <c r="JPO3338" s="125"/>
      <c r="JPP3338" s="149"/>
      <c r="JPQ3338" s="70"/>
      <c r="JPR3338" s="83"/>
      <c r="JPS3338" s="82"/>
      <c r="JPT3338" s="82"/>
      <c r="JPU3338" s="88"/>
      <c r="JPV3338" s="85"/>
      <c r="JPW3338" s="125"/>
      <c r="JPX3338" s="149"/>
      <c r="JPY3338" s="70"/>
      <c r="JPZ3338" s="83"/>
      <c r="JQA3338" s="82"/>
      <c r="JQB3338" s="82"/>
      <c r="JQC3338" s="88"/>
      <c r="JQD3338" s="85"/>
      <c r="JQE3338" s="125"/>
      <c r="JQF3338" s="149"/>
      <c r="JQG3338" s="70"/>
      <c r="JQH3338" s="83"/>
      <c r="JQI3338" s="82"/>
      <c r="JQJ3338" s="82"/>
      <c r="JQK3338" s="88"/>
      <c r="JQL3338" s="85"/>
      <c r="JQM3338" s="125"/>
      <c r="JQN3338" s="149"/>
      <c r="JQO3338" s="70"/>
      <c r="JQP3338" s="83"/>
      <c r="JQQ3338" s="82"/>
      <c r="JQR3338" s="82"/>
      <c r="JQS3338" s="88"/>
      <c r="JQT3338" s="85"/>
      <c r="JQU3338" s="125"/>
      <c r="JQV3338" s="149"/>
      <c r="JQW3338" s="70"/>
      <c r="JQX3338" s="83"/>
      <c r="JQY3338" s="82"/>
      <c r="JQZ3338" s="82"/>
      <c r="JRA3338" s="88"/>
      <c r="JRB3338" s="85"/>
      <c r="JRC3338" s="125"/>
      <c r="JRD3338" s="149"/>
      <c r="JRE3338" s="70"/>
      <c r="JRF3338" s="83"/>
      <c r="JRG3338" s="82"/>
      <c r="JRH3338" s="82"/>
      <c r="JRI3338" s="88"/>
      <c r="JRJ3338" s="85"/>
      <c r="JRK3338" s="125"/>
      <c r="JRL3338" s="149"/>
      <c r="JRM3338" s="70"/>
      <c r="JRN3338" s="83"/>
      <c r="JRO3338" s="82"/>
      <c r="JRP3338" s="82"/>
      <c r="JRQ3338" s="88"/>
      <c r="JRR3338" s="85"/>
      <c r="JRS3338" s="125"/>
      <c r="JRT3338" s="149"/>
      <c r="JRU3338" s="70"/>
      <c r="JRV3338" s="83"/>
      <c r="JRW3338" s="82"/>
      <c r="JRX3338" s="82"/>
      <c r="JRY3338" s="88"/>
      <c r="JRZ3338" s="85"/>
      <c r="JSA3338" s="125"/>
      <c r="JSB3338" s="149"/>
      <c r="JSC3338" s="70"/>
      <c r="JSD3338" s="83"/>
      <c r="JSE3338" s="82"/>
      <c r="JSF3338" s="82"/>
      <c r="JSG3338" s="88"/>
      <c r="JSH3338" s="85"/>
      <c r="JSI3338" s="125"/>
      <c r="JSJ3338" s="149"/>
      <c r="JSK3338" s="70"/>
      <c r="JSL3338" s="83"/>
      <c r="JSM3338" s="82"/>
      <c r="JSN3338" s="82"/>
      <c r="JSO3338" s="88"/>
      <c r="JSP3338" s="85"/>
      <c r="JSQ3338" s="125"/>
      <c r="JSR3338" s="149"/>
      <c r="JSS3338" s="70"/>
      <c r="JST3338" s="83"/>
      <c r="JSU3338" s="82"/>
      <c r="JSV3338" s="82"/>
      <c r="JSW3338" s="88"/>
      <c r="JSX3338" s="85"/>
      <c r="JSY3338" s="125"/>
      <c r="JSZ3338" s="149"/>
      <c r="JTA3338" s="70"/>
      <c r="JTB3338" s="83"/>
      <c r="JTC3338" s="82"/>
      <c r="JTD3338" s="82"/>
      <c r="JTE3338" s="88"/>
      <c r="JTF3338" s="85"/>
      <c r="JTG3338" s="125"/>
      <c r="JTH3338" s="149"/>
      <c r="JTI3338" s="70"/>
      <c r="JTJ3338" s="83"/>
      <c r="JTK3338" s="82"/>
      <c r="JTL3338" s="82"/>
      <c r="JTM3338" s="88"/>
      <c r="JTN3338" s="85"/>
      <c r="JTO3338" s="125"/>
      <c r="JTP3338" s="149"/>
      <c r="JTQ3338" s="70"/>
      <c r="JTR3338" s="83"/>
      <c r="JTS3338" s="82"/>
      <c r="JTT3338" s="82"/>
      <c r="JTU3338" s="88"/>
      <c r="JTV3338" s="85"/>
      <c r="JTW3338" s="125"/>
      <c r="JTX3338" s="149"/>
      <c r="JTY3338" s="70"/>
      <c r="JTZ3338" s="83"/>
      <c r="JUA3338" s="82"/>
      <c r="JUB3338" s="82"/>
      <c r="JUC3338" s="88"/>
      <c r="JUD3338" s="85"/>
      <c r="JUE3338" s="125"/>
      <c r="JUF3338" s="149"/>
      <c r="JUG3338" s="70"/>
      <c r="JUH3338" s="83"/>
      <c r="JUI3338" s="82"/>
      <c r="JUJ3338" s="82"/>
      <c r="JUK3338" s="88"/>
      <c r="JUL3338" s="85"/>
      <c r="JUM3338" s="125"/>
      <c r="JUN3338" s="149"/>
      <c r="JUO3338" s="70"/>
      <c r="JUP3338" s="83"/>
      <c r="JUQ3338" s="82"/>
      <c r="JUR3338" s="82"/>
      <c r="JUS3338" s="88"/>
      <c r="JUT3338" s="85"/>
      <c r="JUU3338" s="125"/>
      <c r="JUV3338" s="149"/>
      <c r="JUW3338" s="70"/>
      <c r="JUX3338" s="83"/>
      <c r="JUY3338" s="82"/>
      <c r="JUZ3338" s="82"/>
      <c r="JVA3338" s="88"/>
      <c r="JVB3338" s="85"/>
      <c r="JVC3338" s="125"/>
      <c r="JVD3338" s="149"/>
      <c r="JVE3338" s="70"/>
      <c r="JVF3338" s="83"/>
      <c r="JVG3338" s="82"/>
      <c r="JVH3338" s="82"/>
      <c r="JVI3338" s="88"/>
      <c r="JVJ3338" s="85"/>
      <c r="JVK3338" s="125"/>
      <c r="JVL3338" s="149"/>
      <c r="JVM3338" s="70"/>
      <c r="JVN3338" s="83"/>
      <c r="JVO3338" s="82"/>
      <c r="JVP3338" s="82"/>
      <c r="JVQ3338" s="88"/>
      <c r="JVR3338" s="85"/>
      <c r="JVS3338" s="125"/>
      <c r="JVT3338" s="149"/>
      <c r="JVU3338" s="70"/>
      <c r="JVV3338" s="83"/>
      <c r="JVW3338" s="82"/>
      <c r="JVX3338" s="82"/>
      <c r="JVY3338" s="88"/>
      <c r="JVZ3338" s="85"/>
      <c r="JWA3338" s="125"/>
      <c r="JWB3338" s="149"/>
      <c r="JWC3338" s="70"/>
      <c r="JWD3338" s="83"/>
      <c r="JWE3338" s="82"/>
      <c r="JWF3338" s="82"/>
      <c r="JWG3338" s="88"/>
      <c r="JWH3338" s="85"/>
      <c r="JWI3338" s="125"/>
      <c r="JWJ3338" s="149"/>
      <c r="JWK3338" s="70"/>
      <c r="JWL3338" s="83"/>
      <c r="JWM3338" s="82"/>
      <c r="JWN3338" s="82"/>
      <c r="JWO3338" s="88"/>
      <c r="JWP3338" s="85"/>
      <c r="JWQ3338" s="125"/>
      <c r="JWR3338" s="149"/>
      <c r="JWS3338" s="70"/>
      <c r="JWT3338" s="83"/>
      <c r="JWU3338" s="82"/>
      <c r="JWV3338" s="82"/>
      <c r="JWW3338" s="88"/>
      <c r="JWX3338" s="85"/>
      <c r="JWY3338" s="125"/>
      <c r="JWZ3338" s="149"/>
      <c r="JXA3338" s="70"/>
      <c r="JXB3338" s="83"/>
      <c r="JXC3338" s="82"/>
      <c r="JXD3338" s="82"/>
      <c r="JXE3338" s="88"/>
      <c r="JXF3338" s="85"/>
      <c r="JXG3338" s="125"/>
      <c r="JXH3338" s="149"/>
      <c r="JXI3338" s="70"/>
      <c r="JXJ3338" s="83"/>
      <c r="JXK3338" s="82"/>
      <c r="JXL3338" s="82"/>
      <c r="JXM3338" s="88"/>
      <c r="JXN3338" s="85"/>
      <c r="JXO3338" s="125"/>
      <c r="JXP3338" s="149"/>
      <c r="JXQ3338" s="70"/>
      <c r="JXR3338" s="83"/>
      <c r="JXS3338" s="82"/>
      <c r="JXT3338" s="82"/>
      <c r="JXU3338" s="88"/>
      <c r="JXV3338" s="85"/>
      <c r="JXW3338" s="125"/>
      <c r="JXX3338" s="149"/>
      <c r="JXY3338" s="70"/>
      <c r="JXZ3338" s="83"/>
      <c r="JYA3338" s="82"/>
      <c r="JYB3338" s="82"/>
      <c r="JYC3338" s="88"/>
      <c r="JYD3338" s="85"/>
      <c r="JYE3338" s="125"/>
      <c r="JYF3338" s="149"/>
      <c r="JYG3338" s="70"/>
      <c r="JYH3338" s="83"/>
      <c r="JYI3338" s="82"/>
      <c r="JYJ3338" s="82"/>
      <c r="JYK3338" s="88"/>
      <c r="JYL3338" s="85"/>
      <c r="JYM3338" s="125"/>
      <c r="JYN3338" s="149"/>
      <c r="JYO3338" s="70"/>
      <c r="JYP3338" s="83"/>
      <c r="JYQ3338" s="82"/>
      <c r="JYR3338" s="82"/>
      <c r="JYS3338" s="88"/>
      <c r="JYT3338" s="85"/>
      <c r="JYU3338" s="125"/>
      <c r="JYV3338" s="149"/>
      <c r="JYW3338" s="70"/>
      <c r="JYX3338" s="83"/>
      <c r="JYY3338" s="82"/>
      <c r="JYZ3338" s="82"/>
      <c r="JZA3338" s="88"/>
      <c r="JZB3338" s="85"/>
      <c r="JZC3338" s="125"/>
      <c r="JZD3338" s="149"/>
      <c r="JZE3338" s="70"/>
      <c r="JZF3338" s="83"/>
      <c r="JZG3338" s="82"/>
      <c r="JZH3338" s="82"/>
      <c r="JZI3338" s="88"/>
      <c r="JZJ3338" s="85"/>
      <c r="JZK3338" s="125"/>
      <c r="JZL3338" s="149"/>
      <c r="JZM3338" s="70"/>
      <c r="JZN3338" s="83"/>
      <c r="JZO3338" s="82"/>
      <c r="JZP3338" s="82"/>
      <c r="JZQ3338" s="88"/>
      <c r="JZR3338" s="85"/>
      <c r="JZS3338" s="125"/>
      <c r="JZT3338" s="149"/>
      <c r="JZU3338" s="70"/>
      <c r="JZV3338" s="83"/>
      <c r="JZW3338" s="82"/>
      <c r="JZX3338" s="82"/>
      <c r="JZY3338" s="88"/>
      <c r="JZZ3338" s="85"/>
      <c r="KAA3338" s="125"/>
      <c r="KAB3338" s="149"/>
      <c r="KAC3338" s="70"/>
      <c r="KAD3338" s="83"/>
      <c r="KAE3338" s="82"/>
      <c r="KAF3338" s="82"/>
      <c r="KAG3338" s="88"/>
      <c r="KAH3338" s="85"/>
      <c r="KAI3338" s="125"/>
      <c r="KAJ3338" s="149"/>
      <c r="KAK3338" s="70"/>
      <c r="KAL3338" s="83"/>
      <c r="KAM3338" s="82"/>
      <c r="KAN3338" s="82"/>
      <c r="KAO3338" s="88"/>
      <c r="KAP3338" s="85"/>
      <c r="KAQ3338" s="125"/>
      <c r="KAR3338" s="149"/>
      <c r="KAS3338" s="70"/>
      <c r="KAT3338" s="83"/>
      <c r="KAU3338" s="82"/>
      <c r="KAV3338" s="82"/>
      <c r="KAW3338" s="88"/>
      <c r="KAX3338" s="85"/>
      <c r="KAY3338" s="125"/>
      <c r="KAZ3338" s="149"/>
      <c r="KBA3338" s="70"/>
      <c r="KBB3338" s="83"/>
      <c r="KBC3338" s="82"/>
      <c r="KBD3338" s="82"/>
      <c r="KBE3338" s="88"/>
      <c r="KBF3338" s="85"/>
      <c r="KBG3338" s="125"/>
      <c r="KBH3338" s="149"/>
      <c r="KBI3338" s="70"/>
      <c r="KBJ3338" s="83"/>
      <c r="KBK3338" s="82"/>
      <c r="KBL3338" s="82"/>
      <c r="KBM3338" s="88"/>
      <c r="KBN3338" s="85"/>
      <c r="KBO3338" s="125"/>
      <c r="KBP3338" s="149"/>
      <c r="KBQ3338" s="70"/>
      <c r="KBR3338" s="83"/>
      <c r="KBS3338" s="82"/>
      <c r="KBT3338" s="82"/>
      <c r="KBU3338" s="88"/>
      <c r="KBV3338" s="85"/>
      <c r="KBW3338" s="125"/>
      <c r="KBX3338" s="149"/>
      <c r="KBY3338" s="70"/>
      <c r="KBZ3338" s="83"/>
      <c r="KCA3338" s="82"/>
      <c r="KCB3338" s="82"/>
      <c r="KCC3338" s="88"/>
      <c r="KCD3338" s="85"/>
      <c r="KCE3338" s="125"/>
      <c r="KCF3338" s="149"/>
      <c r="KCG3338" s="70"/>
      <c r="KCH3338" s="83"/>
      <c r="KCI3338" s="82"/>
      <c r="KCJ3338" s="82"/>
      <c r="KCK3338" s="88"/>
      <c r="KCL3338" s="85"/>
      <c r="KCM3338" s="125"/>
      <c r="KCN3338" s="149"/>
      <c r="KCO3338" s="70"/>
      <c r="KCP3338" s="83"/>
      <c r="KCQ3338" s="82"/>
      <c r="KCR3338" s="82"/>
      <c r="KCS3338" s="88"/>
      <c r="KCT3338" s="85"/>
      <c r="KCU3338" s="125"/>
      <c r="KCV3338" s="149"/>
      <c r="KCW3338" s="70"/>
      <c r="KCX3338" s="83"/>
      <c r="KCY3338" s="82"/>
      <c r="KCZ3338" s="82"/>
      <c r="KDA3338" s="88"/>
      <c r="KDB3338" s="85"/>
      <c r="KDC3338" s="125"/>
      <c r="KDD3338" s="149"/>
      <c r="KDE3338" s="70"/>
      <c r="KDF3338" s="83"/>
      <c r="KDG3338" s="82"/>
      <c r="KDH3338" s="82"/>
      <c r="KDI3338" s="88"/>
      <c r="KDJ3338" s="85"/>
      <c r="KDK3338" s="125"/>
      <c r="KDL3338" s="149"/>
      <c r="KDM3338" s="70"/>
      <c r="KDN3338" s="83"/>
      <c r="KDO3338" s="82"/>
      <c r="KDP3338" s="82"/>
      <c r="KDQ3338" s="88"/>
      <c r="KDR3338" s="85"/>
      <c r="KDS3338" s="125"/>
      <c r="KDT3338" s="149"/>
      <c r="KDU3338" s="70"/>
      <c r="KDV3338" s="83"/>
      <c r="KDW3338" s="82"/>
      <c r="KDX3338" s="82"/>
      <c r="KDY3338" s="88"/>
      <c r="KDZ3338" s="85"/>
      <c r="KEA3338" s="125"/>
      <c r="KEB3338" s="149"/>
      <c r="KEC3338" s="70"/>
      <c r="KED3338" s="83"/>
      <c r="KEE3338" s="82"/>
      <c r="KEF3338" s="82"/>
      <c r="KEG3338" s="88"/>
      <c r="KEH3338" s="85"/>
      <c r="KEI3338" s="125"/>
      <c r="KEJ3338" s="149"/>
      <c r="KEK3338" s="70"/>
      <c r="KEL3338" s="83"/>
      <c r="KEM3338" s="82"/>
      <c r="KEN3338" s="82"/>
      <c r="KEO3338" s="88"/>
      <c r="KEP3338" s="85"/>
      <c r="KEQ3338" s="125"/>
      <c r="KER3338" s="149"/>
      <c r="KES3338" s="70"/>
      <c r="KET3338" s="83"/>
      <c r="KEU3338" s="82"/>
      <c r="KEV3338" s="82"/>
      <c r="KEW3338" s="88"/>
      <c r="KEX3338" s="85"/>
      <c r="KEY3338" s="125"/>
      <c r="KEZ3338" s="149"/>
      <c r="KFA3338" s="70"/>
      <c r="KFB3338" s="83"/>
      <c r="KFC3338" s="82"/>
      <c r="KFD3338" s="82"/>
      <c r="KFE3338" s="88"/>
      <c r="KFF3338" s="85"/>
      <c r="KFG3338" s="125"/>
      <c r="KFH3338" s="149"/>
      <c r="KFI3338" s="70"/>
      <c r="KFJ3338" s="83"/>
      <c r="KFK3338" s="82"/>
      <c r="KFL3338" s="82"/>
      <c r="KFM3338" s="88"/>
      <c r="KFN3338" s="85"/>
      <c r="KFO3338" s="125"/>
      <c r="KFP3338" s="149"/>
      <c r="KFQ3338" s="70"/>
      <c r="KFR3338" s="83"/>
      <c r="KFS3338" s="82"/>
      <c r="KFT3338" s="82"/>
      <c r="KFU3338" s="88"/>
      <c r="KFV3338" s="85"/>
      <c r="KFW3338" s="125"/>
      <c r="KFX3338" s="149"/>
      <c r="KFY3338" s="70"/>
      <c r="KFZ3338" s="83"/>
      <c r="KGA3338" s="82"/>
      <c r="KGB3338" s="82"/>
      <c r="KGC3338" s="88"/>
      <c r="KGD3338" s="85"/>
      <c r="KGE3338" s="125"/>
      <c r="KGF3338" s="149"/>
      <c r="KGG3338" s="70"/>
      <c r="KGH3338" s="83"/>
      <c r="KGI3338" s="82"/>
      <c r="KGJ3338" s="82"/>
      <c r="KGK3338" s="88"/>
      <c r="KGL3338" s="85"/>
      <c r="KGM3338" s="125"/>
      <c r="KGN3338" s="149"/>
      <c r="KGO3338" s="70"/>
      <c r="KGP3338" s="83"/>
      <c r="KGQ3338" s="82"/>
      <c r="KGR3338" s="82"/>
      <c r="KGS3338" s="88"/>
      <c r="KGT3338" s="85"/>
      <c r="KGU3338" s="125"/>
      <c r="KGV3338" s="149"/>
      <c r="KGW3338" s="70"/>
      <c r="KGX3338" s="83"/>
      <c r="KGY3338" s="82"/>
      <c r="KGZ3338" s="82"/>
      <c r="KHA3338" s="88"/>
      <c r="KHB3338" s="85"/>
      <c r="KHC3338" s="125"/>
      <c r="KHD3338" s="149"/>
      <c r="KHE3338" s="70"/>
      <c r="KHF3338" s="83"/>
      <c r="KHG3338" s="82"/>
      <c r="KHH3338" s="82"/>
      <c r="KHI3338" s="88"/>
      <c r="KHJ3338" s="85"/>
      <c r="KHK3338" s="125"/>
      <c r="KHL3338" s="149"/>
      <c r="KHM3338" s="70"/>
      <c r="KHN3338" s="83"/>
      <c r="KHO3338" s="82"/>
      <c r="KHP3338" s="82"/>
      <c r="KHQ3338" s="88"/>
      <c r="KHR3338" s="85"/>
      <c r="KHS3338" s="125"/>
      <c r="KHT3338" s="149"/>
      <c r="KHU3338" s="70"/>
      <c r="KHV3338" s="83"/>
      <c r="KHW3338" s="82"/>
      <c r="KHX3338" s="82"/>
      <c r="KHY3338" s="88"/>
      <c r="KHZ3338" s="85"/>
      <c r="KIA3338" s="125"/>
      <c r="KIB3338" s="149"/>
      <c r="KIC3338" s="70"/>
      <c r="KID3338" s="83"/>
      <c r="KIE3338" s="82"/>
      <c r="KIF3338" s="82"/>
      <c r="KIG3338" s="88"/>
      <c r="KIH3338" s="85"/>
      <c r="KII3338" s="125"/>
      <c r="KIJ3338" s="149"/>
      <c r="KIK3338" s="70"/>
      <c r="KIL3338" s="83"/>
      <c r="KIM3338" s="82"/>
      <c r="KIN3338" s="82"/>
      <c r="KIO3338" s="88"/>
      <c r="KIP3338" s="85"/>
      <c r="KIQ3338" s="125"/>
      <c r="KIR3338" s="149"/>
      <c r="KIS3338" s="70"/>
      <c r="KIT3338" s="83"/>
      <c r="KIU3338" s="82"/>
      <c r="KIV3338" s="82"/>
      <c r="KIW3338" s="88"/>
      <c r="KIX3338" s="85"/>
      <c r="KIY3338" s="125"/>
      <c r="KIZ3338" s="149"/>
      <c r="KJA3338" s="70"/>
      <c r="KJB3338" s="83"/>
      <c r="KJC3338" s="82"/>
      <c r="KJD3338" s="82"/>
      <c r="KJE3338" s="88"/>
      <c r="KJF3338" s="85"/>
      <c r="KJG3338" s="125"/>
      <c r="KJH3338" s="149"/>
      <c r="KJI3338" s="70"/>
      <c r="KJJ3338" s="83"/>
      <c r="KJK3338" s="82"/>
      <c r="KJL3338" s="82"/>
      <c r="KJM3338" s="88"/>
      <c r="KJN3338" s="85"/>
      <c r="KJO3338" s="125"/>
      <c r="KJP3338" s="149"/>
      <c r="KJQ3338" s="70"/>
      <c r="KJR3338" s="83"/>
      <c r="KJS3338" s="82"/>
      <c r="KJT3338" s="82"/>
      <c r="KJU3338" s="88"/>
      <c r="KJV3338" s="85"/>
      <c r="KJW3338" s="125"/>
      <c r="KJX3338" s="149"/>
      <c r="KJY3338" s="70"/>
      <c r="KJZ3338" s="83"/>
      <c r="KKA3338" s="82"/>
      <c r="KKB3338" s="82"/>
      <c r="KKC3338" s="88"/>
      <c r="KKD3338" s="85"/>
      <c r="KKE3338" s="125"/>
      <c r="KKF3338" s="149"/>
      <c r="KKG3338" s="70"/>
      <c r="KKH3338" s="83"/>
      <c r="KKI3338" s="82"/>
      <c r="KKJ3338" s="82"/>
      <c r="KKK3338" s="88"/>
      <c r="KKL3338" s="85"/>
      <c r="KKM3338" s="125"/>
      <c r="KKN3338" s="149"/>
      <c r="KKO3338" s="70"/>
      <c r="KKP3338" s="83"/>
      <c r="KKQ3338" s="82"/>
      <c r="KKR3338" s="82"/>
      <c r="KKS3338" s="88"/>
      <c r="KKT3338" s="85"/>
      <c r="KKU3338" s="125"/>
      <c r="KKV3338" s="149"/>
      <c r="KKW3338" s="70"/>
      <c r="KKX3338" s="83"/>
      <c r="KKY3338" s="82"/>
      <c r="KKZ3338" s="82"/>
      <c r="KLA3338" s="88"/>
      <c r="KLB3338" s="85"/>
      <c r="KLC3338" s="125"/>
      <c r="KLD3338" s="149"/>
      <c r="KLE3338" s="70"/>
      <c r="KLF3338" s="83"/>
      <c r="KLG3338" s="82"/>
      <c r="KLH3338" s="82"/>
      <c r="KLI3338" s="88"/>
      <c r="KLJ3338" s="85"/>
      <c r="KLK3338" s="125"/>
      <c r="KLL3338" s="149"/>
      <c r="KLM3338" s="70"/>
      <c r="KLN3338" s="83"/>
      <c r="KLO3338" s="82"/>
      <c r="KLP3338" s="82"/>
      <c r="KLQ3338" s="88"/>
      <c r="KLR3338" s="85"/>
      <c r="KLS3338" s="125"/>
      <c r="KLT3338" s="149"/>
      <c r="KLU3338" s="70"/>
      <c r="KLV3338" s="83"/>
      <c r="KLW3338" s="82"/>
      <c r="KLX3338" s="82"/>
      <c r="KLY3338" s="88"/>
      <c r="KLZ3338" s="85"/>
      <c r="KMA3338" s="125"/>
      <c r="KMB3338" s="149"/>
      <c r="KMC3338" s="70"/>
      <c r="KMD3338" s="83"/>
      <c r="KME3338" s="82"/>
      <c r="KMF3338" s="82"/>
      <c r="KMG3338" s="88"/>
      <c r="KMH3338" s="85"/>
      <c r="KMI3338" s="125"/>
      <c r="KMJ3338" s="149"/>
      <c r="KMK3338" s="70"/>
      <c r="KML3338" s="83"/>
      <c r="KMM3338" s="82"/>
      <c r="KMN3338" s="82"/>
      <c r="KMO3338" s="88"/>
      <c r="KMP3338" s="85"/>
      <c r="KMQ3338" s="125"/>
      <c r="KMR3338" s="149"/>
      <c r="KMS3338" s="70"/>
      <c r="KMT3338" s="83"/>
      <c r="KMU3338" s="82"/>
      <c r="KMV3338" s="82"/>
      <c r="KMW3338" s="88"/>
      <c r="KMX3338" s="85"/>
      <c r="KMY3338" s="125"/>
      <c r="KMZ3338" s="149"/>
      <c r="KNA3338" s="70"/>
      <c r="KNB3338" s="83"/>
      <c r="KNC3338" s="82"/>
      <c r="KND3338" s="82"/>
      <c r="KNE3338" s="88"/>
      <c r="KNF3338" s="85"/>
      <c r="KNG3338" s="125"/>
      <c r="KNH3338" s="149"/>
      <c r="KNI3338" s="70"/>
      <c r="KNJ3338" s="83"/>
      <c r="KNK3338" s="82"/>
      <c r="KNL3338" s="82"/>
      <c r="KNM3338" s="88"/>
      <c r="KNN3338" s="85"/>
      <c r="KNO3338" s="125"/>
      <c r="KNP3338" s="149"/>
      <c r="KNQ3338" s="70"/>
      <c r="KNR3338" s="83"/>
      <c r="KNS3338" s="82"/>
      <c r="KNT3338" s="82"/>
      <c r="KNU3338" s="88"/>
      <c r="KNV3338" s="85"/>
      <c r="KNW3338" s="125"/>
      <c r="KNX3338" s="149"/>
      <c r="KNY3338" s="70"/>
      <c r="KNZ3338" s="83"/>
      <c r="KOA3338" s="82"/>
      <c r="KOB3338" s="82"/>
      <c r="KOC3338" s="88"/>
      <c r="KOD3338" s="85"/>
      <c r="KOE3338" s="125"/>
      <c r="KOF3338" s="149"/>
      <c r="KOG3338" s="70"/>
      <c r="KOH3338" s="83"/>
      <c r="KOI3338" s="82"/>
      <c r="KOJ3338" s="82"/>
      <c r="KOK3338" s="88"/>
      <c r="KOL3338" s="85"/>
      <c r="KOM3338" s="125"/>
      <c r="KON3338" s="149"/>
      <c r="KOO3338" s="70"/>
      <c r="KOP3338" s="83"/>
      <c r="KOQ3338" s="82"/>
      <c r="KOR3338" s="82"/>
      <c r="KOS3338" s="88"/>
      <c r="KOT3338" s="85"/>
      <c r="KOU3338" s="125"/>
      <c r="KOV3338" s="149"/>
      <c r="KOW3338" s="70"/>
      <c r="KOX3338" s="83"/>
      <c r="KOY3338" s="82"/>
      <c r="KOZ3338" s="82"/>
      <c r="KPA3338" s="88"/>
      <c r="KPB3338" s="85"/>
      <c r="KPC3338" s="125"/>
      <c r="KPD3338" s="149"/>
      <c r="KPE3338" s="70"/>
      <c r="KPF3338" s="83"/>
      <c r="KPG3338" s="82"/>
      <c r="KPH3338" s="82"/>
      <c r="KPI3338" s="88"/>
      <c r="KPJ3338" s="85"/>
      <c r="KPK3338" s="125"/>
      <c r="KPL3338" s="149"/>
      <c r="KPM3338" s="70"/>
      <c r="KPN3338" s="83"/>
      <c r="KPO3338" s="82"/>
      <c r="KPP3338" s="82"/>
      <c r="KPQ3338" s="88"/>
      <c r="KPR3338" s="85"/>
      <c r="KPS3338" s="125"/>
      <c r="KPT3338" s="149"/>
      <c r="KPU3338" s="70"/>
      <c r="KPV3338" s="83"/>
      <c r="KPW3338" s="82"/>
      <c r="KPX3338" s="82"/>
      <c r="KPY3338" s="88"/>
      <c r="KPZ3338" s="85"/>
      <c r="KQA3338" s="125"/>
      <c r="KQB3338" s="149"/>
      <c r="KQC3338" s="70"/>
      <c r="KQD3338" s="83"/>
      <c r="KQE3338" s="82"/>
      <c r="KQF3338" s="82"/>
      <c r="KQG3338" s="88"/>
      <c r="KQH3338" s="85"/>
      <c r="KQI3338" s="125"/>
      <c r="KQJ3338" s="149"/>
      <c r="KQK3338" s="70"/>
      <c r="KQL3338" s="83"/>
      <c r="KQM3338" s="82"/>
      <c r="KQN3338" s="82"/>
      <c r="KQO3338" s="88"/>
      <c r="KQP3338" s="85"/>
      <c r="KQQ3338" s="125"/>
      <c r="KQR3338" s="149"/>
      <c r="KQS3338" s="70"/>
      <c r="KQT3338" s="83"/>
      <c r="KQU3338" s="82"/>
      <c r="KQV3338" s="82"/>
      <c r="KQW3338" s="88"/>
      <c r="KQX3338" s="85"/>
      <c r="KQY3338" s="125"/>
      <c r="KQZ3338" s="149"/>
      <c r="KRA3338" s="70"/>
      <c r="KRB3338" s="83"/>
      <c r="KRC3338" s="82"/>
      <c r="KRD3338" s="82"/>
      <c r="KRE3338" s="88"/>
      <c r="KRF3338" s="85"/>
      <c r="KRG3338" s="125"/>
      <c r="KRH3338" s="149"/>
      <c r="KRI3338" s="70"/>
      <c r="KRJ3338" s="83"/>
      <c r="KRK3338" s="82"/>
      <c r="KRL3338" s="82"/>
      <c r="KRM3338" s="88"/>
      <c r="KRN3338" s="85"/>
      <c r="KRO3338" s="125"/>
      <c r="KRP3338" s="149"/>
      <c r="KRQ3338" s="70"/>
      <c r="KRR3338" s="83"/>
      <c r="KRS3338" s="82"/>
      <c r="KRT3338" s="82"/>
      <c r="KRU3338" s="88"/>
      <c r="KRV3338" s="85"/>
      <c r="KRW3338" s="125"/>
      <c r="KRX3338" s="149"/>
      <c r="KRY3338" s="70"/>
      <c r="KRZ3338" s="83"/>
      <c r="KSA3338" s="82"/>
      <c r="KSB3338" s="82"/>
      <c r="KSC3338" s="88"/>
      <c r="KSD3338" s="85"/>
      <c r="KSE3338" s="125"/>
      <c r="KSF3338" s="149"/>
      <c r="KSG3338" s="70"/>
      <c r="KSH3338" s="83"/>
      <c r="KSI3338" s="82"/>
      <c r="KSJ3338" s="82"/>
      <c r="KSK3338" s="88"/>
      <c r="KSL3338" s="85"/>
      <c r="KSM3338" s="125"/>
      <c r="KSN3338" s="149"/>
      <c r="KSO3338" s="70"/>
      <c r="KSP3338" s="83"/>
      <c r="KSQ3338" s="82"/>
      <c r="KSR3338" s="82"/>
      <c r="KSS3338" s="88"/>
      <c r="KST3338" s="85"/>
      <c r="KSU3338" s="125"/>
      <c r="KSV3338" s="149"/>
      <c r="KSW3338" s="70"/>
      <c r="KSX3338" s="83"/>
      <c r="KSY3338" s="82"/>
      <c r="KSZ3338" s="82"/>
      <c r="KTA3338" s="88"/>
      <c r="KTB3338" s="85"/>
      <c r="KTC3338" s="125"/>
      <c r="KTD3338" s="149"/>
      <c r="KTE3338" s="70"/>
      <c r="KTF3338" s="83"/>
      <c r="KTG3338" s="82"/>
      <c r="KTH3338" s="82"/>
      <c r="KTI3338" s="88"/>
      <c r="KTJ3338" s="85"/>
      <c r="KTK3338" s="125"/>
      <c r="KTL3338" s="149"/>
      <c r="KTM3338" s="70"/>
      <c r="KTN3338" s="83"/>
      <c r="KTO3338" s="82"/>
      <c r="KTP3338" s="82"/>
      <c r="KTQ3338" s="88"/>
      <c r="KTR3338" s="85"/>
      <c r="KTS3338" s="125"/>
      <c r="KTT3338" s="149"/>
      <c r="KTU3338" s="70"/>
      <c r="KTV3338" s="83"/>
      <c r="KTW3338" s="82"/>
      <c r="KTX3338" s="82"/>
      <c r="KTY3338" s="88"/>
      <c r="KTZ3338" s="85"/>
      <c r="KUA3338" s="125"/>
      <c r="KUB3338" s="149"/>
      <c r="KUC3338" s="70"/>
      <c r="KUD3338" s="83"/>
      <c r="KUE3338" s="82"/>
      <c r="KUF3338" s="82"/>
      <c r="KUG3338" s="88"/>
      <c r="KUH3338" s="85"/>
      <c r="KUI3338" s="125"/>
      <c r="KUJ3338" s="149"/>
      <c r="KUK3338" s="70"/>
      <c r="KUL3338" s="83"/>
      <c r="KUM3338" s="82"/>
      <c r="KUN3338" s="82"/>
      <c r="KUO3338" s="88"/>
      <c r="KUP3338" s="85"/>
      <c r="KUQ3338" s="125"/>
      <c r="KUR3338" s="149"/>
      <c r="KUS3338" s="70"/>
      <c r="KUT3338" s="83"/>
      <c r="KUU3338" s="82"/>
      <c r="KUV3338" s="82"/>
      <c r="KUW3338" s="88"/>
      <c r="KUX3338" s="85"/>
      <c r="KUY3338" s="125"/>
      <c r="KUZ3338" s="149"/>
      <c r="KVA3338" s="70"/>
      <c r="KVB3338" s="83"/>
      <c r="KVC3338" s="82"/>
      <c r="KVD3338" s="82"/>
      <c r="KVE3338" s="88"/>
      <c r="KVF3338" s="85"/>
      <c r="KVG3338" s="125"/>
      <c r="KVH3338" s="149"/>
      <c r="KVI3338" s="70"/>
      <c r="KVJ3338" s="83"/>
      <c r="KVK3338" s="82"/>
      <c r="KVL3338" s="82"/>
      <c r="KVM3338" s="88"/>
      <c r="KVN3338" s="85"/>
      <c r="KVO3338" s="125"/>
      <c r="KVP3338" s="149"/>
      <c r="KVQ3338" s="70"/>
      <c r="KVR3338" s="83"/>
      <c r="KVS3338" s="82"/>
      <c r="KVT3338" s="82"/>
      <c r="KVU3338" s="88"/>
      <c r="KVV3338" s="85"/>
      <c r="KVW3338" s="125"/>
      <c r="KVX3338" s="149"/>
      <c r="KVY3338" s="70"/>
      <c r="KVZ3338" s="83"/>
      <c r="KWA3338" s="82"/>
      <c r="KWB3338" s="82"/>
      <c r="KWC3338" s="88"/>
      <c r="KWD3338" s="85"/>
      <c r="KWE3338" s="125"/>
      <c r="KWF3338" s="149"/>
      <c r="KWG3338" s="70"/>
      <c r="KWH3338" s="83"/>
      <c r="KWI3338" s="82"/>
      <c r="KWJ3338" s="82"/>
      <c r="KWK3338" s="88"/>
      <c r="KWL3338" s="85"/>
      <c r="KWM3338" s="125"/>
      <c r="KWN3338" s="149"/>
      <c r="KWO3338" s="70"/>
      <c r="KWP3338" s="83"/>
      <c r="KWQ3338" s="82"/>
      <c r="KWR3338" s="82"/>
      <c r="KWS3338" s="88"/>
      <c r="KWT3338" s="85"/>
      <c r="KWU3338" s="125"/>
      <c r="KWV3338" s="149"/>
      <c r="KWW3338" s="70"/>
      <c r="KWX3338" s="83"/>
      <c r="KWY3338" s="82"/>
      <c r="KWZ3338" s="82"/>
      <c r="KXA3338" s="88"/>
      <c r="KXB3338" s="85"/>
      <c r="KXC3338" s="125"/>
      <c r="KXD3338" s="149"/>
      <c r="KXE3338" s="70"/>
      <c r="KXF3338" s="83"/>
      <c r="KXG3338" s="82"/>
      <c r="KXH3338" s="82"/>
      <c r="KXI3338" s="88"/>
      <c r="KXJ3338" s="85"/>
      <c r="KXK3338" s="125"/>
      <c r="KXL3338" s="149"/>
      <c r="KXM3338" s="70"/>
      <c r="KXN3338" s="83"/>
      <c r="KXO3338" s="82"/>
      <c r="KXP3338" s="82"/>
      <c r="KXQ3338" s="88"/>
      <c r="KXR3338" s="85"/>
      <c r="KXS3338" s="125"/>
      <c r="KXT3338" s="149"/>
      <c r="KXU3338" s="70"/>
      <c r="KXV3338" s="83"/>
      <c r="KXW3338" s="82"/>
      <c r="KXX3338" s="82"/>
      <c r="KXY3338" s="88"/>
      <c r="KXZ3338" s="85"/>
      <c r="KYA3338" s="125"/>
      <c r="KYB3338" s="149"/>
      <c r="KYC3338" s="70"/>
      <c r="KYD3338" s="83"/>
      <c r="KYE3338" s="82"/>
      <c r="KYF3338" s="82"/>
      <c r="KYG3338" s="88"/>
      <c r="KYH3338" s="85"/>
      <c r="KYI3338" s="125"/>
      <c r="KYJ3338" s="149"/>
      <c r="KYK3338" s="70"/>
      <c r="KYL3338" s="83"/>
      <c r="KYM3338" s="82"/>
      <c r="KYN3338" s="82"/>
      <c r="KYO3338" s="88"/>
      <c r="KYP3338" s="85"/>
      <c r="KYQ3338" s="125"/>
      <c r="KYR3338" s="149"/>
      <c r="KYS3338" s="70"/>
      <c r="KYT3338" s="83"/>
      <c r="KYU3338" s="82"/>
      <c r="KYV3338" s="82"/>
      <c r="KYW3338" s="88"/>
      <c r="KYX3338" s="85"/>
      <c r="KYY3338" s="125"/>
      <c r="KYZ3338" s="149"/>
      <c r="KZA3338" s="70"/>
      <c r="KZB3338" s="83"/>
      <c r="KZC3338" s="82"/>
      <c r="KZD3338" s="82"/>
      <c r="KZE3338" s="88"/>
      <c r="KZF3338" s="85"/>
      <c r="KZG3338" s="125"/>
      <c r="KZH3338" s="149"/>
      <c r="KZI3338" s="70"/>
      <c r="KZJ3338" s="83"/>
      <c r="KZK3338" s="82"/>
      <c r="KZL3338" s="82"/>
      <c r="KZM3338" s="88"/>
      <c r="KZN3338" s="85"/>
      <c r="KZO3338" s="125"/>
      <c r="KZP3338" s="149"/>
      <c r="KZQ3338" s="70"/>
      <c r="KZR3338" s="83"/>
      <c r="KZS3338" s="82"/>
      <c r="KZT3338" s="82"/>
      <c r="KZU3338" s="88"/>
      <c r="KZV3338" s="85"/>
      <c r="KZW3338" s="125"/>
      <c r="KZX3338" s="149"/>
      <c r="KZY3338" s="70"/>
      <c r="KZZ3338" s="83"/>
      <c r="LAA3338" s="82"/>
      <c r="LAB3338" s="82"/>
      <c r="LAC3338" s="88"/>
      <c r="LAD3338" s="85"/>
      <c r="LAE3338" s="125"/>
      <c r="LAF3338" s="149"/>
      <c r="LAG3338" s="70"/>
      <c r="LAH3338" s="83"/>
      <c r="LAI3338" s="82"/>
      <c r="LAJ3338" s="82"/>
      <c r="LAK3338" s="88"/>
      <c r="LAL3338" s="85"/>
      <c r="LAM3338" s="125"/>
      <c r="LAN3338" s="149"/>
      <c r="LAO3338" s="70"/>
      <c r="LAP3338" s="83"/>
      <c r="LAQ3338" s="82"/>
      <c r="LAR3338" s="82"/>
      <c r="LAS3338" s="88"/>
      <c r="LAT3338" s="85"/>
      <c r="LAU3338" s="125"/>
      <c r="LAV3338" s="149"/>
      <c r="LAW3338" s="70"/>
      <c r="LAX3338" s="83"/>
      <c r="LAY3338" s="82"/>
      <c r="LAZ3338" s="82"/>
      <c r="LBA3338" s="88"/>
      <c r="LBB3338" s="85"/>
      <c r="LBC3338" s="125"/>
      <c r="LBD3338" s="149"/>
      <c r="LBE3338" s="70"/>
      <c r="LBF3338" s="83"/>
      <c r="LBG3338" s="82"/>
      <c r="LBH3338" s="82"/>
      <c r="LBI3338" s="88"/>
      <c r="LBJ3338" s="85"/>
      <c r="LBK3338" s="125"/>
      <c r="LBL3338" s="149"/>
      <c r="LBM3338" s="70"/>
      <c r="LBN3338" s="83"/>
      <c r="LBO3338" s="82"/>
      <c r="LBP3338" s="82"/>
      <c r="LBQ3338" s="88"/>
      <c r="LBR3338" s="85"/>
      <c r="LBS3338" s="125"/>
      <c r="LBT3338" s="149"/>
      <c r="LBU3338" s="70"/>
      <c r="LBV3338" s="83"/>
      <c r="LBW3338" s="82"/>
      <c r="LBX3338" s="82"/>
      <c r="LBY3338" s="88"/>
      <c r="LBZ3338" s="85"/>
      <c r="LCA3338" s="125"/>
      <c r="LCB3338" s="149"/>
      <c r="LCC3338" s="70"/>
      <c r="LCD3338" s="83"/>
      <c r="LCE3338" s="82"/>
      <c r="LCF3338" s="82"/>
      <c r="LCG3338" s="88"/>
      <c r="LCH3338" s="85"/>
      <c r="LCI3338" s="125"/>
      <c r="LCJ3338" s="149"/>
      <c r="LCK3338" s="70"/>
      <c r="LCL3338" s="83"/>
      <c r="LCM3338" s="82"/>
      <c r="LCN3338" s="82"/>
      <c r="LCO3338" s="88"/>
      <c r="LCP3338" s="85"/>
      <c r="LCQ3338" s="125"/>
      <c r="LCR3338" s="149"/>
      <c r="LCS3338" s="70"/>
      <c r="LCT3338" s="83"/>
      <c r="LCU3338" s="82"/>
      <c r="LCV3338" s="82"/>
      <c r="LCW3338" s="88"/>
      <c r="LCX3338" s="85"/>
      <c r="LCY3338" s="125"/>
      <c r="LCZ3338" s="149"/>
      <c r="LDA3338" s="70"/>
      <c r="LDB3338" s="83"/>
      <c r="LDC3338" s="82"/>
      <c r="LDD3338" s="82"/>
      <c r="LDE3338" s="88"/>
      <c r="LDF3338" s="85"/>
      <c r="LDG3338" s="125"/>
      <c r="LDH3338" s="149"/>
      <c r="LDI3338" s="70"/>
      <c r="LDJ3338" s="83"/>
      <c r="LDK3338" s="82"/>
      <c r="LDL3338" s="82"/>
      <c r="LDM3338" s="88"/>
      <c r="LDN3338" s="85"/>
      <c r="LDO3338" s="125"/>
      <c r="LDP3338" s="149"/>
      <c r="LDQ3338" s="70"/>
      <c r="LDR3338" s="83"/>
      <c r="LDS3338" s="82"/>
      <c r="LDT3338" s="82"/>
      <c r="LDU3338" s="88"/>
      <c r="LDV3338" s="85"/>
      <c r="LDW3338" s="125"/>
      <c r="LDX3338" s="149"/>
      <c r="LDY3338" s="70"/>
      <c r="LDZ3338" s="83"/>
      <c r="LEA3338" s="82"/>
      <c r="LEB3338" s="82"/>
      <c r="LEC3338" s="88"/>
      <c r="LED3338" s="85"/>
      <c r="LEE3338" s="125"/>
      <c r="LEF3338" s="149"/>
      <c r="LEG3338" s="70"/>
      <c r="LEH3338" s="83"/>
      <c r="LEI3338" s="82"/>
      <c r="LEJ3338" s="82"/>
      <c r="LEK3338" s="88"/>
      <c r="LEL3338" s="85"/>
      <c r="LEM3338" s="125"/>
      <c r="LEN3338" s="149"/>
      <c r="LEO3338" s="70"/>
      <c r="LEP3338" s="83"/>
      <c r="LEQ3338" s="82"/>
      <c r="LER3338" s="82"/>
      <c r="LES3338" s="88"/>
      <c r="LET3338" s="85"/>
      <c r="LEU3338" s="125"/>
      <c r="LEV3338" s="149"/>
      <c r="LEW3338" s="70"/>
      <c r="LEX3338" s="83"/>
      <c r="LEY3338" s="82"/>
      <c r="LEZ3338" s="82"/>
      <c r="LFA3338" s="88"/>
      <c r="LFB3338" s="85"/>
      <c r="LFC3338" s="125"/>
      <c r="LFD3338" s="149"/>
      <c r="LFE3338" s="70"/>
      <c r="LFF3338" s="83"/>
      <c r="LFG3338" s="82"/>
      <c r="LFH3338" s="82"/>
      <c r="LFI3338" s="88"/>
      <c r="LFJ3338" s="85"/>
      <c r="LFK3338" s="125"/>
      <c r="LFL3338" s="149"/>
      <c r="LFM3338" s="70"/>
      <c r="LFN3338" s="83"/>
      <c r="LFO3338" s="82"/>
      <c r="LFP3338" s="82"/>
      <c r="LFQ3338" s="88"/>
      <c r="LFR3338" s="85"/>
      <c r="LFS3338" s="125"/>
      <c r="LFT3338" s="149"/>
      <c r="LFU3338" s="70"/>
      <c r="LFV3338" s="83"/>
      <c r="LFW3338" s="82"/>
      <c r="LFX3338" s="82"/>
      <c r="LFY3338" s="88"/>
      <c r="LFZ3338" s="85"/>
      <c r="LGA3338" s="125"/>
      <c r="LGB3338" s="149"/>
      <c r="LGC3338" s="70"/>
      <c r="LGD3338" s="83"/>
      <c r="LGE3338" s="82"/>
      <c r="LGF3338" s="82"/>
      <c r="LGG3338" s="88"/>
      <c r="LGH3338" s="85"/>
      <c r="LGI3338" s="125"/>
      <c r="LGJ3338" s="149"/>
      <c r="LGK3338" s="70"/>
      <c r="LGL3338" s="83"/>
      <c r="LGM3338" s="82"/>
      <c r="LGN3338" s="82"/>
      <c r="LGO3338" s="88"/>
      <c r="LGP3338" s="85"/>
      <c r="LGQ3338" s="125"/>
      <c r="LGR3338" s="149"/>
      <c r="LGS3338" s="70"/>
      <c r="LGT3338" s="83"/>
      <c r="LGU3338" s="82"/>
      <c r="LGV3338" s="82"/>
      <c r="LGW3338" s="88"/>
      <c r="LGX3338" s="85"/>
      <c r="LGY3338" s="125"/>
      <c r="LGZ3338" s="149"/>
      <c r="LHA3338" s="70"/>
      <c r="LHB3338" s="83"/>
      <c r="LHC3338" s="82"/>
      <c r="LHD3338" s="82"/>
      <c r="LHE3338" s="88"/>
      <c r="LHF3338" s="85"/>
      <c r="LHG3338" s="125"/>
      <c r="LHH3338" s="149"/>
      <c r="LHI3338" s="70"/>
      <c r="LHJ3338" s="83"/>
      <c r="LHK3338" s="82"/>
      <c r="LHL3338" s="82"/>
      <c r="LHM3338" s="88"/>
      <c r="LHN3338" s="85"/>
      <c r="LHO3338" s="125"/>
      <c r="LHP3338" s="149"/>
      <c r="LHQ3338" s="70"/>
      <c r="LHR3338" s="83"/>
      <c r="LHS3338" s="82"/>
      <c r="LHT3338" s="82"/>
      <c r="LHU3338" s="88"/>
      <c r="LHV3338" s="85"/>
      <c r="LHW3338" s="125"/>
      <c r="LHX3338" s="149"/>
      <c r="LHY3338" s="70"/>
      <c r="LHZ3338" s="83"/>
      <c r="LIA3338" s="82"/>
      <c r="LIB3338" s="82"/>
      <c r="LIC3338" s="88"/>
      <c r="LID3338" s="85"/>
      <c r="LIE3338" s="125"/>
      <c r="LIF3338" s="149"/>
      <c r="LIG3338" s="70"/>
      <c r="LIH3338" s="83"/>
      <c r="LII3338" s="82"/>
      <c r="LIJ3338" s="82"/>
      <c r="LIK3338" s="88"/>
      <c r="LIL3338" s="85"/>
      <c r="LIM3338" s="125"/>
      <c r="LIN3338" s="149"/>
      <c r="LIO3338" s="70"/>
      <c r="LIP3338" s="83"/>
      <c r="LIQ3338" s="82"/>
      <c r="LIR3338" s="82"/>
      <c r="LIS3338" s="88"/>
      <c r="LIT3338" s="85"/>
      <c r="LIU3338" s="125"/>
      <c r="LIV3338" s="149"/>
      <c r="LIW3338" s="70"/>
      <c r="LIX3338" s="83"/>
      <c r="LIY3338" s="82"/>
      <c r="LIZ3338" s="82"/>
      <c r="LJA3338" s="88"/>
      <c r="LJB3338" s="85"/>
      <c r="LJC3338" s="125"/>
      <c r="LJD3338" s="149"/>
      <c r="LJE3338" s="70"/>
      <c r="LJF3338" s="83"/>
      <c r="LJG3338" s="82"/>
      <c r="LJH3338" s="82"/>
      <c r="LJI3338" s="88"/>
      <c r="LJJ3338" s="85"/>
      <c r="LJK3338" s="125"/>
      <c r="LJL3338" s="149"/>
      <c r="LJM3338" s="70"/>
      <c r="LJN3338" s="83"/>
      <c r="LJO3338" s="82"/>
      <c r="LJP3338" s="82"/>
      <c r="LJQ3338" s="88"/>
      <c r="LJR3338" s="85"/>
      <c r="LJS3338" s="125"/>
      <c r="LJT3338" s="149"/>
      <c r="LJU3338" s="70"/>
      <c r="LJV3338" s="83"/>
      <c r="LJW3338" s="82"/>
      <c r="LJX3338" s="82"/>
      <c r="LJY3338" s="88"/>
      <c r="LJZ3338" s="85"/>
      <c r="LKA3338" s="125"/>
      <c r="LKB3338" s="149"/>
      <c r="LKC3338" s="70"/>
      <c r="LKD3338" s="83"/>
      <c r="LKE3338" s="82"/>
      <c r="LKF3338" s="82"/>
      <c r="LKG3338" s="88"/>
      <c r="LKH3338" s="85"/>
      <c r="LKI3338" s="125"/>
      <c r="LKJ3338" s="149"/>
      <c r="LKK3338" s="70"/>
      <c r="LKL3338" s="83"/>
      <c r="LKM3338" s="82"/>
      <c r="LKN3338" s="82"/>
      <c r="LKO3338" s="88"/>
      <c r="LKP3338" s="85"/>
      <c r="LKQ3338" s="125"/>
      <c r="LKR3338" s="149"/>
      <c r="LKS3338" s="70"/>
      <c r="LKT3338" s="83"/>
      <c r="LKU3338" s="82"/>
      <c r="LKV3338" s="82"/>
      <c r="LKW3338" s="88"/>
      <c r="LKX3338" s="85"/>
      <c r="LKY3338" s="125"/>
      <c r="LKZ3338" s="149"/>
      <c r="LLA3338" s="70"/>
      <c r="LLB3338" s="83"/>
      <c r="LLC3338" s="82"/>
      <c r="LLD3338" s="82"/>
      <c r="LLE3338" s="88"/>
      <c r="LLF3338" s="85"/>
      <c r="LLG3338" s="125"/>
      <c r="LLH3338" s="149"/>
      <c r="LLI3338" s="70"/>
      <c r="LLJ3338" s="83"/>
      <c r="LLK3338" s="82"/>
      <c r="LLL3338" s="82"/>
      <c r="LLM3338" s="88"/>
      <c r="LLN3338" s="85"/>
      <c r="LLO3338" s="125"/>
      <c r="LLP3338" s="149"/>
      <c r="LLQ3338" s="70"/>
      <c r="LLR3338" s="83"/>
      <c r="LLS3338" s="82"/>
      <c r="LLT3338" s="82"/>
      <c r="LLU3338" s="88"/>
      <c r="LLV3338" s="85"/>
      <c r="LLW3338" s="125"/>
      <c r="LLX3338" s="149"/>
      <c r="LLY3338" s="70"/>
      <c r="LLZ3338" s="83"/>
      <c r="LMA3338" s="82"/>
      <c r="LMB3338" s="82"/>
      <c r="LMC3338" s="88"/>
      <c r="LMD3338" s="85"/>
      <c r="LME3338" s="125"/>
      <c r="LMF3338" s="149"/>
      <c r="LMG3338" s="70"/>
      <c r="LMH3338" s="83"/>
      <c r="LMI3338" s="82"/>
      <c r="LMJ3338" s="82"/>
      <c r="LMK3338" s="88"/>
      <c r="LML3338" s="85"/>
      <c r="LMM3338" s="125"/>
      <c r="LMN3338" s="149"/>
      <c r="LMO3338" s="70"/>
      <c r="LMP3338" s="83"/>
      <c r="LMQ3338" s="82"/>
      <c r="LMR3338" s="82"/>
      <c r="LMS3338" s="88"/>
      <c r="LMT3338" s="85"/>
      <c r="LMU3338" s="125"/>
      <c r="LMV3338" s="149"/>
      <c r="LMW3338" s="70"/>
      <c r="LMX3338" s="83"/>
      <c r="LMY3338" s="82"/>
      <c r="LMZ3338" s="82"/>
      <c r="LNA3338" s="88"/>
      <c r="LNB3338" s="85"/>
      <c r="LNC3338" s="125"/>
      <c r="LND3338" s="149"/>
      <c r="LNE3338" s="70"/>
      <c r="LNF3338" s="83"/>
      <c r="LNG3338" s="82"/>
      <c r="LNH3338" s="82"/>
      <c r="LNI3338" s="88"/>
      <c r="LNJ3338" s="85"/>
      <c r="LNK3338" s="125"/>
      <c r="LNL3338" s="149"/>
      <c r="LNM3338" s="70"/>
      <c r="LNN3338" s="83"/>
      <c r="LNO3338" s="82"/>
      <c r="LNP3338" s="82"/>
      <c r="LNQ3338" s="88"/>
      <c r="LNR3338" s="85"/>
      <c r="LNS3338" s="125"/>
      <c r="LNT3338" s="149"/>
      <c r="LNU3338" s="70"/>
      <c r="LNV3338" s="83"/>
      <c r="LNW3338" s="82"/>
      <c r="LNX3338" s="82"/>
      <c r="LNY3338" s="88"/>
      <c r="LNZ3338" s="85"/>
      <c r="LOA3338" s="125"/>
      <c r="LOB3338" s="149"/>
      <c r="LOC3338" s="70"/>
      <c r="LOD3338" s="83"/>
      <c r="LOE3338" s="82"/>
      <c r="LOF3338" s="82"/>
      <c r="LOG3338" s="88"/>
      <c r="LOH3338" s="85"/>
      <c r="LOI3338" s="125"/>
      <c r="LOJ3338" s="149"/>
      <c r="LOK3338" s="70"/>
      <c r="LOL3338" s="83"/>
      <c r="LOM3338" s="82"/>
      <c r="LON3338" s="82"/>
      <c r="LOO3338" s="88"/>
      <c r="LOP3338" s="85"/>
      <c r="LOQ3338" s="125"/>
      <c r="LOR3338" s="149"/>
      <c r="LOS3338" s="70"/>
      <c r="LOT3338" s="83"/>
      <c r="LOU3338" s="82"/>
      <c r="LOV3338" s="82"/>
      <c r="LOW3338" s="88"/>
      <c r="LOX3338" s="85"/>
      <c r="LOY3338" s="125"/>
      <c r="LOZ3338" s="149"/>
      <c r="LPA3338" s="70"/>
      <c r="LPB3338" s="83"/>
      <c r="LPC3338" s="82"/>
      <c r="LPD3338" s="82"/>
      <c r="LPE3338" s="88"/>
      <c r="LPF3338" s="85"/>
      <c r="LPG3338" s="125"/>
      <c r="LPH3338" s="149"/>
      <c r="LPI3338" s="70"/>
      <c r="LPJ3338" s="83"/>
      <c r="LPK3338" s="82"/>
      <c r="LPL3338" s="82"/>
      <c r="LPM3338" s="88"/>
      <c r="LPN3338" s="85"/>
      <c r="LPO3338" s="125"/>
      <c r="LPP3338" s="149"/>
      <c r="LPQ3338" s="70"/>
      <c r="LPR3338" s="83"/>
      <c r="LPS3338" s="82"/>
      <c r="LPT3338" s="82"/>
      <c r="LPU3338" s="88"/>
      <c r="LPV3338" s="85"/>
      <c r="LPW3338" s="125"/>
      <c r="LPX3338" s="149"/>
      <c r="LPY3338" s="70"/>
      <c r="LPZ3338" s="83"/>
      <c r="LQA3338" s="82"/>
      <c r="LQB3338" s="82"/>
      <c r="LQC3338" s="88"/>
      <c r="LQD3338" s="85"/>
      <c r="LQE3338" s="125"/>
      <c r="LQF3338" s="149"/>
      <c r="LQG3338" s="70"/>
      <c r="LQH3338" s="83"/>
      <c r="LQI3338" s="82"/>
      <c r="LQJ3338" s="82"/>
      <c r="LQK3338" s="88"/>
      <c r="LQL3338" s="85"/>
      <c r="LQM3338" s="125"/>
      <c r="LQN3338" s="149"/>
      <c r="LQO3338" s="70"/>
      <c r="LQP3338" s="83"/>
      <c r="LQQ3338" s="82"/>
      <c r="LQR3338" s="82"/>
      <c r="LQS3338" s="88"/>
      <c r="LQT3338" s="85"/>
      <c r="LQU3338" s="125"/>
      <c r="LQV3338" s="149"/>
      <c r="LQW3338" s="70"/>
      <c r="LQX3338" s="83"/>
      <c r="LQY3338" s="82"/>
      <c r="LQZ3338" s="82"/>
      <c r="LRA3338" s="88"/>
      <c r="LRB3338" s="85"/>
      <c r="LRC3338" s="125"/>
      <c r="LRD3338" s="149"/>
      <c r="LRE3338" s="70"/>
      <c r="LRF3338" s="83"/>
      <c r="LRG3338" s="82"/>
      <c r="LRH3338" s="82"/>
      <c r="LRI3338" s="88"/>
      <c r="LRJ3338" s="85"/>
      <c r="LRK3338" s="125"/>
      <c r="LRL3338" s="149"/>
      <c r="LRM3338" s="70"/>
      <c r="LRN3338" s="83"/>
      <c r="LRO3338" s="82"/>
      <c r="LRP3338" s="82"/>
      <c r="LRQ3338" s="88"/>
      <c r="LRR3338" s="85"/>
      <c r="LRS3338" s="125"/>
      <c r="LRT3338" s="149"/>
      <c r="LRU3338" s="70"/>
      <c r="LRV3338" s="83"/>
      <c r="LRW3338" s="82"/>
      <c r="LRX3338" s="82"/>
      <c r="LRY3338" s="88"/>
      <c r="LRZ3338" s="85"/>
      <c r="LSA3338" s="125"/>
      <c r="LSB3338" s="149"/>
      <c r="LSC3338" s="70"/>
      <c r="LSD3338" s="83"/>
      <c r="LSE3338" s="82"/>
      <c r="LSF3338" s="82"/>
      <c r="LSG3338" s="88"/>
      <c r="LSH3338" s="85"/>
      <c r="LSI3338" s="125"/>
      <c r="LSJ3338" s="149"/>
      <c r="LSK3338" s="70"/>
      <c r="LSL3338" s="83"/>
      <c r="LSM3338" s="82"/>
      <c r="LSN3338" s="82"/>
      <c r="LSO3338" s="88"/>
      <c r="LSP3338" s="85"/>
      <c r="LSQ3338" s="125"/>
      <c r="LSR3338" s="149"/>
      <c r="LSS3338" s="70"/>
      <c r="LST3338" s="83"/>
      <c r="LSU3338" s="82"/>
      <c r="LSV3338" s="82"/>
      <c r="LSW3338" s="88"/>
      <c r="LSX3338" s="85"/>
      <c r="LSY3338" s="125"/>
      <c r="LSZ3338" s="149"/>
      <c r="LTA3338" s="70"/>
      <c r="LTB3338" s="83"/>
      <c r="LTC3338" s="82"/>
      <c r="LTD3338" s="82"/>
      <c r="LTE3338" s="88"/>
      <c r="LTF3338" s="85"/>
      <c r="LTG3338" s="125"/>
      <c r="LTH3338" s="149"/>
      <c r="LTI3338" s="70"/>
      <c r="LTJ3338" s="83"/>
      <c r="LTK3338" s="82"/>
      <c r="LTL3338" s="82"/>
      <c r="LTM3338" s="88"/>
      <c r="LTN3338" s="85"/>
      <c r="LTO3338" s="125"/>
      <c r="LTP3338" s="149"/>
      <c r="LTQ3338" s="70"/>
      <c r="LTR3338" s="83"/>
      <c r="LTS3338" s="82"/>
      <c r="LTT3338" s="82"/>
      <c r="LTU3338" s="88"/>
      <c r="LTV3338" s="85"/>
      <c r="LTW3338" s="125"/>
      <c r="LTX3338" s="149"/>
      <c r="LTY3338" s="70"/>
      <c r="LTZ3338" s="83"/>
      <c r="LUA3338" s="82"/>
      <c r="LUB3338" s="82"/>
      <c r="LUC3338" s="88"/>
      <c r="LUD3338" s="85"/>
      <c r="LUE3338" s="125"/>
      <c r="LUF3338" s="149"/>
      <c r="LUG3338" s="70"/>
      <c r="LUH3338" s="83"/>
      <c r="LUI3338" s="82"/>
      <c r="LUJ3338" s="82"/>
      <c r="LUK3338" s="88"/>
      <c r="LUL3338" s="85"/>
      <c r="LUM3338" s="125"/>
      <c r="LUN3338" s="149"/>
      <c r="LUO3338" s="70"/>
      <c r="LUP3338" s="83"/>
      <c r="LUQ3338" s="82"/>
      <c r="LUR3338" s="82"/>
      <c r="LUS3338" s="88"/>
      <c r="LUT3338" s="85"/>
      <c r="LUU3338" s="125"/>
      <c r="LUV3338" s="149"/>
      <c r="LUW3338" s="70"/>
      <c r="LUX3338" s="83"/>
      <c r="LUY3338" s="82"/>
      <c r="LUZ3338" s="82"/>
      <c r="LVA3338" s="88"/>
      <c r="LVB3338" s="85"/>
      <c r="LVC3338" s="125"/>
      <c r="LVD3338" s="149"/>
      <c r="LVE3338" s="70"/>
      <c r="LVF3338" s="83"/>
      <c r="LVG3338" s="82"/>
      <c r="LVH3338" s="82"/>
      <c r="LVI3338" s="88"/>
      <c r="LVJ3338" s="85"/>
      <c r="LVK3338" s="125"/>
      <c r="LVL3338" s="149"/>
      <c r="LVM3338" s="70"/>
      <c r="LVN3338" s="83"/>
      <c r="LVO3338" s="82"/>
      <c r="LVP3338" s="82"/>
      <c r="LVQ3338" s="88"/>
      <c r="LVR3338" s="85"/>
      <c r="LVS3338" s="125"/>
      <c r="LVT3338" s="149"/>
      <c r="LVU3338" s="70"/>
      <c r="LVV3338" s="83"/>
      <c r="LVW3338" s="82"/>
      <c r="LVX3338" s="82"/>
      <c r="LVY3338" s="88"/>
      <c r="LVZ3338" s="85"/>
      <c r="LWA3338" s="125"/>
      <c r="LWB3338" s="149"/>
      <c r="LWC3338" s="70"/>
      <c r="LWD3338" s="83"/>
      <c r="LWE3338" s="82"/>
      <c r="LWF3338" s="82"/>
      <c r="LWG3338" s="88"/>
      <c r="LWH3338" s="85"/>
      <c r="LWI3338" s="125"/>
      <c r="LWJ3338" s="149"/>
      <c r="LWK3338" s="70"/>
      <c r="LWL3338" s="83"/>
      <c r="LWM3338" s="82"/>
      <c r="LWN3338" s="82"/>
      <c r="LWO3338" s="88"/>
      <c r="LWP3338" s="85"/>
      <c r="LWQ3338" s="125"/>
      <c r="LWR3338" s="149"/>
      <c r="LWS3338" s="70"/>
      <c r="LWT3338" s="83"/>
      <c r="LWU3338" s="82"/>
      <c r="LWV3338" s="82"/>
      <c r="LWW3338" s="88"/>
      <c r="LWX3338" s="85"/>
      <c r="LWY3338" s="125"/>
      <c r="LWZ3338" s="149"/>
      <c r="LXA3338" s="70"/>
      <c r="LXB3338" s="83"/>
      <c r="LXC3338" s="82"/>
      <c r="LXD3338" s="82"/>
      <c r="LXE3338" s="88"/>
      <c r="LXF3338" s="85"/>
      <c r="LXG3338" s="125"/>
      <c r="LXH3338" s="149"/>
      <c r="LXI3338" s="70"/>
      <c r="LXJ3338" s="83"/>
      <c r="LXK3338" s="82"/>
      <c r="LXL3338" s="82"/>
      <c r="LXM3338" s="88"/>
      <c r="LXN3338" s="85"/>
      <c r="LXO3338" s="125"/>
      <c r="LXP3338" s="149"/>
      <c r="LXQ3338" s="70"/>
      <c r="LXR3338" s="83"/>
      <c r="LXS3338" s="82"/>
      <c r="LXT3338" s="82"/>
      <c r="LXU3338" s="88"/>
      <c r="LXV3338" s="85"/>
      <c r="LXW3338" s="125"/>
      <c r="LXX3338" s="149"/>
      <c r="LXY3338" s="70"/>
      <c r="LXZ3338" s="83"/>
      <c r="LYA3338" s="82"/>
      <c r="LYB3338" s="82"/>
      <c r="LYC3338" s="88"/>
      <c r="LYD3338" s="85"/>
      <c r="LYE3338" s="125"/>
      <c r="LYF3338" s="149"/>
      <c r="LYG3338" s="70"/>
      <c r="LYH3338" s="83"/>
      <c r="LYI3338" s="82"/>
      <c r="LYJ3338" s="82"/>
      <c r="LYK3338" s="88"/>
      <c r="LYL3338" s="85"/>
      <c r="LYM3338" s="125"/>
      <c r="LYN3338" s="149"/>
      <c r="LYO3338" s="70"/>
      <c r="LYP3338" s="83"/>
      <c r="LYQ3338" s="82"/>
      <c r="LYR3338" s="82"/>
      <c r="LYS3338" s="88"/>
      <c r="LYT3338" s="85"/>
      <c r="LYU3338" s="125"/>
      <c r="LYV3338" s="149"/>
      <c r="LYW3338" s="70"/>
      <c r="LYX3338" s="83"/>
      <c r="LYY3338" s="82"/>
      <c r="LYZ3338" s="82"/>
      <c r="LZA3338" s="88"/>
      <c r="LZB3338" s="85"/>
      <c r="LZC3338" s="125"/>
      <c r="LZD3338" s="149"/>
      <c r="LZE3338" s="70"/>
      <c r="LZF3338" s="83"/>
      <c r="LZG3338" s="82"/>
      <c r="LZH3338" s="82"/>
      <c r="LZI3338" s="88"/>
      <c r="LZJ3338" s="85"/>
      <c r="LZK3338" s="125"/>
      <c r="LZL3338" s="149"/>
      <c r="LZM3338" s="70"/>
      <c r="LZN3338" s="83"/>
      <c r="LZO3338" s="82"/>
      <c r="LZP3338" s="82"/>
      <c r="LZQ3338" s="88"/>
      <c r="LZR3338" s="85"/>
      <c r="LZS3338" s="125"/>
      <c r="LZT3338" s="149"/>
      <c r="LZU3338" s="70"/>
      <c r="LZV3338" s="83"/>
      <c r="LZW3338" s="82"/>
      <c r="LZX3338" s="82"/>
      <c r="LZY3338" s="88"/>
      <c r="LZZ3338" s="85"/>
      <c r="MAA3338" s="125"/>
      <c r="MAB3338" s="149"/>
      <c r="MAC3338" s="70"/>
      <c r="MAD3338" s="83"/>
      <c r="MAE3338" s="82"/>
      <c r="MAF3338" s="82"/>
      <c r="MAG3338" s="88"/>
      <c r="MAH3338" s="85"/>
      <c r="MAI3338" s="125"/>
      <c r="MAJ3338" s="149"/>
      <c r="MAK3338" s="70"/>
      <c r="MAL3338" s="83"/>
      <c r="MAM3338" s="82"/>
      <c r="MAN3338" s="82"/>
      <c r="MAO3338" s="88"/>
      <c r="MAP3338" s="85"/>
      <c r="MAQ3338" s="125"/>
      <c r="MAR3338" s="149"/>
      <c r="MAS3338" s="70"/>
      <c r="MAT3338" s="83"/>
      <c r="MAU3338" s="82"/>
      <c r="MAV3338" s="82"/>
      <c r="MAW3338" s="88"/>
      <c r="MAX3338" s="85"/>
      <c r="MAY3338" s="125"/>
      <c r="MAZ3338" s="149"/>
      <c r="MBA3338" s="70"/>
      <c r="MBB3338" s="83"/>
      <c r="MBC3338" s="82"/>
      <c r="MBD3338" s="82"/>
      <c r="MBE3338" s="88"/>
      <c r="MBF3338" s="85"/>
      <c r="MBG3338" s="125"/>
      <c r="MBH3338" s="149"/>
      <c r="MBI3338" s="70"/>
      <c r="MBJ3338" s="83"/>
      <c r="MBK3338" s="82"/>
      <c r="MBL3338" s="82"/>
      <c r="MBM3338" s="88"/>
      <c r="MBN3338" s="85"/>
      <c r="MBO3338" s="125"/>
      <c r="MBP3338" s="149"/>
      <c r="MBQ3338" s="70"/>
      <c r="MBR3338" s="83"/>
      <c r="MBS3338" s="82"/>
      <c r="MBT3338" s="82"/>
      <c r="MBU3338" s="88"/>
      <c r="MBV3338" s="85"/>
      <c r="MBW3338" s="125"/>
      <c r="MBX3338" s="149"/>
      <c r="MBY3338" s="70"/>
      <c r="MBZ3338" s="83"/>
      <c r="MCA3338" s="82"/>
      <c r="MCB3338" s="82"/>
      <c r="MCC3338" s="88"/>
      <c r="MCD3338" s="85"/>
      <c r="MCE3338" s="125"/>
      <c r="MCF3338" s="149"/>
      <c r="MCG3338" s="70"/>
      <c r="MCH3338" s="83"/>
      <c r="MCI3338" s="82"/>
      <c r="MCJ3338" s="82"/>
      <c r="MCK3338" s="88"/>
      <c r="MCL3338" s="85"/>
      <c r="MCM3338" s="125"/>
      <c r="MCN3338" s="149"/>
      <c r="MCO3338" s="70"/>
      <c r="MCP3338" s="83"/>
      <c r="MCQ3338" s="82"/>
      <c r="MCR3338" s="82"/>
      <c r="MCS3338" s="88"/>
      <c r="MCT3338" s="85"/>
      <c r="MCU3338" s="125"/>
      <c r="MCV3338" s="149"/>
      <c r="MCW3338" s="70"/>
      <c r="MCX3338" s="83"/>
      <c r="MCY3338" s="82"/>
      <c r="MCZ3338" s="82"/>
      <c r="MDA3338" s="88"/>
      <c r="MDB3338" s="85"/>
      <c r="MDC3338" s="125"/>
      <c r="MDD3338" s="149"/>
      <c r="MDE3338" s="70"/>
      <c r="MDF3338" s="83"/>
      <c r="MDG3338" s="82"/>
      <c r="MDH3338" s="82"/>
      <c r="MDI3338" s="88"/>
      <c r="MDJ3338" s="85"/>
      <c r="MDK3338" s="125"/>
      <c r="MDL3338" s="149"/>
      <c r="MDM3338" s="70"/>
      <c r="MDN3338" s="83"/>
      <c r="MDO3338" s="82"/>
      <c r="MDP3338" s="82"/>
      <c r="MDQ3338" s="88"/>
      <c r="MDR3338" s="85"/>
      <c r="MDS3338" s="125"/>
      <c r="MDT3338" s="149"/>
      <c r="MDU3338" s="70"/>
      <c r="MDV3338" s="83"/>
      <c r="MDW3338" s="82"/>
      <c r="MDX3338" s="82"/>
      <c r="MDY3338" s="88"/>
      <c r="MDZ3338" s="85"/>
      <c r="MEA3338" s="125"/>
      <c r="MEB3338" s="149"/>
      <c r="MEC3338" s="70"/>
      <c r="MED3338" s="83"/>
      <c r="MEE3338" s="82"/>
      <c r="MEF3338" s="82"/>
      <c r="MEG3338" s="88"/>
      <c r="MEH3338" s="85"/>
      <c r="MEI3338" s="125"/>
      <c r="MEJ3338" s="149"/>
      <c r="MEK3338" s="70"/>
      <c r="MEL3338" s="83"/>
      <c r="MEM3338" s="82"/>
      <c r="MEN3338" s="82"/>
      <c r="MEO3338" s="88"/>
      <c r="MEP3338" s="85"/>
      <c r="MEQ3338" s="125"/>
      <c r="MER3338" s="149"/>
      <c r="MES3338" s="70"/>
      <c r="MET3338" s="83"/>
      <c r="MEU3338" s="82"/>
      <c r="MEV3338" s="82"/>
      <c r="MEW3338" s="88"/>
      <c r="MEX3338" s="85"/>
      <c r="MEY3338" s="125"/>
      <c r="MEZ3338" s="149"/>
      <c r="MFA3338" s="70"/>
      <c r="MFB3338" s="83"/>
      <c r="MFC3338" s="82"/>
      <c r="MFD3338" s="82"/>
      <c r="MFE3338" s="88"/>
      <c r="MFF3338" s="85"/>
      <c r="MFG3338" s="125"/>
      <c r="MFH3338" s="149"/>
      <c r="MFI3338" s="70"/>
      <c r="MFJ3338" s="83"/>
      <c r="MFK3338" s="82"/>
      <c r="MFL3338" s="82"/>
      <c r="MFM3338" s="88"/>
      <c r="MFN3338" s="85"/>
      <c r="MFO3338" s="125"/>
      <c r="MFP3338" s="149"/>
      <c r="MFQ3338" s="70"/>
      <c r="MFR3338" s="83"/>
      <c r="MFS3338" s="82"/>
      <c r="MFT3338" s="82"/>
      <c r="MFU3338" s="88"/>
      <c r="MFV3338" s="85"/>
      <c r="MFW3338" s="125"/>
      <c r="MFX3338" s="149"/>
      <c r="MFY3338" s="70"/>
      <c r="MFZ3338" s="83"/>
      <c r="MGA3338" s="82"/>
      <c r="MGB3338" s="82"/>
      <c r="MGC3338" s="88"/>
      <c r="MGD3338" s="85"/>
      <c r="MGE3338" s="125"/>
      <c r="MGF3338" s="149"/>
      <c r="MGG3338" s="70"/>
      <c r="MGH3338" s="83"/>
      <c r="MGI3338" s="82"/>
      <c r="MGJ3338" s="82"/>
      <c r="MGK3338" s="88"/>
      <c r="MGL3338" s="85"/>
      <c r="MGM3338" s="125"/>
      <c r="MGN3338" s="149"/>
      <c r="MGO3338" s="70"/>
      <c r="MGP3338" s="83"/>
      <c r="MGQ3338" s="82"/>
      <c r="MGR3338" s="82"/>
      <c r="MGS3338" s="88"/>
      <c r="MGT3338" s="85"/>
      <c r="MGU3338" s="125"/>
      <c r="MGV3338" s="149"/>
      <c r="MGW3338" s="70"/>
      <c r="MGX3338" s="83"/>
      <c r="MGY3338" s="82"/>
      <c r="MGZ3338" s="82"/>
      <c r="MHA3338" s="88"/>
      <c r="MHB3338" s="85"/>
      <c r="MHC3338" s="125"/>
      <c r="MHD3338" s="149"/>
      <c r="MHE3338" s="70"/>
      <c r="MHF3338" s="83"/>
      <c r="MHG3338" s="82"/>
      <c r="MHH3338" s="82"/>
      <c r="MHI3338" s="88"/>
      <c r="MHJ3338" s="85"/>
      <c r="MHK3338" s="125"/>
      <c r="MHL3338" s="149"/>
      <c r="MHM3338" s="70"/>
      <c r="MHN3338" s="83"/>
      <c r="MHO3338" s="82"/>
      <c r="MHP3338" s="82"/>
      <c r="MHQ3338" s="88"/>
      <c r="MHR3338" s="85"/>
      <c r="MHS3338" s="125"/>
      <c r="MHT3338" s="149"/>
      <c r="MHU3338" s="70"/>
      <c r="MHV3338" s="83"/>
      <c r="MHW3338" s="82"/>
      <c r="MHX3338" s="82"/>
      <c r="MHY3338" s="88"/>
      <c r="MHZ3338" s="85"/>
      <c r="MIA3338" s="125"/>
      <c r="MIB3338" s="149"/>
      <c r="MIC3338" s="70"/>
      <c r="MID3338" s="83"/>
      <c r="MIE3338" s="82"/>
      <c r="MIF3338" s="82"/>
      <c r="MIG3338" s="88"/>
      <c r="MIH3338" s="85"/>
      <c r="MII3338" s="125"/>
      <c r="MIJ3338" s="149"/>
      <c r="MIK3338" s="70"/>
      <c r="MIL3338" s="83"/>
      <c r="MIM3338" s="82"/>
      <c r="MIN3338" s="82"/>
      <c r="MIO3338" s="88"/>
      <c r="MIP3338" s="85"/>
      <c r="MIQ3338" s="125"/>
      <c r="MIR3338" s="149"/>
      <c r="MIS3338" s="70"/>
      <c r="MIT3338" s="83"/>
      <c r="MIU3338" s="82"/>
      <c r="MIV3338" s="82"/>
      <c r="MIW3338" s="88"/>
      <c r="MIX3338" s="85"/>
      <c r="MIY3338" s="125"/>
      <c r="MIZ3338" s="149"/>
      <c r="MJA3338" s="70"/>
      <c r="MJB3338" s="83"/>
      <c r="MJC3338" s="82"/>
      <c r="MJD3338" s="82"/>
      <c r="MJE3338" s="88"/>
      <c r="MJF3338" s="85"/>
      <c r="MJG3338" s="125"/>
      <c r="MJH3338" s="149"/>
      <c r="MJI3338" s="70"/>
      <c r="MJJ3338" s="83"/>
      <c r="MJK3338" s="82"/>
      <c r="MJL3338" s="82"/>
      <c r="MJM3338" s="88"/>
      <c r="MJN3338" s="85"/>
      <c r="MJO3338" s="125"/>
      <c r="MJP3338" s="149"/>
      <c r="MJQ3338" s="70"/>
      <c r="MJR3338" s="83"/>
      <c r="MJS3338" s="82"/>
      <c r="MJT3338" s="82"/>
      <c r="MJU3338" s="88"/>
      <c r="MJV3338" s="85"/>
      <c r="MJW3338" s="125"/>
      <c r="MJX3338" s="149"/>
      <c r="MJY3338" s="70"/>
      <c r="MJZ3338" s="83"/>
      <c r="MKA3338" s="82"/>
      <c r="MKB3338" s="82"/>
      <c r="MKC3338" s="88"/>
      <c r="MKD3338" s="85"/>
      <c r="MKE3338" s="125"/>
      <c r="MKF3338" s="149"/>
      <c r="MKG3338" s="70"/>
      <c r="MKH3338" s="83"/>
      <c r="MKI3338" s="82"/>
      <c r="MKJ3338" s="82"/>
      <c r="MKK3338" s="88"/>
      <c r="MKL3338" s="85"/>
      <c r="MKM3338" s="125"/>
      <c r="MKN3338" s="149"/>
      <c r="MKO3338" s="70"/>
      <c r="MKP3338" s="83"/>
      <c r="MKQ3338" s="82"/>
      <c r="MKR3338" s="82"/>
      <c r="MKS3338" s="88"/>
      <c r="MKT3338" s="85"/>
      <c r="MKU3338" s="125"/>
      <c r="MKV3338" s="149"/>
      <c r="MKW3338" s="70"/>
      <c r="MKX3338" s="83"/>
      <c r="MKY3338" s="82"/>
      <c r="MKZ3338" s="82"/>
      <c r="MLA3338" s="88"/>
      <c r="MLB3338" s="85"/>
      <c r="MLC3338" s="125"/>
      <c r="MLD3338" s="149"/>
      <c r="MLE3338" s="70"/>
      <c r="MLF3338" s="83"/>
      <c r="MLG3338" s="82"/>
      <c r="MLH3338" s="82"/>
      <c r="MLI3338" s="88"/>
      <c r="MLJ3338" s="85"/>
      <c r="MLK3338" s="125"/>
      <c r="MLL3338" s="149"/>
      <c r="MLM3338" s="70"/>
      <c r="MLN3338" s="83"/>
      <c r="MLO3338" s="82"/>
      <c r="MLP3338" s="82"/>
      <c r="MLQ3338" s="88"/>
      <c r="MLR3338" s="85"/>
      <c r="MLS3338" s="125"/>
      <c r="MLT3338" s="149"/>
      <c r="MLU3338" s="70"/>
      <c r="MLV3338" s="83"/>
      <c r="MLW3338" s="82"/>
      <c r="MLX3338" s="82"/>
      <c r="MLY3338" s="88"/>
      <c r="MLZ3338" s="85"/>
      <c r="MMA3338" s="125"/>
      <c r="MMB3338" s="149"/>
      <c r="MMC3338" s="70"/>
      <c r="MMD3338" s="83"/>
      <c r="MME3338" s="82"/>
      <c r="MMF3338" s="82"/>
      <c r="MMG3338" s="88"/>
      <c r="MMH3338" s="85"/>
      <c r="MMI3338" s="125"/>
      <c r="MMJ3338" s="149"/>
      <c r="MMK3338" s="70"/>
      <c r="MML3338" s="83"/>
      <c r="MMM3338" s="82"/>
      <c r="MMN3338" s="82"/>
      <c r="MMO3338" s="88"/>
      <c r="MMP3338" s="85"/>
      <c r="MMQ3338" s="125"/>
      <c r="MMR3338" s="149"/>
      <c r="MMS3338" s="70"/>
      <c r="MMT3338" s="83"/>
      <c r="MMU3338" s="82"/>
      <c r="MMV3338" s="82"/>
      <c r="MMW3338" s="88"/>
      <c r="MMX3338" s="85"/>
      <c r="MMY3338" s="125"/>
      <c r="MMZ3338" s="149"/>
      <c r="MNA3338" s="70"/>
      <c r="MNB3338" s="83"/>
      <c r="MNC3338" s="82"/>
      <c r="MND3338" s="82"/>
      <c r="MNE3338" s="88"/>
      <c r="MNF3338" s="85"/>
      <c r="MNG3338" s="125"/>
      <c r="MNH3338" s="149"/>
      <c r="MNI3338" s="70"/>
      <c r="MNJ3338" s="83"/>
      <c r="MNK3338" s="82"/>
      <c r="MNL3338" s="82"/>
      <c r="MNM3338" s="88"/>
      <c r="MNN3338" s="85"/>
      <c r="MNO3338" s="125"/>
      <c r="MNP3338" s="149"/>
      <c r="MNQ3338" s="70"/>
      <c r="MNR3338" s="83"/>
      <c r="MNS3338" s="82"/>
      <c r="MNT3338" s="82"/>
      <c r="MNU3338" s="88"/>
      <c r="MNV3338" s="85"/>
      <c r="MNW3338" s="125"/>
      <c r="MNX3338" s="149"/>
      <c r="MNY3338" s="70"/>
      <c r="MNZ3338" s="83"/>
      <c r="MOA3338" s="82"/>
      <c r="MOB3338" s="82"/>
      <c r="MOC3338" s="88"/>
      <c r="MOD3338" s="85"/>
      <c r="MOE3338" s="125"/>
      <c r="MOF3338" s="149"/>
      <c r="MOG3338" s="70"/>
      <c r="MOH3338" s="83"/>
      <c r="MOI3338" s="82"/>
      <c r="MOJ3338" s="82"/>
      <c r="MOK3338" s="88"/>
      <c r="MOL3338" s="85"/>
      <c r="MOM3338" s="125"/>
      <c r="MON3338" s="149"/>
      <c r="MOO3338" s="70"/>
      <c r="MOP3338" s="83"/>
      <c r="MOQ3338" s="82"/>
      <c r="MOR3338" s="82"/>
      <c r="MOS3338" s="88"/>
      <c r="MOT3338" s="85"/>
      <c r="MOU3338" s="125"/>
      <c r="MOV3338" s="149"/>
      <c r="MOW3338" s="70"/>
      <c r="MOX3338" s="83"/>
      <c r="MOY3338" s="82"/>
      <c r="MOZ3338" s="82"/>
      <c r="MPA3338" s="88"/>
      <c r="MPB3338" s="85"/>
      <c r="MPC3338" s="125"/>
      <c r="MPD3338" s="149"/>
      <c r="MPE3338" s="70"/>
      <c r="MPF3338" s="83"/>
      <c r="MPG3338" s="82"/>
      <c r="MPH3338" s="82"/>
      <c r="MPI3338" s="88"/>
      <c r="MPJ3338" s="85"/>
      <c r="MPK3338" s="125"/>
      <c r="MPL3338" s="149"/>
      <c r="MPM3338" s="70"/>
      <c r="MPN3338" s="83"/>
      <c r="MPO3338" s="82"/>
      <c r="MPP3338" s="82"/>
      <c r="MPQ3338" s="88"/>
      <c r="MPR3338" s="85"/>
      <c r="MPS3338" s="125"/>
      <c r="MPT3338" s="149"/>
      <c r="MPU3338" s="70"/>
      <c r="MPV3338" s="83"/>
      <c r="MPW3338" s="82"/>
      <c r="MPX3338" s="82"/>
      <c r="MPY3338" s="88"/>
      <c r="MPZ3338" s="85"/>
      <c r="MQA3338" s="125"/>
      <c r="MQB3338" s="149"/>
      <c r="MQC3338" s="70"/>
      <c r="MQD3338" s="83"/>
      <c r="MQE3338" s="82"/>
      <c r="MQF3338" s="82"/>
      <c r="MQG3338" s="88"/>
      <c r="MQH3338" s="85"/>
      <c r="MQI3338" s="125"/>
      <c r="MQJ3338" s="149"/>
      <c r="MQK3338" s="70"/>
      <c r="MQL3338" s="83"/>
      <c r="MQM3338" s="82"/>
      <c r="MQN3338" s="82"/>
      <c r="MQO3338" s="88"/>
      <c r="MQP3338" s="85"/>
      <c r="MQQ3338" s="125"/>
      <c r="MQR3338" s="149"/>
      <c r="MQS3338" s="70"/>
      <c r="MQT3338" s="83"/>
      <c r="MQU3338" s="82"/>
      <c r="MQV3338" s="82"/>
      <c r="MQW3338" s="88"/>
      <c r="MQX3338" s="85"/>
      <c r="MQY3338" s="125"/>
      <c r="MQZ3338" s="149"/>
      <c r="MRA3338" s="70"/>
      <c r="MRB3338" s="83"/>
      <c r="MRC3338" s="82"/>
      <c r="MRD3338" s="82"/>
      <c r="MRE3338" s="88"/>
      <c r="MRF3338" s="85"/>
      <c r="MRG3338" s="125"/>
      <c r="MRH3338" s="149"/>
      <c r="MRI3338" s="70"/>
      <c r="MRJ3338" s="83"/>
      <c r="MRK3338" s="82"/>
      <c r="MRL3338" s="82"/>
      <c r="MRM3338" s="88"/>
      <c r="MRN3338" s="85"/>
      <c r="MRO3338" s="125"/>
      <c r="MRP3338" s="149"/>
      <c r="MRQ3338" s="70"/>
      <c r="MRR3338" s="83"/>
      <c r="MRS3338" s="82"/>
      <c r="MRT3338" s="82"/>
      <c r="MRU3338" s="88"/>
      <c r="MRV3338" s="85"/>
      <c r="MRW3338" s="125"/>
      <c r="MRX3338" s="149"/>
      <c r="MRY3338" s="70"/>
      <c r="MRZ3338" s="83"/>
      <c r="MSA3338" s="82"/>
      <c r="MSB3338" s="82"/>
      <c r="MSC3338" s="88"/>
      <c r="MSD3338" s="85"/>
      <c r="MSE3338" s="125"/>
      <c r="MSF3338" s="149"/>
      <c r="MSG3338" s="70"/>
      <c r="MSH3338" s="83"/>
      <c r="MSI3338" s="82"/>
      <c r="MSJ3338" s="82"/>
      <c r="MSK3338" s="88"/>
      <c r="MSL3338" s="85"/>
      <c r="MSM3338" s="125"/>
      <c r="MSN3338" s="149"/>
      <c r="MSO3338" s="70"/>
      <c r="MSP3338" s="83"/>
      <c r="MSQ3338" s="82"/>
      <c r="MSR3338" s="82"/>
      <c r="MSS3338" s="88"/>
      <c r="MST3338" s="85"/>
      <c r="MSU3338" s="125"/>
      <c r="MSV3338" s="149"/>
      <c r="MSW3338" s="70"/>
      <c r="MSX3338" s="83"/>
      <c r="MSY3338" s="82"/>
      <c r="MSZ3338" s="82"/>
      <c r="MTA3338" s="88"/>
      <c r="MTB3338" s="85"/>
      <c r="MTC3338" s="125"/>
      <c r="MTD3338" s="149"/>
      <c r="MTE3338" s="70"/>
      <c r="MTF3338" s="83"/>
      <c r="MTG3338" s="82"/>
      <c r="MTH3338" s="82"/>
      <c r="MTI3338" s="88"/>
      <c r="MTJ3338" s="85"/>
      <c r="MTK3338" s="125"/>
      <c r="MTL3338" s="149"/>
      <c r="MTM3338" s="70"/>
      <c r="MTN3338" s="83"/>
      <c r="MTO3338" s="82"/>
      <c r="MTP3338" s="82"/>
      <c r="MTQ3338" s="88"/>
      <c r="MTR3338" s="85"/>
      <c r="MTS3338" s="125"/>
      <c r="MTT3338" s="149"/>
      <c r="MTU3338" s="70"/>
      <c r="MTV3338" s="83"/>
      <c r="MTW3338" s="82"/>
      <c r="MTX3338" s="82"/>
      <c r="MTY3338" s="88"/>
      <c r="MTZ3338" s="85"/>
      <c r="MUA3338" s="125"/>
      <c r="MUB3338" s="149"/>
      <c r="MUC3338" s="70"/>
      <c r="MUD3338" s="83"/>
      <c r="MUE3338" s="82"/>
      <c r="MUF3338" s="82"/>
      <c r="MUG3338" s="88"/>
      <c r="MUH3338" s="85"/>
      <c r="MUI3338" s="125"/>
      <c r="MUJ3338" s="149"/>
      <c r="MUK3338" s="70"/>
      <c r="MUL3338" s="83"/>
      <c r="MUM3338" s="82"/>
      <c r="MUN3338" s="82"/>
      <c r="MUO3338" s="88"/>
      <c r="MUP3338" s="85"/>
      <c r="MUQ3338" s="125"/>
      <c r="MUR3338" s="149"/>
      <c r="MUS3338" s="70"/>
      <c r="MUT3338" s="83"/>
      <c r="MUU3338" s="82"/>
      <c r="MUV3338" s="82"/>
      <c r="MUW3338" s="88"/>
      <c r="MUX3338" s="85"/>
      <c r="MUY3338" s="125"/>
      <c r="MUZ3338" s="149"/>
      <c r="MVA3338" s="70"/>
      <c r="MVB3338" s="83"/>
      <c r="MVC3338" s="82"/>
      <c r="MVD3338" s="82"/>
      <c r="MVE3338" s="88"/>
      <c r="MVF3338" s="85"/>
      <c r="MVG3338" s="125"/>
      <c r="MVH3338" s="149"/>
      <c r="MVI3338" s="70"/>
      <c r="MVJ3338" s="83"/>
      <c r="MVK3338" s="82"/>
      <c r="MVL3338" s="82"/>
      <c r="MVM3338" s="88"/>
      <c r="MVN3338" s="85"/>
      <c r="MVO3338" s="125"/>
      <c r="MVP3338" s="149"/>
      <c r="MVQ3338" s="70"/>
      <c r="MVR3338" s="83"/>
      <c r="MVS3338" s="82"/>
      <c r="MVT3338" s="82"/>
      <c r="MVU3338" s="88"/>
      <c r="MVV3338" s="85"/>
      <c r="MVW3338" s="125"/>
      <c r="MVX3338" s="149"/>
      <c r="MVY3338" s="70"/>
      <c r="MVZ3338" s="83"/>
      <c r="MWA3338" s="82"/>
      <c r="MWB3338" s="82"/>
      <c r="MWC3338" s="88"/>
      <c r="MWD3338" s="85"/>
      <c r="MWE3338" s="125"/>
      <c r="MWF3338" s="149"/>
      <c r="MWG3338" s="70"/>
      <c r="MWH3338" s="83"/>
      <c r="MWI3338" s="82"/>
      <c r="MWJ3338" s="82"/>
      <c r="MWK3338" s="88"/>
      <c r="MWL3338" s="85"/>
      <c r="MWM3338" s="125"/>
      <c r="MWN3338" s="149"/>
      <c r="MWO3338" s="70"/>
      <c r="MWP3338" s="83"/>
      <c r="MWQ3338" s="82"/>
      <c r="MWR3338" s="82"/>
      <c r="MWS3338" s="88"/>
      <c r="MWT3338" s="85"/>
      <c r="MWU3338" s="125"/>
      <c r="MWV3338" s="149"/>
      <c r="MWW3338" s="70"/>
      <c r="MWX3338" s="83"/>
      <c r="MWY3338" s="82"/>
      <c r="MWZ3338" s="82"/>
      <c r="MXA3338" s="88"/>
      <c r="MXB3338" s="85"/>
      <c r="MXC3338" s="125"/>
      <c r="MXD3338" s="149"/>
      <c r="MXE3338" s="70"/>
      <c r="MXF3338" s="83"/>
      <c r="MXG3338" s="82"/>
      <c r="MXH3338" s="82"/>
      <c r="MXI3338" s="88"/>
      <c r="MXJ3338" s="85"/>
      <c r="MXK3338" s="125"/>
      <c r="MXL3338" s="149"/>
      <c r="MXM3338" s="70"/>
      <c r="MXN3338" s="83"/>
      <c r="MXO3338" s="82"/>
      <c r="MXP3338" s="82"/>
      <c r="MXQ3338" s="88"/>
      <c r="MXR3338" s="85"/>
      <c r="MXS3338" s="125"/>
      <c r="MXT3338" s="149"/>
      <c r="MXU3338" s="70"/>
      <c r="MXV3338" s="83"/>
      <c r="MXW3338" s="82"/>
      <c r="MXX3338" s="82"/>
      <c r="MXY3338" s="88"/>
      <c r="MXZ3338" s="85"/>
      <c r="MYA3338" s="125"/>
      <c r="MYB3338" s="149"/>
      <c r="MYC3338" s="70"/>
      <c r="MYD3338" s="83"/>
      <c r="MYE3338" s="82"/>
      <c r="MYF3338" s="82"/>
      <c r="MYG3338" s="88"/>
      <c r="MYH3338" s="85"/>
      <c r="MYI3338" s="125"/>
      <c r="MYJ3338" s="149"/>
      <c r="MYK3338" s="70"/>
      <c r="MYL3338" s="83"/>
      <c r="MYM3338" s="82"/>
      <c r="MYN3338" s="82"/>
      <c r="MYO3338" s="88"/>
      <c r="MYP3338" s="85"/>
      <c r="MYQ3338" s="125"/>
      <c r="MYR3338" s="149"/>
      <c r="MYS3338" s="70"/>
      <c r="MYT3338" s="83"/>
      <c r="MYU3338" s="82"/>
      <c r="MYV3338" s="82"/>
      <c r="MYW3338" s="88"/>
      <c r="MYX3338" s="85"/>
      <c r="MYY3338" s="125"/>
      <c r="MYZ3338" s="149"/>
      <c r="MZA3338" s="70"/>
      <c r="MZB3338" s="83"/>
      <c r="MZC3338" s="82"/>
      <c r="MZD3338" s="82"/>
      <c r="MZE3338" s="88"/>
      <c r="MZF3338" s="85"/>
      <c r="MZG3338" s="125"/>
      <c r="MZH3338" s="149"/>
      <c r="MZI3338" s="70"/>
      <c r="MZJ3338" s="83"/>
      <c r="MZK3338" s="82"/>
      <c r="MZL3338" s="82"/>
      <c r="MZM3338" s="88"/>
      <c r="MZN3338" s="85"/>
      <c r="MZO3338" s="125"/>
      <c r="MZP3338" s="149"/>
      <c r="MZQ3338" s="70"/>
      <c r="MZR3338" s="83"/>
      <c r="MZS3338" s="82"/>
      <c r="MZT3338" s="82"/>
      <c r="MZU3338" s="88"/>
      <c r="MZV3338" s="85"/>
      <c r="MZW3338" s="125"/>
      <c r="MZX3338" s="149"/>
      <c r="MZY3338" s="70"/>
      <c r="MZZ3338" s="83"/>
      <c r="NAA3338" s="82"/>
      <c r="NAB3338" s="82"/>
      <c r="NAC3338" s="88"/>
      <c r="NAD3338" s="85"/>
      <c r="NAE3338" s="125"/>
      <c r="NAF3338" s="149"/>
      <c r="NAG3338" s="70"/>
      <c r="NAH3338" s="83"/>
      <c r="NAI3338" s="82"/>
      <c r="NAJ3338" s="82"/>
      <c r="NAK3338" s="88"/>
      <c r="NAL3338" s="85"/>
      <c r="NAM3338" s="125"/>
      <c r="NAN3338" s="149"/>
      <c r="NAO3338" s="70"/>
      <c r="NAP3338" s="83"/>
      <c r="NAQ3338" s="82"/>
      <c r="NAR3338" s="82"/>
      <c r="NAS3338" s="88"/>
      <c r="NAT3338" s="85"/>
      <c r="NAU3338" s="125"/>
      <c r="NAV3338" s="149"/>
      <c r="NAW3338" s="70"/>
      <c r="NAX3338" s="83"/>
      <c r="NAY3338" s="82"/>
      <c r="NAZ3338" s="82"/>
      <c r="NBA3338" s="88"/>
      <c r="NBB3338" s="85"/>
      <c r="NBC3338" s="125"/>
      <c r="NBD3338" s="149"/>
      <c r="NBE3338" s="70"/>
      <c r="NBF3338" s="83"/>
      <c r="NBG3338" s="82"/>
      <c r="NBH3338" s="82"/>
      <c r="NBI3338" s="88"/>
      <c r="NBJ3338" s="85"/>
      <c r="NBK3338" s="125"/>
      <c r="NBL3338" s="149"/>
      <c r="NBM3338" s="70"/>
      <c r="NBN3338" s="83"/>
      <c r="NBO3338" s="82"/>
      <c r="NBP3338" s="82"/>
      <c r="NBQ3338" s="88"/>
      <c r="NBR3338" s="85"/>
      <c r="NBS3338" s="125"/>
      <c r="NBT3338" s="149"/>
      <c r="NBU3338" s="70"/>
      <c r="NBV3338" s="83"/>
      <c r="NBW3338" s="82"/>
      <c r="NBX3338" s="82"/>
      <c r="NBY3338" s="88"/>
      <c r="NBZ3338" s="85"/>
      <c r="NCA3338" s="125"/>
      <c r="NCB3338" s="149"/>
      <c r="NCC3338" s="70"/>
      <c r="NCD3338" s="83"/>
      <c r="NCE3338" s="82"/>
      <c r="NCF3338" s="82"/>
      <c r="NCG3338" s="88"/>
      <c r="NCH3338" s="85"/>
      <c r="NCI3338" s="125"/>
      <c r="NCJ3338" s="149"/>
      <c r="NCK3338" s="70"/>
      <c r="NCL3338" s="83"/>
      <c r="NCM3338" s="82"/>
      <c r="NCN3338" s="82"/>
      <c r="NCO3338" s="88"/>
      <c r="NCP3338" s="85"/>
      <c r="NCQ3338" s="125"/>
      <c r="NCR3338" s="149"/>
      <c r="NCS3338" s="70"/>
      <c r="NCT3338" s="83"/>
      <c r="NCU3338" s="82"/>
      <c r="NCV3338" s="82"/>
      <c r="NCW3338" s="88"/>
      <c r="NCX3338" s="85"/>
      <c r="NCY3338" s="125"/>
      <c r="NCZ3338" s="149"/>
      <c r="NDA3338" s="70"/>
      <c r="NDB3338" s="83"/>
      <c r="NDC3338" s="82"/>
      <c r="NDD3338" s="82"/>
      <c r="NDE3338" s="88"/>
      <c r="NDF3338" s="85"/>
      <c r="NDG3338" s="125"/>
      <c r="NDH3338" s="149"/>
      <c r="NDI3338" s="70"/>
      <c r="NDJ3338" s="83"/>
      <c r="NDK3338" s="82"/>
      <c r="NDL3338" s="82"/>
      <c r="NDM3338" s="88"/>
      <c r="NDN3338" s="85"/>
      <c r="NDO3338" s="125"/>
      <c r="NDP3338" s="149"/>
      <c r="NDQ3338" s="70"/>
      <c r="NDR3338" s="83"/>
      <c r="NDS3338" s="82"/>
      <c r="NDT3338" s="82"/>
      <c r="NDU3338" s="88"/>
      <c r="NDV3338" s="85"/>
      <c r="NDW3338" s="125"/>
      <c r="NDX3338" s="149"/>
      <c r="NDY3338" s="70"/>
      <c r="NDZ3338" s="83"/>
      <c r="NEA3338" s="82"/>
      <c r="NEB3338" s="82"/>
      <c r="NEC3338" s="88"/>
      <c r="NED3338" s="85"/>
      <c r="NEE3338" s="125"/>
      <c r="NEF3338" s="149"/>
      <c r="NEG3338" s="70"/>
      <c r="NEH3338" s="83"/>
      <c r="NEI3338" s="82"/>
      <c r="NEJ3338" s="82"/>
      <c r="NEK3338" s="88"/>
      <c r="NEL3338" s="85"/>
      <c r="NEM3338" s="125"/>
      <c r="NEN3338" s="149"/>
      <c r="NEO3338" s="70"/>
      <c r="NEP3338" s="83"/>
      <c r="NEQ3338" s="82"/>
      <c r="NER3338" s="82"/>
      <c r="NES3338" s="88"/>
      <c r="NET3338" s="85"/>
      <c r="NEU3338" s="125"/>
      <c r="NEV3338" s="149"/>
      <c r="NEW3338" s="70"/>
      <c r="NEX3338" s="83"/>
      <c r="NEY3338" s="82"/>
      <c r="NEZ3338" s="82"/>
      <c r="NFA3338" s="88"/>
      <c r="NFB3338" s="85"/>
      <c r="NFC3338" s="125"/>
      <c r="NFD3338" s="149"/>
      <c r="NFE3338" s="70"/>
      <c r="NFF3338" s="83"/>
      <c r="NFG3338" s="82"/>
      <c r="NFH3338" s="82"/>
      <c r="NFI3338" s="88"/>
      <c r="NFJ3338" s="85"/>
      <c r="NFK3338" s="125"/>
      <c r="NFL3338" s="149"/>
      <c r="NFM3338" s="70"/>
      <c r="NFN3338" s="83"/>
      <c r="NFO3338" s="82"/>
      <c r="NFP3338" s="82"/>
      <c r="NFQ3338" s="88"/>
      <c r="NFR3338" s="85"/>
      <c r="NFS3338" s="125"/>
      <c r="NFT3338" s="149"/>
      <c r="NFU3338" s="70"/>
      <c r="NFV3338" s="83"/>
      <c r="NFW3338" s="82"/>
      <c r="NFX3338" s="82"/>
      <c r="NFY3338" s="88"/>
      <c r="NFZ3338" s="85"/>
      <c r="NGA3338" s="125"/>
      <c r="NGB3338" s="149"/>
      <c r="NGC3338" s="70"/>
      <c r="NGD3338" s="83"/>
      <c r="NGE3338" s="82"/>
      <c r="NGF3338" s="82"/>
      <c r="NGG3338" s="88"/>
      <c r="NGH3338" s="85"/>
      <c r="NGI3338" s="125"/>
      <c r="NGJ3338" s="149"/>
      <c r="NGK3338" s="70"/>
      <c r="NGL3338" s="83"/>
      <c r="NGM3338" s="82"/>
      <c r="NGN3338" s="82"/>
      <c r="NGO3338" s="88"/>
      <c r="NGP3338" s="85"/>
      <c r="NGQ3338" s="125"/>
      <c r="NGR3338" s="149"/>
      <c r="NGS3338" s="70"/>
      <c r="NGT3338" s="83"/>
      <c r="NGU3338" s="82"/>
      <c r="NGV3338" s="82"/>
      <c r="NGW3338" s="88"/>
      <c r="NGX3338" s="85"/>
      <c r="NGY3338" s="125"/>
      <c r="NGZ3338" s="149"/>
      <c r="NHA3338" s="70"/>
      <c r="NHB3338" s="83"/>
      <c r="NHC3338" s="82"/>
      <c r="NHD3338" s="82"/>
      <c r="NHE3338" s="88"/>
      <c r="NHF3338" s="85"/>
      <c r="NHG3338" s="125"/>
      <c r="NHH3338" s="149"/>
      <c r="NHI3338" s="70"/>
      <c r="NHJ3338" s="83"/>
      <c r="NHK3338" s="82"/>
      <c r="NHL3338" s="82"/>
      <c r="NHM3338" s="88"/>
      <c r="NHN3338" s="85"/>
      <c r="NHO3338" s="125"/>
      <c r="NHP3338" s="149"/>
      <c r="NHQ3338" s="70"/>
      <c r="NHR3338" s="83"/>
      <c r="NHS3338" s="82"/>
      <c r="NHT3338" s="82"/>
      <c r="NHU3338" s="88"/>
      <c r="NHV3338" s="85"/>
      <c r="NHW3338" s="125"/>
      <c r="NHX3338" s="149"/>
      <c r="NHY3338" s="70"/>
      <c r="NHZ3338" s="83"/>
      <c r="NIA3338" s="82"/>
      <c r="NIB3338" s="82"/>
      <c r="NIC3338" s="88"/>
      <c r="NID3338" s="85"/>
      <c r="NIE3338" s="125"/>
      <c r="NIF3338" s="149"/>
      <c r="NIG3338" s="70"/>
      <c r="NIH3338" s="83"/>
      <c r="NII3338" s="82"/>
      <c r="NIJ3338" s="82"/>
      <c r="NIK3338" s="88"/>
      <c r="NIL3338" s="85"/>
      <c r="NIM3338" s="125"/>
      <c r="NIN3338" s="149"/>
      <c r="NIO3338" s="70"/>
      <c r="NIP3338" s="83"/>
      <c r="NIQ3338" s="82"/>
      <c r="NIR3338" s="82"/>
      <c r="NIS3338" s="88"/>
      <c r="NIT3338" s="85"/>
      <c r="NIU3338" s="125"/>
      <c r="NIV3338" s="149"/>
      <c r="NIW3338" s="70"/>
      <c r="NIX3338" s="83"/>
      <c r="NIY3338" s="82"/>
      <c r="NIZ3338" s="82"/>
      <c r="NJA3338" s="88"/>
      <c r="NJB3338" s="85"/>
      <c r="NJC3338" s="125"/>
      <c r="NJD3338" s="149"/>
      <c r="NJE3338" s="70"/>
      <c r="NJF3338" s="83"/>
      <c r="NJG3338" s="82"/>
      <c r="NJH3338" s="82"/>
      <c r="NJI3338" s="88"/>
      <c r="NJJ3338" s="85"/>
      <c r="NJK3338" s="125"/>
      <c r="NJL3338" s="149"/>
      <c r="NJM3338" s="70"/>
      <c r="NJN3338" s="83"/>
      <c r="NJO3338" s="82"/>
      <c r="NJP3338" s="82"/>
      <c r="NJQ3338" s="88"/>
      <c r="NJR3338" s="85"/>
      <c r="NJS3338" s="125"/>
      <c r="NJT3338" s="149"/>
      <c r="NJU3338" s="70"/>
      <c r="NJV3338" s="83"/>
      <c r="NJW3338" s="82"/>
      <c r="NJX3338" s="82"/>
      <c r="NJY3338" s="88"/>
      <c r="NJZ3338" s="85"/>
      <c r="NKA3338" s="125"/>
      <c r="NKB3338" s="149"/>
      <c r="NKC3338" s="70"/>
      <c r="NKD3338" s="83"/>
      <c r="NKE3338" s="82"/>
      <c r="NKF3338" s="82"/>
      <c r="NKG3338" s="88"/>
      <c r="NKH3338" s="85"/>
      <c r="NKI3338" s="125"/>
      <c r="NKJ3338" s="149"/>
      <c r="NKK3338" s="70"/>
      <c r="NKL3338" s="83"/>
      <c r="NKM3338" s="82"/>
      <c r="NKN3338" s="82"/>
      <c r="NKO3338" s="88"/>
      <c r="NKP3338" s="85"/>
      <c r="NKQ3338" s="125"/>
      <c r="NKR3338" s="149"/>
      <c r="NKS3338" s="70"/>
      <c r="NKT3338" s="83"/>
      <c r="NKU3338" s="82"/>
      <c r="NKV3338" s="82"/>
      <c r="NKW3338" s="88"/>
      <c r="NKX3338" s="85"/>
      <c r="NKY3338" s="125"/>
      <c r="NKZ3338" s="149"/>
      <c r="NLA3338" s="70"/>
      <c r="NLB3338" s="83"/>
      <c r="NLC3338" s="82"/>
      <c r="NLD3338" s="82"/>
      <c r="NLE3338" s="88"/>
      <c r="NLF3338" s="85"/>
      <c r="NLG3338" s="125"/>
      <c r="NLH3338" s="149"/>
      <c r="NLI3338" s="70"/>
      <c r="NLJ3338" s="83"/>
      <c r="NLK3338" s="82"/>
      <c r="NLL3338" s="82"/>
      <c r="NLM3338" s="88"/>
      <c r="NLN3338" s="85"/>
      <c r="NLO3338" s="125"/>
      <c r="NLP3338" s="149"/>
      <c r="NLQ3338" s="70"/>
      <c r="NLR3338" s="83"/>
      <c r="NLS3338" s="82"/>
      <c r="NLT3338" s="82"/>
      <c r="NLU3338" s="88"/>
      <c r="NLV3338" s="85"/>
      <c r="NLW3338" s="125"/>
      <c r="NLX3338" s="149"/>
      <c r="NLY3338" s="70"/>
      <c r="NLZ3338" s="83"/>
      <c r="NMA3338" s="82"/>
      <c r="NMB3338" s="82"/>
      <c r="NMC3338" s="88"/>
      <c r="NMD3338" s="85"/>
      <c r="NME3338" s="125"/>
      <c r="NMF3338" s="149"/>
      <c r="NMG3338" s="70"/>
      <c r="NMH3338" s="83"/>
      <c r="NMI3338" s="82"/>
      <c r="NMJ3338" s="82"/>
      <c r="NMK3338" s="88"/>
      <c r="NML3338" s="85"/>
      <c r="NMM3338" s="125"/>
      <c r="NMN3338" s="149"/>
      <c r="NMO3338" s="70"/>
      <c r="NMP3338" s="83"/>
      <c r="NMQ3338" s="82"/>
      <c r="NMR3338" s="82"/>
      <c r="NMS3338" s="88"/>
      <c r="NMT3338" s="85"/>
      <c r="NMU3338" s="125"/>
      <c r="NMV3338" s="149"/>
      <c r="NMW3338" s="70"/>
      <c r="NMX3338" s="83"/>
      <c r="NMY3338" s="82"/>
      <c r="NMZ3338" s="82"/>
      <c r="NNA3338" s="88"/>
      <c r="NNB3338" s="85"/>
      <c r="NNC3338" s="125"/>
      <c r="NND3338" s="149"/>
      <c r="NNE3338" s="70"/>
      <c r="NNF3338" s="83"/>
      <c r="NNG3338" s="82"/>
      <c r="NNH3338" s="82"/>
      <c r="NNI3338" s="88"/>
      <c r="NNJ3338" s="85"/>
      <c r="NNK3338" s="125"/>
      <c r="NNL3338" s="149"/>
      <c r="NNM3338" s="70"/>
      <c r="NNN3338" s="83"/>
      <c r="NNO3338" s="82"/>
      <c r="NNP3338" s="82"/>
      <c r="NNQ3338" s="88"/>
      <c r="NNR3338" s="85"/>
      <c r="NNS3338" s="125"/>
      <c r="NNT3338" s="149"/>
      <c r="NNU3338" s="70"/>
      <c r="NNV3338" s="83"/>
      <c r="NNW3338" s="82"/>
      <c r="NNX3338" s="82"/>
      <c r="NNY3338" s="88"/>
      <c r="NNZ3338" s="85"/>
      <c r="NOA3338" s="125"/>
      <c r="NOB3338" s="149"/>
      <c r="NOC3338" s="70"/>
      <c r="NOD3338" s="83"/>
      <c r="NOE3338" s="82"/>
      <c r="NOF3338" s="82"/>
      <c r="NOG3338" s="88"/>
      <c r="NOH3338" s="85"/>
      <c r="NOI3338" s="125"/>
      <c r="NOJ3338" s="149"/>
      <c r="NOK3338" s="70"/>
      <c r="NOL3338" s="83"/>
      <c r="NOM3338" s="82"/>
      <c r="NON3338" s="82"/>
      <c r="NOO3338" s="88"/>
      <c r="NOP3338" s="85"/>
      <c r="NOQ3338" s="125"/>
      <c r="NOR3338" s="149"/>
      <c r="NOS3338" s="70"/>
      <c r="NOT3338" s="83"/>
      <c r="NOU3338" s="82"/>
      <c r="NOV3338" s="82"/>
      <c r="NOW3338" s="88"/>
      <c r="NOX3338" s="85"/>
      <c r="NOY3338" s="125"/>
      <c r="NOZ3338" s="149"/>
      <c r="NPA3338" s="70"/>
      <c r="NPB3338" s="83"/>
      <c r="NPC3338" s="82"/>
      <c r="NPD3338" s="82"/>
      <c r="NPE3338" s="88"/>
      <c r="NPF3338" s="85"/>
      <c r="NPG3338" s="125"/>
      <c r="NPH3338" s="149"/>
      <c r="NPI3338" s="70"/>
      <c r="NPJ3338" s="83"/>
      <c r="NPK3338" s="82"/>
      <c r="NPL3338" s="82"/>
      <c r="NPM3338" s="88"/>
      <c r="NPN3338" s="85"/>
      <c r="NPO3338" s="125"/>
      <c r="NPP3338" s="149"/>
      <c r="NPQ3338" s="70"/>
      <c r="NPR3338" s="83"/>
      <c r="NPS3338" s="82"/>
      <c r="NPT3338" s="82"/>
      <c r="NPU3338" s="88"/>
      <c r="NPV3338" s="85"/>
      <c r="NPW3338" s="125"/>
      <c r="NPX3338" s="149"/>
      <c r="NPY3338" s="70"/>
      <c r="NPZ3338" s="83"/>
      <c r="NQA3338" s="82"/>
      <c r="NQB3338" s="82"/>
      <c r="NQC3338" s="88"/>
      <c r="NQD3338" s="85"/>
      <c r="NQE3338" s="125"/>
      <c r="NQF3338" s="149"/>
      <c r="NQG3338" s="70"/>
      <c r="NQH3338" s="83"/>
      <c r="NQI3338" s="82"/>
      <c r="NQJ3338" s="82"/>
      <c r="NQK3338" s="88"/>
      <c r="NQL3338" s="85"/>
      <c r="NQM3338" s="125"/>
      <c r="NQN3338" s="149"/>
      <c r="NQO3338" s="70"/>
      <c r="NQP3338" s="83"/>
      <c r="NQQ3338" s="82"/>
      <c r="NQR3338" s="82"/>
      <c r="NQS3338" s="88"/>
      <c r="NQT3338" s="85"/>
      <c r="NQU3338" s="125"/>
      <c r="NQV3338" s="149"/>
      <c r="NQW3338" s="70"/>
      <c r="NQX3338" s="83"/>
      <c r="NQY3338" s="82"/>
      <c r="NQZ3338" s="82"/>
      <c r="NRA3338" s="88"/>
      <c r="NRB3338" s="85"/>
      <c r="NRC3338" s="125"/>
      <c r="NRD3338" s="149"/>
      <c r="NRE3338" s="70"/>
      <c r="NRF3338" s="83"/>
      <c r="NRG3338" s="82"/>
      <c r="NRH3338" s="82"/>
      <c r="NRI3338" s="88"/>
      <c r="NRJ3338" s="85"/>
      <c r="NRK3338" s="125"/>
      <c r="NRL3338" s="149"/>
      <c r="NRM3338" s="70"/>
      <c r="NRN3338" s="83"/>
      <c r="NRO3338" s="82"/>
      <c r="NRP3338" s="82"/>
      <c r="NRQ3338" s="88"/>
      <c r="NRR3338" s="85"/>
      <c r="NRS3338" s="125"/>
      <c r="NRT3338" s="149"/>
      <c r="NRU3338" s="70"/>
      <c r="NRV3338" s="83"/>
      <c r="NRW3338" s="82"/>
      <c r="NRX3338" s="82"/>
      <c r="NRY3338" s="88"/>
      <c r="NRZ3338" s="85"/>
      <c r="NSA3338" s="125"/>
      <c r="NSB3338" s="149"/>
      <c r="NSC3338" s="70"/>
      <c r="NSD3338" s="83"/>
      <c r="NSE3338" s="82"/>
      <c r="NSF3338" s="82"/>
      <c r="NSG3338" s="88"/>
      <c r="NSH3338" s="85"/>
      <c r="NSI3338" s="125"/>
      <c r="NSJ3338" s="149"/>
      <c r="NSK3338" s="70"/>
      <c r="NSL3338" s="83"/>
      <c r="NSM3338" s="82"/>
      <c r="NSN3338" s="82"/>
      <c r="NSO3338" s="88"/>
      <c r="NSP3338" s="85"/>
      <c r="NSQ3338" s="125"/>
      <c r="NSR3338" s="149"/>
      <c r="NSS3338" s="70"/>
      <c r="NST3338" s="83"/>
      <c r="NSU3338" s="82"/>
      <c r="NSV3338" s="82"/>
      <c r="NSW3338" s="88"/>
      <c r="NSX3338" s="85"/>
      <c r="NSY3338" s="125"/>
      <c r="NSZ3338" s="149"/>
      <c r="NTA3338" s="70"/>
      <c r="NTB3338" s="83"/>
      <c r="NTC3338" s="82"/>
      <c r="NTD3338" s="82"/>
      <c r="NTE3338" s="88"/>
      <c r="NTF3338" s="85"/>
      <c r="NTG3338" s="125"/>
      <c r="NTH3338" s="149"/>
      <c r="NTI3338" s="70"/>
      <c r="NTJ3338" s="83"/>
      <c r="NTK3338" s="82"/>
      <c r="NTL3338" s="82"/>
      <c r="NTM3338" s="88"/>
      <c r="NTN3338" s="85"/>
      <c r="NTO3338" s="125"/>
      <c r="NTP3338" s="149"/>
      <c r="NTQ3338" s="70"/>
      <c r="NTR3338" s="83"/>
      <c r="NTS3338" s="82"/>
      <c r="NTT3338" s="82"/>
      <c r="NTU3338" s="88"/>
      <c r="NTV3338" s="85"/>
      <c r="NTW3338" s="125"/>
      <c r="NTX3338" s="149"/>
      <c r="NTY3338" s="70"/>
      <c r="NTZ3338" s="83"/>
      <c r="NUA3338" s="82"/>
      <c r="NUB3338" s="82"/>
      <c r="NUC3338" s="88"/>
      <c r="NUD3338" s="85"/>
      <c r="NUE3338" s="125"/>
      <c r="NUF3338" s="149"/>
      <c r="NUG3338" s="70"/>
      <c r="NUH3338" s="83"/>
      <c r="NUI3338" s="82"/>
      <c r="NUJ3338" s="82"/>
      <c r="NUK3338" s="88"/>
      <c r="NUL3338" s="85"/>
      <c r="NUM3338" s="125"/>
      <c r="NUN3338" s="149"/>
      <c r="NUO3338" s="70"/>
      <c r="NUP3338" s="83"/>
      <c r="NUQ3338" s="82"/>
      <c r="NUR3338" s="82"/>
      <c r="NUS3338" s="88"/>
      <c r="NUT3338" s="85"/>
      <c r="NUU3338" s="125"/>
      <c r="NUV3338" s="149"/>
      <c r="NUW3338" s="70"/>
      <c r="NUX3338" s="83"/>
      <c r="NUY3338" s="82"/>
      <c r="NUZ3338" s="82"/>
      <c r="NVA3338" s="88"/>
      <c r="NVB3338" s="85"/>
      <c r="NVC3338" s="125"/>
      <c r="NVD3338" s="149"/>
      <c r="NVE3338" s="70"/>
      <c r="NVF3338" s="83"/>
      <c r="NVG3338" s="82"/>
      <c r="NVH3338" s="82"/>
      <c r="NVI3338" s="88"/>
      <c r="NVJ3338" s="85"/>
      <c r="NVK3338" s="125"/>
      <c r="NVL3338" s="149"/>
      <c r="NVM3338" s="70"/>
      <c r="NVN3338" s="83"/>
      <c r="NVO3338" s="82"/>
      <c r="NVP3338" s="82"/>
      <c r="NVQ3338" s="88"/>
      <c r="NVR3338" s="85"/>
      <c r="NVS3338" s="125"/>
      <c r="NVT3338" s="149"/>
      <c r="NVU3338" s="70"/>
      <c r="NVV3338" s="83"/>
      <c r="NVW3338" s="82"/>
      <c r="NVX3338" s="82"/>
      <c r="NVY3338" s="88"/>
      <c r="NVZ3338" s="85"/>
      <c r="NWA3338" s="125"/>
      <c r="NWB3338" s="149"/>
      <c r="NWC3338" s="70"/>
      <c r="NWD3338" s="83"/>
      <c r="NWE3338" s="82"/>
      <c r="NWF3338" s="82"/>
      <c r="NWG3338" s="88"/>
      <c r="NWH3338" s="85"/>
      <c r="NWI3338" s="125"/>
      <c r="NWJ3338" s="149"/>
      <c r="NWK3338" s="70"/>
      <c r="NWL3338" s="83"/>
      <c r="NWM3338" s="82"/>
      <c r="NWN3338" s="82"/>
      <c r="NWO3338" s="88"/>
      <c r="NWP3338" s="85"/>
      <c r="NWQ3338" s="125"/>
      <c r="NWR3338" s="149"/>
      <c r="NWS3338" s="70"/>
      <c r="NWT3338" s="83"/>
      <c r="NWU3338" s="82"/>
      <c r="NWV3338" s="82"/>
      <c r="NWW3338" s="88"/>
      <c r="NWX3338" s="85"/>
      <c r="NWY3338" s="125"/>
      <c r="NWZ3338" s="149"/>
      <c r="NXA3338" s="70"/>
      <c r="NXB3338" s="83"/>
      <c r="NXC3338" s="82"/>
      <c r="NXD3338" s="82"/>
      <c r="NXE3338" s="88"/>
      <c r="NXF3338" s="85"/>
      <c r="NXG3338" s="125"/>
      <c r="NXH3338" s="149"/>
      <c r="NXI3338" s="70"/>
      <c r="NXJ3338" s="83"/>
      <c r="NXK3338" s="82"/>
      <c r="NXL3338" s="82"/>
      <c r="NXM3338" s="88"/>
      <c r="NXN3338" s="85"/>
      <c r="NXO3338" s="125"/>
      <c r="NXP3338" s="149"/>
      <c r="NXQ3338" s="70"/>
      <c r="NXR3338" s="83"/>
      <c r="NXS3338" s="82"/>
      <c r="NXT3338" s="82"/>
      <c r="NXU3338" s="88"/>
      <c r="NXV3338" s="85"/>
      <c r="NXW3338" s="125"/>
      <c r="NXX3338" s="149"/>
      <c r="NXY3338" s="70"/>
      <c r="NXZ3338" s="83"/>
      <c r="NYA3338" s="82"/>
      <c r="NYB3338" s="82"/>
      <c r="NYC3338" s="88"/>
      <c r="NYD3338" s="85"/>
      <c r="NYE3338" s="125"/>
      <c r="NYF3338" s="149"/>
      <c r="NYG3338" s="70"/>
      <c r="NYH3338" s="83"/>
      <c r="NYI3338" s="82"/>
      <c r="NYJ3338" s="82"/>
      <c r="NYK3338" s="88"/>
      <c r="NYL3338" s="85"/>
      <c r="NYM3338" s="125"/>
      <c r="NYN3338" s="149"/>
      <c r="NYO3338" s="70"/>
      <c r="NYP3338" s="83"/>
      <c r="NYQ3338" s="82"/>
      <c r="NYR3338" s="82"/>
      <c r="NYS3338" s="88"/>
      <c r="NYT3338" s="85"/>
      <c r="NYU3338" s="125"/>
      <c r="NYV3338" s="149"/>
      <c r="NYW3338" s="70"/>
      <c r="NYX3338" s="83"/>
      <c r="NYY3338" s="82"/>
      <c r="NYZ3338" s="82"/>
      <c r="NZA3338" s="88"/>
      <c r="NZB3338" s="85"/>
      <c r="NZC3338" s="125"/>
      <c r="NZD3338" s="149"/>
      <c r="NZE3338" s="70"/>
      <c r="NZF3338" s="83"/>
      <c r="NZG3338" s="82"/>
      <c r="NZH3338" s="82"/>
      <c r="NZI3338" s="88"/>
      <c r="NZJ3338" s="85"/>
      <c r="NZK3338" s="125"/>
      <c r="NZL3338" s="149"/>
      <c r="NZM3338" s="70"/>
      <c r="NZN3338" s="83"/>
      <c r="NZO3338" s="82"/>
      <c r="NZP3338" s="82"/>
      <c r="NZQ3338" s="88"/>
      <c r="NZR3338" s="85"/>
      <c r="NZS3338" s="125"/>
      <c r="NZT3338" s="149"/>
      <c r="NZU3338" s="70"/>
      <c r="NZV3338" s="83"/>
      <c r="NZW3338" s="82"/>
      <c r="NZX3338" s="82"/>
      <c r="NZY3338" s="88"/>
      <c r="NZZ3338" s="85"/>
      <c r="OAA3338" s="125"/>
      <c r="OAB3338" s="149"/>
      <c r="OAC3338" s="70"/>
      <c r="OAD3338" s="83"/>
      <c r="OAE3338" s="82"/>
      <c r="OAF3338" s="82"/>
      <c r="OAG3338" s="88"/>
      <c r="OAH3338" s="85"/>
      <c r="OAI3338" s="125"/>
      <c r="OAJ3338" s="149"/>
      <c r="OAK3338" s="70"/>
      <c r="OAL3338" s="83"/>
      <c r="OAM3338" s="82"/>
      <c r="OAN3338" s="82"/>
      <c r="OAO3338" s="88"/>
      <c r="OAP3338" s="85"/>
      <c r="OAQ3338" s="125"/>
      <c r="OAR3338" s="149"/>
      <c r="OAS3338" s="70"/>
      <c r="OAT3338" s="83"/>
      <c r="OAU3338" s="82"/>
      <c r="OAV3338" s="82"/>
      <c r="OAW3338" s="88"/>
      <c r="OAX3338" s="85"/>
      <c r="OAY3338" s="125"/>
      <c r="OAZ3338" s="149"/>
      <c r="OBA3338" s="70"/>
      <c r="OBB3338" s="83"/>
      <c r="OBC3338" s="82"/>
      <c r="OBD3338" s="82"/>
      <c r="OBE3338" s="88"/>
      <c r="OBF3338" s="85"/>
      <c r="OBG3338" s="125"/>
      <c r="OBH3338" s="149"/>
      <c r="OBI3338" s="70"/>
      <c r="OBJ3338" s="83"/>
      <c r="OBK3338" s="82"/>
      <c r="OBL3338" s="82"/>
      <c r="OBM3338" s="88"/>
      <c r="OBN3338" s="85"/>
      <c r="OBO3338" s="125"/>
      <c r="OBP3338" s="149"/>
      <c r="OBQ3338" s="70"/>
      <c r="OBR3338" s="83"/>
      <c r="OBS3338" s="82"/>
      <c r="OBT3338" s="82"/>
      <c r="OBU3338" s="88"/>
      <c r="OBV3338" s="85"/>
      <c r="OBW3338" s="125"/>
      <c r="OBX3338" s="149"/>
      <c r="OBY3338" s="70"/>
      <c r="OBZ3338" s="83"/>
      <c r="OCA3338" s="82"/>
      <c r="OCB3338" s="82"/>
      <c r="OCC3338" s="88"/>
      <c r="OCD3338" s="85"/>
      <c r="OCE3338" s="125"/>
      <c r="OCF3338" s="149"/>
      <c r="OCG3338" s="70"/>
      <c r="OCH3338" s="83"/>
      <c r="OCI3338" s="82"/>
      <c r="OCJ3338" s="82"/>
      <c r="OCK3338" s="88"/>
      <c r="OCL3338" s="85"/>
      <c r="OCM3338" s="125"/>
      <c r="OCN3338" s="149"/>
      <c r="OCO3338" s="70"/>
      <c r="OCP3338" s="83"/>
      <c r="OCQ3338" s="82"/>
      <c r="OCR3338" s="82"/>
      <c r="OCS3338" s="88"/>
      <c r="OCT3338" s="85"/>
      <c r="OCU3338" s="125"/>
      <c r="OCV3338" s="149"/>
      <c r="OCW3338" s="70"/>
      <c r="OCX3338" s="83"/>
      <c r="OCY3338" s="82"/>
      <c r="OCZ3338" s="82"/>
      <c r="ODA3338" s="88"/>
      <c r="ODB3338" s="85"/>
      <c r="ODC3338" s="125"/>
      <c r="ODD3338" s="149"/>
      <c r="ODE3338" s="70"/>
      <c r="ODF3338" s="83"/>
      <c r="ODG3338" s="82"/>
      <c r="ODH3338" s="82"/>
      <c r="ODI3338" s="88"/>
      <c r="ODJ3338" s="85"/>
      <c r="ODK3338" s="125"/>
      <c r="ODL3338" s="149"/>
      <c r="ODM3338" s="70"/>
      <c r="ODN3338" s="83"/>
      <c r="ODO3338" s="82"/>
      <c r="ODP3338" s="82"/>
      <c r="ODQ3338" s="88"/>
      <c r="ODR3338" s="85"/>
      <c r="ODS3338" s="125"/>
      <c r="ODT3338" s="149"/>
      <c r="ODU3338" s="70"/>
      <c r="ODV3338" s="83"/>
      <c r="ODW3338" s="82"/>
      <c r="ODX3338" s="82"/>
      <c r="ODY3338" s="88"/>
      <c r="ODZ3338" s="85"/>
      <c r="OEA3338" s="125"/>
      <c r="OEB3338" s="149"/>
      <c r="OEC3338" s="70"/>
      <c r="OED3338" s="83"/>
      <c r="OEE3338" s="82"/>
      <c r="OEF3338" s="82"/>
      <c r="OEG3338" s="88"/>
      <c r="OEH3338" s="85"/>
      <c r="OEI3338" s="125"/>
      <c r="OEJ3338" s="149"/>
      <c r="OEK3338" s="70"/>
      <c r="OEL3338" s="83"/>
      <c r="OEM3338" s="82"/>
      <c r="OEN3338" s="82"/>
      <c r="OEO3338" s="88"/>
      <c r="OEP3338" s="85"/>
      <c r="OEQ3338" s="125"/>
      <c r="OER3338" s="149"/>
      <c r="OES3338" s="70"/>
      <c r="OET3338" s="83"/>
      <c r="OEU3338" s="82"/>
      <c r="OEV3338" s="82"/>
      <c r="OEW3338" s="88"/>
      <c r="OEX3338" s="85"/>
      <c r="OEY3338" s="125"/>
      <c r="OEZ3338" s="149"/>
      <c r="OFA3338" s="70"/>
      <c r="OFB3338" s="83"/>
      <c r="OFC3338" s="82"/>
      <c r="OFD3338" s="82"/>
      <c r="OFE3338" s="88"/>
      <c r="OFF3338" s="85"/>
      <c r="OFG3338" s="125"/>
      <c r="OFH3338" s="149"/>
      <c r="OFI3338" s="70"/>
      <c r="OFJ3338" s="83"/>
      <c r="OFK3338" s="82"/>
      <c r="OFL3338" s="82"/>
      <c r="OFM3338" s="88"/>
      <c r="OFN3338" s="85"/>
      <c r="OFO3338" s="125"/>
      <c r="OFP3338" s="149"/>
      <c r="OFQ3338" s="70"/>
      <c r="OFR3338" s="83"/>
      <c r="OFS3338" s="82"/>
      <c r="OFT3338" s="82"/>
      <c r="OFU3338" s="88"/>
      <c r="OFV3338" s="85"/>
      <c r="OFW3338" s="125"/>
      <c r="OFX3338" s="149"/>
      <c r="OFY3338" s="70"/>
      <c r="OFZ3338" s="83"/>
      <c r="OGA3338" s="82"/>
      <c r="OGB3338" s="82"/>
      <c r="OGC3338" s="88"/>
      <c r="OGD3338" s="85"/>
      <c r="OGE3338" s="125"/>
      <c r="OGF3338" s="149"/>
      <c r="OGG3338" s="70"/>
      <c r="OGH3338" s="83"/>
      <c r="OGI3338" s="82"/>
      <c r="OGJ3338" s="82"/>
      <c r="OGK3338" s="88"/>
      <c r="OGL3338" s="85"/>
      <c r="OGM3338" s="125"/>
      <c r="OGN3338" s="149"/>
      <c r="OGO3338" s="70"/>
      <c r="OGP3338" s="83"/>
      <c r="OGQ3338" s="82"/>
      <c r="OGR3338" s="82"/>
      <c r="OGS3338" s="88"/>
      <c r="OGT3338" s="85"/>
      <c r="OGU3338" s="125"/>
      <c r="OGV3338" s="149"/>
      <c r="OGW3338" s="70"/>
      <c r="OGX3338" s="83"/>
      <c r="OGY3338" s="82"/>
      <c r="OGZ3338" s="82"/>
      <c r="OHA3338" s="88"/>
      <c r="OHB3338" s="85"/>
      <c r="OHC3338" s="125"/>
      <c r="OHD3338" s="149"/>
      <c r="OHE3338" s="70"/>
      <c r="OHF3338" s="83"/>
      <c r="OHG3338" s="82"/>
      <c r="OHH3338" s="82"/>
      <c r="OHI3338" s="88"/>
      <c r="OHJ3338" s="85"/>
      <c r="OHK3338" s="125"/>
      <c r="OHL3338" s="149"/>
      <c r="OHM3338" s="70"/>
      <c r="OHN3338" s="83"/>
      <c r="OHO3338" s="82"/>
      <c r="OHP3338" s="82"/>
      <c r="OHQ3338" s="88"/>
      <c r="OHR3338" s="85"/>
      <c r="OHS3338" s="125"/>
      <c r="OHT3338" s="149"/>
      <c r="OHU3338" s="70"/>
      <c r="OHV3338" s="83"/>
      <c r="OHW3338" s="82"/>
      <c r="OHX3338" s="82"/>
      <c r="OHY3338" s="88"/>
      <c r="OHZ3338" s="85"/>
      <c r="OIA3338" s="125"/>
      <c r="OIB3338" s="149"/>
      <c r="OIC3338" s="70"/>
      <c r="OID3338" s="83"/>
      <c r="OIE3338" s="82"/>
      <c r="OIF3338" s="82"/>
      <c r="OIG3338" s="88"/>
      <c r="OIH3338" s="85"/>
      <c r="OII3338" s="125"/>
      <c r="OIJ3338" s="149"/>
      <c r="OIK3338" s="70"/>
      <c r="OIL3338" s="83"/>
      <c r="OIM3338" s="82"/>
      <c r="OIN3338" s="82"/>
      <c r="OIO3338" s="88"/>
      <c r="OIP3338" s="85"/>
      <c r="OIQ3338" s="125"/>
      <c r="OIR3338" s="149"/>
      <c r="OIS3338" s="70"/>
      <c r="OIT3338" s="83"/>
      <c r="OIU3338" s="82"/>
      <c r="OIV3338" s="82"/>
      <c r="OIW3338" s="88"/>
      <c r="OIX3338" s="85"/>
      <c r="OIY3338" s="125"/>
      <c r="OIZ3338" s="149"/>
      <c r="OJA3338" s="70"/>
      <c r="OJB3338" s="83"/>
      <c r="OJC3338" s="82"/>
      <c r="OJD3338" s="82"/>
      <c r="OJE3338" s="88"/>
      <c r="OJF3338" s="85"/>
      <c r="OJG3338" s="125"/>
      <c r="OJH3338" s="149"/>
      <c r="OJI3338" s="70"/>
      <c r="OJJ3338" s="83"/>
      <c r="OJK3338" s="82"/>
      <c r="OJL3338" s="82"/>
      <c r="OJM3338" s="88"/>
      <c r="OJN3338" s="85"/>
      <c r="OJO3338" s="125"/>
      <c r="OJP3338" s="149"/>
      <c r="OJQ3338" s="70"/>
      <c r="OJR3338" s="83"/>
      <c r="OJS3338" s="82"/>
      <c r="OJT3338" s="82"/>
      <c r="OJU3338" s="88"/>
      <c r="OJV3338" s="85"/>
      <c r="OJW3338" s="125"/>
      <c r="OJX3338" s="149"/>
      <c r="OJY3338" s="70"/>
      <c r="OJZ3338" s="83"/>
      <c r="OKA3338" s="82"/>
      <c r="OKB3338" s="82"/>
      <c r="OKC3338" s="88"/>
      <c r="OKD3338" s="85"/>
      <c r="OKE3338" s="125"/>
      <c r="OKF3338" s="149"/>
      <c r="OKG3338" s="70"/>
      <c r="OKH3338" s="83"/>
      <c r="OKI3338" s="82"/>
      <c r="OKJ3338" s="82"/>
      <c r="OKK3338" s="88"/>
      <c r="OKL3338" s="85"/>
      <c r="OKM3338" s="125"/>
      <c r="OKN3338" s="149"/>
      <c r="OKO3338" s="70"/>
      <c r="OKP3338" s="83"/>
      <c r="OKQ3338" s="82"/>
      <c r="OKR3338" s="82"/>
      <c r="OKS3338" s="88"/>
      <c r="OKT3338" s="85"/>
      <c r="OKU3338" s="125"/>
      <c r="OKV3338" s="149"/>
      <c r="OKW3338" s="70"/>
      <c r="OKX3338" s="83"/>
      <c r="OKY3338" s="82"/>
      <c r="OKZ3338" s="82"/>
      <c r="OLA3338" s="88"/>
      <c r="OLB3338" s="85"/>
      <c r="OLC3338" s="125"/>
      <c r="OLD3338" s="149"/>
      <c r="OLE3338" s="70"/>
      <c r="OLF3338" s="83"/>
      <c r="OLG3338" s="82"/>
      <c r="OLH3338" s="82"/>
      <c r="OLI3338" s="88"/>
      <c r="OLJ3338" s="85"/>
      <c r="OLK3338" s="125"/>
      <c r="OLL3338" s="149"/>
      <c r="OLM3338" s="70"/>
      <c r="OLN3338" s="83"/>
      <c r="OLO3338" s="82"/>
      <c r="OLP3338" s="82"/>
      <c r="OLQ3338" s="88"/>
      <c r="OLR3338" s="85"/>
      <c r="OLS3338" s="125"/>
      <c r="OLT3338" s="149"/>
      <c r="OLU3338" s="70"/>
      <c r="OLV3338" s="83"/>
      <c r="OLW3338" s="82"/>
      <c r="OLX3338" s="82"/>
      <c r="OLY3338" s="88"/>
      <c r="OLZ3338" s="85"/>
      <c r="OMA3338" s="125"/>
      <c r="OMB3338" s="149"/>
      <c r="OMC3338" s="70"/>
      <c r="OMD3338" s="83"/>
      <c r="OME3338" s="82"/>
      <c r="OMF3338" s="82"/>
      <c r="OMG3338" s="88"/>
      <c r="OMH3338" s="85"/>
      <c r="OMI3338" s="125"/>
      <c r="OMJ3338" s="149"/>
      <c r="OMK3338" s="70"/>
      <c r="OML3338" s="83"/>
      <c r="OMM3338" s="82"/>
      <c r="OMN3338" s="82"/>
      <c r="OMO3338" s="88"/>
      <c r="OMP3338" s="85"/>
      <c r="OMQ3338" s="125"/>
      <c r="OMR3338" s="149"/>
      <c r="OMS3338" s="70"/>
      <c r="OMT3338" s="83"/>
      <c r="OMU3338" s="82"/>
      <c r="OMV3338" s="82"/>
      <c r="OMW3338" s="88"/>
      <c r="OMX3338" s="85"/>
      <c r="OMY3338" s="125"/>
      <c r="OMZ3338" s="149"/>
      <c r="ONA3338" s="70"/>
      <c r="ONB3338" s="83"/>
      <c r="ONC3338" s="82"/>
      <c r="OND3338" s="82"/>
      <c r="ONE3338" s="88"/>
      <c r="ONF3338" s="85"/>
      <c r="ONG3338" s="125"/>
      <c r="ONH3338" s="149"/>
      <c r="ONI3338" s="70"/>
      <c r="ONJ3338" s="83"/>
      <c r="ONK3338" s="82"/>
      <c r="ONL3338" s="82"/>
      <c r="ONM3338" s="88"/>
      <c r="ONN3338" s="85"/>
      <c r="ONO3338" s="125"/>
      <c r="ONP3338" s="149"/>
      <c r="ONQ3338" s="70"/>
      <c r="ONR3338" s="83"/>
      <c r="ONS3338" s="82"/>
      <c r="ONT3338" s="82"/>
      <c r="ONU3338" s="88"/>
      <c r="ONV3338" s="85"/>
      <c r="ONW3338" s="125"/>
      <c r="ONX3338" s="149"/>
      <c r="ONY3338" s="70"/>
      <c r="ONZ3338" s="83"/>
      <c r="OOA3338" s="82"/>
      <c r="OOB3338" s="82"/>
      <c r="OOC3338" s="88"/>
      <c r="OOD3338" s="85"/>
      <c r="OOE3338" s="125"/>
      <c r="OOF3338" s="149"/>
      <c r="OOG3338" s="70"/>
      <c r="OOH3338" s="83"/>
      <c r="OOI3338" s="82"/>
      <c r="OOJ3338" s="82"/>
      <c r="OOK3338" s="88"/>
      <c r="OOL3338" s="85"/>
      <c r="OOM3338" s="125"/>
      <c r="OON3338" s="149"/>
      <c r="OOO3338" s="70"/>
      <c r="OOP3338" s="83"/>
      <c r="OOQ3338" s="82"/>
      <c r="OOR3338" s="82"/>
      <c r="OOS3338" s="88"/>
      <c r="OOT3338" s="85"/>
      <c r="OOU3338" s="125"/>
      <c r="OOV3338" s="149"/>
      <c r="OOW3338" s="70"/>
      <c r="OOX3338" s="83"/>
      <c r="OOY3338" s="82"/>
      <c r="OOZ3338" s="82"/>
      <c r="OPA3338" s="88"/>
      <c r="OPB3338" s="85"/>
      <c r="OPC3338" s="125"/>
      <c r="OPD3338" s="149"/>
      <c r="OPE3338" s="70"/>
      <c r="OPF3338" s="83"/>
      <c r="OPG3338" s="82"/>
      <c r="OPH3338" s="82"/>
      <c r="OPI3338" s="88"/>
      <c r="OPJ3338" s="85"/>
      <c r="OPK3338" s="125"/>
      <c r="OPL3338" s="149"/>
      <c r="OPM3338" s="70"/>
      <c r="OPN3338" s="83"/>
      <c r="OPO3338" s="82"/>
      <c r="OPP3338" s="82"/>
      <c r="OPQ3338" s="88"/>
      <c r="OPR3338" s="85"/>
      <c r="OPS3338" s="125"/>
      <c r="OPT3338" s="149"/>
      <c r="OPU3338" s="70"/>
      <c r="OPV3338" s="83"/>
      <c r="OPW3338" s="82"/>
      <c r="OPX3338" s="82"/>
      <c r="OPY3338" s="88"/>
      <c r="OPZ3338" s="85"/>
      <c r="OQA3338" s="125"/>
      <c r="OQB3338" s="149"/>
      <c r="OQC3338" s="70"/>
      <c r="OQD3338" s="83"/>
      <c r="OQE3338" s="82"/>
      <c r="OQF3338" s="82"/>
      <c r="OQG3338" s="88"/>
      <c r="OQH3338" s="85"/>
      <c r="OQI3338" s="125"/>
      <c r="OQJ3338" s="149"/>
      <c r="OQK3338" s="70"/>
      <c r="OQL3338" s="83"/>
      <c r="OQM3338" s="82"/>
      <c r="OQN3338" s="82"/>
      <c r="OQO3338" s="88"/>
      <c r="OQP3338" s="85"/>
      <c r="OQQ3338" s="125"/>
      <c r="OQR3338" s="149"/>
      <c r="OQS3338" s="70"/>
      <c r="OQT3338" s="83"/>
      <c r="OQU3338" s="82"/>
      <c r="OQV3338" s="82"/>
      <c r="OQW3338" s="88"/>
      <c r="OQX3338" s="85"/>
      <c r="OQY3338" s="125"/>
      <c r="OQZ3338" s="149"/>
      <c r="ORA3338" s="70"/>
      <c r="ORB3338" s="83"/>
      <c r="ORC3338" s="82"/>
      <c r="ORD3338" s="82"/>
      <c r="ORE3338" s="88"/>
      <c r="ORF3338" s="85"/>
      <c r="ORG3338" s="125"/>
      <c r="ORH3338" s="149"/>
      <c r="ORI3338" s="70"/>
      <c r="ORJ3338" s="83"/>
      <c r="ORK3338" s="82"/>
      <c r="ORL3338" s="82"/>
      <c r="ORM3338" s="88"/>
      <c r="ORN3338" s="85"/>
      <c r="ORO3338" s="125"/>
      <c r="ORP3338" s="149"/>
      <c r="ORQ3338" s="70"/>
      <c r="ORR3338" s="83"/>
      <c r="ORS3338" s="82"/>
      <c r="ORT3338" s="82"/>
      <c r="ORU3338" s="88"/>
      <c r="ORV3338" s="85"/>
      <c r="ORW3338" s="125"/>
      <c r="ORX3338" s="149"/>
      <c r="ORY3338" s="70"/>
      <c r="ORZ3338" s="83"/>
      <c r="OSA3338" s="82"/>
      <c r="OSB3338" s="82"/>
      <c r="OSC3338" s="88"/>
      <c r="OSD3338" s="85"/>
      <c r="OSE3338" s="125"/>
      <c r="OSF3338" s="149"/>
      <c r="OSG3338" s="70"/>
      <c r="OSH3338" s="83"/>
      <c r="OSI3338" s="82"/>
      <c r="OSJ3338" s="82"/>
      <c r="OSK3338" s="88"/>
      <c r="OSL3338" s="85"/>
      <c r="OSM3338" s="125"/>
      <c r="OSN3338" s="149"/>
      <c r="OSO3338" s="70"/>
      <c r="OSP3338" s="83"/>
      <c r="OSQ3338" s="82"/>
      <c r="OSR3338" s="82"/>
      <c r="OSS3338" s="88"/>
      <c r="OST3338" s="85"/>
      <c r="OSU3338" s="125"/>
      <c r="OSV3338" s="149"/>
      <c r="OSW3338" s="70"/>
      <c r="OSX3338" s="83"/>
      <c r="OSY3338" s="82"/>
      <c r="OSZ3338" s="82"/>
      <c r="OTA3338" s="88"/>
      <c r="OTB3338" s="85"/>
      <c r="OTC3338" s="125"/>
      <c r="OTD3338" s="149"/>
      <c r="OTE3338" s="70"/>
      <c r="OTF3338" s="83"/>
      <c r="OTG3338" s="82"/>
      <c r="OTH3338" s="82"/>
      <c r="OTI3338" s="88"/>
      <c r="OTJ3338" s="85"/>
      <c r="OTK3338" s="125"/>
      <c r="OTL3338" s="149"/>
      <c r="OTM3338" s="70"/>
      <c r="OTN3338" s="83"/>
      <c r="OTO3338" s="82"/>
      <c r="OTP3338" s="82"/>
      <c r="OTQ3338" s="88"/>
      <c r="OTR3338" s="85"/>
      <c r="OTS3338" s="125"/>
      <c r="OTT3338" s="149"/>
      <c r="OTU3338" s="70"/>
      <c r="OTV3338" s="83"/>
      <c r="OTW3338" s="82"/>
      <c r="OTX3338" s="82"/>
      <c r="OTY3338" s="88"/>
      <c r="OTZ3338" s="85"/>
      <c r="OUA3338" s="125"/>
      <c r="OUB3338" s="149"/>
      <c r="OUC3338" s="70"/>
      <c r="OUD3338" s="83"/>
      <c r="OUE3338" s="82"/>
      <c r="OUF3338" s="82"/>
      <c r="OUG3338" s="88"/>
      <c r="OUH3338" s="85"/>
      <c r="OUI3338" s="125"/>
      <c r="OUJ3338" s="149"/>
      <c r="OUK3338" s="70"/>
      <c r="OUL3338" s="83"/>
      <c r="OUM3338" s="82"/>
      <c r="OUN3338" s="82"/>
      <c r="OUO3338" s="88"/>
      <c r="OUP3338" s="85"/>
      <c r="OUQ3338" s="125"/>
      <c r="OUR3338" s="149"/>
      <c r="OUS3338" s="70"/>
      <c r="OUT3338" s="83"/>
      <c r="OUU3338" s="82"/>
      <c r="OUV3338" s="82"/>
      <c r="OUW3338" s="88"/>
      <c r="OUX3338" s="85"/>
      <c r="OUY3338" s="125"/>
      <c r="OUZ3338" s="149"/>
      <c r="OVA3338" s="70"/>
      <c r="OVB3338" s="83"/>
      <c r="OVC3338" s="82"/>
      <c r="OVD3338" s="82"/>
      <c r="OVE3338" s="88"/>
      <c r="OVF3338" s="85"/>
      <c r="OVG3338" s="125"/>
      <c r="OVH3338" s="149"/>
      <c r="OVI3338" s="70"/>
      <c r="OVJ3338" s="83"/>
      <c r="OVK3338" s="82"/>
      <c r="OVL3338" s="82"/>
      <c r="OVM3338" s="88"/>
      <c r="OVN3338" s="85"/>
      <c r="OVO3338" s="125"/>
      <c r="OVP3338" s="149"/>
      <c r="OVQ3338" s="70"/>
      <c r="OVR3338" s="83"/>
      <c r="OVS3338" s="82"/>
      <c r="OVT3338" s="82"/>
      <c r="OVU3338" s="88"/>
      <c r="OVV3338" s="85"/>
      <c r="OVW3338" s="125"/>
      <c r="OVX3338" s="149"/>
      <c r="OVY3338" s="70"/>
      <c r="OVZ3338" s="83"/>
      <c r="OWA3338" s="82"/>
      <c r="OWB3338" s="82"/>
      <c r="OWC3338" s="88"/>
      <c r="OWD3338" s="85"/>
      <c r="OWE3338" s="125"/>
      <c r="OWF3338" s="149"/>
      <c r="OWG3338" s="70"/>
      <c r="OWH3338" s="83"/>
      <c r="OWI3338" s="82"/>
      <c r="OWJ3338" s="82"/>
      <c r="OWK3338" s="88"/>
      <c r="OWL3338" s="85"/>
      <c r="OWM3338" s="125"/>
      <c r="OWN3338" s="149"/>
      <c r="OWO3338" s="70"/>
      <c r="OWP3338" s="83"/>
      <c r="OWQ3338" s="82"/>
      <c r="OWR3338" s="82"/>
      <c r="OWS3338" s="88"/>
      <c r="OWT3338" s="85"/>
      <c r="OWU3338" s="125"/>
      <c r="OWV3338" s="149"/>
      <c r="OWW3338" s="70"/>
      <c r="OWX3338" s="83"/>
      <c r="OWY3338" s="82"/>
      <c r="OWZ3338" s="82"/>
      <c r="OXA3338" s="88"/>
      <c r="OXB3338" s="85"/>
      <c r="OXC3338" s="125"/>
      <c r="OXD3338" s="149"/>
      <c r="OXE3338" s="70"/>
      <c r="OXF3338" s="83"/>
      <c r="OXG3338" s="82"/>
      <c r="OXH3338" s="82"/>
      <c r="OXI3338" s="88"/>
      <c r="OXJ3338" s="85"/>
      <c r="OXK3338" s="125"/>
      <c r="OXL3338" s="149"/>
      <c r="OXM3338" s="70"/>
      <c r="OXN3338" s="83"/>
      <c r="OXO3338" s="82"/>
      <c r="OXP3338" s="82"/>
      <c r="OXQ3338" s="88"/>
      <c r="OXR3338" s="85"/>
      <c r="OXS3338" s="125"/>
      <c r="OXT3338" s="149"/>
      <c r="OXU3338" s="70"/>
      <c r="OXV3338" s="83"/>
      <c r="OXW3338" s="82"/>
      <c r="OXX3338" s="82"/>
      <c r="OXY3338" s="88"/>
      <c r="OXZ3338" s="85"/>
      <c r="OYA3338" s="125"/>
      <c r="OYB3338" s="149"/>
      <c r="OYC3338" s="70"/>
      <c r="OYD3338" s="83"/>
      <c r="OYE3338" s="82"/>
      <c r="OYF3338" s="82"/>
      <c r="OYG3338" s="88"/>
      <c r="OYH3338" s="85"/>
      <c r="OYI3338" s="125"/>
      <c r="OYJ3338" s="149"/>
      <c r="OYK3338" s="70"/>
      <c r="OYL3338" s="83"/>
      <c r="OYM3338" s="82"/>
      <c r="OYN3338" s="82"/>
      <c r="OYO3338" s="88"/>
      <c r="OYP3338" s="85"/>
      <c r="OYQ3338" s="125"/>
      <c r="OYR3338" s="149"/>
      <c r="OYS3338" s="70"/>
      <c r="OYT3338" s="83"/>
      <c r="OYU3338" s="82"/>
      <c r="OYV3338" s="82"/>
      <c r="OYW3338" s="88"/>
      <c r="OYX3338" s="85"/>
      <c r="OYY3338" s="125"/>
      <c r="OYZ3338" s="149"/>
      <c r="OZA3338" s="70"/>
      <c r="OZB3338" s="83"/>
      <c r="OZC3338" s="82"/>
      <c r="OZD3338" s="82"/>
      <c r="OZE3338" s="88"/>
      <c r="OZF3338" s="85"/>
      <c r="OZG3338" s="125"/>
      <c r="OZH3338" s="149"/>
      <c r="OZI3338" s="70"/>
      <c r="OZJ3338" s="83"/>
      <c r="OZK3338" s="82"/>
      <c r="OZL3338" s="82"/>
      <c r="OZM3338" s="88"/>
      <c r="OZN3338" s="85"/>
      <c r="OZO3338" s="125"/>
      <c r="OZP3338" s="149"/>
      <c r="OZQ3338" s="70"/>
      <c r="OZR3338" s="83"/>
      <c r="OZS3338" s="82"/>
      <c r="OZT3338" s="82"/>
      <c r="OZU3338" s="88"/>
      <c r="OZV3338" s="85"/>
      <c r="OZW3338" s="125"/>
      <c r="OZX3338" s="149"/>
      <c r="OZY3338" s="70"/>
      <c r="OZZ3338" s="83"/>
      <c r="PAA3338" s="82"/>
      <c r="PAB3338" s="82"/>
      <c r="PAC3338" s="88"/>
      <c r="PAD3338" s="85"/>
      <c r="PAE3338" s="125"/>
      <c r="PAF3338" s="149"/>
      <c r="PAG3338" s="70"/>
      <c r="PAH3338" s="83"/>
      <c r="PAI3338" s="82"/>
      <c r="PAJ3338" s="82"/>
      <c r="PAK3338" s="88"/>
      <c r="PAL3338" s="85"/>
      <c r="PAM3338" s="125"/>
      <c r="PAN3338" s="149"/>
      <c r="PAO3338" s="70"/>
      <c r="PAP3338" s="83"/>
      <c r="PAQ3338" s="82"/>
      <c r="PAR3338" s="82"/>
      <c r="PAS3338" s="88"/>
      <c r="PAT3338" s="85"/>
      <c r="PAU3338" s="125"/>
      <c r="PAV3338" s="149"/>
      <c r="PAW3338" s="70"/>
      <c r="PAX3338" s="83"/>
      <c r="PAY3338" s="82"/>
      <c r="PAZ3338" s="82"/>
      <c r="PBA3338" s="88"/>
      <c r="PBB3338" s="85"/>
      <c r="PBC3338" s="125"/>
      <c r="PBD3338" s="149"/>
      <c r="PBE3338" s="70"/>
      <c r="PBF3338" s="83"/>
      <c r="PBG3338" s="82"/>
      <c r="PBH3338" s="82"/>
      <c r="PBI3338" s="88"/>
      <c r="PBJ3338" s="85"/>
      <c r="PBK3338" s="125"/>
      <c r="PBL3338" s="149"/>
      <c r="PBM3338" s="70"/>
      <c r="PBN3338" s="83"/>
      <c r="PBO3338" s="82"/>
      <c r="PBP3338" s="82"/>
      <c r="PBQ3338" s="88"/>
      <c r="PBR3338" s="85"/>
      <c r="PBS3338" s="125"/>
      <c r="PBT3338" s="149"/>
      <c r="PBU3338" s="70"/>
      <c r="PBV3338" s="83"/>
      <c r="PBW3338" s="82"/>
      <c r="PBX3338" s="82"/>
      <c r="PBY3338" s="88"/>
      <c r="PBZ3338" s="85"/>
      <c r="PCA3338" s="125"/>
      <c r="PCB3338" s="149"/>
      <c r="PCC3338" s="70"/>
      <c r="PCD3338" s="83"/>
      <c r="PCE3338" s="82"/>
      <c r="PCF3338" s="82"/>
      <c r="PCG3338" s="88"/>
      <c r="PCH3338" s="85"/>
      <c r="PCI3338" s="125"/>
      <c r="PCJ3338" s="149"/>
      <c r="PCK3338" s="70"/>
      <c r="PCL3338" s="83"/>
      <c r="PCM3338" s="82"/>
      <c r="PCN3338" s="82"/>
      <c r="PCO3338" s="88"/>
      <c r="PCP3338" s="85"/>
      <c r="PCQ3338" s="125"/>
      <c r="PCR3338" s="149"/>
      <c r="PCS3338" s="70"/>
      <c r="PCT3338" s="83"/>
      <c r="PCU3338" s="82"/>
      <c r="PCV3338" s="82"/>
      <c r="PCW3338" s="88"/>
      <c r="PCX3338" s="85"/>
      <c r="PCY3338" s="125"/>
      <c r="PCZ3338" s="149"/>
      <c r="PDA3338" s="70"/>
      <c r="PDB3338" s="83"/>
      <c r="PDC3338" s="82"/>
      <c r="PDD3338" s="82"/>
      <c r="PDE3338" s="88"/>
      <c r="PDF3338" s="85"/>
      <c r="PDG3338" s="125"/>
      <c r="PDH3338" s="149"/>
      <c r="PDI3338" s="70"/>
      <c r="PDJ3338" s="83"/>
      <c r="PDK3338" s="82"/>
      <c r="PDL3338" s="82"/>
      <c r="PDM3338" s="88"/>
      <c r="PDN3338" s="85"/>
      <c r="PDO3338" s="125"/>
      <c r="PDP3338" s="149"/>
      <c r="PDQ3338" s="70"/>
      <c r="PDR3338" s="83"/>
      <c r="PDS3338" s="82"/>
      <c r="PDT3338" s="82"/>
      <c r="PDU3338" s="88"/>
      <c r="PDV3338" s="85"/>
      <c r="PDW3338" s="125"/>
      <c r="PDX3338" s="149"/>
      <c r="PDY3338" s="70"/>
      <c r="PDZ3338" s="83"/>
      <c r="PEA3338" s="82"/>
      <c r="PEB3338" s="82"/>
      <c r="PEC3338" s="88"/>
      <c r="PED3338" s="85"/>
      <c r="PEE3338" s="125"/>
      <c r="PEF3338" s="149"/>
      <c r="PEG3338" s="70"/>
      <c r="PEH3338" s="83"/>
      <c r="PEI3338" s="82"/>
      <c r="PEJ3338" s="82"/>
      <c r="PEK3338" s="88"/>
      <c r="PEL3338" s="85"/>
      <c r="PEM3338" s="125"/>
      <c r="PEN3338" s="149"/>
      <c r="PEO3338" s="70"/>
      <c r="PEP3338" s="83"/>
      <c r="PEQ3338" s="82"/>
      <c r="PER3338" s="82"/>
      <c r="PES3338" s="88"/>
      <c r="PET3338" s="85"/>
      <c r="PEU3338" s="125"/>
      <c r="PEV3338" s="149"/>
      <c r="PEW3338" s="70"/>
      <c r="PEX3338" s="83"/>
      <c r="PEY3338" s="82"/>
      <c r="PEZ3338" s="82"/>
      <c r="PFA3338" s="88"/>
      <c r="PFB3338" s="85"/>
      <c r="PFC3338" s="125"/>
      <c r="PFD3338" s="149"/>
      <c r="PFE3338" s="70"/>
      <c r="PFF3338" s="83"/>
      <c r="PFG3338" s="82"/>
      <c r="PFH3338" s="82"/>
      <c r="PFI3338" s="88"/>
      <c r="PFJ3338" s="85"/>
      <c r="PFK3338" s="125"/>
      <c r="PFL3338" s="149"/>
      <c r="PFM3338" s="70"/>
      <c r="PFN3338" s="83"/>
      <c r="PFO3338" s="82"/>
      <c r="PFP3338" s="82"/>
      <c r="PFQ3338" s="88"/>
      <c r="PFR3338" s="85"/>
      <c r="PFS3338" s="125"/>
      <c r="PFT3338" s="149"/>
      <c r="PFU3338" s="70"/>
      <c r="PFV3338" s="83"/>
      <c r="PFW3338" s="82"/>
      <c r="PFX3338" s="82"/>
      <c r="PFY3338" s="88"/>
      <c r="PFZ3338" s="85"/>
      <c r="PGA3338" s="125"/>
      <c r="PGB3338" s="149"/>
      <c r="PGC3338" s="70"/>
      <c r="PGD3338" s="83"/>
      <c r="PGE3338" s="82"/>
      <c r="PGF3338" s="82"/>
      <c r="PGG3338" s="88"/>
      <c r="PGH3338" s="85"/>
      <c r="PGI3338" s="125"/>
      <c r="PGJ3338" s="149"/>
      <c r="PGK3338" s="70"/>
      <c r="PGL3338" s="83"/>
      <c r="PGM3338" s="82"/>
      <c r="PGN3338" s="82"/>
      <c r="PGO3338" s="88"/>
      <c r="PGP3338" s="85"/>
      <c r="PGQ3338" s="125"/>
      <c r="PGR3338" s="149"/>
      <c r="PGS3338" s="70"/>
      <c r="PGT3338" s="83"/>
      <c r="PGU3338" s="82"/>
      <c r="PGV3338" s="82"/>
      <c r="PGW3338" s="88"/>
      <c r="PGX3338" s="85"/>
      <c r="PGY3338" s="125"/>
      <c r="PGZ3338" s="149"/>
      <c r="PHA3338" s="70"/>
      <c r="PHB3338" s="83"/>
      <c r="PHC3338" s="82"/>
      <c r="PHD3338" s="82"/>
      <c r="PHE3338" s="88"/>
      <c r="PHF3338" s="85"/>
      <c r="PHG3338" s="125"/>
      <c r="PHH3338" s="149"/>
      <c r="PHI3338" s="70"/>
      <c r="PHJ3338" s="83"/>
      <c r="PHK3338" s="82"/>
      <c r="PHL3338" s="82"/>
      <c r="PHM3338" s="88"/>
      <c r="PHN3338" s="85"/>
      <c r="PHO3338" s="125"/>
      <c r="PHP3338" s="149"/>
      <c r="PHQ3338" s="70"/>
      <c r="PHR3338" s="83"/>
      <c r="PHS3338" s="82"/>
      <c r="PHT3338" s="82"/>
      <c r="PHU3338" s="88"/>
      <c r="PHV3338" s="85"/>
      <c r="PHW3338" s="125"/>
      <c r="PHX3338" s="149"/>
      <c r="PHY3338" s="70"/>
      <c r="PHZ3338" s="83"/>
      <c r="PIA3338" s="82"/>
      <c r="PIB3338" s="82"/>
      <c r="PIC3338" s="88"/>
      <c r="PID3338" s="85"/>
      <c r="PIE3338" s="125"/>
      <c r="PIF3338" s="149"/>
      <c r="PIG3338" s="70"/>
      <c r="PIH3338" s="83"/>
      <c r="PII3338" s="82"/>
      <c r="PIJ3338" s="82"/>
      <c r="PIK3338" s="88"/>
      <c r="PIL3338" s="85"/>
      <c r="PIM3338" s="125"/>
      <c r="PIN3338" s="149"/>
      <c r="PIO3338" s="70"/>
      <c r="PIP3338" s="83"/>
      <c r="PIQ3338" s="82"/>
      <c r="PIR3338" s="82"/>
      <c r="PIS3338" s="88"/>
      <c r="PIT3338" s="85"/>
      <c r="PIU3338" s="125"/>
      <c r="PIV3338" s="149"/>
      <c r="PIW3338" s="70"/>
      <c r="PIX3338" s="83"/>
      <c r="PIY3338" s="82"/>
      <c r="PIZ3338" s="82"/>
      <c r="PJA3338" s="88"/>
      <c r="PJB3338" s="85"/>
      <c r="PJC3338" s="125"/>
      <c r="PJD3338" s="149"/>
      <c r="PJE3338" s="70"/>
      <c r="PJF3338" s="83"/>
      <c r="PJG3338" s="82"/>
      <c r="PJH3338" s="82"/>
      <c r="PJI3338" s="88"/>
      <c r="PJJ3338" s="85"/>
      <c r="PJK3338" s="125"/>
      <c r="PJL3338" s="149"/>
      <c r="PJM3338" s="70"/>
      <c r="PJN3338" s="83"/>
      <c r="PJO3338" s="82"/>
      <c r="PJP3338" s="82"/>
      <c r="PJQ3338" s="88"/>
      <c r="PJR3338" s="85"/>
      <c r="PJS3338" s="125"/>
      <c r="PJT3338" s="149"/>
      <c r="PJU3338" s="70"/>
      <c r="PJV3338" s="83"/>
      <c r="PJW3338" s="82"/>
      <c r="PJX3338" s="82"/>
      <c r="PJY3338" s="88"/>
      <c r="PJZ3338" s="85"/>
      <c r="PKA3338" s="125"/>
      <c r="PKB3338" s="149"/>
      <c r="PKC3338" s="70"/>
      <c r="PKD3338" s="83"/>
      <c r="PKE3338" s="82"/>
      <c r="PKF3338" s="82"/>
      <c r="PKG3338" s="88"/>
      <c r="PKH3338" s="85"/>
      <c r="PKI3338" s="125"/>
      <c r="PKJ3338" s="149"/>
      <c r="PKK3338" s="70"/>
      <c r="PKL3338" s="83"/>
      <c r="PKM3338" s="82"/>
      <c r="PKN3338" s="82"/>
      <c r="PKO3338" s="88"/>
      <c r="PKP3338" s="85"/>
      <c r="PKQ3338" s="125"/>
      <c r="PKR3338" s="149"/>
      <c r="PKS3338" s="70"/>
      <c r="PKT3338" s="83"/>
      <c r="PKU3338" s="82"/>
      <c r="PKV3338" s="82"/>
      <c r="PKW3338" s="88"/>
      <c r="PKX3338" s="85"/>
      <c r="PKY3338" s="125"/>
      <c r="PKZ3338" s="149"/>
      <c r="PLA3338" s="70"/>
      <c r="PLB3338" s="83"/>
      <c r="PLC3338" s="82"/>
      <c r="PLD3338" s="82"/>
      <c r="PLE3338" s="88"/>
      <c r="PLF3338" s="85"/>
      <c r="PLG3338" s="125"/>
      <c r="PLH3338" s="149"/>
      <c r="PLI3338" s="70"/>
      <c r="PLJ3338" s="83"/>
      <c r="PLK3338" s="82"/>
      <c r="PLL3338" s="82"/>
      <c r="PLM3338" s="88"/>
      <c r="PLN3338" s="85"/>
      <c r="PLO3338" s="125"/>
      <c r="PLP3338" s="149"/>
      <c r="PLQ3338" s="70"/>
      <c r="PLR3338" s="83"/>
      <c r="PLS3338" s="82"/>
      <c r="PLT3338" s="82"/>
      <c r="PLU3338" s="88"/>
      <c r="PLV3338" s="85"/>
      <c r="PLW3338" s="125"/>
      <c r="PLX3338" s="149"/>
      <c r="PLY3338" s="70"/>
      <c r="PLZ3338" s="83"/>
      <c r="PMA3338" s="82"/>
      <c r="PMB3338" s="82"/>
      <c r="PMC3338" s="88"/>
      <c r="PMD3338" s="85"/>
      <c r="PME3338" s="125"/>
      <c r="PMF3338" s="149"/>
      <c r="PMG3338" s="70"/>
      <c r="PMH3338" s="83"/>
      <c r="PMI3338" s="82"/>
      <c r="PMJ3338" s="82"/>
      <c r="PMK3338" s="88"/>
      <c r="PML3338" s="85"/>
      <c r="PMM3338" s="125"/>
      <c r="PMN3338" s="149"/>
      <c r="PMO3338" s="70"/>
      <c r="PMP3338" s="83"/>
      <c r="PMQ3338" s="82"/>
      <c r="PMR3338" s="82"/>
      <c r="PMS3338" s="88"/>
      <c r="PMT3338" s="85"/>
      <c r="PMU3338" s="125"/>
      <c r="PMV3338" s="149"/>
      <c r="PMW3338" s="70"/>
      <c r="PMX3338" s="83"/>
      <c r="PMY3338" s="82"/>
      <c r="PMZ3338" s="82"/>
      <c r="PNA3338" s="88"/>
      <c r="PNB3338" s="85"/>
      <c r="PNC3338" s="125"/>
      <c r="PND3338" s="149"/>
      <c r="PNE3338" s="70"/>
      <c r="PNF3338" s="83"/>
      <c r="PNG3338" s="82"/>
      <c r="PNH3338" s="82"/>
      <c r="PNI3338" s="88"/>
      <c r="PNJ3338" s="85"/>
      <c r="PNK3338" s="125"/>
      <c r="PNL3338" s="149"/>
      <c r="PNM3338" s="70"/>
      <c r="PNN3338" s="83"/>
      <c r="PNO3338" s="82"/>
      <c r="PNP3338" s="82"/>
      <c r="PNQ3338" s="88"/>
      <c r="PNR3338" s="85"/>
      <c r="PNS3338" s="125"/>
      <c r="PNT3338" s="149"/>
      <c r="PNU3338" s="70"/>
      <c r="PNV3338" s="83"/>
      <c r="PNW3338" s="82"/>
      <c r="PNX3338" s="82"/>
      <c r="PNY3338" s="88"/>
      <c r="PNZ3338" s="85"/>
      <c r="POA3338" s="125"/>
      <c r="POB3338" s="149"/>
      <c r="POC3338" s="70"/>
      <c r="POD3338" s="83"/>
      <c r="POE3338" s="82"/>
      <c r="POF3338" s="82"/>
      <c r="POG3338" s="88"/>
      <c r="POH3338" s="85"/>
      <c r="POI3338" s="125"/>
      <c r="POJ3338" s="149"/>
      <c r="POK3338" s="70"/>
      <c r="POL3338" s="83"/>
      <c r="POM3338" s="82"/>
      <c r="PON3338" s="82"/>
      <c r="POO3338" s="88"/>
      <c r="POP3338" s="85"/>
      <c r="POQ3338" s="125"/>
      <c r="POR3338" s="149"/>
      <c r="POS3338" s="70"/>
      <c r="POT3338" s="83"/>
      <c r="POU3338" s="82"/>
      <c r="POV3338" s="82"/>
      <c r="POW3338" s="88"/>
      <c r="POX3338" s="85"/>
      <c r="POY3338" s="125"/>
      <c r="POZ3338" s="149"/>
      <c r="PPA3338" s="70"/>
      <c r="PPB3338" s="83"/>
      <c r="PPC3338" s="82"/>
      <c r="PPD3338" s="82"/>
      <c r="PPE3338" s="88"/>
      <c r="PPF3338" s="85"/>
      <c r="PPG3338" s="125"/>
      <c r="PPH3338" s="149"/>
      <c r="PPI3338" s="70"/>
      <c r="PPJ3338" s="83"/>
      <c r="PPK3338" s="82"/>
      <c r="PPL3338" s="82"/>
      <c r="PPM3338" s="88"/>
      <c r="PPN3338" s="85"/>
      <c r="PPO3338" s="125"/>
      <c r="PPP3338" s="149"/>
      <c r="PPQ3338" s="70"/>
      <c r="PPR3338" s="83"/>
      <c r="PPS3338" s="82"/>
      <c r="PPT3338" s="82"/>
      <c r="PPU3338" s="88"/>
      <c r="PPV3338" s="85"/>
      <c r="PPW3338" s="125"/>
      <c r="PPX3338" s="149"/>
      <c r="PPY3338" s="70"/>
      <c r="PPZ3338" s="83"/>
      <c r="PQA3338" s="82"/>
      <c r="PQB3338" s="82"/>
      <c r="PQC3338" s="88"/>
      <c r="PQD3338" s="85"/>
      <c r="PQE3338" s="125"/>
      <c r="PQF3338" s="149"/>
      <c r="PQG3338" s="70"/>
      <c r="PQH3338" s="83"/>
      <c r="PQI3338" s="82"/>
      <c r="PQJ3338" s="82"/>
      <c r="PQK3338" s="88"/>
      <c r="PQL3338" s="85"/>
      <c r="PQM3338" s="125"/>
      <c r="PQN3338" s="149"/>
      <c r="PQO3338" s="70"/>
      <c r="PQP3338" s="83"/>
      <c r="PQQ3338" s="82"/>
      <c r="PQR3338" s="82"/>
      <c r="PQS3338" s="88"/>
      <c r="PQT3338" s="85"/>
      <c r="PQU3338" s="125"/>
      <c r="PQV3338" s="149"/>
      <c r="PQW3338" s="70"/>
      <c r="PQX3338" s="83"/>
      <c r="PQY3338" s="82"/>
      <c r="PQZ3338" s="82"/>
      <c r="PRA3338" s="88"/>
      <c r="PRB3338" s="85"/>
      <c r="PRC3338" s="125"/>
      <c r="PRD3338" s="149"/>
      <c r="PRE3338" s="70"/>
      <c r="PRF3338" s="83"/>
      <c r="PRG3338" s="82"/>
      <c r="PRH3338" s="82"/>
      <c r="PRI3338" s="88"/>
      <c r="PRJ3338" s="85"/>
      <c r="PRK3338" s="125"/>
      <c r="PRL3338" s="149"/>
      <c r="PRM3338" s="70"/>
      <c r="PRN3338" s="83"/>
      <c r="PRO3338" s="82"/>
      <c r="PRP3338" s="82"/>
      <c r="PRQ3338" s="88"/>
      <c r="PRR3338" s="85"/>
      <c r="PRS3338" s="125"/>
      <c r="PRT3338" s="149"/>
      <c r="PRU3338" s="70"/>
      <c r="PRV3338" s="83"/>
      <c r="PRW3338" s="82"/>
      <c r="PRX3338" s="82"/>
      <c r="PRY3338" s="88"/>
      <c r="PRZ3338" s="85"/>
      <c r="PSA3338" s="125"/>
      <c r="PSB3338" s="149"/>
      <c r="PSC3338" s="70"/>
      <c r="PSD3338" s="83"/>
      <c r="PSE3338" s="82"/>
      <c r="PSF3338" s="82"/>
      <c r="PSG3338" s="88"/>
      <c r="PSH3338" s="85"/>
      <c r="PSI3338" s="125"/>
      <c r="PSJ3338" s="149"/>
      <c r="PSK3338" s="70"/>
      <c r="PSL3338" s="83"/>
      <c r="PSM3338" s="82"/>
      <c r="PSN3338" s="82"/>
      <c r="PSO3338" s="88"/>
      <c r="PSP3338" s="85"/>
      <c r="PSQ3338" s="125"/>
      <c r="PSR3338" s="149"/>
      <c r="PSS3338" s="70"/>
      <c r="PST3338" s="83"/>
      <c r="PSU3338" s="82"/>
      <c r="PSV3338" s="82"/>
      <c r="PSW3338" s="88"/>
      <c r="PSX3338" s="85"/>
      <c r="PSY3338" s="125"/>
      <c r="PSZ3338" s="149"/>
      <c r="PTA3338" s="70"/>
      <c r="PTB3338" s="83"/>
      <c r="PTC3338" s="82"/>
      <c r="PTD3338" s="82"/>
      <c r="PTE3338" s="88"/>
      <c r="PTF3338" s="85"/>
      <c r="PTG3338" s="125"/>
      <c r="PTH3338" s="149"/>
      <c r="PTI3338" s="70"/>
      <c r="PTJ3338" s="83"/>
      <c r="PTK3338" s="82"/>
      <c r="PTL3338" s="82"/>
      <c r="PTM3338" s="88"/>
      <c r="PTN3338" s="85"/>
      <c r="PTO3338" s="125"/>
      <c r="PTP3338" s="149"/>
      <c r="PTQ3338" s="70"/>
      <c r="PTR3338" s="83"/>
      <c r="PTS3338" s="82"/>
      <c r="PTT3338" s="82"/>
      <c r="PTU3338" s="88"/>
      <c r="PTV3338" s="85"/>
      <c r="PTW3338" s="125"/>
      <c r="PTX3338" s="149"/>
      <c r="PTY3338" s="70"/>
      <c r="PTZ3338" s="83"/>
      <c r="PUA3338" s="82"/>
      <c r="PUB3338" s="82"/>
      <c r="PUC3338" s="88"/>
      <c r="PUD3338" s="85"/>
      <c r="PUE3338" s="125"/>
      <c r="PUF3338" s="149"/>
      <c r="PUG3338" s="70"/>
      <c r="PUH3338" s="83"/>
      <c r="PUI3338" s="82"/>
      <c r="PUJ3338" s="82"/>
      <c r="PUK3338" s="88"/>
      <c r="PUL3338" s="85"/>
      <c r="PUM3338" s="125"/>
      <c r="PUN3338" s="149"/>
      <c r="PUO3338" s="70"/>
      <c r="PUP3338" s="83"/>
      <c r="PUQ3338" s="82"/>
      <c r="PUR3338" s="82"/>
      <c r="PUS3338" s="88"/>
      <c r="PUT3338" s="85"/>
      <c r="PUU3338" s="125"/>
      <c r="PUV3338" s="149"/>
      <c r="PUW3338" s="70"/>
      <c r="PUX3338" s="83"/>
      <c r="PUY3338" s="82"/>
      <c r="PUZ3338" s="82"/>
      <c r="PVA3338" s="88"/>
      <c r="PVB3338" s="85"/>
      <c r="PVC3338" s="125"/>
      <c r="PVD3338" s="149"/>
      <c r="PVE3338" s="70"/>
      <c r="PVF3338" s="83"/>
      <c r="PVG3338" s="82"/>
      <c r="PVH3338" s="82"/>
      <c r="PVI3338" s="88"/>
      <c r="PVJ3338" s="85"/>
      <c r="PVK3338" s="125"/>
      <c r="PVL3338" s="149"/>
      <c r="PVM3338" s="70"/>
      <c r="PVN3338" s="83"/>
      <c r="PVO3338" s="82"/>
      <c r="PVP3338" s="82"/>
      <c r="PVQ3338" s="88"/>
      <c r="PVR3338" s="85"/>
      <c r="PVS3338" s="125"/>
      <c r="PVT3338" s="149"/>
      <c r="PVU3338" s="70"/>
      <c r="PVV3338" s="83"/>
      <c r="PVW3338" s="82"/>
      <c r="PVX3338" s="82"/>
      <c r="PVY3338" s="88"/>
      <c r="PVZ3338" s="85"/>
      <c r="PWA3338" s="125"/>
      <c r="PWB3338" s="149"/>
      <c r="PWC3338" s="70"/>
      <c r="PWD3338" s="83"/>
      <c r="PWE3338" s="82"/>
      <c r="PWF3338" s="82"/>
      <c r="PWG3338" s="88"/>
      <c r="PWH3338" s="85"/>
      <c r="PWI3338" s="125"/>
      <c r="PWJ3338" s="149"/>
      <c r="PWK3338" s="70"/>
      <c r="PWL3338" s="83"/>
      <c r="PWM3338" s="82"/>
      <c r="PWN3338" s="82"/>
      <c r="PWO3338" s="88"/>
      <c r="PWP3338" s="85"/>
      <c r="PWQ3338" s="125"/>
      <c r="PWR3338" s="149"/>
      <c r="PWS3338" s="70"/>
      <c r="PWT3338" s="83"/>
      <c r="PWU3338" s="82"/>
      <c r="PWV3338" s="82"/>
      <c r="PWW3338" s="88"/>
      <c r="PWX3338" s="85"/>
      <c r="PWY3338" s="125"/>
      <c r="PWZ3338" s="149"/>
      <c r="PXA3338" s="70"/>
      <c r="PXB3338" s="83"/>
      <c r="PXC3338" s="82"/>
      <c r="PXD3338" s="82"/>
      <c r="PXE3338" s="88"/>
      <c r="PXF3338" s="85"/>
      <c r="PXG3338" s="125"/>
      <c r="PXH3338" s="149"/>
      <c r="PXI3338" s="70"/>
      <c r="PXJ3338" s="83"/>
      <c r="PXK3338" s="82"/>
      <c r="PXL3338" s="82"/>
      <c r="PXM3338" s="88"/>
      <c r="PXN3338" s="85"/>
      <c r="PXO3338" s="125"/>
      <c r="PXP3338" s="149"/>
      <c r="PXQ3338" s="70"/>
      <c r="PXR3338" s="83"/>
      <c r="PXS3338" s="82"/>
      <c r="PXT3338" s="82"/>
      <c r="PXU3338" s="88"/>
      <c r="PXV3338" s="85"/>
      <c r="PXW3338" s="125"/>
      <c r="PXX3338" s="149"/>
      <c r="PXY3338" s="70"/>
      <c r="PXZ3338" s="83"/>
      <c r="PYA3338" s="82"/>
      <c r="PYB3338" s="82"/>
      <c r="PYC3338" s="88"/>
      <c r="PYD3338" s="85"/>
      <c r="PYE3338" s="125"/>
      <c r="PYF3338" s="149"/>
      <c r="PYG3338" s="70"/>
      <c r="PYH3338" s="83"/>
      <c r="PYI3338" s="82"/>
      <c r="PYJ3338" s="82"/>
      <c r="PYK3338" s="88"/>
      <c r="PYL3338" s="85"/>
      <c r="PYM3338" s="125"/>
      <c r="PYN3338" s="149"/>
      <c r="PYO3338" s="70"/>
      <c r="PYP3338" s="83"/>
      <c r="PYQ3338" s="82"/>
      <c r="PYR3338" s="82"/>
      <c r="PYS3338" s="88"/>
      <c r="PYT3338" s="85"/>
      <c r="PYU3338" s="125"/>
      <c r="PYV3338" s="149"/>
      <c r="PYW3338" s="70"/>
      <c r="PYX3338" s="83"/>
      <c r="PYY3338" s="82"/>
      <c r="PYZ3338" s="82"/>
      <c r="PZA3338" s="88"/>
      <c r="PZB3338" s="85"/>
      <c r="PZC3338" s="125"/>
      <c r="PZD3338" s="149"/>
      <c r="PZE3338" s="70"/>
      <c r="PZF3338" s="83"/>
      <c r="PZG3338" s="82"/>
      <c r="PZH3338" s="82"/>
      <c r="PZI3338" s="88"/>
      <c r="PZJ3338" s="85"/>
      <c r="PZK3338" s="125"/>
      <c r="PZL3338" s="149"/>
      <c r="PZM3338" s="70"/>
      <c r="PZN3338" s="83"/>
      <c r="PZO3338" s="82"/>
      <c r="PZP3338" s="82"/>
      <c r="PZQ3338" s="88"/>
      <c r="PZR3338" s="85"/>
      <c r="PZS3338" s="125"/>
      <c r="PZT3338" s="149"/>
      <c r="PZU3338" s="70"/>
      <c r="PZV3338" s="83"/>
      <c r="PZW3338" s="82"/>
      <c r="PZX3338" s="82"/>
      <c r="PZY3338" s="88"/>
      <c r="PZZ3338" s="85"/>
      <c r="QAA3338" s="125"/>
      <c r="QAB3338" s="149"/>
      <c r="QAC3338" s="70"/>
      <c r="QAD3338" s="83"/>
      <c r="QAE3338" s="82"/>
      <c r="QAF3338" s="82"/>
      <c r="QAG3338" s="88"/>
      <c r="QAH3338" s="85"/>
      <c r="QAI3338" s="125"/>
      <c r="QAJ3338" s="149"/>
      <c r="QAK3338" s="70"/>
      <c r="QAL3338" s="83"/>
      <c r="QAM3338" s="82"/>
      <c r="QAN3338" s="82"/>
      <c r="QAO3338" s="88"/>
      <c r="QAP3338" s="85"/>
      <c r="QAQ3338" s="125"/>
      <c r="QAR3338" s="149"/>
      <c r="QAS3338" s="70"/>
      <c r="QAT3338" s="83"/>
      <c r="QAU3338" s="82"/>
      <c r="QAV3338" s="82"/>
      <c r="QAW3338" s="88"/>
      <c r="QAX3338" s="85"/>
      <c r="QAY3338" s="125"/>
      <c r="QAZ3338" s="149"/>
      <c r="QBA3338" s="70"/>
      <c r="QBB3338" s="83"/>
      <c r="QBC3338" s="82"/>
      <c r="QBD3338" s="82"/>
      <c r="QBE3338" s="88"/>
      <c r="QBF3338" s="85"/>
      <c r="QBG3338" s="125"/>
      <c r="QBH3338" s="149"/>
      <c r="QBI3338" s="70"/>
      <c r="QBJ3338" s="83"/>
      <c r="QBK3338" s="82"/>
      <c r="QBL3338" s="82"/>
      <c r="QBM3338" s="88"/>
      <c r="QBN3338" s="85"/>
      <c r="QBO3338" s="125"/>
      <c r="QBP3338" s="149"/>
      <c r="QBQ3338" s="70"/>
      <c r="QBR3338" s="83"/>
      <c r="QBS3338" s="82"/>
      <c r="QBT3338" s="82"/>
      <c r="QBU3338" s="88"/>
      <c r="QBV3338" s="85"/>
      <c r="QBW3338" s="125"/>
      <c r="QBX3338" s="149"/>
      <c r="QBY3338" s="70"/>
      <c r="QBZ3338" s="83"/>
      <c r="QCA3338" s="82"/>
      <c r="QCB3338" s="82"/>
      <c r="QCC3338" s="88"/>
      <c r="QCD3338" s="85"/>
      <c r="QCE3338" s="125"/>
      <c r="QCF3338" s="149"/>
      <c r="QCG3338" s="70"/>
      <c r="QCH3338" s="83"/>
      <c r="QCI3338" s="82"/>
      <c r="QCJ3338" s="82"/>
      <c r="QCK3338" s="88"/>
      <c r="QCL3338" s="85"/>
      <c r="QCM3338" s="125"/>
      <c r="QCN3338" s="149"/>
      <c r="QCO3338" s="70"/>
      <c r="QCP3338" s="83"/>
      <c r="QCQ3338" s="82"/>
      <c r="QCR3338" s="82"/>
      <c r="QCS3338" s="88"/>
      <c r="QCT3338" s="85"/>
      <c r="QCU3338" s="125"/>
      <c r="QCV3338" s="149"/>
      <c r="QCW3338" s="70"/>
      <c r="QCX3338" s="83"/>
      <c r="QCY3338" s="82"/>
      <c r="QCZ3338" s="82"/>
      <c r="QDA3338" s="88"/>
      <c r="QDB3338" s="85"/>
      <c r="QDC3338" s="125"/>
      <c r="QDD3338" s="149"/>
      <c r="QDE3338" s="70"/>
      <c r="QDF3338" s="83"/>
      <c r="QDG3338" s="82"/>
      <c r="QDH3338" s="82"/>
      <c r="QDI3338" s="88"/>
      <c r="QDJ3338" s="85"/>
      <c r="QDK3338" s="125"/>
      <c r="QDL3338" s="149"/>
      <c r="QDM3338" s="70"/>
      <c r="QDN3338" s="83"/>
      <c r="QDO3338" s="82"/>
      <c r="QDP3338" s="82"/>
      <c r="QDQ3338" s="88"/>
      <c r="QDR3338" s="85"/>
      <c r="QDS3338" s="125"/>
      <c r="QDT3338" s="149"/>
      <c r="QDU3338" s="70"/>
      <c r="QDV3338" s="83"/>
      <c r="QDW3338" s="82"/>
      <c r="QDX3338" s="82"/>
      <c r="QDY3338" s="88"/>
      <c r="QDZ3338" s="85"/>
      <c r="QEA3338" s="125"/>
      <c r="QEB3338" s="149"/>
      <c r="QEC3338" s="70"/>
      <c r="QED3338" s="83"/>
      <c r="QEE3338" s="82"/>
      <c r="QEF3338" s="82"/>
      <c r="QEG3338" s="88"/>
      <c r="QEH3338" s="85"/>
      <c r="QEI3338" s="125"/>
      <c r="QEJ3338" s="149"/>
      <c r="QEK3338" s="70"/>
      <c r="QEL3338" s="83"/>
      <c r="QEM3338" s="82"/>
      <c r="QEN3338" s="82"/>
      <c r="QEO3338" s="88"/>
      <c r="QEP3338" s="85"/>
      <c r="QEQ3338" s="125"/>
      <c r="QER3338" s="149"/>
      <c r="QES3338" s="70"/>
      <c r="QET3338" s="83"/>
      <c r="QEU3338" s="82"/>
      <c r="QEV3338" s="82"/>
      <c r="QEW3338" s="88"/>
      <c r="QEX3338" s="85"/>
      <c r="QEY3338" s="125"/>
      <c r="QEZ3338" s="149"/>
      <c r="QFA3338" s="70"/>
      <c r="QFB3338" s="83"/>
      <c r="QFC3338" s="82"/>
      <c r="QFD3338" s="82"/>
      <c r="QFE3338" s="88"/>
      <c r="QFF3338" s="85"/>
      <c r="QFG3338" s="125"/>
      <c r="QFH3338" s="149"/>
      <c r="QFI3338" s="70"/>
      <c r="QFJ3338" s="83"/>
      <c r="QFK3338" s="82"/>
      <c r="QFL3338" s="82"/>
      <c r="QFM3338" s="88"/>
      <c r="QFN3338" s="85"/>
      <c r="QFO3338" s="125"/>
      <c r="QFP3338" s="149"/>
      <c r="QFQ3338" s="70"/>
      <c r="QFR3338" s="83"/>
      <c r="QFS3338" s="82"/>
      <c r="QFT3338" s="82"/>
      <c r="QFU3338" s="88"/>
      <c r="QFV3338" s="85"/>
      <c r="QFW3338" s="125"/>
      <c r="QFX3338" s="149"/>
      <c r="QFY3338" s="70"/>
      <c r="QFZ3338" s="83"/>
      <c r="QGA3338" s="82"/>
      <c r="QGB3338" s="82"/>
      <c r="QGC3338" s="88"/>
      <c r="QGD3338" s="85"/>
      <c r="QGE3338" s="125"/>
      <c r="QGF3338" s="149"/>
      <c r="QGG3338" s="70"/>
      <c r="QGH3338" s="83"/>
      <c r="QGI3338" s="82"/>
      <c r="QGJ3338" s="82"/>
      <c r="QGK3338" s="88"/>
      <c r="QGL3338" s="85"/>
      <c r="QGM3338" s="125"/>
      <c r="QGN3338" s="149"/>
      <c r="QGO3338" s="70"/>
      <c r="QGP3338" s="83"/>
      <c r="QGQ3338" s="82"/>
      <c r="QGR3338" s="82"/>
      <c r="QGS3338" s="88"/>
      <c r="QGT3338" s="85"/>
      <c r="QGU3338" s="125"/>
      <c r="QGV3338" s="149"/>
      <c r="QGW3338" s="70"/>
      <c r="QGX3338" s="83"/>
      <c r="QGY3338" s="82"/>
      <c r="QGZ3338" s="82"/>
      <c r="QHA3338" s="88"/>
      <c r="QHB3338" s="85"/>
      <c r="QHC3338" s="125"/>
      <c r="QHD3338" s="149"/>
      <c r="QHE3338" s="70"/>
      <c r="QHF3338" s="83"/>
      <c r="QHG3338" s="82"/>
      <c r="QHH3338" s="82"/>
      <c r="QHI3338" s="88"/>
      <c r="QHJ3338" s="85"/>
      <c r="QHK3338" s="125"/>
      <c r="QHL3338" s="149"/>
      <c r="QHM3338" s="70"/>
      <c r="QHN3338" s="83"/>
      <c r="QHO3338" s="82"/>
      <c r="QHP3338" s="82"/>
      <c r="QHQ3338" s="88"/>
      <c r="QHR3338" s="85"/>
      <c r="QHS3338" s="125"/>
      <c r="QHT3338" s="149"/>
      <c r="QHU3338" s="70"/>
      <c r="QHV3338" s="83"/>
      <c r="QHW3338" s="82"/>
      <c r="QHX3338" s="82"/>
      <c r="QHY3338" s="88"/>
      <c r="QHZ3338" s="85"/>
      <c r="QIA3338" s="125"/>
      <c r="QIB3338" s="149"/>
      <c r="QIC3338" s="70"/>
      <c r="QID3338" s="83"/>
      <c r="QIE3338" s="82"/>
      <c r="QIF3338" s="82"/>
      <c r="QIG3338" s="88"/>
      <c r="QIH3338" s="85"/>
      <c r="QII3338" s="125"/>
      <c r="QIJ3338" s="149"/>
      <c r="QIK3338" s="70"/>
      <c r="QIL3338" s="83"/>
      <c r="QIM3338" s="82"/>
      <c r="QIN3338" s="82"/>
      <c r="QIO3338" s="88"/>
      <c r="QIP3338" s="85"/>
      <c r="QIQ3338" s="125"/>
      <c r="QIR3338" s="149"/>
      <c r="QIS3338" s="70"/>
      <c r="QIT3338" s="83"/>
      <c r="QIU3338" s="82"/>
      <c r="QIV3338" s="82"/>
      <c r="QIW3338" s="88"/>
      <c r="QIX3338" s="85"/>
      <c r="QIY3338" s="125"/>
      <c r="QIZ3338" s="149"/>
      <c r="QJA3338" s="70"/>
      <c r="QJB3338" s="83"/>
      <c r="QJC3338" s="82"/>
      <c r="QJD3338" s="82"/>
      <c r="QJE3338" s="88"/>
      <c r="QJF3338" s="85"/>
      <c r="QJG3338" s="125"/>
      <c r="QJH3338" s="149"/>
      <c r="QJI3338" s="70"/>
      <c r="QJJ3338" s="83"/>
      <c r="QJK3338" s="82"/>
      <c r="QJL3338" s="82"/>
      <c r="QJM3338" s="88"/>
      <c r="QJN3338" s="85"/>
      <c r="QJO3338" s="125"/>
      <c r="QJP3338" s="149"/>
      <c r="QJQ3338" s="70"/>
      <c r="QJR3338" s="83"/>
      <c r="QJS3338" s="82"/>
      <c r="QJT3338" s="82"/>
      <c r="QJU3338" s="88"/>
      <c r="QJV3338" s="85"/>
      <c r="QJW3338" s="125"/>
      <c r="QJX3338" s="149"/>
      <c r="QJY3338" s="70"/>
      <c r="QJZ3338" s="83"/>
      <c r="QKA3338" s="82"/>
      <c r="QKB3338" s="82"/>
      <c r="QKC3338" s="88"/>
      <c r="QKD3338" s="85"/>
      <c r="QKE3338" s="125"/>
      <c r="QKF3338" s="149"/>
      <c r="QKG3338" s="70"/>
      <c r="QKH3338" s="83"/>
      <c r="QKI3338" s="82"/>
      <c r="QKJ3338" s="82"/>
      <c r="QKK3338" s="88"/>
      <c r="QKL3338" s="85"/>
      <c r="QKM3338" s="125"/>
      <c r="QKN3338" s="149"/>
      <c r="QKO3338" s="70"/>
      <c r="QKP3338" s="83"/>
      <c r="QKQ3338" s="82"/>
      <c r="QKR3338" s="82"/>
      <c r="QKS3338" s="88"/>
      <c r="QKT3338" s="85"/>
      <c r="QKU3338" s="125"/>
      <c r="QKV3338" s="149"/>
      <c r="QKW3338" s="70"/>
      <c r="QKX3338" s="83"/>
      <c r="QKY3338" s="82"/>
      <c r="QKZ3338" s="82"/>
      <c r="QLA3338" s="88"/>
      <c r="QLB3338" s="85"/>
      <c r="QLC3338" s="125"/>
      <c r="QLD3338" s="149"/>
      <c r="QLE3338" s="70"/>
      <c r="QLF3338" s="83"/>
      <c r="QLG3338" s="82"/>
      <c r="QLH3338" s="82"/>
      <c r="QLI3338" s="88"/>
      <c r="QLJ3338" s="85"/>
      <c r="QLK3338" s="125"/>
      <c r="QLL3338" s="149"/>
      <c r="QLM3338" s="70"/>
      <c r="QLN3338" s="83"/>
      <c r="QLO3338" s="82"/>
      <c r="QLP3338" s="82"/>
      <c r="QLQ3338" s="88"/>
      <c r="QLR3338" s="85"/>
      <c r="QLS3338" s="125"/>
      <c r="QLT3338" s="149"/>
      <c r="QLU3338" s="70"/>
      <c r="QLV3338" s="83"/>
      <c r="QLW3338" s="82"/>
      <c r="QLX3338" s="82"/>
      <c r="QLY3338" s="88"/>
      <c r="QLZ3338" s="85"/>
      <c r="QMA3338" s="125"/>
      <c r="QMB3338" s="149"/>
      <c r="QMC3338" s="70"/>
      <c r="QMD3338" s="83"/>
      <c r="QME3338" s="82"/>
      <c r="QMF3338" s="82"/>
      <c r="QMG3338" s="88"/>
      <c r="QMH3338" s="85"/>
      <c r="QMI3338" s="125"/>
      <c r="QMJ3338" s="149"/>
      <c r="QMK3338" s="70"/>
      <c r="QML3338" s="83"/>
      <c r="QMM3338" s="82"/>
      <c r="QMN3338" s="82"/>
      <c r="QMO3338" s="88"/>
      <c r="QMP3338" s="85"/>
      <c r="QMQ3338" s="125"/>
      <c r="QMR3338" s="149"/>
      <c r="QMS3338" s="70"/>
      <c r="QMT3338" s="83"/>
      <c r="QMU3338" s="82"/>
      <c r="QMV3338" s="82"/>
      <c r="QMW3338" s="88"/>
      <c r="QMX3338" s="85"/>
      <c r="QMY3338" s="125"/>
      <c r="QMZ3338" s="149"/>
      <c r="QNA3338" s="70"/>
      <c r="QNB3338" s="83"/>
      <c r="QNC3338" s="82"/>
      <c r="QND3338" s="82"/>
      <c r="QNE3338" s="88"/>
      <c r="QNF3338" s="85"/>
      <c r="QNG3338" s="125"/>
      <c r="QNH3338" s="149"/>
      <c r="QNI3338" s="70"/>
      <c r="QNJ3338" s="83"/>
      <c r="QNK3338" s="82"/>
      <c r="QNL3338" s="82"/>
      <c r="QNM3338" s="88"/>
      <c r="QNN3338" s="85"/>
      <c r="QNO3338" s="125"/>
      <c r="QNP3338" s="149"/>
      <c r="QNQ3338" s="70"/>
      <c r="QNR3338" s="83"/>
      <c r="QNS3338" s="82"/>
      <c r="QNT3338" s="82"/>
      <c r="QNU3338" s="88"/>
      <c r="QNV3338" s="85"/>
      <c r="QNW3338" s="125"/>
      <c r="QNX3338" s="149"/>
      <c r="QNY3338" s="70"/>
      <c r="QNZ3338" s="83"/>
      <c r="QOA3338" s="82"/>
      <c r="QOB3338" s="82"/>
      <c r="QOC3338" s="88"/>
      <c r="QOD3338" s="85"/>
      <c r="QOE3338" s="125"/>
      <c r="QOF3338" s="149"/>
      <c r="QOG3338" s="70"/>
      <c r="QOH3338" s="83"/>
      <c r="QOI3338" s="82"/>
      <c r="QOJ3338" s="82"/>
      <c r="QOK3338" s="88"/>
      <c r="QOL3338" s="85"/>
      <c r="QOM3338" s="125"/>
      <c r="QON3338" s="149"/>
      <c r="QOO3338" s="70"/>
      <c r="QOP3338" s="83"/>
      <c r="QOQ3338" s="82"/>
      <c r="QOR3338" s="82"/>
      <c r="QOS3338" s="88"/>
      <c r="QOT3338" s="85"/>
      <c r="QOU3338" s="125"/>
      <c r="QOV3338" s="149"/>
      <c r="QOW3338" s="70"/>
      <c r="QOX3338" s="83"/>
      <c r="QOY3338" s="82"/>
      <c r="QOZ3338" s="82"/>
      <c r="QPA3338" s="88"/>
      <c r="QPB3338" s="85"/>
      <c r="QPC3338" s="125"/>
      <c r="QPD3338" s="149"/>
      <c r="QPE3338" s="70"/>
      <c r="QPF3338" s="83"/>
      <c r="QPG3338" s="82"/>
      <c r="QPH3338" s="82"/>
      <c r="QPI3338" s="88"/>
      <c r="QPJ3338" s="85"/>
      <c r="QPK3338" s="125"/>
      <c r="QPL3338" s="149"/>
      <c r="QPM3338" s="70"/>
      <c r="QPN3338" s="83"/>
      <c r="QPO3338" s="82"/>
      <c r="QPP3338" s="82"/>
      <c r="QPQ3338" s="88"/>
      <c r="QPR3338" s="85"/>
      <c r="QPS3338" s="125"/>
      <c r="QPT3338" s="149"/>
      <c r="QPU3338" s="70"/>
      <c r="QPV3338" s="83"/>
      <c r="QPW3338" s="82"/>
      <c r="QPX3338" s="82"/>
      <c r="QPY3338" s="88"/>
      <c r="QPZ3338" s="85"/>
      <c r="QQA3338" s="125"/>
      <c r="QQB3338" s="149"/>
      <c r="QQC3338" s="70"/>
      <c r="QQD3338" s="83"/>
      <c r="QQE3338" s="82"/>
      <c r="QQF3338" s="82"/>
      <c r="QQG3338" s="88"/>
      <c r="QQH3338" s="85"/>
      <c r="QQI3338" s="125"/>
      <c r="QQJ3338" s="149"/>
      <c r="QQK3338" s="70"/>
      <c r="QQL3338" s="83"/>
      <c r="QQM3338" s="82"/>
      <c r="QQN3338" s="82"/>
      <c r="QQO3338" s="88"/>
      <c r="QQP3338" s="85"/>
      <c r="QQQ3338" s="125"/>
      <c r="QQR3338" s="149"/>
      <c r="QQS3338" s="70"/>
      <c r="QQT3338" s="83"/>
      <c r="QQU3338" s="82"/>
      <c r="QQV3338" s="82"/>
      <c r="QQW3338" s="88"/>
      <c r="QQX3338" s="85"/>
      <c r="QQY3338" s="125"/>
      <c r="QQZ3338" s="149"/>
      <c r="QRA3338" s="70"/>
      <c r="QRB3338" s="83"/>
      <c r="QRC3338" s="82"/>
      <c r="QRD3338" s="82"/>
      <c r="QRE3338" s="88"/>
      <c r="QRF3338" s="85"/>
      <c r="QRG3338" s="125"/>
      <c r="QRH3338" s="149"/>
      <c r="QRI3338" s="70"/>
      <c r="QRJ3338" s="83"/>
      <c r="QRK3338" s="82"/>
      <c r="QRL3338" s="82"/>
      <c r="QRM3338" s="88"/>
      <c r="QRN3338" s="85"/>
      <c r="QRO3338" s="125"/>
      <c r="QRP3338" s="149"/>
      <c r="QRQ3338" s="70"/>
      <c r="QRR3338" s="83"/>
      <c r="QRS3338" s="82"/>
      <c r="QRT3338" s="82"/>
      <c r="QRU3338" s="88"/>
      <c r="QRV3338" s="85"/>
      <c r="QRW3338" s="125"/>
      <c r="QRX3338" s="149"/>
      <c r="QRY3338" s="70"/>
      <c r="QRZ3338" s="83"/>
      <c r="QSA3338" s="82"/>
      <c r="QSB3338" s="82"/>
      <c r="QSC3338" s="88"/>
      <c r="QSD3338" s="85"/>
      <c r="QSE3338" s="125"/>
      <c r="QSF3338" s="149"/>
      <c r="QSG3338" s="70"/>
      <c r="QSH3338" s="83"/>
      <c r="QSI3338" s="82"/>
      <c r="QSJ3338" s="82"/>
      <c r="QSK3338" s="88"/>
      <c r="QSL3338" s="85"/>
      <c r="QSM3338" s="125"/>
      <c r="QSN3338" s="149"/>
      <c r="QSO3338" s="70"/>
      <c r="QSP3338" s="83"/>
      <c r="QSQ3338" s="82"/>
      <c r="QSR3338" s="82"/>
      <c r="QSS3338" s="88"/>
      <c r="QST3338" s="85"/>
      <c r="QSU3338" s="125"/>
      <c r="QSV3338" s="149"/>
      <c r="QSW3338" s="70"/>
      <c r="QSX3338" s="83"/>
      <c r="QSY3338" s="82"/>
      <c r="QSZ3338" s="82"/>
      <c r="QTA3338" s="88"/>
      <c r="QTB3338" s="85"/>
      <c r="QTC3338" s="125"/>
      <c r="QTD3338" s="149"/>
      <c r="QTE3338" s="70"/>
      <c r="QTF3338" s="83"/>
      <c r="QTG3338" s="82"/>
      <c r="QTH3338" s="82"/>
      <c r="QTI3338" s="88"/>
      <c r="QTJ3338" s="85"/>
      <c r="QTK3338" s="125"/>
      <c r="QTL3338" s="149"/>
      <c r="QTM3338" s="70"/>
      <c r="QTN3338" s="83"/>
      <c r="QTO3338" s="82"/>
      <c r="QTP3338" s="82"/>
      <c r="QTQ3338" s="88"/>
      <c r="QTR3338" s="85"/>
      <c r="QTS3338" s="125"/>
      <c r="QTT3338" s="149"/>
      <c r="QTU3338" s="70"/>
      <c r="QTV3338" s="83"/>
      <c r="QTW3338" s="82"/>
      <c r="QTX3338" s="82"/>
      <c r="QTY3338" s="88"/>
      <c r="QTZ3338" s="85"/>
      <c r="QUA3338" s="125"/>
      <c r="QUB3338" s="149"/>
      <c r="QUC3338" s="70"/>
      <c r="QUD3338" s="83"/>
      <c r="QUE3338" s="82"/>
      <c r="QUF3338" s="82"/>
      <c r="QUG3338" s="88"/>
      <c r="QUH3338" s="85"/>
      <c r="QUI3338" s="125"/>
      <c r="QUJ3338" s="149"/>
      <c r="QUK3338" s="70"/>
      <c r="QUL3338" s="83"/>
      <c r="QUM3338" s="82"/>
      <c r="QUN3338" s="82"/>
      <c r="QUO3338" s="88"/>
      <c r="QUP3338" s="85"/>
      <c r="QUQ3338" s="125"/>
      <c r="QUR3338" s="149"/>
      <c r="QUS3338" s="70"/>
      <c r="QUT3338" s="83"/>
      <c r="QUU3338" s="82"/>
      <c r="QUV3338" s="82"/>
      <c r="QUW3338" s="88"/>
      <c r="QUX3338" s="85"/>
      <c r="QUY3338" s="125"/>
      <c r="QUZ3338" s="149"/>
      <c r="QVA3338" s="70"/>
      <c r="QVB3338" s="83"/>
      <c r="QVC3338" s="82"/>
      <c r="QVD3338" s="82"/>
      <c r="QVE3338" s="88"/>
      <c r="QVF3338" s="85"/>
      <c r="QVG3338" s="125"/>
      <c r="QVH3338" s="149"/>
      <c r="QVI3338" s="70"/>
      <c r="QVJ3338" s="83"/>
      <c r="QVK3338" s="82"/>
      <c r="QVL3338" s="82"/>
      <c r="QVM3338" s="88"/>
      <c r="QVN3338" s="85"/>
      <c r="QVO3338" s="125"/>
      <c r="QVP3338" s="149"/>
      <c r="QVQ3338" s="70"/>
      <c r="QVR3338" s="83"/>
      <c r="QVS3338" s="82"/>
      <c r="QVT3338" s="82"/>
      <c r="QVU3338" s="88"/>
      <c r="QVV3338" s="85"/>
      <c r="QVW3338" s="125"/>
      <c r="QVX3338" s="149"/>
      <c r="QVY3338" s="70"/>
      <c r="QVZ3338" s="83"/>
      <c r="QWA3338" s="82"/>
      <c r="QWB3338" s="82"/>
      <c r="QWC3338" s="88"/>
      <c r="QWD3338" s="85"/>
      <c r="QWE3338" s="125"/>
      <c r="QWF3338" s="149"/>
      <c r="QWG3338" s="70"/>
      <c r="QWH3338" s="83"/>
      <c r="QWI3338" s="82"/>
      <c r="QWJ3338" s="82"/>
      <c r="QWK3338" s="88"/>
      <c r="QWL3338" s="85"/>
      <c r="QWM3338" s="125"/>
      <c r="QWN3338" s="149"/>
      <c r="QWO3338" s="70"/>
      <c r="QWP3338" s="83"/>
      <c r="QWQ3338" s="82"/>
      <c r="QWR3338" s="82"/>
      <c r="QWS3338" s="88"/>
      <c r="QWT3338" s="85"/>
      <c r="QWU3338" s="125"/>
      <c r="QWV3338" s="149"/>
      <c r="QWW3338" s="70"/>
      <c r="QWX3338" s="83"/>
      <c r="QWY3338" s="82"/>
      <c r="QWZ3338" s="82"/>
      <c r="QXA3338" s="88"/>
      <c r="QXB3338" s="85"/>
      <c r="QXC3338" s="125"/>
      <c r="QXD3338" s="149"/>
      <c r="QXE3338" s="70"/>
      <c r="QXF3338" s="83"/>
      <c r="QXG3338" s="82"/>
      <c r="QXH3338" s="82"/>
      <c r="QXI3338" s="88"/>
      <c r="QXJ3338" s="85"/>
      <c r="QXK3338" s="125"/>
      <c r="QXL3338" s="149"/>
      <c r="QXM3338" s="70"/>
      <c r="QXN3338" s="83"/>
      <c r="QXO3338" s="82"/>
      <c r="QXP3338" s="82"/>
      <c r="QXQ3338" s="88"/>
      <c r="QXR3338" s="85"/>
      <c r="QXS3338" s="125"/>
      <c r="QXT3338" s="149"/>
      <c r="QXU3338" s="70"/>
      <c r="QXV3338" s="83"/>
      <c r="QXW3338" s="82"/>
      <c r="QXX3338" s="82"/>
      <c r="QXY3338" s="88"/>
      <c r="QXZ3338" s="85"/>
      <c r="QYA3338" s="125"/>
      <c r="QYB3338" s="149"/>
      <c r="QYC3338" s="70"/>
      <c r="QYD3338" s="83"/>
      <c r="QYE3338" s="82"/>
      <c r="QYF3338" s="82"/>
      <c r="QYG3338" s="88"/>
      <c r="QYH3338" s="85"/>
      <c r="QYI3338" s="125"/>
      <c r="QYJ3338" s="149"/>
      <c r="QYK3338" s="70"/>
      <c r="QYL3338" s="83"/>
      <c r="QYM3338" s="82"/>
      <c r="QYN3338" s="82"/>
      <c r="QYO3338" s="88"/>
      <c r="QYP3338" s="85"/>
      <c r="QYQ3338" s="125"/>
      <c r="QYR3338" s="149"/>
      <c r="QYS3338" s="70"/>
      <c r="QYT3338" s="83"/>
      <c r="QYU3338" s="82"/>
      <c r="QYV3338" s="82"/>
      <c r="QYW3338" s="88"/>
      <c r="QYX3338" s="85"/>
      <c r="QYY3338" s="125"/>
      <c r="QYZ3338" s="149"/>
      <c r="QZA3338" s="70"/>
      <c r="QZB3338" s="83"/>
      <c r="QZC3338" s="82"/>
      <c r="QZD3338" s="82"/>
      <c r="QZE3338" s="88"/>
      <c r="QZF3338" s="85"/>
      <c r="QZG3338" s="125"/>
      <c r="QZH3338" s="149"/>
      <c r="QZI3338" s="70"/>
      <c r="QZJ3338" s="83"/>
      <c r="QZK3338" s="82"/>
      <c r="QZL3338" s="82"/>
      <c r="QZM3338" s="88"/>
      <c r="QZN3338" s="85"/>
      <c r="QZO3338" s="125"/>
      <c r="QZP3338" s="149"/>
      <c r="QZQ3338" s="70"/>
      <c r="QZR3338" s="83"/>
      <c r="QZS3338" s="82"/>
      <c r="QZT3338" s="82"/>
      <c r="QZU3338" s="88"/>
      <c r="QZV3338" s="85"/>
      <c r="QZW3338" s="125"/>
      <c r="QZX3338" s="149"/>
      <c r="QZY3338" s="70"/>
      <c r="QZZ3338" s="83"/>
      <c r="RAA3338" s="82"/>
      <c r="RAB3338" s="82"/>
      <c r="RAC3338" s="88"/>
      <c r="RAD3338" s="85"/>
      <c r="RAE3338" s="125"/>
      <c r="RAF3338" s="149"/>
      <c r="RAG3338" s="70"/>
      <c r="RAH3338" s="83"/>
      <c r="RAI3338" s="82"/>
      <c r="RAJ3338" s="82"/>
      <c r="RAK3338" s="88"/>
      <c r="RAL3338" s="85"/>
      <c r="RAM3338" s="125"/>
      <c r="RAN3338" s="149"/>
      <c r="RAO3338" s="70"/>
      <c r="RAP3338" s="83"/>
      <c r="RAQ3338" s="82"/>
      <c r="RAR3338" s="82"/>
      <c r="RAS3338" s="88"/>
      <c r="RAT3338" s="85"/>
      <c r="RAU3338" s="125"/>
      <c r="RAV3338" s="149"/>
      <c r="RAW3338" s="70"/>
      <c r="RAX3338" s="83"/>
      <c r="RAY3338" s="82"/>
      <c r="RAZ3338" s="82"/>
      <c r="RBA3338" s="88"/>
      <c r="RBB3338" s="85"/>
      <c r="RBC3338" s="125"/>
      <c r="RBD3338" s="149"/>
      <c r="RBE3338" s="70"/>
      <c r="RBF3338" s="83"/>
      <c r="RBG3338" s="82"/>
      <c r="RBH3338" s="82"/>
      <c r="RBI3338" s="88"/>
      <c r="RBJ3338" s="85"/>
      <c r="RBK3338" s="125"/>
      <c r="RBL3338" s="149"/>
      <c r="RBM3338" s="70"/>
      <c r="RBN3338" s="83"/>
      <c r="RBO3338" s="82"/>
      <c r="RBP3338" s="82"/>
      <c r="RBQ3338" s="88"/>
      <c r="RBR3338" s="85"/>
      <c r="RBS3338" s="125"/>
      <c r="RBT3338" s="149"/>
      <c r="RBU3338" s="70"/>
      <c r="RBV3338" s="83"/>
      <c r="RBW3338" s="82"/>
      <c r="RBX3338" s="82"/>
      <c r="RBY3338" s="88"/>
      <c r="RBZ3338" s="85"/>
      <c r="RCA3338" s="125"/>
      <c r="RCB3338" s="149"/>
      <c r="RCC3338" s="70"/>
      <c r="RCD3338" s="83"/>
      <c r="RCE3338" s="82"/>
      <c r="RCF3338" s="82"/>
      <c r="RCG3338" s="88"/>
      <c r="RCH3338" s="85"/>
      <c r="RCI3338" s="125"/>
      <c r="RCJ3338" s="149"/>
      <c r="RCK3338" s="70"/>
      <c r="RCL3338" s="83"/>
      <c r="RCM3338" s="82"/>
      <c r="RCN3338" s="82"/>
      <c r="RCO3338" s="88"/>
      <c r="RCP3338" s="85"/>
      <c r="RCQ3338" s="125"/>
      <c r="RCR3338" s="149"/>
      <c r="RCS3338" s="70"/>
      <c r="RCT3338" s="83"/>
      <c r="RCU3338" s="82"/>
      <c r="RCV3338" s="82"/>
      <c r="RCW3338" s="88"/>
      <c r="RCX3338" s="85"/>
      <c r="RCY3338" s="125"/>
      <c r="RCZ3338" s="149"/>
      <c r="RDA3338" s="70"/>
      <c r="RDB3338" s="83"/>
      <c r="RDC3338" s="82"/>
      <c r="RDD3338" s="82"/>
      <c r="RDE3338" s="88"/>
      <c r="RDF3338" s="85"/>
      <c r="RDG3338" s="125"/>
      <c r="RDH3338" s="149"/>
      <c r="RDI3338" s="70"/>
      <c r="RDJ3338" s="83"/>
      <c r="RDK3338" s="82"/>
      <c r="RDL3338" s="82"/>
      <c r="RDM3338" s="88"/>
      <c r="RDN3338" s="85"/>
      <c r="RDO3338" s="125"/>
      <c r="RDP3338" s="149"/>
      <c r="RDQ3338" s="70"/>
      <c r="RDR3338" s="83"/>
      <c r="RDS3338" s="82"/>
      <c r="RDT3338" s="82"/>
      <c r="RDU3338" s="88"/>
      <c r="RDV3338" s="85"/>
      <c r="RDW3338" s="125"/>
      <c r="RDX3338" s="149"/>
      <c r="RDY3338" s="70"/>
      <c r="RDZ3338" s="83"/>
      <c r="REA3338" s="82"/>
      <c r="REB3338" s="82"/>
      <c r="REC3338" s="88"/>
      <c r="RED3338" s="85"/>
      <c r="REE3338" s="125"/>
      <c r="REF3338" s="149"/>
      <c r="REG3338" s="70"/>
      <c r="REH3338" s="83"/>
      <c r="REI3338" s="82"/>
      <c r="REJ3338" s="82"/>
      <c r="REK3338" s="88"/>
      <c r="REL3338" s="85"/>
      <c r="REM3338" s="125"/>
      <c r="REN3338" s="149"/>
      <c r="REO3338" s="70"/>
      <c r="REP3338" s="83"/>
      <c r="REQ3338" s="82"/>
      <c r="RER3338" s="82"/>
      <c r="RES3338" s="88"/>
      <c r="RET3338" s="85"/>
      <c r="REU3338" s="125"/>
      <c r="REV3338" s="149"/>
      <c r="REW3338" s="70"/>
      <c r="REX3338" s="83"/>
      <c r="REY3338" s="82"/>
      <c r="REZ3338" s="82"/>
      <c r="RFA3338" s="88"/>
      <c r="RFB3338" s="85"/>
      <c r="RFC3338" s="125"/>
      <c r="RFD3338" s="149"/>
      <c r="RFE3338" s="70"/>
      <c r="RFF3338" s="83"/>
      <c r="RFG3338" s="82"/>
      <c r="RFH3338" s="82"/>
      <c r="RFI3338" s="88"/>
      <c r="RFJ3338" s="85"/>
      <c r="RFK3338" s="125"/>
      <c r="RFL3338" s="149"/>
      <c r="RFM3338" s="70"/>
      <c r="RFN3338" s="83"/>
      <c r="RFO3338" s="82"/>
      <c r="RFP3338" s="82"/>
      <c r="RFQ3338" s="88"/>
      <c r="RFR3338" s="85"/>
      <c r="RFS3338" s="125"/>
      <c r="RFT3338" s="149"/>
      <c r="RFU3338" s="70"/>
      <c r="RFV3338" s="83"/>
      <c r="RFW3338" s="82"/>
      <c r="RFX3338" s="82"/>
      <c r="RFY3338" s="88"/>
      <c r="RFZ3338" s="85"/>
      <c r="RGA3338" s="125"/>
      <c r="RGB3338" s="149"/>
      <c r="RGC3338" s="70"/>
      <c r="RGD3338" s="83"/>
      <c r="RGE3338" s="82"/>
      <c r="RGF3338" s="82"/>
      <c r="RGG3338" s="88"/>
      <c r="RGH3338" s="85"/>
      <c r="RGI3338" s="125"/>
      <c r="RGJ3338" s="149"/>
      <c r="RGK3338" s="70"/>
      <c r="RGL3338" s="83"/>
      <c r="RGM3338" s="82"/>
      <c r="RGN3338" s="82"/>
      <c r="RGO3338" s="88"/>
      <c r="RGP3338" s="85"/>
      <c r="RGQ3338" s="125"/>
      <c r="RGR3338" s="149"/>
      <c r="RGS3338" s="70"/>
      <c r="RGT3338" s="83"/>
      <c r="RGU3338" s="82"/>
      <c r="RGV3338" s="82"/>
      <c r="RGW3338" s="88"/>
      <c r="RGX3338" s="85"/>
      <c r="RGY3338" s="125"/>
      <c r="RGZ3338" s="149"/>
      <c r="RHA3338" s="70"/>
      <c r="RHB3338" s="83"/>
      <c r="RHC3338" s="82"/>
      <c r="RHD3338" s="82"/>
      <c r="RHE3338" s="88"/>
      <c r="RHF3338" s="85"/>
      <c r="RHG3338" s="125"/>
      <c r="RHH3338" s="149"/>
      <c r="RHI3338" s="70"/>
      <c r="RHJ3338" s="83"/>
      <c r="RHK3338" s="82"/>
      <c r="RHL3338" s="82"/>
      <c r="RHM3338" s="88"/>
      <c r="RHN3338" s="85"/>
      <c r="RHO3338" s="125"/>
      <c r="RHP3338" s="149"/>
      <c r="RHQ3338" s="70"/>
      <c r="RHR3338" s="83"/>
      <c r="RHS3338" s="82"/>
      <c r="RHT3338" s="82"/>
      <c r="RHU3338" s="88"/>
      <c r="RHV3338" s="85"/>
      <c r="RHW3338" s="125"/>
      <c r="RHX3338" s="149"/>
      <c r="RHY3338" s="70"/>
      <c r="RHZ3338" s="83"/>
      <c r="RIA3338" s="82"/>
      <c r="RIB3338" s="82"/>
      <c r="RIC3338" s="88"/>
      <c r="RID3338" s="85"/>
      <c r="RIE3338" s="125"/>
      <c r="RIF3338" s="149"/>
      <c r="RIG3338" s="70"/>
      <c r="RIH3338" s="83"/>
      <c r="RII3338" s="82"/>
      <c r="RIJ3338" s="82"/>
      <c r="RIK3338" s="88"/>
      <c r="RIL3338" s="85"/>
      <c r="RIM3338" s="125"/>
      <c r="RIN3338" s="149"/>
      <c r="RIO3338" s="70"/>
      <c r="RIP3338" s="83"/>
      <c r="RIQ3338" s="82"/>
      <c r="RIR3338" s="82"/>
      <c r="RIS3338" s="88"/>
      <c r="RIT3338" s="85"/>
      <c r="RIU3338" s="125"/>
      <c r="RIV3338" s="149"/>
      <c r="RIW3338" s="70"/>
      <c r="RIX3338" s="83"/>
      <c r="RIY3338" s="82"/>
      <c r="RIZ3338" s="82"/>
      <c r="RJA3338" s="88"/>
      <c r="RJB3338" s="85"/>
      <c r="RJC3338" s="125"/>
      <c r="RJD3338" s="149"/>
      <c r="RJE3338" s="70"/>
      <c r="RJF3338" s="83"/>
      <c r="RJG3338" s="82"/>
      <c r="RJH3338" s="82"/>
      <c r="RJI3338" s="88"/>
      <c r="RJJ3338" s="85"/>
      <c r="RJK3338" s="125"/>
      <c r="RJL3338" s="149"/>
      <c r="RJM3338" s="70"/>
      <c r="RJN3338" s="83"/>
      <c r="RJO3338" s="82"/>
      <c r="RJP3338" s="82"/>
      <c r="RJQ3338" s="88"/>
      <c r="RJR3338" s="85"/>
      <c r="RJS3338" s="125"/>
      <c r="RJT3338" s="149"/>
      <c r="RJU3338" s="70"/>
      <c r="RJV3338" s="83"/>
      <c r="RJW3338" s="82"/>
      <c r="RJX3338" s="82"/>
      <c r="RJY3338" s="88"/>
      <c r="RJZ3338" s="85"/>
      <c r="RKA3338" s="125"/>
      <c r="RKB3338" s="149"/>
      <c r="RKC3338" s="70"/>
      <c r="RKD3338" s="83"/>
      <c r="RKE3338" s="82"/>
      <c r="RKF3338" s="82"/>
      <c r="RKG3338" s="88"/>
      <c r="RKH3338" s="85"/>
      <c r="RKI3338" s="125"/>
      <c r="RKJ3338" s="149"/>
      <c r="RKK3338" s="70"/>
      <c r="RKL3338" s="83"/>
      <c r="RKM3338" s="82"/>
      <c r="RKN3338" s="82"/>
      <c r="RKO3338" s="88"/>
      <c r="RKP3338" s="85"/>
      <c r="RKQ3338" s="125"/>
      <c r="RKR3338" s="149"/>
      <c r="RKS3338" s="70"/>
      <c r="RKT3338" s="83"/>
      <c r="RKU3338" s="82"/>
      <c r="RKV3338" s="82"/>
      <c r="RKW3338" s="88"/>
      <c r="RKX3338" s="85"/>
      <c r="RKY3338" s="125"/>
      <c r="RKZ3338" s="149"/>
      <c r="RLA3338" s="70"/>
      <c r="RLB3338" s="83"/>
      <c r="RLC3338" s="82"/>
      <c r="RLD3338" s="82"/>
      <c r="RLE3338" s="88"/>
      <c r="RLF3338" s="85"/>
      <c r="RLG3338" s="125"/>
      <c r="RLH3338" s="149"/>
      <c r="RLI3338" s="70"/>
      <c r="RLJ3338" s="83"/>
      <c r="RLK3338" s="82"/>
      <c r="RLL3338" s="82"/>
      <c r="RLM3338" s="88"/>
      <c r="RLN3338" s="85"/>
      <c r="RLO3338" s="125"/>
      <c r="RLP3338" s="149"/>
      <c r="RLQ3338" s="70"/>
      <c r="RLR3338" s="83"/>
      <c r="RLS3338" s="82"/>
      <c r="RLT3338" s="82"/>
      <c r="RLU3338" s="88"/>
      <c r="RLV3338" s="85"/>
      <c r="RLW3338" s="125"/>
      <c r="RLX3338" s="149"/>
      <c r="RLY3338" s="70"/>
      <c r="RLZ3338" s="83"/>
      <c r="RMA3338" s="82"/>
      <c r="RMB3338" s="82"/>
      <c r="RMC3338" s="88"/>
      <c r="RMD3338" s="85"/>
      <c r="RME3338" s="125"/>
      <c r="RMF3338" s="149"/>
      <c r="RMG3338" s="70"/>
      <c r="RMH3338" s="83"/>
      <c r="RMI3338" s="82"/>
      <c r="RMJ3338" s="82"/>
      <c r="RMK3338" s="88"/>
      <c r="RML3338" s="85"/>
      <c r="RMM3338" s="125"/>
      <c r="RMN3338" s="149"/>
      <c r="RMO3338" s="70"/>
      <c r="RMP3338" s="83"/>
      <c r="RMQ3338" s="82"/>
      <c r="RMR3338" s="82"/>
      <c r="RMS3338" s="88"/>
      <c r="RMT3338" s="85"/>
      <c r="RMU3338" s="125"/>
      <c r="RMV3338" s="149"/>
      <c r="RMW3338" s="70"/>
      <c r="RMX3338" s="83"/>
      <c r="RMY3338" s="82"/>
      <c r="RMZ3338" s="82"/>
      <c r="RNA3338" s="88"/>
      <c r="RNB3338" s="85"/>
      <c r="RNC3338" s="125"/>
      <c r="RND3338" s="149"/>
      <c r="RNE3338" s="70"/>
      <c r="RNF3338" s="83"/>
      <c r="RNG3338" s="82"/>
      <c r="RNH3338" s="82"/>
      <c r="RNI3338" s="88"/>
      <c r="RNJ3338" s="85"/>
      <c r="RNK3338" s="125"/>
      <c r="RNL3338" s="149"/>
      <c r="RNM3338" s="70"/>
      <c r="RNN3338" s="83"/>
      <c r="RNO3338" s="82"/>
      <c r="RNP3338" s="82"/>
      <c r="RNQ3338" s="88"/>
      <c r="RNR3338" s="85"/>
      <c r="RNS3338" s="125"/>
      <c r="RNT3338" s="149"/>
      <c r="RNU3338" s="70"/>
      <c r="RNV3338" s="83"/>
      <c r="RNW3338" s="82"/>
      <c r="RNX3338" s="82"/>
      <c r="RNY3338" s="88"/>
      <c r="RNZ3338" s="85"/>
      <c r="ROA3338" s="125"/>
      <c r="ROB3338" s="149"/>
      <c r="ROC3338" s="70"/>
      <c r="ROD3338" s="83"/>
      <c r="ROE3338" s="82"/>
      <c r="ROF3338" s="82"/>
      <c r="ROG3338" s="88"/>
      <c r="ROH3338" s="85"/>
      <c r="ROI3338" s="125"/>
      <c r="ROJ3338" s="149"/>
      <c r="ROK3338" s="70"/>
      <c r="ROL3338" s="83"/>
      <c r="ROM3338" s="82"/>
      <c r="RON3338" s="82"/>
      <c r="ROO3338" s="88"/>
      <c r="ROP3338" s="85"/>
      <c r="ROQ3338" s="125"/>
      <c r="ROR3338" s="149"/>
      <c r="ROS3338" s="70"/>
      <c r="ROT3338" s="83"/>
      <c r="ROU3338" s="82"/>
      <c r="ROV3338" s="82"/>
      <c r="ROW3338" s="88"/>
      <c r="ROX3338" s="85"/>
      <c r="ROY3338" s="125"/>
      <c r="ROZ3338" s="149"/>
      <c r="RPA3338" s="70"/>
      <c r="RPB3338" s="83"/>
      <c r="RPC3338" s="82"/>
      <c r="RPD3338" s="82"/>
      <c r="RPE3338" s="88"/>
      <c r="RPF3338" s="85"/>
      <c r="RPG3338" s="125"/>
      <c r="RPH3338" s="149"/>
      <c r="RPI3338" s="70"/>
      <c r="RPJ3338" s="83"/>
      <c r="RPK3338" s="82"/>
      <c r="RPL3338" s="82"/>
      <c r="RPM3338" s="88"/>
      <c r="RPN3338" s="85"/>
      <c r="RPO3338" s="125"/>
      <c r="RPP3338" s="149"/>
      <c r="RPQ3338" s="70"/>
      <c r="RPR3338" s="83"/>
      <c r="RPS3338" s="82"/>
      <c r="RPT3338" s="82"/>
      <c r="RPU3338" s="88"/>
      <c r="RPV3338" s="85"/>
      <c r="RPW3338" s="125"/>
      <c r="RPX3338" s="149"/>
      <c r="RPY3338" s="70"/>
      <c r="RPZ3338" s="83"/>
      <c r="RQA3338" s="82"/>
      <c r="RQB3338" s="82"/>
      <c r="RQC3338" s="88"/>
      <c r="RQD3338" s="85"/>
      <c r="RQE3338" s="125"/>
      <c r="RQF3338" s="149"/>
      <c r="RQG3338" s="70"/>
      <c r="RQH3338" s="83"/>
      <c r="RQI3338" s="82"/>
      <c r="RQJ3338" s="82"/>
      <c r="RQK3338" s="88"/>
      <c r="RQL3338" s="85"/>
      <c r="RQM3338" s="125"/>
      <c r="RQN3338" s="149"/>
      <c r="RQO3338" s="70"/>
      <c r="RQP3338" s="83"/>
      <c r="RQQ3338" s="82"/>
      <c r="RQR3338" s="82"/>
      <c r="RQS3338" s="88"/>
      <c r="RQT3338" s="85"/>
      <c r="RQU3338" s="125"/>
      <c r="RQV3338" s="149"/>
      <c r="RQW3338" s="70"/>
      <c r="RQX3338" s="83"/>
      <c r="RQY3338" s="82"/>
      <c r="RQZ3338" s="82"/>
      <c r="RRA3338" s="88"/>
      <c r="RRB3338" s="85"/>
      <c r="RRC3338" s="125"/>
      <c r="RRD3338" s="149"/>
      <c r="RRE3338" s="70"/>
      <c r="RRF3338" s="83"/>
      <c r="RRG3338" s="82"/>
      <c r="RRH3338" s="82"/>
      <c r="RRI3338" s="88"/>
      <c r="RRJ3338" s="85"/>
      <c r="RRK3338" s="125"/>
      <c r="RRL3338" s="149"/>
      <c r="RRM3338" s="70"/>
      <c r="RRN3338" s="83"/>
      <c r="RRO3338" s="82"/>
      <c r="RRP3338" s="82"/>
      <c r="RRQ3338" s="88"/>
      <c r="RRR3338" s="85"/>
      <c r="RRS3338" s="125"/>
      <c r="RRT3338" s="149"/>
      <c r="RRU3338" s="70"/>
      <c r="RRV3338" s="83"/>
      <c r="RRW3338" s="82"/>
      <c r="RRX3338" s="82"/>
      <c r="RRY3338" s="88"/>
      <c r="RRZ3338" s="85"/>
      <c r="RSA3338" s="125"/>
      <c r="RSB3338" s="149"/>
      <c r="RSC3338" s="70"/>
      <c r="RSD3338" s="83"/>
      <c r="RSE3338" s="82"/>
      <c r="RSF3338" s="82"/>
      <c r="RSG3338" s="88"/>
      <c r="RSH3338" s="85"/>
      <c r="RSI3338" s="125"/>
      <c r="RSJ3338" s="149"/>
      <c r="RSK3338" s="70"/>
      <c r="RSL3338" s="83"/>
      <c r="RSM3338" s="82"/>
      <c r="RSN3338" s="82"/>
      <c r="RSO3338" s="88"/>
      <c r="RSP3338" s="85"/>
      <c r="RSQ3338" s="125"/>
      <c r="RSR3338" s="149"/>
      <c r="RSS3338" s="70"/>
      <c r="RST3338" s="83"/>
      <c r="RSU3338" s="82"/>
      <c r="RSV3338" s="82"/>
      <c r="RSW3338" s="88"/>
      <c r="RSX3338" s="85"/>
      <c r="RSY3338" s="125"/>
      <c r="RSZ3338" s="149"/>
      <c r="RTA3338" s="70"/>
      <c r="RTB3338" s="83"/>
      <c r="RTC3338" s="82"/>
      <c r="RTD3338" s="82"/>
      <c r="RTE3338" s="88"/>
      <c r="RTF3338" s="85"/>
      <c r="RTG3338" s="125"/>
      <c r="RTH3338" s="149"/>
      <c r="RTI3338" s="70"/>
      <c r="RTJ3338" s="83"/>
      <c r="RTK3338" s="82"/>
      <c r="RTL3338" s="82"/>
      <c r="RTM3338" s="88"/>
      <c r="RTN3338" s="85"/>
      <c r="RTO3338" s="125"/>
      <c r="RTP3338" s="149"/>
      <c r="RTQ3338" s="70"/>
      <c r="RTR3338" s="83"/>
      <c r="RTS3338" s="82"/>
      <c r="RTT3338" s="82"/>
      <c r="RTU3338" s="88"/>
      <c r="RTV3338" s="85"/>
      <c r="RTW3338" s="125"/>
      <c r="RTX3338" s="149"/>
      <c r="RTY3338" s="70"/>
      <c r="RTZ3338" s="83"/>
      <c r="RUA3338" s="82"/>
      <c r="RUB3338" s="82"/>
      <c r="RUC3338" s="88"/>
      <c r="RUD3338" s="85"/>
      <c r="RUE3338" s="125"/>
      <c r="RUF3338" s="149"/>
      <c r="RUG3338" s="70"/>
      <c r="RUH3338" s="83"/>
      <c r="RUI3338" s="82"/>
      <c r="RUJ3338" s="82"/>
      <c r="RUK3338" s="88"/>
      <c r="RUL3338" s="85"/>
      <c r="RUM3338" s="125"/>
      <c r="RUN3338" s="149"/>
      <c r="RUO3338" s="70"/>
      <c r="RUP3338" s="83"/>
      <c r="RUQ3338" s="82"/>
      <c r="RUR3338" s="82"/>
      <c r="RUS3338" s="88"/>
      <c r="RUT3338" s="85"/>
      <c r="RUU3338" s="125"/>
      <c r="RUV3338" s="149"/>
      <c r="RUW3338" s="70"/>
      <c r="RUX3338" s="83"/>
      <c r="RUY3338" s="82"/>
      <c r="RUZ3338" s="82"/>
      <c r="RVA3338" s="88"/>
      <c r="RVB3338" s="85"/>
      <c r="RVC3338" s="125"/>
      <c r="RVD3338" s="149"/>
      <c r="RVE3338" s="70"/>
      <c r="RVF3338" s="83"/>
      <c r="RVG3338" s="82"/>
      <c r="RVH3338" s="82"/>
      <c r="RVI3338" s="88"/>
      <c r="RVJ3338" s="85"/>
      <c r="RVK3338" s="125"/>
      <c r="RVL3338" s="149"/>
      <c r="RVM3338" s="70"/>
      <c r="RVN3338" s="83"/>
      <c r="RVO3338" s="82"/>
      <c r="RVP3338" s="82"/>
      <c r="RVQ3338" s="88"/>
      <c r="RVR3338" s="85"/>
      <c r="RVS3338" s="125"/>
      <c r="RVT3338" s="149"/>
      <c r="RVU3338" s="70"/>
      <c r="RVV3338" s="83"/>
      <c r="RVW3338" s="82"/>
      <c r="RVX3338" s="82"/>
      <c r="RVY3338" s="88"/>
      <c r="RVZ3338" s="85"/>
      <c r="RWA3338" s="125"/>
      <c r="RWB3338" s="149"/>
      <c r="RWC3338" s="70"/>
      <c r="RWD3338" s="83"/>
      <c r="RWE3338" s="82"/>
      <c r="RWF3338" s="82"/>
      <c r="RWG3338" s="88"/>
      <c r="RWH3338" s="85"/>
      <c r="RWI3338" s="125"/>
      <c r="RWJ3338" s="149"/>
      <c r="RWK3338" s="70"/>
      <c r="RWL3338" s="83"/>
      <c r="RWM3338" s="82"/>
      <c r="RWN3338" s="82"/>
      <c r="RWO3338" s="88"/>
      <c r="RWP3338" s="85"/>
      <c r="RWQ3338" s="125"/>
      <c r="RWR3338" s="149"/>
      <c r="RWS3338" s="70"/>
      <c r="RWT3338" s="83"/>
      <c r="RWU3338" s="82"/>
      <c r="RWV3338" s="82"/>
      <c r="RWW3338" s="88"/>
      <c r="RWX3338" s="85"/>
      <c r="RWY3338" s="125"/>
      <c r="RWZ3338" s="149"/>
      <c r="RXA3338" s="70"/>
      <c r="RXB3338" s="83"/>
      <c r="RXC3338" s="82"/>
      <c r="RXD3338" s="82"/>
      <c r="RXE3338" s="88"/>
      <c r="RXF3338" s="85"/>
      <c r="RXG3338" s="125"/>
      <c r="RXH3338" s="149"/>
      <c r="RXI3338" s="70"/>
      <c r="RXJ3338" s="83"/>
      <c r="RXK3338" s="82"/>
      <c r="RXL3338" s="82"/>
      <c r="RXM3338" s="88"/>
      <c r="RXN3338" s="85"/>
      <c r="RXO3338" s="125"/>
      <c r="RXP3338" s="149"/>
      <c r="RXQ3338" s="70"/>
      <c r="RXR3338" s="83"/>
      <c r="RXS3338" s="82"/>
      <c r="RXT3338" s="82"/>
      <c r="RXU3338" s="88"/>
      <c r="RXV3338" s="85"/>
      <c r="RXW3338" s="125"/>
      <c r="RXX3338" s="149"/>
      <c r="RXY3338" s="70"/>
      <c r="RXZ3338" s="83"/>
      <c r="RYA3338" s="82"/>
      <c r="RYB3338" s="82"/>
      <c r="RYC3338" s="88"/>
      <c r="RYD3338" s="85"/>
      <c r="RYE3338" s="125"/>
      <c r="RYF3338" s="149"/>
      <c r="RYG3338" s="70"/>
      <c r="RYH3338" s="83"/>
      <c r="RYI3338" s="82"/>
      <c r="RYJ3338" s="82"/>
      <c r="RYK3338" s="88"/>
      <c r="RYL3338" s="85"/>
      <c r="RYM3338" s="125"/>
      <c r="RYN3338" s="149"/>
      <c r="RYO3338" s="70"/>
      <c r="RYP3338" s="83"/>
      <c r="RYQ3338" s="82"/>
      <c r="RYR3338" s="82"/>
      <c r="RYS3338" s="88"/>
      <c r="RYT3338" s="85"/>
      <c r="RYU3338" s="125"/>
      <c r="RYV3338" s="149"/>
      <c r="RYW3338" s="70"/>
      <c r="RYX3338" s="83"/>
      <c r="RYY3338" s="82"/>
      <c r="RYZ3338" s="82"/>
      <c r="RZA3338" s="88"/>
      <c r="RZB3338" s="85"/>
      <c r="RZC3338" s="125"/>
      <c r="RZD3338" s="149"/>
      <c r="RZE3338" s="70"/>
      <c r="RZF3338" s="83"/>
      <c r="RZG3338" s="82"/>
      <c r="RZH3338" s="82"/>
      <c r="RZI3338" s="88"/>
      <c r="RZJ3338" s="85"/>
      <c r="RZK3338" s="125"/>
      <c r="RZL3338" s="149"/>
      <c r="RZM3338" s="70"/>
      <c r="RZN3338" s="83"/>
      <c r="RZO3338" s="82"/>
      <c r="RZP3338" s="82"/>
      <c r="RZQ3338" s="88"/>
      <c r="RZR3338" s="85"/>
      <c r="RZS3338" s="125"/>
      <c r="RZT3338" s="149"/>
      <c r="RZU3338" s="70"/>
      <c r="RZV3338" s="83"/>
      <c r="RZW3338" s="82"/>
      <c r="RZX3338" s="82"/>
      <c r="RZY3338" s="88"/>
      <c r="RZZ3338" s="85"/>
      <c r="SAA3338" s="125"/>
      <c r="SAB3338" s="149"/>
      <c r="SAC3338" s="70"/>
      <c r="SAD3338" s="83"/>
      <c r="SAE3338" s="82"/>
      <c r="SAF3338" s="82"/>
      <c r="SAG3338" s="88"/>
      <c r="SAH3338" s="85"/>
      <c r="SAI3338" s="125"/>
      <c r="SAJ3338" s="149"/>
      <c r="SAK3338" s="70"/>
      <c r="SAL3338" s="83"/>
      <c r="SAM3338" s="82"/>
      <c r="SAN3338" s="82"/>
      <c r="SAO3338" s="88"/>
      <c r="SAP3338" s="85"/>
      <c r="SAQ3338" s="125"/>
      <c r="SAR3338" s="149"/>
      <c r="SAS3338" s="70"/>
      <c r="SAT3338" s="83"/>
      <c r="SAU3338" s="82"/>
      <c r="SAV3338" s="82"/>
      <c r="SAW3338" s="88"/>
      <c r="SAX3338" s="85"/>
      <c r="SAY3338" s="125"/>
      <c r="SAZ3338" s="149"/>
      <c r="SBA3338" s="70"/>
      <c r="SBB3338" s="83"/>
      <c r="SBC3338" s="82"/>
      <c r="SBD3338" s="82"/>
      <c r="SBE3338" s="88"/>
      <c r="SBF3338" s="85"/>
      <c r="SBG3338" s="125"/>
      <c r="SBH3338" s="149"/>
      <c r="SBI3338" s="70"/>
      <c r="SBJ3338" s="83"/>
      <c r="SBK3338" s="82"/>
      <c r="SBL3338" s="82"/>
      <c r="SBM3338" s="88"/>
      <c r="SBN3338" s="85"/>
      <c r="SBO3338" s="125"/>
      <c r="SBP3338" s="149"/>
      <c r="SBQ3338" s="70"/>
      <c r="SBR3338" s="83"/>
      <c r="SBS3338" s="82"/>
      <c r="SBT3338" s="82"/>
      <c r="SBU3338" s="88"/>
      <c r="SBV3338" s="85"/>
      <c r="SBW3338" s="125"/>
      <c r="SBX3338" s="149"/>
      <c r="SBY3338" s="70"/>
      <c r="SBZ3338" s="83"/>
      <c r="SCA3338" s="82"/>
      <c r="SCB3338" s="82"/>
      <c r="SCC3338" s="88"/>
      <c r="SCD3338" s="85"/>
      <c r="SCE3338" s="125"/>
      <c r="SCF3338" s="149"/>
      <c r="SCG3338" s="70"/>
      <c r="SCH3338" s="83"/>
      <c r="SCI3338" s="82"/>
      <c r="SCJ3338" s="82"/>
      <c r="SCK3338" s="88"/>
      <c r="SCL3338" s="85"/>
      <c r="SCM3338" s="125"/>
      <c r="SCN3338" s="149"/>
      <c r="SCO3338" s="70"/>
      <c r="SCP3338" s="83"/>
      <c r="SCQ3338" s="82"/>
      <c r="SCR3338" s="82"/>
      <c r="SCS3338" s="88"/>
      <c r="SCT3338" s="85"/>
      <c r="SCU3338" s="125"/>
      <c r="SCV3338" s="149"/>
      <c r="SCW3338" s="70"/>
      <c r="SCX3338" s="83"/>
      <c r="SCY3338" s="82"/>
      <c r="SCZ3338" s="82"/>
      <c r="SDA3338" s="88"/>
      <c r="SDB3338" s="85"/>
      <c r="SDC3338" s="125"/>
      <c r="SDD3338" s="149"/>
      <c r="SDE3338" s="70"/>
      <c r="SDF3338" s="83"/>
      <c r="SDG3338" s="82"/>
      <c r="SDH3338" s="82"/>
      <c r="SDI3338" s="88"/>
      <c r="SDJ3338" s="85"/>
      <c r="SDK3338" s="125"/>
      <c r="SDL3338" s="149"/>
      <c r="SDM3338" s="70"/>
      <c r="SDN3338" s="83"/>
      <c r="SDO3338" s="82"/>
      <c r="SDP3338" s="82"/>
      <c r="SDQ3338" s="88"/>
      <c r="SDR3338" s="85"/>
      <c r="SDS3338" s="125"/>
      <c r="SDT3338" s="149"/>
      <c r="SDU3338" s="70"/>
      <c r="SDV3338" s="83"/>
      <c r="SDW3338" s="82"/>
      <c r="SDX3338" s="82"/>
      <c r="SDY3338" s="88"/>
      <c r="SDZ3338" s="85"/>
      <c r="SEA3338" s="125"/>
      <c r="SEB3338" s="149"/>
      <c r="SEC3338" s="70"/>
      <c r="SED3338" s="83"/>
      <c r="SEE3338" s="82"/>
      <c r="SEF3338" s="82"/>
      <c r="SEG3338" s="88"/>
      <c r="SEH3338" s="85"/>
      <c r="SEI3338" s="125"/>
      <c r="SEJ3338" s="149"/>
      <c r="SEK3338" s="70"/>
      <c r="SEL3338" s="83"/>
      <c r="SEM3338" s="82"/>
      <c r="SEN3338" s="82"/>
      <c r="SEO3338" s="88"/>
      <c r="SEP3338" s="85"/>
      <c r="SEQ3338" s="125"/>
      <c r="SER3338" s="149"/>
      <c r="SES3338" s="70"/>
      <c r="SET3338" s="83"/>
      <c r="SEU3338" s="82"/>
      <c r="SEV3338" s="82"/>
      <c r="SEW3338" s="88"/>
      <c r="SEX3338" s="85"/>
      <c r="SEY3338" s="125"/>
      <c r="SEZ3338" s="149"/>
      <c r="SFA3338" s="70"/>
      <c r="SFB3338" s="83"/>
      <c r="SFC3338" s="82"/>
      <c r="SFD3338" s="82"/>
      <c r="SFE3338" s="88"/>
      <c r="SFF3338" s="85"/>
      <c r="SFG3338" s="125"/>
      <c r="SFH3338" s="149"/>
      <c r="SFI3338" s="70"/>
      <c r="SFJ3338" s="83"/>
      <c r="SFK3338" s="82"/>
      <c r="SFL3338" s="82"/>
      <c r="SFM3338" s="88"/>
      <c r="SFN3338" s="85"/>
      <c r="SFO3338" s="125"/>
      <c r="SFP3338" s="149"/>
      <c r="SFQ3338" s="70"/>
      <c r="SFR3338" s="83"/>
      <c r="SFS3338" s="82"/>
      <c r="SFT3338" s="82"/>
      <c r="SFU3338" s="88"/>
      <c r="SFV3338" s="85"/>
      <c r="SFW3338" s="125"/>
      <c r="SFX3338" s="149"/>
      <c r="SFY3338" s="70"/>
      <c r="SFZ3338" s="83"/>
      <c r="SGA3338" s="82"/>
      <c r="SGB3338" s="82"/>
      <c r="SGC3338" s="88"/>
      <c r="SGD3338" s="85"/>
      <c r="SGE3338" s="125"/>
      <c r="SGF3338" s="149"/>
      <c r="SGG3338" s="70"/>
      <c r="SGH3338" s="83"/>
      <c r="SGI3338" s="82"/>
      <c r="SGJ3338" s="82"/>
      <c r="SGK3338" s="88"/>
      <c r="SGL3338" s="85"/>
      <c r="SGM3338" s="125"/>
      <c r="SGN3338" s="149"/>
      <c r="SGO3338" s="70"/>
      <c r="SGP3338" s="83"/>
      <c r="SGQ3338" s="82"/>
      <c r="SGR3338" s="82"/>
      <c r="SGS3338" s="88"/>
      <c r="SGT3338" s="85"/>
      <c r="SGU3338" s="125"/>
      <c r="SGV3338" s="149"/>
      <c r="SGW3338" s="70"/>
      <c r="SGX3338" s="83"/>
      <c r="SGY3338" s="82"/>
      <c r="SGZ3338" s="82"/>
      <c r="SHA3338" s="88"/>
      <c r="SHB3338" s="85"/>
      <c r="SHC3338" s="125"/>
      <c r="SHD3338" s="149"/>
      <c r="SHE3338" s="70"/>
      <c r="SHF3338" s="83"/>
      <c r="SHG3338" s="82"/>
      <c r="SHH3338" s="82"/>
      <c r="SHI3338" s="88"/>
      <c r="SHJ3338" s="85"/>
      <c r="SHK3338" s="125"/>
      <c r="SHL3338" s="149"/>
      <c r="SHM3338" s="70"/>
      <c r="SHN3338" s="83"/>
      <c r="SHO3338" s="82"/>
      <c r="SHP3338" s="82"/>
      <c r="SHQ3338" s="88"/>
      <c r="SHR3338" s="85"/>
      <c r="SHS3338" s="125"/>
      <c r="SHT3338" s="149"/>
      <c r="SHU3338" s="70"/>
      <c r="SHV3338" s="83"/>
      <c r="SHW3338" s="82"/>
      <c r="SHX3338" s="82"/>
      <c r="SHY3338" s="88"/>
      <c r="SHZ3338" s="85"/>
      <c r="SIA3338" s="125"/>
      <c r="SIB3338" s="149"/>
      <c r="SIC3338" s="70"/>
      <c r="SID3338" s="83"/>
      <c r="SIE3338" s="82"/>
      <c r="SIF3338" s="82"/>
      <c r="SIG3338" s="88"/>
      <c r="SIH3338" s="85"/>
      <c r="SII3338" s="125"/>
      <c r="SIJ3338" s="149"/>
      <c r="SIK3338" s="70"/>
      <c r="SIL3338" s="83"/>
      <c r="SIM3338" s="82"/>
      <c r="SIN3338" s="82"/>
      <c r="SIO3338" s="88"/>
      <c r="SIP3338" s="85"/>
      <c r="SIQ3338" s="125"/>
      <c r="SIR3338" s="149"/>
      <c r="SIS3338" s="70"/>
      <c r="SIT3338" s="83"/>
      <c r="SIU3338" s="82"/>
      <c r="SIV3338" s="82"/>
      <c r="SIW3338" s="88"/>
      <c r="SIX3338" s="85"/>
      <c r="SIY3338" s="125"/>
      <c r="SIZ3338" s="149"/>
      <c r="SJA3338" s="70"/>
      <c r="SJB3338" s="83"/>
      <c r="SJC3338" s="82"/>
      <c r="SJD3338" s="82"/>
      <c r="SJE3338" s="88"/>
      <c r="SJF3338" s="85"/>
      <c r="SJG3338" s="125"/>
      <c r="SJH3338" s="149"/>
      <c r="SJI3338" s="70"/>
      <c r="SJJ3338" s="83"/>
      <c r="SJK3338" s="82"/>
      <c r="SJL3338" s="82"/>
      <c r="SJM3338" s="88"/>
      <c r="SJN3338" s="85"/>
      <c r="SJO3338" s="125"/>
      <c r="SJP3338" s="149"/>
      <c r="SJQ3338" s="70"/>
      <c r="SJR3338" s="83"/>
      <c r="SJS3338" s="82"/>
      <c r="SJT3338" s="82"/>
      <c r="SJU3338" s="88"/>
      <c r="SJV3338" s="85"/>
      <c r="SJW3338" s="125"/>
      <c r="SJX3338" s="149"/>
      <c r="SJY3338" s="70"/>
      <c r="SJZ3338" s="83"/>
      <c r="SKA3338" s="82"/>
      <c r="SKB3338" s="82"/>
      <c r="SKC3338" s="88"/>
      <c r="SKD3338" s="85"/>
      <c r="SKE3338" s="125"/>
      <c r="SKF3338" s="149"/>
      <c r="SKG3338" s="70"/>
      <c r="SKH3338" s="83"/>
      <c r="SKI3338" s="82"/>
      <c r="SKJ3338" s="82"/>
      <c r="SKK3338" s="88"/>
      <c r="SKL3338" s="85"/>
      <c r="SKM3338" s="125"/>
      <c r="SKN3338" s="149"/>
      <c r="SKO3338" s="70"/>
      <c r="SKP3338" s="83"/>
      <c r="SKQ3338" s="82"/>
      <c r="SKR3338" s="82"/>
      <c r="SKS3338" s="88"/>
      <c r="SKT3338" s="85"/>
      <c r="SKU3338" s="125"/>
      <c r="SKV3338" s="149"/>
      <c r="SKW3338" s="70"/>
      <c r="SKX3338" s="83"/>
      <c r="SKY3338" s="82"/>
      <c r="SKZ3338" s="82"/>
      <c r="SLA3338" s="88"/>
      <c r="SLB3338" s="85"/>
      <c r="SLC3338" s="125"/>
      <c r="SLD3338" s="149"/>
      <c r="SLE3338" s="70"/>
      <c r="SLF3338" s="83"/>
      <c r="SLG3338" s="82"/>
      <c r="SLH3338" s="82"/>
      <c r="SLI3338" s="88"/>
      <c r="SLJ3338" s="85"/>
      <c r="SLK3338" s="125"/>
      <c r="SLL3338" s="149"/>
      <c r="SLM3338" s="70"/>
      <c r="SLN3338" s="83"/>
      <c r="SLO3338" s="82"/>
      <c r="SLP3338" s="82"/>
      <c r="SLQ3338" s="88"/>
      <c r="SLR3338" s="85"/>
      <c r="SLS3338" s="125"/>
      <c r="SLT3338" s="149"/>
      <c r="SLU3338" s="70"/>
      <c r="SLV3338" s="83"/>
      <c r="SLW3338" s="82"/>
      <c r="SLX3338" s="82"/>
      <c r="SLY3338" s="88"/>
      <c r="SLZ3338" s="85"/>
      <c r="SMA3338" s="125"/>
      <c r="SMB3338" s="149"/>
      <c r="SMC3338" s="70"/>
      <c r="SMD3338" s="83"/>
      <c r="SME3338" s="82"/>
      <c r="SMF3338" s="82"/>
      <c r="SMG3338" s="88"/>
      <c r="SMH3338" s="85"/>
      <c r="SMI3338" s="125"/>
      <c r="SMJ3338" s="149"/>
      <c r="SMK3338" s="70"/>
      <c r="SML3338" s="83"/>
      <c r="SMM3338" s="82"/>
      <c r="SMN3338" s="82"/>
      <c r="SMO3338" s="88"/>
      <c r="SMP3338" s="85"/>
      <c r="SMQ3338" s="125"/>
      <c r="SMR3338" s="149"/>
      <c r="SMS3338" s="70"/>
      <c r="SMT3338" s="83"/>
      <c r="SMU3338" s="82"/>
      <c r="SMV3338" s="82"/>
      <c r="SMW3338" s="88"/>
      <c r="SMX3338" s="85"/>
      <c r="SMY3338" s="125"/>
      <c r="SMZ3338" s="149"/>
      <c r="SNA3338" s="70"/>
      <c r="SNB3338" s="83"/>
      <c r="SNC3338" s="82"/>
      <c r="SND3338" s="82"/>
      <c r="SNE3338" s="88"/>
      <c r="SNF3338" s="85"/>
      <c r="SNG3338" s="125"/>
      <c r="SNH3338" s="149"/>
      <c r="SNI3338" s="70"/>
      <c r="SNJ3338" s="83"/>
      <c r="SNK3338" s="82"/>
      <c r="SNL3338" s="82"/>
      <c r="SNM3338" s="88"/>
      <c r="SNN3338" s="85"/>
      <c r="SNO3338" s="125"/>
      <c r="SNP3338" s="149"/>
      <c r="SNQ3338" s="70"/>
      <c r="SNR3338" s="83"/>
      <c r="SNS3338" s="82"/>
      <c r="SNT3338" s="82"/>
      <c r="SNU3338" s="88"/>
      <c r="SNV3338" s="85"/>
      <c r="SNW3338" s="125"/>
      <c r="SNX3338" s="149"/>
      <c r="SNY3338" s="70"/>
      <c r="SNZ3338" s="83"/>
      <c r="SOA3338" s="82"/>
      <c r="SOB3338" s="82"/>
      <c r="SOC3338" s="88"/>
      <c r="SOD3338" s="85"/>
      <c r="SOE3338" s="125"/>
      <c r="SOF3338" s="149"/>
      <c r="SOG3338" s="70"/>
      <c r="SOH3338" s="83"/>
      <c r="SOI3338" s="82"/>
      <c r="SOJ3338" s="82"/>
      <c r="SOK3338" s="88"/>
      <c r="SOL3338" s="85"/>
      <c r="SOM3338" s="125"/>
      <c r="SON3338" s="149"/>
      <c r="SOO3338" s="70"/>
      <c r="SOP3338" s="83"/>
      <c r="SOQ3338" s="82"/>
      <c r="SOR3338" s="82"/>
      <c r="SOS3338" s="88"/>
      <c r="SOT3338" s="85"/>
      <c r="SOU3338" s="125"/>
      <c r="SOV3338" s="149"/>
      <c r="SOW3338" s="70"/>
      <c r="SOX3338" s="83"/>
      <c r="SOY3338" s="82"/>
      <c r="SOZ3338" s="82"/>
      <c r="SPA3338" s="88"/>
      <c r="SPB3338" s="85"/>
      <c r="SPC3338" s="125"/>
      <c r="SPD3338" s="149"/>
      <c r="SPE3338" s="70"/>
      <c r="SPF3338" s="83"/>
      <c r="SPG3338" s="82"/>
      <c r="SPH3338" s="82"/>
      <c r="SPI3338" s="88"/>
      <c r="SPJ3338" s="85"/>
      <c r="SPK3338" s="125"/>
      <c r="SPL3338" s="149"/>
      <c r="SPM3338" s="70"/>
      <c r="SPN3338" s="83"/>
      <c r="SPO3338" s="82"/>
      <c r="SPP3338" s="82"/>
      <c r="SPQ3338" s="88"/>
      <c r="SPR3338" s="85"/>
      <c r="SPS3338" s="125"/>
      <c r="SPT3338" s="149"/>
      <c r="SPU3338" s="70"/>
      <c r="SPV3338" s="83"/>
      <c r="SPW3338" s="82"/>
      <c r="SPX3338" s="82"/>
      <c r="SPY3338" s="88"/>
      <c r="SPZ3338" s="85"/>
      <c r="SQA3338" s="125"/>
      <c r="SQB3338" s="149"/>
      <c r="SQC3338" s="70"/>
      <c r="SQD3338" s="83"/>
      <c r="SQE3338" s="82"/>
      <c r="SQF3338" s="82"/>
      <c r="SQG3338" s="88"/>
      <c r="SQH3338" s="85"/>
      <c r="SQI3338" s="125"/>
      <c r="SQJ3338" s="149"/>
      <c r="SQK3338" s="70"/>
      <c r="SQL3338" s="83"/>
      <c r="SQM3338" s="82"/>
      <c r="SQN3338" s="82"/>
      <c r="SQO3338" s="88"/>
      <c r="SQP3338" s="85"/>
      <c r="SQQ3338" s="125"/>
      <c r="SQR3338" s="149"/>
      <c r="SQS3338" s="70"/>
      <c r="SQT3338" s="83"/>
      <c r="SQU3338" s="82"/>
      <c r="SQV3338" s="82"/>
      <c r="SQW3338" s="88"/>
      <c r="SQX3338" s="85"/>
      <c r="SQY3338" s="125"/>
      <c r="SQZ3338" s="149"/>
      <c r="SRA3338" s="70"/>
      <c r="SRB3338" s="83"/>
      <c r="SRC3338" s="82"/>
      <c r="SRD3338" s="82"/>
      <c r="SRE3338" s="88"/>
      <c r="SRF3338" s="85"/>
      <c r="SRG3338" s="125"/>
      <c r="SRH3338" s="149"/>
      <c r="SRI3338" s="70"/>
      <c r="SRJ3338" s="83"/>
      <c r="SRK3338" s="82"/>
      <c r="SRL3338" s="82"/>
      <c r="SRM3338" s="88"/>
      <c r="SRN3338" s="85"/>
      <c r="SRO3338" s="125"/>
      <c r="SRP3338" s="149"/>
      <c r="SRQ3338" s="70"/>
      <c r="SRR3338" s="83"/>
      <c r="SRS3338" s="82"/>
      <c r="SRT3338" s="82"/>
      <c r="SRU3338" s="88"/>
      <c r="SRV3338" s="85"/>
      <c r="SRW3338" s="125"/>
      <c r="SRX3338" s="149"/>
      <c r="SRY3338" s="70"/>
      <c r="SRZ3338" s="83"/>
      <c r="SSA3338" s="82"/>
      <c r="SSB3338" s="82"/>
      <c r="SSC3338" s="88"/>
      <c r="SSD3338" s="85"/>
      <c r="SSE3338" s="125"/>
      <c r="SSF3338" s="149"/>
      <c r="SSG3338" s="70"/>
      <c r="SSH3338" s="83"/>
      <c r="SSI3338" s="82"/>
      <c r="SSJ3338" s="82"/>
      <c r="SSK3338" s="88"/>
      <c r="SSL3338" s="85"/>
      <c r="SSM3338" s="125"/>
      <c r="SSN3338" s="149"/>
      <c r="SSO3338" s="70"/>
      <c r="SSP3338" s="83"/>
      <c r="SSQ3338" s="82"/>
      <c r="SSR3338" s="82"/>
      <c r="SSS3338" s="88"/>
      <c r="SST3338" s="85"/>
      <c r="SSU3338" s="125"/>
      <c r="SSV3338" s="149"/>
      <c r="SSW3338" s="70"/>
      <c r="SSX3338" s="83"/>
      <c r="SSY3338" s="82"/>
      <c r="SSZ3338" s="82"/>
      <c r="STA3338" s="88"/>
      <c r="STB3338" s="85"/>
      <c r="STC3338" s="125"/>
      <c r="STD3338" s="149"/>
      <c r="STE3338" s="70"/>
      <c r="STF3338" s="83"/>
      <c r="STG3338" s="82"/>
      <c r="STH3338" s="82"/>
      <c r="STI3338" s="88"/>
      <c r="STJ3338" s="85"/>
      <c r="STK3338" s="125"/>
      <c r="STL3338" s="149"/>
      <c r="STM3338" s="70"/>
      <c r="STN3338" s="83"/>
      <c r="STO3338" s="82"/>
      <c r="STP3338" s="82"/>
      <c r="STQ3338" s="88"/>
      <c r="STR3338" s="85"/>
      <c r="STS3338" s="125"/>
      <c r="STT3338" s="149"/>
      <c r="STU3338" s="70"/>
      <c r="STV3338" s="83"/>
      <c r="STW3338" s="82"/>
      <c r="STX3338" s="82"/>
      <c r="STY3338" s="88"/>
      <c r="STZ3338" s="85"/>
      <c r="SUA3338" s="125"/>
      <c r="SUB3338" s="149"/>
      <c r="SUC3338" s="70"/>
      <c r="SUD3338" s="83"/>
      <c r="SUE3338" s="82"/>
      <c r="SUF3338" s="82"/>
      <c r="SUG3338" s="88"/>
      <c r="SUH3338" s="85"/>
      <c r="SUI3338" s="125"/>
      <c r="SUJ3338" s="149"/>
      <c r="SUK3338" s="70"/>
      <c r="SUL3338" s="83"/>
      <c r="SUM3338" s="82"/>
      <c r="SUN3338" s="82"/>
      <c r="SUO3338" s="88"/>
      <c r="SUP3338" s="85"/>
      <c r="SUQ3338" s="125"/>
      <c r="SUR3338" s="149"/>
      <c r="SUS3338" s="70"/>
      <c r="SUT3338" s="83"/>
      <c r="SUU3338" s="82"/>
      <c r="SUV3338" s="82"/>
      <c r="SUW3338" s="88"/>
      <c r="SUX3338" s="85"/>
      <c r="SUY3338" s="125"/>
      <c r="SUZ3338" s="149"/>
      <c r="SVA3338" s="70"/>
      <c r="SVB3338" s="83"/>
      <c r="SVC3338" s="82"/>
      <c r="SVD3338" s="82"/>
      <c r="SVE3338" s="88"/>
      <c r="SVF3338" s="85"/>
      <c r="SVG3338" s="125"/>
      <c r="SVH3338" s="149"/>
      <c r="SVI3338" s="70"/>
      <c r="SVJ3338" s="83"/>
      <c r="SVK3338" s="82"/>
      <c r="SVL3338" s="82"/>
      <c r="SVM3338" s="88"/>
      <c r="SVN3338" s="85"/>
      <c r="SVO3338" s="125"/>
      <c r="SVP3338" s="149"/>
      <c r="SVQ3338" s="70"/>
      <c r="SVR3338" s="83"/>
      <c r="SVS3338" s="82"/>
      <c r="SVT3338" s="82"/>
      <c r="SVU3338" s="88"/>
      <c r="SVV3338" s="85"/>
      <c r="SVW3338" s="125"/>
      <c r="SVX3338" s="149"/>
      <c r="SVY3338" s="70"/>
      <c r="SVZ3338" s="83"/>
      <c r="SWA3338" s="82"/>
      <c r="SWB3338" s="82"/>
      <c r="SWC3338" s="88"/>
      <c r="SWD3338" s="85"/>
      <c r="SWE3338" s="125"/>
      <c r="SWF3338" s="149"/>
      <c r="SWG3338" s="70"/>
      <c r="SWH3338" s="83"/>
      <c r="SWI3338" s="82"/>
      <c r="SWJ3338" s="82"/>
      <c r="SWK3338" s="88"/>
      <c r="SWL3338" s="85"/>
      <c r="SWM3338" s="125"/>
      <c r="SWN3338" s="149"/>
      <c r="SWO3338" s="70"/>
      <c r="SWP3338" s="83"/>
      <c r="SWQ3338" s="82"/>
      <c r="SWR3338" s="82"/>
      <c r="SWS3338" s="88"/>
      <c r="SWT3338" s="85"/>
      <c r="SWU3338" s="125"/>
      <c r="SWV3338" s="149"/>
      <c r="SWW3338" s="70"/>
      <c r="SWX3338" s="83"/>
      <c r="SWY3338" s="82"/>
      <c r="SWZ3338" s="82"/>
      <c r="SXA3338" s="88"/>
      <c r="SXB3338" s="85"/>
      <c r="SXC3338" s="125"/>
      <c r="SXD3338" s="149"/>
      <c r="SXE3338" s="70"/>
      <c r="SXF3338" s="83"/>
      <c r="SXG3338" s="82"/>
      <c r="SXH3338" s="82"/>
      <c r="SXI3338" s="88"/>
      <c r="SXJ3338" s="85"/>
      <c r="SXK3338" s="125"/>
      <c r="SXL3338" s="149"/>
      <c r="SXM3338" s="70"/>
      <c r="SXN3338" s="83"/>
      <c r="SXO3338" s="82"/>
      <c r="SXP3338" s="82"/>
      <c r="SXQ3338" s="88"/>
      <c r="SXR3338" s="85"/>
      <c r="SXS3338" s="125"/>
      <c r="SXT3338" s="149"/>
      <c r="SXU3338" s="70"/>
      <c r="SXV3338" s="83"/>
      <c r="SXW3338" s="82"/>
      <c r="SXX3338" s="82"/>
      <c r="SXY3338" s="88"/>
      <c r="SXZ3338" s="85"/>
      <c r="SYA3338" s="125"/>
      <c r="SYB3338" s="149"/>
      <c r="SYC3338" s="70"/>
      <c r="SYD3338" s="83"/>
      <c r="SYE3338" s="82"/>
      <c r="SYF3338" s="82"/>
      <c r="SYG3338" s="88"/>
      <c r="SYH3338" s="85"/>
      <c r="SYI3338" s="125"/>
      <c r="SYJ3338" s="149"/>
      <c r="SYK3338" s="70"/>
      <c r="SYL3338" s="83"/>
      <c r="SYM3338" s="82"/>
      <c r="SYN3338" s="82"/>
      <c r="SYO3338" s="88"/>
      <c r="SYP3338" s="85"/>
      <c r="SYQ3338" s="125"/>
      <c r="SYR3338" s="149"/>
      <c r="SYS3338" s="70"/>
      <c r="SYT3338" s="83"/>
      <c r="SYU3338" s="82"/>
      <c r="SYV3338" s="82"/>
      <c r="SYW3338" s="88"/>
      <c r="SYX3338" s="85"/>
      <c r="SYY3338" s="125"/>
      <c r="SYZ3338" s="149"/>
      <c r="SZA3338" s="70"/>
      <c r="SZB3338" s="83"/>
      <c r="SZC3338" s="82"/>
      <c r="SZD3338" s="82"/>
      <c r="SZE3338" s="88"/>
      <c r="SZF3338" s="85"/>
      <c r="SZG3338" s="125"/>
      <c r="SZH3338" s="149"/>
      <c r="SZI3338" s="70"/>
      <c r="SZJ3338" s="83"/>
      <c r="SZK3338" s="82"/>
      <c r="SZL3338" s="82"/>
      <c r="SZM3338" s="88"/>
      <c r="SZN3338" s="85"/>
      <c r="SZO3338" s="125"/>
      <c r="SZP3338" s="149"/>
      <c r="SZQ3338" s="70"/>
      <c r="SZR3338" s="83"/>
      <c r="SZS3338" s="82"/>
      <c r="SZT3338" s="82"/>
      <c r="SZU3338" s="88"/>
      <c r="SZV3338" s="85"/>
      <c r="SZW3338" s="125"/>
      <c r="SZX3338" s="149"/>
      <c r="SZY3338" s="70"/>
      <c r="SZZ3338" s="83"/>
      <c r="TAA3338" s="82"/>
      <c r="TAB3338" s="82"/>
      <c r="TAC3338" s="88"/>
      <c r="TAD3338" s="85"/>
      <c r="TAE3338" s="125"/>
      <c r="TAF3338" s="149"/>
      <c r="TAG3338" s="70"/>
      <c r="TAH3338" s="83"/>
      <c r="TAI3338" s="82"/>
      <c r="TAJ3338" s="82"/>
      <c r="TAK3338" s="88"/>
      <c r="TAL3338" s="85"/>
      <c r="TAM3338" s="125"/>
      <c r="TAN3338" s="149"/>
      <c r="TAO3338" s="70"/>
      <c r="TAP3338" s="83"/>
      <c r="TAQ3338" s="82"/>
      <c r="TAR3338" s="82"/>
      <c r="TAS3338" s="88"/>
      <c r="TAT3338" s="85"/>
      <c r="TAU3338" s="125"/>
      <c r="TAV3338" s="149"/>
      <c r="TAW3338" s="70"/>
      <c r="TAX3338" s="83"/>
      <c r="TAY3338" s="82"/>
      <c r="TAZ3338" s="82"/>
      <c r="TBA3338" s="88"/>
      <c r="TBB3338" s="85"/>
      <c r="TBC3338" s="125"/>
      <c r="TBD3338" s="149"/>
      <c r="TBE3338" s="70"/>
      <c r="TBF3338" s="83"/>
      <c r="TBG3338" s="82"/>
      <c r="TBH3338" s="82"/>
      <c r="TBI3338" s="88"/>
      <c r="TBJ3338" s="85"/>
      <c r="TBK3338" s="125"/>
      <c r="TBL3338" s="149"/>
      <c r="TBM3338" s="70"/>
      <c r="TBN3338" s="83"/>
      <c r="TBO3338" s="82"/>
      <c r="TBP3338" s="82"/>
      <c r="TBQ3338" s="88"/>
      <c r="TBR3338" s="85"/>
      <c r="TBS3338" s="125"/>
      <c r="TBT3338" s="149"/>
      <c r="TBU3338" s="70"/>
      <c r="TBV3338" s="83"/>
      <c r="TBW3338" s="82"/>
      <c r="TBX3338" s="82"/>
      <c r="TBY3338" s="88"/>
      <c r="TBZ3338" s="85"/>
      <c r="TCA3338" s="125"/>
      <c r="TCB3338" s="149"/>
      <c r="TCC3338" s="70"/>
      <c r="TCD3338" s="83"/>
      <c r="TCE3338" s="82"/>
      <c r="TCF3338" s="82"/>
      <c r="TCG3338" s="88"/>
      <c r="TCH3338" s="85"/>
      <c r="TCI3338" s="125"/>
      <c r="TCJ3338" s="149"/>
      <c r="TCK3338" s="70"/>
      <c r="TCL3338" s="83"/>
      <c r="TCM3338" s="82"/>
      <c r="TCN3338" s="82"/>
      <c r="TCO3338" s="88"/>
      <c r="TCP3338" s="85"/>
      <c r="TCQ3338" s="125"/>
      <c r="TCR3338" s="149"/>
      <c r="TCS3338" s="70"/>
      <c r="TCT3338" s="83"/>
      <c r="TCU3338" s="82"/>
      <c r="TCV3338" s="82"/>
      <c r="TCW3338" s="88"/>
      <c r="TCX3338" s="85"/>
      <c r="TCY3338" s="125"/>
      <c r="TCZ3338" s="149"/>
      <c r="TDA3338" s="70"/>
      <c r="TDB3338" s="83"/>
      <c r="TDC3338" s="82"/>
      <c r="TDD3338" s="82"/>
      <c r="TDE3338" s="88"/>
      <c r="TDF3338" s="85"/>
      <c r="TDG3338" s="125"/>
      <c r="TDH3338" s="149"/>
      <c r="TDI3338" s="70"/>
      <c r="TDJ3338" s="83"/>
      <c r="TDK3338" s="82"/>
      <c r="TDL3338" s="82"/>
      <c r="TDM3338" s="88"/>
      <c r="TDN3338" s="85"/>
      <c r="TDO3338" s="125"/>
      <c r="TDP3338" s="149"/>
      <c r="TDQ3338" s="70"/>
      <c r="TDR3338" s="83"/>
      <c r="TDS3338" s="82"/>
      <c r="TDT3338" s="82"/>
      <c r="TDU3338" s="88"/>
      <c r="TDV3338" s="85"/>
      <c r="TDW3338" s="125"/>
      <c r="TDX3338" s="149"/>
      <c r="TDY3338" s="70"/>
      <c r="TDZ3338" s="83"/>
      <c r="TEA3338" s="82"/>
      <c r="TEB3338" s="82"/>
      <c r="TEC3338" s="88"/>
      <c r="TED3338" s="85"/>
      <c r="TEE3338" s="125"/>
      <c r="TEF3338" s="149"/>
      <c r="TEG3338" s="70"/>
      <c r="TEH3338" s="83"/>
      <c r="TEI3338" s="82"/>
      <c r="TEJ3338" s="82"/>
      <c r="TEK3338" s="88"/>
      <c r="TEL3338" s="85"/>
      <c r="TEM3338" s="125"/>
      <c r="TEN3338" s="149"/>
      <c r="TEO3338" s="70"/>
      <c r="TEP3338" s="83"/>
      <c r="TEQ3338" s="82"/>
      <c r="TER3338" s="82"/>
      <c r="TES3338" s="88"/>
      <c r="TET3338" s="85"/>
      <c r="TEU3338" s="125"/>
      <c r="TEV3338" s="149"/>
      <c r="TEW3338" s="70"/>
      <c r="TEX3338" s="83"/>
      <c r="TEY3338" s="82"/>
      <c r="TEZ3338" s="82"/>
      <c r="TFA3338" s="88"/>
      <c r="TFB3338" s="85"/>
      <c r="TFC3338" s="125"/>
      <c r="TFD3338" s="149"/>
      <c r="TFE3338" s="70"/>
      <c r="TFF3338" s="83"/>
      <c r="TFG3338" s="82"/>
      <c r="TFH3338" s="82"/>
      <c r="TFI3338" s="88"/>
      <c r="TFJ3338" s="85"/>
      <c r="TFK3338" s="125"/>
      <c r="TFL3338" s="149"/>
      <c r="TFM3338" s="70"/>
      <c r="TFN3338" s="83"/>
      <c r="TFO3338" s="82"/>
      <c r="TFP3338" s="82"/>
      <c r="TFQ3338" s="88"/>
      <c r="TFR3338" s="85"/>
      <c r="TFS3338" s="125"/>
      <c r="TFT3338" s="149"/>
      <c r="TFU3338" s="70"/>
      <c r="TFV3338" s="83"/>
      <c r="TFW3338" s="82"/>
      <c r="TFX3338" s="82"/>
      <c r="TFY3338" s="88"/>
      <c r="TFZ3338" s="85"/>
      <c r="TGA3338" s="125"/>
      <c r="TGB3338" s="149"/>
      <c r="TGC3338" s="70"/>
      <c r="TGD3338" s="83"/>
      <c r="TGE3338" s="82"/>
      <c r="TGF3338" s="82"/>
      <c r="TGG3338" s="88"/>
      <c r="TGH3338" s="85"/>
      <c r="TGI3338" s="125"/>
      <c r="TGJ3338" s="149"/>
      <c r="TGK3338" s="70"/>
      <c r="TGL3338" s="83"/>
      <c r="TGM3338" s="82"/>
      <c r="TGN3338" s="82"/>
      <c r="TGO3338" s="88"/>
      <c r="TGP3338" s="85"/>
      <c r="TGQ3338" s="125"/>
      <c r="TGR3338" s="149"/>
      <c r="TGS3338" s="70"/>
      <c r="TGT3338" s="83"/>
      <c r="TGU3338" s="82"/>
      <c r="TGV3338" s="82"/>
      <c r="TGW3338" s="88"/>
      <c r="TGX3338" s="85"/>
      <c r="TGY3338" s="125"/>
      <c r="TGZ3338" s="149"/>
      <c r="THA3338" s="70"/>
      <c r="THB3338" s="83"/>
      <c r="THC3338" s="82"/>
      <c r="THD3338" s="82"/>
      <c r="THE3338" s="88"/>
      <c r="THF3338" s="85"/>
      <c r="THG3338" s="125"/>
      <c r="THH3338" s="149"/>
      <c r="THI3338" s="70"/>
      <c r="THJ3338" s="83"/>
      <c r="THK3338" s="82"/>
      <c r="THL3338" s="82"/>
      <c r="THM3338" s="88"/>
      <c r="THN3338" s="85"/>
      <c r="THO3338" s="125"/>
      <c r="THP3338" s="149"/>
      <c r="THQ3338" s="70"/>
      <c r="THR3338" s="83"/>
      <c r="THS3338" s="82"/>
      <c r="THT3338" s="82"/>
      <c r="THU3338" s="88"/>
      <c r="THV3338" s="85"/>
      <c r="THW3338" s="125"/>
      <c r="THX3338" s="149"/>
      <c r="THY3338" s="70"/>
      <c r="THZ3338" s="83"/>
      <c r="TIA3338" s="82"/>
      <c r="TIB3338" s="82"/>
      <c r="TIC3338" s="88"/>
      <c r="TID3338" s="85"/>
      <c r="TIE3338" s="125"/>
      <c r="TIF3338" s="149"/>
      <c r="TIG3338" s="70"/>
      <c r="TIH3338" s="83"/>
      <c r="TII3338" s="82"/>
      <c r="TIJ3338" s="82"/>
      <c r="TIK3338" s="88"/>
      <c r="TIL3338" s="85"/>
      <c r="TIM3338" s="125"/>
      <c r="TIN3338" s="149"/>
      <c r="TIO3338" s="70"/>
      <c r="TIP3338" s="83"/>
      <c r="TIQ3338" s="82"/>
      <c r="TIR3338" s="82"/>
      <c r="TIS3338" s="88"/>
      <c r="TIT3338" s="85"/>
      <c r="TIU3338" s="125"/>
      <c r="TIV3338" s="149"/>
      <c r="TIW3338" s="70"/>
      <c r="TIX3338" s="83"/>
      <c r="TIY3338" s="82"/>
      <c r="TIZ3338" s="82"/>
      <c r="TJA3338" s="88"/>
      <c r="TJB3338" s="85"/>
      <c r="TJC3338" s="125"/>
      <c r="TJD3338" s="149"/>
      <c r="TJE3338" s="70"/>
      <c r="TJF3338" s="83"/>
      <c r="TJG3338" s="82"/>
      <c r="TJH3338" s="82"/>
      <c r="TJI3338" s="88"/>
      <c r="TJJ3338" s="85"/>
      <c r="TJK3338" s="125"/>
      <c r="TJL3338" s="149"/>
      <c r="TJM3338" s="70"/>
      <c r="TJN3338" s="83"/>
      <c r="TJO3338" s="82"/>
      <c r="TJP3338" s="82"/>
      <c r="TJQ3338" s="88"/>
      <c r="TJR3338" s="85"/>
      <c r="TJS3338" s="125"/>
      <c r="TJT3338" s="149"/>
      <c r="TJU3338" s="70"/>
      <c r="TJV3338" s="83"/>
      <c r="TJW3338" s="82"/>
      <c r="TJX3338" s="82"/>
      <c r="TJY3338" s="88"/>
      <c r="TJZ3338" s="85"/>
      <c r="TKA3338" s="125"/>
      <c r="TKB3338" s="149"/>
      <c r="TKC3338" s="70"/>
      <c r="TKD3338" s="83"/>
      <c r="TKE3338" s="82"/>
      <c r="TKF3338" s="82"/>
      <c r="TKG3338" s="88"/>
      <c r="TKH3338" s="85"/>
      <c r="TKI3338" s="125"/>
      <c r="TKJ3338" s="149"/>
      <c r="TKK3338" s="70"/>
      <c r="TKL3338" s="83"/>
      <c r="TKM3338" s="82"/>
      <c r="TKN3338" s="82"/>
      <c r="TKO3338" s="88"/>
      <c r="TKP3338" s="85"/>
      <c r="TKQ3338" s="125"/>
      <c r="TKR3338" s="149"/>
      <c r="TKS3338" s="70"/>
      <c r="TKT3338" s="83"/>
      <c r="TKU3338" s="82"/>
      <c r="TKV3338" s="82"/>
      <c r="TKW3338" s="88"/>
      <c r="TKX3338" s="85"/>
      <c r="TKY3338" s="125"/>
      <c r="TKZ3338" s="149"/>
      <c r="TLA3338" s="70"/>
      <c r="TLB3338" s="83"/>
      <c r="TLC3338" s="82"/>
      <c r="TLD3338" s="82"/>
      <c r="TLE3338" s="88"/>
      <c r="TLF3338" s="85"/>
      <c r="TLG3338" s="125"/>
      <c r="TLH3338" s="149"/>
      <c r="TLI3338" s="70"/>
      <c r="TLJ3338" s="83"/>
      <c r="TLK3338" s="82"/>
      <c r="TLL3338" s="82"/>
      <c r="TLM3338" s="88"/>
      <c r="TLN3338" s="85"/>
      <c r="TLO3338" s="125"/>
      <c r="TLP3338" s="149"/>
      <c r="TLQ3338" s="70"/>
      <c r="TLR3338" s="83"/>
      <c r="TLS3338" s="82"/>
      <c r="TLT3338" s="82"/>
      <c r="TLU3338" s="88"/>
      <c r="TLV3338" s="85"/>
      <c r="TLW3338" s="125"/>
      <c r="TLX3338" s="149"/>
      <c r="TLY3338" s="70"/>
      <c r="TLZ3338" s="83"/>
      <c r="TMA3338" s="82"/>
      <c r="TMB3338" s="82"/>
      <c r="TMC3338" s="88"/>
      <c r="TMD3338" s="85"/>
      <c r="TME3338" s="125"/>
      <c r="TMF3338" s="149"/>
      <c r="TMG3338" s="70"/>
      <c r="TMH3338" s="83"/>
      <c r="TMI3338" s="82"/>
      <c r="TMJ3338" s="82"/>
      <c r="TMK3338" s="88"/>
      <c r="TML3338" s="85"/>
      <c r="TMM3338" s="125"/>
      <c r="TMN3338" s="149"/>
      <c r="TMO3338" s="70"/>
      <c r="TMP3338" s="83"/>
      <c r="TMQ3338" s="82"/>
      <c r="TMR3338" s="82"/>
      <c r="TMS3338" s="88"/>
      <c r="TMT3338" s="85"/>
      <c r="TMU3338" s="125"/>
      <c r="TMV3338" s="149"/>
      <c r="TMW3338" s="70"/>
      <c r="TMX3338" s="83"/>
      <c r="TMY3338" s="82"/>
      <c r="TMZ3338" s="82"/>
      <c r="TNA3338" s="88"/>
      <c r="TNB3338" s="85"/>
      <c r="TNC3338" s="125"/>
      <c r="TND3338" s="149"/>
      <c r="TNE3338" s="70"/>
      <c r="TNF3338" s="83"/>
      <c r="TNG3338" s="82"/>
      <c r="TNH3338" s="82"/>
      <c r="TNI3338" s="88"/>
      <c r="TNJ3338" s="85"/>
      <c r="TNK3338" s="125"/>
      <c r="TNL3338" s="149"/>
      <c r="TNM3338" s="70"/>
      <c r="TNN3338" s="83"/>
      <c r="TNO3338" s="82"/>
      <c r="TNP3338" s="82"/>
      <c r="TNQ3338" s="88"/>
      <c r="TNR3338" s="85"/>
      <c r="TNS3338" s="125"/>
      <c r="TNT3338" s="149"/>
      <c r="TNU3338" s="70"/>
      <c r="TNV3338" s="83"/>
      <c r="TNW3338" s="82"/>
      <c r="TNX3338" s="82"/>
      <c r="TNY3338" s="88"/>
      <c r="TNZ3338" s="85"/>
      <c r="TOA3338" s="125"/>
      <c r="TOB3338" s="149"/>
      <c r="TOC3338" s="70"/>
      <c r="TOD3338" s="83"/>
      <c r="TOE3338" s="82"/>
      <c r="TOF3338" s="82"/>
      <c r="TOG3338" s="88"/>
      <c r="TOH3338" s="85"/>
      <c r="TOI3338" s="125"/>
      <c r="TOJ3338" s="149"/>
      <c r="TOK3338" s="70"/>
      <c r="TOL3338" s="83"/>
      <c r="TOM3338" s="82"/>
      <c r="TON3338" s="82"/>
      <c r="TOO3338" s="88"/>
      <c r="TOP3338" s="85"/>
      <c r="TOQ3338" s="125"/>
      <c r="TOR3338" s="149"/>
      <c r="TOS3338" s="70"/>
      <c r="TOT3338" s="83"/>
      <c r="TOU3338" s="82"/>
      <c r="TOV3338" s="82"/>
      <c r="TOW3338" s="88"/>
      <c r="TOX3338" s="85"/>
      <c r="TOY3338" s="125"/>
      <c r="TOZ3338" s="149"/>
      <c r="TPA3338" s="70"/>
      <c r="TPB3338" s="83"/>
      <c r="TPC3338" s="82"/>
      <c r="TPD3338" s="82"/>
      <c r="TPE3338" s="88"/>
      <c r="TPF3338" s="85"/>
      <c r="TPG3338" s="125"/>
      <c r="TPH3338" s="149"/>
      <c r="TPI3338" s="70"/>
      <c r="TPJ3338" s="83"/>
      <c r="TPK3338" s="82"/>
      <c r="TPL3338" s="82"/>
      <c r="TPM3338" s="88"/>
      <c r="TPN3338" s="85"/>
      <c r="TPO3338" s="125"/>
      <c r="TPP3338" s="149"/>
      <c r="TPQ3338" s="70"/>
      <c r="TPR3338" s="83"/>
      <c r="TPS3338" s="82"/>
      <c r="TPT3338" s="82"/>
      <c r="TPU3338" s="88"/>
      <c r="TPV3338" s="85"/>
      <c r="TPW3338" s="125"/>
      <c r="TPX3338" s="149"/>
      <c r="TPY3338" s="70"/>
      <c r="TPZ3338" s="83"/>
      <c r="TQA3338" s="82"/>
      <c r="TQB3338" s="82"/>
      <c r="TQC3338" s="88"/>
      <c r="TQD3338" s="85"/>
      <c r="TQE3338" s="125"/>
      <c r="TQF3338" s="149"/>
      <c r="TQG3338" s="70"/>
      <c r="TQH3338" s="83"/>
      <c r="TQI3338" s="82"/>
      <c r="TQJ3338" s="82"/>
      <c r="TQK3338" s="88"/>
      <c r="TQL3338" s="85"/>
      <c r="TQM3338" s="125"/>
      <c r="TQN3338" s="149"/>
      <c r="TQO3338" s="70"/>
      <c r="TQP3338" s="83"/>
      <c r="TQQ3338" s="82"/>
      <c r="TQR3338" s="82"/>
      <c r="TQS3338" s="88"/>
      <c r="TQT3338" s="85"/>
      <c r="TQU3338" s="125"/>
      <c r="TQV3338" s="149"/>
      <c r="TQW3338" s="70"/>
      <c r="TQX3338" s="83"/>
      <c r="TQY3338" s="82"/>
      <c r="TQZ3338" s="82"/>
      <c r="TRA3338" s="88"/>
      <c r="TRB3338" s="85"/>
      <c r="TRC3338" s="125"/>
      <c r="TRD3338" s="149"/>
      <c r="TRE3338" s="70"/>
      <c r="TRF3338" s="83"/>
      <c r="TRG3338" s="82"/>
      <c r="TRH3338" s="82"/>
      <c r="TRI3338" s="88"/>
      <c r="TRJ3338" s="85"/>
      <c r="TRK3338" s="125"/>
      <c r="TRL3338" s="149"/>
      <c r="TRM3338" s="70"/>
      <c r="TRN3338" s="83"/>
      <c r="TRO3338" s="82"/>
      <c r="TRP3338" s="82"/>
      <c r="TRQ3338" s="88"/>
      <c r="TRR3338" s="85"/>
      <c r="TRS3338" s="125"/>
      <c r="TRT3338" s="149"/>
      <c r="TRU3338" s="70"/>
      <c r="TRV3338" s="83"/>
      <c r="TRW3338" s="82"/>
      <c r="TRX3338" s="82"/>
      <c r="TRY3338" s="88"/>
      <c r="TRZ3338" s="85"/>
      <c r="TSA3338" s="125"/>
      <c r="TSB3338" s="149"/>
      <c r="TSC3338" s="70"/>
      <c r="TSD3338" s="83"/>
      <c r="TSE3338" s="82"/>
      <c r="TSF3338" s="82"/>
      <c r="TSG3338" s="88"/>
      <c r="TSH3338" s="85"/>
      <c r="TSI3338" s="125"/>
      <c r="TSJ3338" s="149"/>
      <c r="TSK3338" s="70"/>
      <c r="TSL3338" s="83"/>
      <c r="TSM3338" s="82"/>
      <c r="TSN3338" s="82"/>
      <c r="TSO3338" s="88"/>
      <c r="TSP3338" s="85"/>
      <c r="TSQ3338" s="125"/>
      <c r="TSR3338" s="149"/>
      <c r="TSS3338" s="70"/>
      <c r="TST3338" s="83"/>
      <c r="TSU3338" s="82"/>
      <c r="TSV3338" s="82"/>
      <c r="TSW3338" s="88"/>
      <c r="TSX3338" s="85"/>
      <c r="TSY3338" s="125"/>
      <c r="TSZ3338" s="149"/>
      <c r="TTA3338" s="70"/>
      <c r="TTB3338" s="83"/>
      <c r="TTC3338" s="82"/>
      <c r="TTD3338" s="82"/>
      <c r="TTE3338" s="88"/>
      <c r="TTF3338" s="85"/>
      <c r="TTG3338" s="125"/>
      <c r="TTH3338" s="149"/>
      <c r="TTI3338" s="70"/>
      <c r="TTJ3338" s="83"/>
      <c r="TTK3338" s="82"/>
      <c r="TTL3338" s="82"/>
      <c r="TTM3338" s="88"/>
      <c r="TTN3338" s="85"/>
      <c r="TTO3338" s="125"/>
      <c r="TTP3338" s="149"/>
      <c r="TTQ3338" s="70"/>
      <c r="TTR3338" s="83"/>
      <c r="TTS3338" s="82"/>
      <c r="TTT3338" s="82"/>
      <c r="TTU3338" s="88"/>
      <c r="TTV3338" s="85"/>
      <c r="TTW3338" s="125"/>
      <c r="TTX3338" s="149"/>
      <c r="TTY3338" s="70"/>
      <c r="TTZ3338" s="83"/>
      <c r="TUA3338" s="82"/>
      <c r="TUB3338" s="82"/>
      <c r="TUC3338" s="88"/>
      <c r="TUD3338" s="85"/>
      <c r="TUE3338" s="125"/>
      <c r="TUF3338" s="149"/>
      <c r="TUG3338" s="70"/>
      <c r="TUH3338" s="83"/>
      <c r="TUI3338" s="82"/>
      <c r="TUJ3338" s="82"/>
      <c r="TUK3338" s="88"/>
      <c r="TUL3338" s="85"/>
      <c r="TUM3338" s="125"/>
      <c r="TUN3338" s="149"/>
      <c r="TUO3338" s="70"/>
      <c r="TUP3338" s="83"/>
      <c r="TUQ3338" s="82"/>
      <c r="TUR3338" s="82"/>
      <c r="TUS3338" s="88"/>
      <c r="TUT3338" s="85"/>
      <c r="TUU3338" s="125"/>
      <c r="TUV3338" s="149"/>
      <c r="TUW3338" s="70"/>
      <c r="TUX3338" s="83"/>
      <c r="TUY3338" s="82"/>
      <c r="TUZ3338" s="82"/>
      <c r="TVA3338" s="88"/>
      <c r="TVB3338" s="85"/>
      <c r="TVC3338" s="125"/>
      <c r="TVD3338" s="149"/>
      <c r="TVE3338" s="70"/>
      <c r="TVF3338" s="83"/>
      <c r="TVG3338" s="82"/>
      <c r="TVH3338" s="82"/>
      <c r="TVI3338" s="88"/>
      <c r="TVJ3338" s="85"/>
      <c r="TVK3338" s="125"/>
      <c r="TVL3338" s="149"/>
      <c r="TVM3338" s="70"/>
      <c r="TVN3338" s="83"/>
      <c r="TVO3338" s="82"/>
      <c r="TVP3338" s="82"/>
      <c r="TVQ3338" s="88"/>
      <c r="TVR3338" s="85"/>
      <c r="TVS3338" s="125"/>
      <c r="TVT3338" s="149"/>
      <c r="TVU3338" s="70"/>
      <c r="TVV3338" s="83"/>
      <c r="TVW3338" s="82"/>
      <c r="TVX3338" s="82"/>
      <c r="TVY3338" s="88"/>
      <c r="TVZ3338" s="85"/>
      <c r="TWA3338" s="125"/>
      <c r="TWB3338" s="149"/>
      <c r="TWC3338" s="70"/>
      <c r="TWD3338" s="83"/>
      <c r="TWE3338" s="82"/>
      <c r="TWF3338" s="82"/>
      <c r="TWG3338" s="88"/>
      <c r="TWH3338" s="85"/>
      <c r="TWI3338" s="125"/>
      <c r="TWJ3338" s="149"/>
      <c r="TWK3338" s="70"/>
      <c r="TWL3338" s="83"/>
      <c r="TWM3338" s="82"/>
      <c r="TWN3338" s="82"/>
      <c r="TWO3338" s="88"/>
      <c r="TWP3338" s="85"/>
      <c r="TWQ3338" s="125"/>
      <c r="TWR3338" s="149"/>
      <c r="TWS3338" s="70"/>
      <c r="TWT3338" s="83"/>
      <c r="TWU3338" s="82"/>
      <c r="TWV3338" s="82"/>
      <c r="TWW3338" s="88"/>
      <c r="TWX3338" s="85"/>
      <c r="TWY3338" s="125"/>
      <c r="TWZ3338" s="149"/>
      <c r="TXA3338" s="70"/>
      <c r="TXB3338" s="83"/>
      <c r="TXC3338" s="82"/>
      <c r="TXD3338" s="82"/>
      <c r="TXE3338" s="88"/>
      <c r="TXF3338" s="85"/>
      <c r="TXG3338" s="125"/>
      <c r="TXH3338" s="149"/>
      <c r="TXI3338" s="70"/>
      <c r="TXJ3338" s="83"/>
      <c r="TXK3338" s="82"/>
      <c r="TXL3338" s="82"/>
      <c r="TXM3338" s="88"/>
      <c r="TXN3338" s="85"/>
      <c r="TXO3338" s="125"/>
      <c r="TXP3338" s="149"/>
      <c r="TXQ3338" s="70"/>
      <c r="TXR3338" s="83"/>
      <c r="TXS3338" s="82"/>
      <c r="TXT3338" s="82"/>
      <c r="TXU3338" s="88"/>
      <c r="TXV3338" s="85"/>
      <c r="TXW3338" s="125"/>
      <c r="TXX3338" s="149"/>
      <c r="TXY3338" s="70"/>
      <c r="TXZ3338" s="83"/>
      <c r="TYA3338" s="82"/>
      <c r="TYB3338" s="82"/>
      <c r="TYC3338" s="88"/>
      <c r="TYD3338" s="85"/>
      <c r="TYE3338" s="125"/>
      <c r="TYF3338" s="149"/>
      <c r="TYG3338" s="70"/>
      <c r="TYH3338" s="83"/>
      <c r="TYI3338" s="82"/>
      <c r="TYJ3338" s="82"/>
      <c r="TYK3338" s="88"/>
      <c r="TYL3338" s="85"/>
      <c r="TYM3338" s="125"/>
      <c r="TYN3338" s="149"/>
      <c r="TYO3338" s="70"/>
      <c r="TYP3338" s="83"/>
      <c r="TYQ3338" s="82"/>
      <c r="TYR3338" s="82"/>
      <c r="TYS3338" s="88"/>
      <c r="TYT3338" s="85"/>
      <c r="TYU3338" s="125"/>
      <c r="TYV3338" s="149"/>
      <c r="TYW3338" s="70"/>
      <c r="TYX3338" s="83"/>
      <c r="TYY3338" s="82"/>
      <c r="TYZ3338" s="82"/>
      <c r="TZA3338" s="88"/>
      <c r="TZB3338" s="85"/>
      <c r="TZC3338" s="125"/>
      <c r="TZD3338" s="149"/>
      <c r="TZE3338" s="70"/>
      <c r="TZF3338" s="83"/>
      <c r="TZG3338" s="82"/>
      <c r="TZH3338" s="82"/>
      <c r="TZI3338" s="88"/>
      <c r="TZJ3338" s="85"/>
      <c r="TZK3338" s="125"/>
      <c r="TZL3338" s="149"/>
      <c r="TZM3338" s="70"/>
      <c r="TZN3338" s="83"/>
      <c r="TZO3338" s="82"/>
      <c r="TZP3338" s="82"/>
      <c r="TZQ3338" s="88"/>
      <c r="TZR3338" s="85"/>
      <c r="TZS3338" s="125"/>
      <c r="TZT3338" s="149"/>
      <c r="TZU3338" s="70"/>
      <c r="TZV3338" s="83"/>
      <c r="TZW3338" s="82"/>
      <c r="TZX3338" s="82"/>
      <c r="TZY3338" s="88"/>
      <c r="TZZ3338" s="85"/>
      <c r="UAA3338" s="125"/>
      <c r="UAB3338" s="149"/>
      <c r="UAC3338" s="70"/>
      <c r="UAD3338" s="83"/>
      <c r="UAE3338" s="82"/>
      <c r="UAF3338" s="82"/>
      <c r="UAG3338" s="88"/>
      <c r="UAH3338" s="85"/>
      <c r="UAI3338" s="125"/>
      <c r="UAJ3338" s="149"/>
      <c r="UAK3338" s="70"/>
      <c r="UAL3338" s="83"/>
      <c r="UAM3338" s="82"/>
      <c r="UAN3338" s="82"/>
      <c r="UAO3338" s="88"/>
      <c r="UAP3338" s="85"/>
      <c r="UAQ3338" s="125"/>
      <c r="UAR3338" s="149"/>
      <c r="UAS3338" s="70"/>
      <c r="UAT3338" s="83"/>
      <c r="UAU3338" s="82"/>
      <c r="UAV3338" s="82"/>
      <c r="UAW3338" s="88"/>
      <c r="UAX3338" s="85"/>
      <c r="UAY3338" s="125"/>
      <c r="UAZ3338" s="149"/>
      <c r="UBA3338" s="70"/>
      <c r="UBB3338" s="83"/>
      <c r="UBC3338" s="82"/>
      <c r="UBD3338" s="82"/>
      <c r="UBE3338" s="88"/>
      <c r="UBF3338" s="85"/>
      <c r="UBG3338" s="125"/>
      <c r="UBH3338" s="149"/>
      <c r="UBI3338" s="70"/>
      <c r="UBJ3338" s="83"/>
      <c r="UBK3338" s="82"/>
      <c r="UBL3338" s="82"/>
      <c r="UBM3338" s="88"/>
      <c r="UBN3338" s="85"/>
      <c r="UBO3338" s="125"/>
      <c r="UBP3338" s="149"/>
      <c r="UBQ3338" s="70"/>
      <c r="UBR3338" s="83"/>
      <c r="UBS3338" s="82"/>
      <c r="UBT3338" s="82"/>
      <c r="UBU3338" s="88"/>
      <c r="UBV3338" s="85"/>
      <c r="UBW3338" s="125"/>
      <c r="UBX3338" s="149"/>
      <c r="UBY3338" s="70"/>
      <c r="UBZ3338" s="83"/>
      <c r="UCA3338" s="82"/>
      <c r="UCB3338" s="82"/>
      <c r="UCC3338" s="88"/>
      <c r="UCD3338" s="85"/>
      <c r="UCE3338" s="125"/>
      <c r="UCF3338" s="149"/>
      <c r="UCG3338" s="70"/>
      <c r="UCH3338" s="83"/>
      <c r="UCI3338" s="82"/>
      <c r="UCJ3338" s="82"/>
      <c r="UCK3338" s="88"/>
      <c r="UCL3338" s="85"/>
      <c r="UCM3338" s="125"/>
      <c r="UCN3338" s="149"/>
      <c r="UCO3338" s="70"/>
      <c r="UCP3338" s="83"/>
      <c r="UCQ3338" s="82"/>
      <c r="UCR3338" s="82"/>
      <c r="UCS3338" s="88"/>
      <c r="UCT3338" s="85"/>
      <c r="UCU3338" s="125"/>
      <c r="UCV3338" s="149"/>
      <c r="UCW3338" s="70"/>
      <c r="UCX3338" s="83"/>
      <c r="UCY3338" s="82"/>
      <c r="UCZ3338" s="82"/>
      <c r="UDA3338" s="88"/>
      <c r="UDB3338" s="85"/>
      <c r="UDC3338" s="125"/>
      <c r="UDD3338" s="149"/>
      <c r="UDE3338" s="70"/>
      <c r="UDF3338" s="83"/>
      <c r="UDG3338" s="82"/>
      <c r="UDH3338" s="82"/>
      <c r="UDI3338" s="88"/>
      <c r="UDJ3338" s="85"/>
      <c r="UDK3338" s="125"/>
      <c r="UDL3338" s="149"/>
      <c r="UDM3338" s="70"/>
      <c r="UDN3338" s="83"/>
      <c r="UDO3338" s="82"/>
      <c r="UDP3338" s="82"/>
      <c r="UDQ3338" s="88"/>
      <c r="UDR3338" s="85"/>
      <c r="UDS3338" s="125"/>
      <c r="UDT3338" s="149"/>
      <c r="UDU3338" s="70"/>
      <c r="UDV3338" s="83"/>
      <c r="UDW3338" s="82"/>
      <c r="UDX3338" s="82"/>
      <c r="UDY3338" s="88"/>
      <c r="UDZ3338" s="85"/>
      <c r="UEA3338" s="125"/>
      <c r="UEB3338" s="149"/>
      <c r="UEC3338" s="70"/>
      <c r="UED3338" s="83"/>
      <c r="UEE3338" s="82"/>
      <c r="UEF3338" s="82"/>
      <c r="UEG3338" s="88"/>
      <c r="UEH3338" s="85"/>
      <c r="UEI3338" s="125"/>
      <c r="UEJ3338" s="149"/>
      <c r="UEK3338" s="70"/>
      <c r="UEL3338" s="83"/>
      <c r="UEM3338" s="82"/>
      <c r="UEN3338" s="82"/>
      <c r="UEO3338" s="88"/>
      <c r="UEP3338" s="85"/>
      <c r="UEQ3338" s="125"/>
      <c r="UER3338" s="149"/>
      <c r="UES3338" s="70"/>
      <c r="UET3338" s="83"/>
      <c r="UEU3338" s="82"/>
      <c r="UEV3338" s="82"/>
      <c r="UEW3338" s="88"/>
      <c r="UEX3338" s="85"/>
      <c r="UEY3338" s="125"/>
      <c r="UEZ3338" s="149"/>
      <c r="UFA3338" s="70"/>
      <c r="UFB3338" s="83"/>
      <c r="UFC3338" s="82"/>
      <c r="UFD3338" s="82"/>
      <c r="UFE3338" s="88"/>
      <c r="UFF3338" s="85"/>
      <c r="UFG3338" s="125"/>
      <c r="UFH3338" s="149"/>
      <c r="UFI3338" s="70"/>
      <c r="UFJ3338" s="83"/>
      <c r="UFK3338" s="82"/>
      <c r="UFL3338" s="82"/>
      <c r="UFM3338" s="88"/>
      <c r="UFN3338" s="85"/>
      <c r="UFO3338" s="125"/>
      <c r="UFP3338" s="149"/>
      <c r="UFQ3338" s="70"/>
      <c r="UFR3338" s="83"/>
      <c r="UFS3338" s="82"/>
      <c r="UFT3338" s="82"/>
      <c r="UFU3338" s="88"/>
      <c r="UFV3338" s="85"/>
      <c r="UFW3338" s="125"/>
      <c r="UFX3338" s="149"/>
      <c r="UFY3338" s="70"/>
      <c r="UFZ3338" s="83"/>
      <c r="UGA3338" s="82"/>
      <c r="UGB3338" s="82"/>
      <c r="UGC3338" s="88"/>
      <c r="UGD3338" s="85"/>
      <c r="UGE3338" s="125"/>
      <c r="UGF3338" s="149"/>
      <c r="UGG3338" s="70"/>
      <c r="UGH3338" s="83"/>
      <c r="UGI3338" s="82"/>
      <c r="UGJ3338" s="82"/>
      <c r="UGK3338" s="88"/>
      <c r="UGL3338" s="85"/>
      <c r="UGM3338" s="125"/>
      <c r="UGN3338" s="149"/>
      <c r="UGO3338" s="70"/>
      <c r="UGP3338" s="83"/>
      <c r="UGQ3338" s="82"/>
      <c r="UGR3338" s="82"/>
      <c r="UGS3338" s="88"/>
      <c r="UGT3338" s="85"/>
      <c r="UGU3338" s="125"/>
      <c r="UGV3338" s="149"/>
      <c r="UGW3338" s="70"/>
      <c r="UGX3338" s="83"/>
      <c r="UGY3338" s="82"/>
      <c r="UGZ3338" s="82"/>
      <c r="UHA3338" s="88"/>
      <c r="UHB3338" s="85"/>
      <c r="UHC3338" s="125"/>
      <c r="UHD3338" s="149"/>
      <c r="UHE3338" s="70"/>
      <c r="UHF3338" s="83"/>
      <c r="UHG3338" s="82"/>
      <c r="UHH3338" s="82"/>
      <c r="UHI3338" s="88"/>
      <c r="UHJ3338" s="85"/>
      <c r="UHK3338" s="125"/>
      <c r="UHL3338" s="149"/>
      <c r="UHM3338" s="70"/>
      <c r="UHN3338" s="83"/>
      <c r="UHO3338" s="82"/>
      <c r="UHP3338" s="82"/>
      <c r="UHQ3338" s="88"/>
      <c r="UHR3338" s="85"/>
      <c r="UHS3338" s="125"/>
      <c r="UHT3338" s="149"/>
      <c r="UHU3338" s="70"/>
      <c r="UHV3338" s="83"/>
      <c r="UHW3338" s="82"/>
      <c r="UHX3338" s="82"/>
      <c r="UHY3338" s="88"/>
      <c r="UHZ3338" s="85"/>
      <c r="UIA3338" s="125"/>
      <c r="UIB3338" s="149"/>
      <c r="UIC3338" s="70"/>
      <c r="UID3338" s="83"/>
      <c r="UIE3338" s="82"/>
      <c r="UIF3338" s="82"/>
      <c r="UIG3338" s="88"/>
      <c r="UIH3338" s="85"/>
      <c r="UII3338" s="125"/>
      <c r="UIJ3338" s="149"/>
      <c r="UIK3338" s="70"/>
      <c r="UIL3338" s="83"/>
      <c r="UIM3338" s="82"/>
      <c r="UIN3338" s="82"/>
      <c r="UIO3338" s="88"/>
      <c r="UIP3338" s="85"/>
      <c r="UIQ3338" s="125"/>
      <c r="UIR3338" s="149"/>
      <c r="UIS3338" s="70"/>
      <c r="UIT3338" s="83"/>
      <c r="UIU3338" s="82"/>
      <c r="UIV3338" s="82"/>
      <c r="UIW3338" s="88"/>
      <c r="UIX3338" s="85"/>
      <c r="UIY3338" s="125"/>
      <c r="UIZ3338" s="149"/>
      <c r="UJA3338" s="70"/>
      <c r="UJB3338" s="83"/>
      <c r="UJC3338" s="82"/>
      <c r="UJD3338" s="82"/>
      <c r="UJE3338" s="88"/>
      <c r="UJF3338" s="85"/>
      <c r="UJG3338" s="125"/>
      <c r="UJH3338" s="149"/>
      <c r="UJI3338" s="70"/>
      <c r="UJJ3338" s="83"/>
      <c r="UJK3338" s="82"/>
      <c r="UJL3338" s="82"/>
      <c r="UJM3338" s="88"/>
      <c r="UJN3338" s="85"/>
      <c r="UJO3338" s="125"/>
      <c r="UJP3338" s="149"/>
      <c r="UJQ3338" s="70"/>
      <c r="UJR3338" s="83"/>
      <c r="UJS3338" s="82"/>
      <c r="UJT3338" s="82"/>
      <c r="UJU3338" s="88"/>
      <c r="UJV3338" s="85"/>
      <c r="UJW3338" s="125"/>
      <c r="UJX3338" s="149"/>
      <c r="UJY3338" s="70"/>
      <c r="UJZ3338" s="83"/>
      <c r="UKA3338" s="82"/>
      <c r="UKB3338" s="82"/>
      <c r="UKC3338" s="88"/>
      <c r="UKD3338" s="85"/>
      <c r="UKE3338" s="125"/>
      <c r="UKF3338" s="149"/>
      <c r="UKG3338" s="70"/>
      <c r="UKH3338" s="83"/>
      <c r="UKI3338" s="82"/>
      <c r="UKJ3338" s="82"/>
      <c r="UKK3338" s="88"/>
      <c r="UKL3338" s="85"/>
      <c r="UKM3338" s="125"/>
      <c r="UKN3338" s="149"/>
      <c r="UKO3338" s="70"/>
      <c r="UKP3338" s="83"/>
      <c r="UKQ3338" s="82"/>
      <c r="UKR3338" s="82"/>
      <c r="UKS3338" s="88"/>
      <c r="UKT3338" s="85"/>
      <c r="UKU3338" s="125"/>
      <c r="UKV3338" s="149"/>
      <c r="UKW3338" s="70"/>
      <c r="UKX3338" s="83"/>
      <c r="UKY3338" s="82"/>
      <c r="UKZ3338" s="82"/>
      <c r="ULA3338" s="88"/>
      <c r="ULB3338" s="85"/>
      <c r="ULC3338" s="125"/>
      <c r="ULD3338" s="149"/>
      <c r="ULE3338" s="70"/>
      <c r="ULF3338" s="83"/>
      <c r="ULG3338" s="82"/>
      <c r="ULH3338" s="82"/>
      <c r="ULI3338" s="88"/>
      <c r="ULJ3338" s="85"/>
      <c r="ULK3338" s="125"/>
      <c r="ULL3338" s="149"/>
      <c r="ULM3338" s="70"/>
      <c r="ULN3338" s="83"/>
      <c r="ULO3338" s="82"/>
      <c r="ULP3338" s="82"/>
      <c r="ULQ3338" s="88"/>
      <c r="ULR3338" s="85"/>
      <c r="ULS3338" s="125"/>
      <c r="ULT3338" s="149"/>
      <c r="ULU3338" s="70"/>
      <c r="ULV3338" s="83"/>
      <c r="ULW3338" s="82"/>
      <c r="ULX3338" s="82"/>
      <c r="ULY3338" s="88"/>
      <c r="ULZ3338" s="85"/>
      <c r="UMA3338" s="125"/>
      <c r="UMB3338" s="149"/>
      <c r="UMC3338" s="70"/>
      <c r="UMD3338" s="83"/>
      <c r="UME3338" s="82"/>
      <c r="UMF3338" s="82"/>
      <c r="UMG3338" s="88"/>
      <c r="UMH3338" s="85"/>
      <c r="UMI3338" s="125"/>
      <c r="UMJ3338" s="149"/>
      <c r="UMK3338" s="70"/>
      <c r="UML3338" s="83"/>
      <c r="UMM3338" s="82"/>
      <c r="UMN3338" s="82"/>
      <c r="UMO3338" s="88"/>
      <c r="UMP3338" s="85"/>
      <c r="UMQ3338" s="125"/>
      <c r="UMR3338" s="149"/>
      <c r="UMS3338" s="70"/>
      <c r="UMT3338" s="83"/>
      <c r="UMU3338" s="82"/>
      <c r="UMV3338" s="82"/>
      <c r="UMW3338" s="88"/>
      <c r="UMX3338" s="85"/>
      <c r="UMY3338" s="125"/>
      <c r="UMZ3338" s="149"/>
      <c r="UNA3338" s="70"/>
      <c r="UNB3338" s="83"/>
      <c r="UNC3338" s="82"/>
      <c r="UND3338" s="82"/>
      <c r="UNE3338" s="88"/>
      <c r="UNF3338" s="85"/>
      <c r="UNG3338" s="125"/>
      <c r="UNH3338" s="149"/>
      <c r="UNI3338" s="70"/>
      <c r="UNJ3338" s="83"/>
      <c r="UNK3338" s="82"/>
      <c r="UNL3338" s="82"/>
      <c r="UNM3338" s="88"/>
      <c r="UNN3338" s="85"/>
      <c r="UNO3338" s="125"/>
      <c r="UNP3338" s="149"/>
      <c r="UNQ3338" s="70"/>
      <c r="UNR3338" s="83"/>
      <c r="UNS3338" s="82"/>
      <c r="UNT3338" s="82"/>
      <c r="UNU3338" s="88"/>
      <c r="UNV3338" s="85"/>
      <c r="UNW3338" s="125"/>
      <c r="UNX3338" s="149"/>
      <c r="UNY3338" s="70"/>
      <c r="UNZ3338" s="83"/>
      <c r="UOA3338" s="82"/>
      <c r="UOB3338" s="82"/>
      <c r="UOC3338" s="88"/>
      <c r="UOD3338" s="85"/>
      <c r="UOE3338" s="125"/>
      <c r="UOF3338" s="149"/>
      <c r="UOG3338" s="70"/>
      <c r="UOH3338" s="83"/>
      <c r="UOI3338" s="82"/>
      <c r="UOJ3338" s="82"/>
      <c r="UOK3338" s="88"/>
      <c r="UOL3338" s="85"/>
      <c r="UOM3338" s="125"/>
      <c r="UON3338" s="149"/>
      <c r="UOO3338" s="70"/>
      <c r="UOP3338" s="83"/>
      <c r="UOQ3338" s="82"/>
      <c r="UOR3338" s="82"/>
      <c r="UOS3338" s="88"/>
      <c r="UOT3338" s="85"/>
      <c r="UOU3338" s="125"/>
      <c r="UOV3338" s="149"/>
      <c r="UOW3338" s="70"/>
      <c r="UOX3338" s="83"/>
      <c r="UOY3338" s="82"/>
      <c r="UOZ3338" s="82"/>
      <c r="UPA3338" s="88"/>
      <c r="UPB3338" s="85"/>
      <c r="UPC3338" s="125"/>
      <c r="UPD3338" s="149"/>
      <c r="UPE3338" s="70"/>
      <c r="UPF3338" s="83"/>
      <c r="UPG3338" s="82"/>
      <c r="UPH3338" s="82"/>
      <c r="UPI3338" s="88"/>
      <c r="UPJ3338" s="85"/>
      <c r="UPK3338" s="125"/>
      <c r="UPL3338" s="149"/>
      <c r="UPM3338" s="70"/>
      <c r="UPN3338" s="83"/>
      <c r="UPO3338" s="82"/>
      <c r="UPP3338" s="82"/>
      <c r="UPQ3338" s="88"/>
      <c r="UPR3338" s="85"/>
      <c r="UPS3338" s="125"/>
      <c r="UPT3338" s="149"/>
      <c r="UPU3338" s="70"/>
      <c r="UPV3338" s="83"/>
      <c r="UPW3338" s="82"/>
      <c r="UPX3338" s="82"/>
      <c r="UPY3338" s="88"/>
      <c r="UPZ3338" s="85"/>
      <c r="UQA3338" s="125"/>
      <c r="UQB3338" s="149"/>
      <c r="UQC3338" s="70"/>
      <c r="UQD3338" s="83"/>
      <c r="UQE3338" s="82"/>
      <c r="UQF3338" s="82"/>
      <c r="UQG3338" s="88"/>
      <c r="UQH3338" s="85"/>
      <c r="UQI3338" s="125"/>
      <c r="UQJ3338" s="149"/>
      <c r="UQK3338" s="70"/>
      <c r="UQL3338" s="83"/>
      <c r="UQM3338" s="82"/>
      <c r="UQN3338" s="82"/>
      <c r="UQO3338" s="88"/>
      <c r="UQP3338" s="85"/>
      <c r="UQQ3338" s="125"/>
      <c r="UQR3338" s="149"/>
      <c r="UQS3338" s="70"/>
      <c r="UQT3338" s="83"/>
      <c r="UQU3338" s="82"/>
      <c r="UQV3338" s="82"/>
      <c r="UQW3338" s="88"/>
      <c r="UQX3338" s="85"/>
      <c r="UQY3338" s="125"/>
      <c r="UQZ3338" s="149"/>
      <c r="URA3338" s="70"/>
      <c r="URB3338" s="83"/>
      <c r="URC3338" s="82"/>
      <c r="URD3338" s="82"/>
      <c r="URE3338" s="88"/>
      <c r="URF3338" s="85"/>
      <c r="URG3338" s="125"/>
      <c r="URH3338" s="149"/>
      <c r="URI3338" s="70"/>
      <c r="URJ3338" s="83"/>
      <c r="URK3338" s="82"/>
      <c r="URL3338" s="82"/>
      <c r="URM3338" s="88"/>
      <c r="URN3338" s="85"/>
      <c r="URO3338" s="125"/>
      <c r="URP3338" s="149"/>
      <c r="URQ3338" s="70"/>
      <c r="URR3338" s="83"/>
      <c r="URS3338" s="82"/>
      <c r="URT3338" s="82"/>
      <c r="URU3338" s="88"/>
      <c r="URV3338" s="85"/>
      <c r="URW3338" s="125"/>
      <c r="URX3338" s="149"/>
      <c r="URY3338" s="70"/>
      <c r="URZ3338" s="83"/>
      <c r="USA3338" s="82"/>
      <c r="USB3338" s="82"/>
      <c r="USC3338" s="88"/>
      <c r="USD3338" s="85"/>
      <c r="USE3338" s="125"/>
      <c r="USF3338" s="149"/>
      <c r="USG3338" s="70"/>
      <c r="USH3338" s="83"/>
      <c r="USI3338" s="82"/>
      <c r="USJ3338" s="82"/>
      <c r="USK3338" s="88"/>
      <c r="USL3338" s="85"/>
      <c r="USM3338" s="125"/>
      <c r="USN3338" s="149"/>
      <c r="USO3338" s="70"/>
      <c r="USP3338" s="83"/>
      <c r="USQ3338" s="82"/>
      <c r="USR3338" s="82"/>
      <c r="USS3338" s="88"/>
      <c r="UST3338" s="85"/>
      <c r="USU3338" s="125"/>
      <c r="USV3338" s="149"/>
      <c r="USW3338" s="70"/>
      <c r="USX3338" s="83"/>
      <c r="USY3338" s="82"/>
      <c r="USZ3338" s="82"/>
      <c r="UTA3338" s="88"/>
      <c r="UTB3338" s="85"/>
      <c r="UTC3338" s="125"/>
      <c r="UTD3338" s="149"/>
      <c r="UTE3338" s="70"/>
      <c r="UTF3338" s="83"/>
      <c r="UTG3338" s="82"/>
      <c r="UTH3338" s="82"/>
      <c r="UTI3338" s="88"/>
      <c r="UTJ3338" s="85"/>
      <c r="UTK3338" s="125"/>
      <c r="UTL3338" s="149"/>
      <c r="UTM3338" s="70"/>
      <c r="UTN3338" s="83"/>
      <c r="UTO3338" s="82"/>
      <c r="UTP3338" s="82"/>
      <c r="UTQ3338" s="88"/>
      <c r="UTR3338" s="85"/>
      <c r="UTS3338" s="125"/>
      <c r="UTT3338" s="149"/>
      <c r="UTU3338" s="70"/>
      <c r="UTV3338" s="83"/>
      <c r="UTW3338" s="82"/>
      <c r="UTX3338" s="82"/>
      <c r="UTY3338" s="88"/>
      <c r="UTZ3338" s="85"/>
      <c r="UUA3338" s="125"/>
      <c r="UUB3338" s="149"/>
      <c r="UUC3338" s="70"/>
      <c r="UUD3338" s="83"/>
      <c r="UUE3338" s="82"/>
      <c r="UUF3338" s="82"/>
      <c r="UUG3338" s="88"/>
      <c r="UUH3338" s="85"/>
      <c r="UUI3338" s="125"/>
      <c r="UUJ3338" s="149"/>
      <c r="UUK3338" s="70"/>
      <c r="UUL3338" s="83"/>
      <c r="UUM3338" s="82"/>
      <c r="UUN3338" s="82"/>
      <c r="UUO3338" s="88"/>
      <c r="UUP3338" s="85"/>
      <c r="UUQ3338" s="125"/>
      <c r="UUR3338" s="149"/>
      <c r="UUS3338" s="70"/>
      <c r="UUT3338" s="83"/>
      <c r="UUU3338" s="82"/>
      <c r="UUV3338" s="82"/>
      <c r="UUW3338" s="88"/>
      <c r="UUX3338" s="85"/>
      <c r="UUY3338" s="125"/>
      <c r="UUZ3338" s="149"/>
      <c r="UVA3338" s="70"/>
      <c r="UVB3338" s="83"/>
      <c r="UVC3338" s="82"/>
      <c r="UVD3338" s="82"/>
      <c r="UVE3338" s="88"/>
      <c r="UVF3338" s="85"/>
      <c r="UVG3338" s="125"/>
      <c r="UVH3338" s="149"/>
      <c r="UVI3338" s="70"/>
      <c r="UVJ3338" s="83"/>
      <c r="UVK3338" s="82"/>
      <c r="UVL3338" s="82"/>
      <c r="UVM3338" s="88"/>
      <c r="UVN3338" s="85"/>
      <c r="UVO3338" s="125"/>
      <c r="UVP3338" s="149"/>
      <c r="UVQ3338" s="70"/>
      <c r="UVR3338" s="83"/>
      <c r="UVS3338" s="82"/>
      <c r="UVT3338" s="82"/>
      <c r="UVU3338" s="88"/>
      <c r="UVV3338" s="85"/>
      <c r="UVW3338" s="125"/>
      <c r="UVX3338" s="149"/>
      <c r="UVY3338" s="70"/>
      <c r="UVZ3338" s="83"/>
      <c r="UWA3338" s="82"/>
      <c r="UWB3338" s="82"/>
      <c r="UWC3338" s="88"/>
      <c r="UWD3338" s="85"/>
      <c r="UWE3338" s="125"/>
      <c r="UWF3338" s="149"/>
      <c r="UWG3338" s="70"/>
      <c r="UWH3338" s="83"/>
      <c r="UWI3338" s="82"/>
      <c r="UWJ3338" s="82"/>
      <c r="UWK3338" s="88"/>
      <c r="UWL3338" s="85"/>
      <c r="UWM3338" s="125"/>
      <c r="UWN3338" s="149"/>
      <c r="UWO3338" s="70"/>
      <c r="UWP3338" s="83"/>
      <c r="UWQ3338" s="82"/>
      <c r="UWR3338" s="82"/>
      <c r="UWS3338" s="88"/>
      <c r="UWT3338" s="85"/>
      <c r="UWU3338" s="125"/>
      <c r="UWV3338" s="149"/>
      <c r="UWW3338" s="70"/>
      <c r="UWX3338" s="83"/>
      <c r="UWY3338" s="82"/>
      <c r="UWZ3338" s="82"/>
      <c r="UXA3338" s="88"/>
      <c r="UXB3338" s="85"/>
      <c r="UXC3338" s="125"/>
      <c r="UXD3338" s="149"/>
      <c r="UXE3338" s="70"/>
      <c r="UXF3338" s="83"/>
      <c r="UXG3338" s="82"/>
      <c r="UXH3338" s="82"/>
      <c r="UXI3338" s="88"/>
      <c r="UXJ3338" s="85"/>
      <c r="UXK3338" s="125"/>
      <c r="UXL3338" s="149"/>
      <c r="UXM3338" s="70"/>
      <c r="UXN3338" s="83"/>
      <c r="UXO3338" s="82"/>
      <c r="UXP3338" s="82"/>
      <c r="UXQ3338" s="88"/>
      <c r="UXR3338" s="85"/>
      <c r="UXS3338" s="125"/>
      <c r="UXT3338" s="149"/>
      <c r="UXU3338" s="70"/>
      <c r="UXV3338" s="83"/>
      <c r="UXW3338" s="82"/>
      <c r="UXX3338" s="82"/>
      <c r="UXY3338" s="88"/>
      <c r="UXZ3338" s="85"/>
      <c r="UYA3338" s="125"/>
      <c r="UYB3338" s="149"/>
      <c r="UYC3338" s="70"/>
      <c r="UYD3338" s="83"/>
      <c r="UYE3338" s="82"/>
      <c r="UYF3338" s="82"/>
      <c r="UYG3338" s="88"/>
      <c r="UYH3338" s="85"/>
      <c r="UYI3338" s="125"/>
      <c r="UYJ3338" s="149"/>
      <c r="UYK3338" s="70"/>
      <c r="UYL3338" s="83"/>
      <c r="UYM3338" s="82"/>
      <c r="UYN3338" s="82"/>
      <c r="UYO3338" s="88"/>
      <c r="UYP3338" s="85"/>
      <c r="UYQ3338" s="125"/>
      <c r="UYR3338" s="149"/>
      <c r="UYS3338" s="70"/>
      <c r="UYT3338" s="83"/>
      <c r="UYU3338" s="82"/>
      <c r="UYV3338" s="82"/>
      <c r="UYW3338" s="88"/>
      <c r="UYX3338" s="85"/>
      <c r="UYY3338" s="125"/>
      <c r="UYZ3338" s="149"/>
      <c r="UZA3338" s="70"/>
      <c r="UZB3338" s="83"/>
      <c r="UZC3338" s="82"/>
      <c r="UZD3338" s="82"/>
      <c r="UZE3338" s="88"/>
      <c r="UZF3338" s="85"/>
      <c r="UZG3338" s="125"/>
      <c r="UZH3338" s="149"/>
      <c r="UZI3338" s="70"/>
      <c r="UZJ3338" s="83"/>
      <c r="UZK3338" s="82"/>
      <c r="UZL3338" s="82"/>
      <c r="UZM3338" s="88"/>
      <c r="UZN3338" s="85"/>
      <c r="UZO3338" s="125"/>
      <c r="UZP3338" s="149"/>
      <c r="UZQ3338" s="70"/>
      <c r="UZR3338" s="83"/>
      <c r="UZS3338" s="82"/>
      <c r="UZT3338" s="82"/>
      <c r="UZU3338" s="88"/>
      <c r="UZV3338" s="85"/>
      <c r="UZW3338" s="125"/>
      <c r="UZX3338" s="149"/>
      <c r="UZY3338" s="70"/>
      <c r="UZZ3338" s="83"/>
      <c r="VAA3338" s="82"/>
      <c r="VAB3338" s="82"/>
      <c r="VAC3338" s="88"/>
      <c r="VAD3338" s="85"/>
      <c r="VAE3338" s="125"/>
      <c r="VAF3338" s="149"/>
      <c r="VAG3338" s="70"/>
      <c r="VAH3338" s="83"/>
      <c r="VAI3338" s="82"/>
      <c r="VAJ3338" s="82"/>
      <c r="VAK3338" s="88"/>
      <c r="VAL3338" s="85"/>
      <c r="VAM3338" s="125"/>
      <c r="VAN3338" s="149"/>
      <c r="VAO3338" s="70"/>
      <c r="VAP3338" s="83"/>
      <c r="VAQ3338" s="82"/>
      <c r="VAR3338" s="82"/>
      <c r="VAS3338" s="88"/>
      <c r="VAT3338" s="85"/>
      <c r="VAU3338" s="125"/>
      <c r="VAV3338" s="149"/>
      <c r="VAW3338" s="70"/>
      <c r="VAX3338" s="83"/>
      <c r="VAY3338" s="82"/>
      <c r="VAZ3338" s="82"/>
      <c r="VBA3338" s="88"/>
      <c r="VBB3338" s="85"/>
      <c r="VBC3338" s="125"/>
      <c r="VBD3338" s="149"/>
      <c r="VBE3338" s="70"/>
      <c r="VBF3338" s="83"/>
      <c r="VBG3338" s="82"/>
      <c r="VBH3338" s="82"/>
      <c r="VBI3338" s="88"/>
      <c r="VBJ3338" s="85"/>
      <c r="VBK3338" s="125"/>
      <c r="VBL3338" s="149"/>
      <c r="VBM3338" s="70"/>
      <c r="VBN3338" s="83"/>
      <c r="VBO3338" s="82"/>
      <c r="VBP3338" s="82"/>
      <c r="VBQ3338" s="88"/>
      <c r="VBR3338" s="85"/>
      <c r="VBS3338" s="125"/>
      <c r="VBT3338" s="149"/>
      <c r="VBU3338" s="70"/>
      <c r="VBV3338" s="83"/>
      <c r="VBW3338" s="82"/>
      <c r="VBX3338" s="82"/>
      <c r="VBY3338" s="88"/>
      <c r="VBZ3338" s="85"/>
      <c r="VCA3338" s="125"/>
      <c r="VCB3338" s="149"/>
      <c r="VCC3338" s="70"/>
      <c r="VCD3338" s="83"/>
      <c r="VCE3338" s="82"/>
      <c r="VCF3338" s="82"/>
      <c r="VCG3338" s="88"/>
      <c r="VCH3338" s="85"/>
      <c r="VCI3338" s="125"/>
      <c r="VCJ3338" s="149"/>
      <c r="VCK3338" s="70"/>
      <c r="VCL3338" s="83"/>
      <c r="VCM3338" s="82"/>
      <c r="VCN3338" s="82"/>
      <c r="VCO3338" s="88"/>
      <c r="VCP3338" s="85"/>
      <c r="VCQ3338" s="125"/>
      <c r="VCR3338" s="149"/>
      <c r="VCS3338" s="70"/>
      <c r="VCT3338" s="83"/>
      <c r="VCU3338" s="82"/>
      <c r="VCV3338" s="82"/>
      <c r="VCW3338" s="88"/>
      <c r="VCX3338" s="85"/>
      <c r="VCY3338" s="125"/>
      <c r="VCZ3338" s="149"/>
      <c r="VDA3338" s="70"/>
      <c r="VDB3338" s="83"/>
      <c r="VDC3338" s="82"/>
      <c r="VDD3338" s="82"/>
      <c r="VDE3338" s="88"/>
      <c r="VDF3338" s="85"/>
      <c r="VDG3338" s="125"/>
      <c r="VDH3338" s="149"/>
      <c r="VDI3338" s="70"/>
      <c r="VDJ3338" s="83"/>
      <c r="VDK3338" s="82"/>
      <c r="VDL3338" s="82"/>
      <c r="VDM3338" s="88"/>
      <c r="VDN3338" s="85"/>
      <c r="VDO3338" s="125"/>
      <c r="VDP3338" s="149"/>
      <c r="VDQ3338" s="70"/>
      <c r="VDR3338" s="83"/>
      <c r="VDS3338" s="82"/>
      <c r="VDT3338" s="82"/>
      <c r="VDU3338" s="88"/>
      <c r="VDV3338" s="85"/>
      <c r="VDW3338" s="125"/>
      <c r="VDX3338" s="149"/>
      <c r="VDY3338" s="70"/>
      <c r="VDZ3338" s="83"/>
      <c r="VEA3338" s="82"/>
      <c r="VEB3338" s="82"/>
      <c r="VEC3338" s="88"/>
      <c r="VED3338" s="85"/>
      <c r="VEE3338" s="125"/>
      <c r="VEF3338" s="149"/>
      <c r="VEG3338" s="70"/>
      <c r="VEH3338" s="83"/>
      <c r="VEI3338" s="82"/>
      <c r="VEJ3338" s="82"/>
      <c r="VEK3338" s="88"/>
      <c r="VEL3338" s="85"/>
      <c r="VEM3338" s="125"/>
      <c r="VEN3338" s="149"/>
      <c r="VEO3338" s="70"/>
      <c r="VEP3338" s="83"/>
      <c r="VEQ3338" s="82"/>
      <c r="VER3338" s="82"/>
      <c r="VES3338" s="88"/>
      <c r="VET3338" s="85"/>
      <c r="VEU3338" s="125"/>
      <c r="VEV3338" s="149"/>
      <c r="VEW3338" s="70"/>
      <c r="VEX3338" s="83"/>
      <c r="VEY3338" s="82"/>
      <c r="VEZ3338" s="82"/>
      <c r="VFA3338" s="88"/>
      <c r="VFB3338" s="85"/>
      <c r="VFC3338" s="125"/>
      <c r="VFD3338" s="149"/>
      <c r="VFE3338" s="70"/>
      <c r="VFF3338" s="83"/>
      <c r="VFG3338" s="82"/>
      <c r="VFH3338" s="82"/>
      <c r="VFI3338" s="88"/>
      <c r="VFJ3338" s="85"/>
      <c r="VFK3338" s="125"/>
      <c r="VFL3338" s="149"/>
      <c r="VFM3338" s="70"/>
      <c r="VFN3338" s="83"/>
      <c r="VFO3338" s="82"/>
      <c r="VFP3338" s="82"/>
      <c r="VFQ3338" s="88"/>
      <c r="VFR3338" s="85"/>
      <c r="VFS3338" s="125"/>
      <c r="VFT3338" s="149"/>
      <c r="VFU3338" s="70"/>
      <c r="VFV3338" s="83"/>
      <c r="VFW3338" s="82"/>
      <c r="VFX3338" s="82"/>
      <c r="VFY3338" s="88"/>
      <c r="VFZ3338" s="85"/>
      <c r="VGA3338" s="125"/>
      <c r="VGB3338" s="149"/>
      <c r="VGC3338" s="70"/>
      <c r="VGD3338" s="83"/>
      <c r="VGE3338" s="82"/>
      <c r="VGF3338" s="82"/>
      <c r="VGG3338" s="88"/>
      <c r="VGH3338" s="85"/>
      <c r="VGI3338" s="125"/>
      <c r="VGJ3338" s="149"/>
      <c r="VGK3338" s="70"/>
      <c r="VGL3338" s="83"/>
      <c r="VGM3338" s="82"/>
      <c r="VGN3338" s="82"/>
      <c r="VGO3338" s="88"/>
      <c r="VGP3338" s="85"/>
      <c r="VGQ3338" s="125"/>
      <c r="VGR3338" s="149"/>
      <c r="VGS3338" s="70"/>
      <c r="VGT3338" s="83"/>
      <c r="VGU3338" s="82"/>
      <c r="VGV3338" s="82"/>
      <c r="VGW3338" s="88"/>
      <c r="VGX3338" s="85"/>
      <c r="VGY3338" s="125"/>
      <c r="VGZ3338" s="149"/>
      <c r="VHA3338" s="70"/>
      <c r="VHB3338" s="83"/>
      <c r="VHC3338" s="82"/>
      <c r="VHD3338" s="82"/>
      <c r="VHE3338" s="88"/>
      <c r="VHF3338" s="85"/>
      <c r="VHG3338" s="125"/>
      <c r="VHH3338" s="149"/>
      <c r="VHI3338" s="70"/>
      <c r="VHJ3338" s="83"/>
      <c r="VHK3338" s="82"/>
      <c r="VHL3338" s="82"/>
      <c r="VHM3338" s="88"/>
      <c r="VHN3338" s="85"/>
      <c r="VHO3338" s="125"/>
      <c r="VHP3338" s="149"/>
      <c r="VHQ3338" s="70"/>
      <c r="VHR3338" s="83"/>
      <c r="VHS3338" s="82"/>
      <c r="VHT3338" s="82"/>
      <c r="VHU3338" s="88"/>
      <c r="VHV3338" s="85"/>
      <c r="VHW3338" s="125"/>
      <c r="VHX3338" s="149"/>
      <c r="VHY3338" s="70"/>
      <c r="VHZ3338" s="83"/>
      <c r="VIA3338" s="82"/>
      <c r="VIB3338" s="82"/>
      <c r="VIC3338" s="88"/>
      <c r="VID3338" s="85"/>
      <c r="VIE3338" s="125"/>
      <c r="VIF3338" s="149"/>
      <c r="VIG3338" s="70"/>
      <c r="VIH3338" s="83"/>
      <c r="VII3338" s="82"/>
      <c r="VIJ3338" s="82"/>
      <c r="VIK3338" s="88"/>
      <c r="VIL3338" s="85"/>
      <c r="VIM3338" s="125"/>
      <c r="VIN3338" s="149"/>
      <c r="VIO3338" s="70"/>
      <c r="VIP3338" s="83"/>
      <c r="VIQ3338" s="82"/>
      <c r="VIR3338" s="82"/>
      <c r="VIS3338" s="88"/>
      <c r="VIT3338" s="85"/>
      <c r="VIU3338" s="125"/>
      <c r="VIV3338" s="149"/>
      <c r="VIW3338" s="70"/>
      <c r="VIX3338" s="83"/>
      <c r="VIY3338" s="82"/>
      <c r="VIZ3338" s="82"/>
      <c r="VJA3338" s="88"/>
      <c r="VJB3338" s="85"/>
      <c r="VJC3338" s="125"/>
      <c r="VJD3338" s="149"/>
      <c r="VJE3338" s="70"/>
      <c r="VJF3338" s="83"/>
      <c r="VJG3338" s="82"/>
      <c r="VJH3338" s="82"/>
      <c r="VJI3338" s="88"/>
      <c r="VJJ3338" s="85"/>
      <c r="VJK3338" s="125"/>
      <c r="VJL3338" s="149"/>
      <c r="VJM3338" s="70"/>
      <c r="VJN3338" s="83"/>
      <c r="VJO3338" s="82"/>
      <c r="VJP3338" s="82"/>
      <c r="VJQ3338" s="88"/>
      <c r="VJR3338" s="85"/>
      <c r="VJS3338" s="125"/>
      <c r="VJT3338" s="149"/>
      <c r="VJU3338" s="70"/>
      <c r="VJV3338" s="83"/>
      <c r="VJW3338" s="82"/>
      <c r="VJX3338" s="82"/>
      <c r="VJY3338" s="88"/>
      <c r="VJZ3338" s="85"/>
      <c r="VKA3338" s="125"/>
      <c r="VKB3338" s="149"/>
      <c r="VKC3338" s="70"/>
      <c r="VKD3338" s="83"/>
      <c r="VKE3338" s="82"/>
      <c r="VKF3338" s="82"/>
      <c r="VKG3338" s="88"/>
      <c r="VKH3338" s="85"/>
      <c r="VKI3338" s="125"/>
      <c r="VKJ3338" s="149"/>
      <c r="VKK3338" s="70"/>
      <c r="VKL3338" s="83"/>
      <c r="VKM3338" s="82"/>
      <c r="VKN3338" s="82"/>
      <c r="VKO3338" s="88"/>
      <c r="VKP3338" s="85"/>
      <c r="VKQ3338" s="125"/>
      <c r="VKR3338" s="149"/>
      <c r="VKS3338" s="70"/>
      <c r="VKT3338" s="83"/>
      <c r="VKU3338" s="82"/>
      <c r="VKV3338" s="82"/>
      <c r="VKW3338" s="88"/>
      <c r="VKX3338" s="85"/>
      <c r="VKY3338" s="125"/>
      <c r="VKZ3338" s="149"/>
      <c r="VLA3338" s="70"/>
      <c r="VLB3338" s="83"/>
      <c r="VLC3338" s="82"/>
      <c r="VLD3338" s="82"/>
      <c r="VLE3338" s="88"/>
      <c r="VLF3338" s="85"/>
      <c r="VLG3338" s="125"/>
      <c r="VLH3338" s="149"/>
      <c r="VLI3338" s="70"/>
      <c r="VLJ3338" s="83"/>
      <c r="VLK3338" s="82"/>
      <c r="VLL3338" s="82"/>
      <c r="VLM3338" s="88"/>
      <c r="VLN3338" s="85"/>
      <c r="VLO3338" s="125"/>
      <c r="VLP3338" s="149"/>
      <c r="VLQ3338" s="70"/>
      <c r="VLR3338" s="83"/>
      <c r="VLS3338" s="82"/>
      <c r="VLT3338" s="82"/>
      <c r="VLU3338" s="88"/>
      <c r="VLV3338" s="85"/>
      <c r="VLW3338" s="125"/>
      <c r="VLX3338" s="149"/>
      <c r="VLY3338" s="70"/>
      <c r="VLZ3338" s="83"/>
      <c r="VMA3338" s="82"/>
      <c r="VMB3338" s="82"/>
      <c r="VMC3338" s="88"/>
      <c r="VMD3338" s="85"/>
      <c r="VME3338" s="125"/>
      <c r="VMF3338" s="149"/>
      <c r="VMG3338" s="70"/>
      <c r="VMH3338" s="83"/>
      <c r="VMI3338" s="82"/>
      <c r="VMJ3338" s="82"/>
      <c r="VMK3338" s="88"/>
      <c r="VML3338" s="85"/>
      <c r="VMM3338" s="125"/>
      <c r="VMN3338" s="149"/>
      <c r="VMO3338" s="70"/>
      <c r="VMP3338" s="83"/>
      <c r="VMQ3338" s="82"/>
      <c r="VMR3338" s="82"/>
      <c r="VMS3338" s="88"/>
      <c r="VMT3338" s="85"/>
      <c r="VMU3338" s="125"/>
      <c r="VMV3338" s="149"/>
      <c r="VMW3338" s="70"/>
      <c r="VMX3338" s="83"/>
      <c r="VMY3338" s="82"/>
      <c r="VMZ3338" s="82"/>
      <c r="VNA3338" s="88"/>
      <c r="VNB3338" s="85"/>
      <c r="VNC3338" s="125"/>
      <c r="VND3338" s="149"/>
      <c r="VNE3338" s="70"/>
      <c r="VNF3338" s="83"/>
      <c r="VNG3338" s="82"/>
      <c r="VNH3338" s="82"/>
      <c r="VNI3338" s="88"/>
      <c r="VNJ3338" s="85"/>
      <c r="VNK3338" s="125"/>
      <c r="VNL3338" s="149"/>
      <c r="VNM3338" s="70"/>
      <c r="VNN3338" s="83"/>
      <c r="VNO3338" s="82"/>
      <c r="VNP3338" s="82"/>
      <c r="VNQ3338" s="88"/>
      <c r="VNR3338" s="85"/>
      <c r="VNS3338" s="125"/>
      <c r="VNT3338" s="149"/>
      <c r="VNU3338" s="70"/>
      <c r="VNV3338" s="83"/>
      <c r="VNW3338" s="82"/>
      <c r="VNX3338" s="82"/>
      <c r="VNY3338" s="88"/>
      <c r="VNZ3338" s="85"/>
      <c r="VOA3338" s="125"/>
      <c r="VOB3338" s="149"/>
      <c r="VOC3338" s="70"/>
      <c r="VOD3338" s="83"/>
      <c r="VOE3338" s="82"/>
      <c r="VOF3338" s="82"/>
      <c r="VOG3338" s="88"/>
      <c r="VOH3338" s="85"/>
      <c r="VOI3338" s="125"/>
      <c r="VOJ3338" s="149"/>
      <c r="VOK3338" s="70"/>
      <c r="VOL3338" s="83"/>
      <c r="VOM3338" s="82"/>
      <c r="VON3338" s="82"/>
      <c r="VOO3338" s="88"/>
      <c r="VOP3338" s="85"/>
      <c r="VOQ3338" s="125"/>
      <c r="VOR3338" s="149"/>
      <c r="VOS3338" s="70"/>
      <c r="VOT3338" s="83"/>
      <c r="VOU3338" s="82"/>
      <c r="VOV3338" s="82"/>
      <c r="VOW3338" s="88"/>
      <c r="VOX3338" s="85"/>
      <c r="VOY3338" s="125"/>
      <c r="VOZ3338" s="149"/>
      <c r="VPA3338" s="70"/>
      <c r="VPB3338" s="83"/>
      <c r="VPC3338" s="82"/>
      <c r="VPD3338" s="82"/>
      <c r="VPE3338" s="88"/>
      <c r="VPF3338" s="85"/>
      <c r="VPG3338" s="125"/>
      <c r="VPH3338" s="149"/>
      <c r="VPI3338" s="70"/>
      <c r="VPJ3338" s="83"/>
      <c r="VPK3338" s="82"/>
      <c r="VPL3338" s="82"/>
      <c r="VPM3338" s="88"/>
      <c r="VPN3338" s="85"/>
      <c r="VPO3338" s="125"/>
      <c r="VPP3338" s="149"/>
      <c r="VPQ3338" s="70"/>
      <c r="VPR3338" s="83"/>
      <c r="VPS3338" s="82"/>
      <c r="VPT3338" s="82"/>
      <c r="VPU3338" s="88"/>
      <c r="VPV3338" s="85"/>
      <c r="VPW3338" s="125"/>
      <c r="VPX3338" s="149"/>
      <c r="VPY3338" s="70"/>
      <c r="VPZ3338" s="83"/>
      <c r="VQA3338" s="82"/>
      <c r="VQB3338" s="82"/>
      <c r="VQC3338" s="88"/>
      <c r="VQD3338" s="85"/>
      <c r="VQE3338" s="125"/>
      <c r="VQF3338" s="149"/>
      <c r="VQG3338" s="70"/>
      <c r="VQH3338" s="83"/>
      <c r="VQI3338" s="82"/>
      <c r="VQJ3338" s="82"/>
      <c r="VQK3338" s="88"/>
      <c r="VQL3338" s="85"/>
      <c r="VQM3338" s="125"/>
      <c r="VQN3338" s="149"/>
      <c r="VQO3338" s="70"/>
      <c r="VQP3338" s="83"/>
      <c r="VQQ3338" s="82"/>
      <c r="VQR3338" s="82"/>
      <c r="VQS3338" s="88"/>
      <c r="VQT3338" s="85"/>
      <c r="VQU3338" s="125"/>
      <c r="VQV3338" s="149"/>
      <c r="VQW3338" s="70"/>
      <c r="VQX3338" s="83"/>
      <c r="VQY3338" s="82"/>
      <c r="VQZ3338" s="82"/>
      <c r="VRA3338" s="88"/>
      <c r="VRB3338" s="85"/>
      <c r="VRC3338" s="125"/>
      <c r="VRD3338" s="149"/>
      <c r="VRE3338" s="70"/>
      <c r="VRF3338" s="83"/>
      <c r="VRG3338" s="82"/>
      <c r="VRH3338" s="82"/>
      <c r="VRI3338" s="88"/>
      <c r="VRJ3338" s="85"/>
      <c r="VRK3338" s="125"/>
      <c r="VRL3338" s="149"/>
      <c r="VRM3338" s="70"/>
      <c r="VRN3338" s="83"/>
      <c r="VRO3338" s="82"/>
      <c r="VRP3338" s="82"/>
      <c r="VRQ3338" s="88"/>
      <c r="VRR3338" s="85"/>
      <c r="VRS3338" s="125"/>
      <c r="VRT3338" s="149"/>
      <c r="VRU3338" s="70"/>
      <c r="VRV3338" s="83"/>
      <c r="VRW3338" s="82"/>
      <c r="VRX3338" s="82"/>
      <c r="VRY3338" s="88"/>
      <c r="VRZ3338" s="85"/>
      <c r="VSA3338" s="125"/>
      <c r="VSB3338" s="149"/>
      <c r="VSC3338" s="70"/>
      <c r="VSD3338" s="83"/>
      <c r="VSE3338" s="82"/>
      <c r="VSF3338" s="82"/>
      <c r="VSG3338" s="88"/>
      <c r="VSH3338" s="85"/>
      <c r="VSI3338" s="125"/>
      <c r="VSJ3338" s="149"/>
      <c r="VSK3338" s="70"/>
      <c r="VSL3338" s="83"/>
      <c r="VSM3338" s="82"/>
      <c r="VSN3338" s="82"/>
      <c r="VSO3338" s="88"/>
      <c r="VSP3338" s="85"/>
      <c r="VSQ3338" s="125"/>
      <c r="VSR3338" s="149"/>
      <c r="VSS3338" s="70"/>
      <c r="VST3338" s="83"/>
      <c r="VSU3338" s="82"/>
      <c r="VSV3338" s="82"/>
      <c r="VSW3338" s="88"/>
      <c r="VSX3338" s="85"/>
      <c r="VSY3338" s="125"/>
      <c r="VSZ3338" s="149"/>
      <c r="VTA3338" s="70"/>
      <c r="VTB3338" s="83"/>
      <c r="VTC3338" s="82"/>
      <c r="VTD3338" s="82"/>
      <c r="VTE3338" s="88"/>
      <c r="VTF3338" s="85"/>
      <c r="VTG3338" s="125"/>
      <c r="VTH3338" s="149"/>
      <c r="VTI3338" s="70"/>
      <c r="VTJ3338" s="83"/>
      <c r="VTK3338" s="82"/>
      <c r="VTL3338" s="82"/>
      <c r="VTM3338" s="88"/>
      <c r="VTN3338" s="85"/>
      <c r="VTO3338" s="125"/>
      <c r="VTP3338" s="149"/>
      <c r="VTQ3338" s="70"/>
      <c r="VTR3338" s="83"/>
      <c r="VTS3338" s="82"/>
      <c r="VTT3338" s="82"/>
      <c r="VTU3338" s="88"/>
      <c r="VTV3338" s="85"/>
      <c r="VTW3338" s="125"/>
      <c r="VTX3338" s="149"/>
      <c r="VTY3338" s="70"/>
      <c r="VTZ3338" s="83"/>
      <c r="VUA3338" s="82"/>
      <c r="VUB3338" s="82"/>
      <c r="VUC3338" s="88"/>
      <c r="VUD3338" s="85"/>
      <c r="VUE3338" s="125"/>
      <c r="VUF3338" s="149"/>
      <c r="VUG3338" s="70"/>
      <c r="VUH3338" s="83"/>
      <c r="VUI3338" s="82"/>
      <c r="VUJ3338" s="82"/>
      <c r="VUK3338" s="88"/>
      <c r="VUL3338" s="85"/>
      <c r="VUM3338" s="125"/>
      <c r="VUN3338" s="149"/>
      <c r="VUO3338" s="70"/>
      <c r="VUP3338" s="83"/>
      <c r="VUQ3338" s="82"/>
      <c r="VUR3338" s="82"/>
      <c r="VUS3338" s="88"/>
      <c r="VUT3338" s="85"/>
      <c r="VUU3338" s="125"/>
      <c r="VUV3338" s="149"/>
      <c r="VUW3338" s="70"/>
      <c r="VUX3338" s="83"/>
      <c r="VUY3338" s="82"/>
      <c r="VUZ3338" s="82"/>
      <c r="VVA3338" s="88"/>
      <c r="VVB3338" s="85"/>
      <c r="VVC3338" s="125"/>
      <c r="VVD3338" s="149"/>
      <c r="VVE3338" s="70"/>
      <c r="VVF3338" s="83"/>
      <c r="VVG3338" s="82"/>
      <c r="VVH3338" s="82"/>
      <c r="VVI3338" s="88"/>
      <c r="VVJ3338" s="85"/>
      <c r="VVK3338" s="125"/>
      <c r="VVL3338" s="149"/>
      <c r="VVM3338" s="70"/>
      <c r="VVN3338" s="83"/>
      <c r="VVO3338" s="82"/>
      <c r="VVP3338" s="82"/>
      <c r="VVQ3338" s="88"/>
      <c r="VVR3338" s="85"/>
      <c r="VVS3338" s="125"/>
      <c r="VVT3338" s="149"/>
      <c r="VVU3338" s="70"/>
      <c r="VVV3338" s="83"/>
      <c r="VVW3338" s="82"/>
      <c r="VVX3338" s="82"/>
      <c r="VVY3338" s="88"/>
      <c r="VVZ3338" s="85"/>
      <c r="VWA3338" s="125"/>
      <c r="VWB3338" s="149"/>
      <c r="VWC3338" s="70"/>
      <c r="VWD3338" s="83"/>
      <c r="VWE3338" s="82"/>
      <c r="VWF3338" s="82"/>
      <c r="VWG3338" s="88"/>
      <c r="VWH3338" s="85"/>
      <c r="VWI3338" s="125"/>
      <c r="VWJ3338" s="149"/>
      <c r="VWK3338" s="70"/>
      <c r="VWL3338" s="83"/>
      <c r="VWM3338" s="82"/>
      <c r="VWN3338" s="82"/>
      <c r="VWO3338" s="88"/>
      <c r="VWP3338" s="85"/>
      <c r="VWQ3338" s="125"/>
      <c r="VWR3338" s="149"/>
      <c r="VWS3338" s="70"/>
      <c r="VWT3338" s="83"/>
      <c r="VWU3338" s="82"/>
      <c r="VWV3338" s="82"/>
      <c r="VWW3338" s="88"/>
      <c r="VWX3338" s="85"/>
      <c r="VWY3338" s="125"/>
      <c r="VWZ3338" s="149"/>
      <c r="VXA3338" s="70"/>
      <c r="VXB3338" s="83"/>
      <c r="VXC3338" s="82"/>
      <c r="VXD3338" s="82"/>
      <c r="VXE3338" s="88"/>
      <c r="VXF3338" s="85"/>
      <c r="VXG3338" s="125"/>
      <c r="VXH3338" s="149"/>
      <c r="VXI3338" s="70"/>
      <c r="VXJ3338" s="83"/>
      <c r="VXK3338" s="82"/>
      <c r="VXL3338" s="82"/>
      <c r="VXM3338" s="88"/>
      <c r="VXN3338" s="85"/>
      <c r="VXO3338" s="125"/>
      <c r="VXP3338" s="149"/>
      <c r="VXQ3338" s="70"/>
      <c r="VXR3338" s="83"/>
      <c r="VXS3338" s="82"/>
      <c r="VXT3338" s="82"/>
      <c r="VXU3338" s="88"/>
      <c r="VXV3338" s="85"/>
      <c r="VXW3338" s="125"/>
      <c r="VXX3338" s="149"/>
      <c r="VXY3338" s="70"/>
      <c r="VXZ3338" s="83"/>
      <c r="VYA3338" s="82"/>
      <c r="VYB3338" s="82"/>
      <c r="VYC3338" s="88"/>
      <c r="VYD3338" s="85"/>
      <c r="VYE3338" s="125"/>
      <c r="VYF3338" s="149"/>
      <c r="VYG3338" s="70"/>
      <c r="VYH3338" s="83"/>
      <c r="VYI3338" s="82"/>
      <c r="VYJ3338" s="82"/>
      <c r="VYK3338" s="88"/>
      <c r="VYL3338" s="85"/>
      <c r="VYM3338" s="125"/>
      <c r="VYN3338" s="149"/>
      <c r="VYO3338" s="70"/>
      <c r="VYP3338" s="83"/>
      <c r="VYQ3338" s="82"/>
      <c r="VYR3338" s="82"/>
      <c r="VYS3338" s="88"/>
      <c r="VYT3338" s="85"/>
      <c r="VYU3338" s="125"/>
      <c r="VYV3338" s="149"/>
      <c r="VYW3338" s="70"/>
      <c r="VYX3338" s="83"/>
      <c r="VYY3338" s="82"/>
      <c r="VYZ3338" s="82"/>
      <c r="VZA3338" s="88"/>
      <c r="VZB3338" s="85"/>
      <c r="VZC3338" s="125"/>
      <c r="VZD3338" s="149"/>
      <c r="VZE3338" s="70"/>
      <c r="VZF3338" s="83"/>
      <c r="VZG3338" s="82"/>
      <c r="VZH3338" s="82"/>
      <c r="VZI3338" s="88"/>
      <c r="VZJ3338" s="85"/>
      <c r="VZK3338" s="125"/>
      <c r="VZL3338" s="149"/>
      <c r="VZM3338" s="70"/>
      <c r="VZN3338" s="83"/>
      <c r="VZO3338" s="82"/>
      <c r="VZP3338" s="82"/>
      <c r="VZQ3338" s="88"/>
      <c r="VZR3338" s="85"/>
      <c r="VZS3338" s="125"/>
      <c r="VZT3338" s="149"/>
      <c r="VZU3338" s="70"/>
      <c r="VZV3338" s="83"/>
      <c r="VZW3338" s="82"/>
      <c r="VZX3338" s="82"/>
      <c r="VZY3338" s="88"/>
      <c r="VZZ3338" s="85"/>
      <c r="WAA3338" s="125"/>
      <c r="WAB3338" s="149"/>
      <c r="WAC3338" s="70"/>
      <c r="WAD3338" s="83"/>
      <c r="WAE3338" s="82"/>
      <c r="WAF3338" s="82"/>
      <c r="WAG3338" s="88"/>
      <c r="WAH3338" s="85"/>
      <c r="WAI3338" s="125"/>
      <c r="WAJ3338" s="149"/>
      <c r="WAK3338" s="70"/>
      <c r="WAL3338" s="83"/>
      <c r="WAM3338" s="82"/>
      <c r="WAN3338" s="82"/>
      <c r="WAO3338" s="88"/>
      <c r="WAP3338" s="85"/>
      <c r="WAQ3338" s="125"/>
      <c r="WAR3338" s="149"/>
      <c r="WAS3338" s="70"/>
      <c r="WAT3338" s="83"/>
      <c r="WAU3338" s="82"/>
      <c r="WAV3338" s="82"/>
      <c r="WAW3338" s="88"/>
      <c r="WAX3338" s="85"/>
      <c r="WAY3338" s="125"/>
      <c r="WAZ3338" s="149"/>
      <c r="WBA3338" s="70"/>
      <c r="WBB3338" s="83"/>
      <c r="WBC3338" s="82"/>
      <c r="WBD3338" s="82"/>
      <c r="WBE3338" s="88"/>
      <c r="WBF3338" s="85"/>
      <c r="WBG3338" s="125"/>
      <c r="WBH3338" s="149"/>
      <c r="WBI3338" s="70"/>
      <c r="WBJ3338" s="83"/>
      <c r="WBK3338" s="82"/>
      <c r="WBL3338" s="82"/>
      <c r="WBM3338" s="88"/>
      <c r="WBN3338" s="85"/>
      <c r="WBO3338" s="125"/>
      <c r="WBP3338" s="149"/>
      <c r="WBQ3338" s="70"/>
      <c r="WBR3338" s="83"/>
      <c r="WBS3338" s="82"/>
      <c r="WBT3338" s="82"/>
      <c r="WBU3338" s="88"/>
      <c r="WBV3338" s="85"/>
      <c r="WBW3338" s="125"/>
      <c r="WBX3338" s="149"/>
      <c r="WBY3338" s="70"/>
      <c r="WBZ3338" s="83"/>
      <c r="WCA3338" s="82"/>
      <c r="WCB3338" s="82"/>
      <c r="WCC3338" s="88"/>
      <c r="WCD3338" s="85"/>
      <c r="WCE3338" s="125"/>
      <c r="WCF3338" s="149"/>
      <c r="WCG3338" s="70"/>
      <c r="WCH3338" s="83"/>
      <c r="WCI3338" s="82"/>
      <c r="WCJ3338" s="82"/>
      <c r="WCK3338" s="88"/>
      <c r="WCL3338" s="85"/>
      <c r="WCM3338" s="125"/>
      <c r="WCN3338" s="149"/>
      <c r="WCO3338" s="70"/>
      <c r="WCP3338" s="83"/>
      <c r="WCQ3338" s="82"/>
      <c r="WCR3338" s="82"/>
      <c r="WCS3338" s="88"/>
      <c r="WCT3338" s="85"/>
      <c r="WCU3338" s="125"/>
      <c r="WCV3338" s="149"/>
      <c r="WCW3338" s="70"/>
      <c r="WCX3338" s="83"/>
      <c r="WCY3338" s="82"/>
      <c r="WCZ3338" s="82"/>
      <c r="WDA3338" s="88"/>
      <c r="WDB3338" s="85"/>
      <c r="WDC3338" s="125"/>
      <c r="WDD3338" s="149"/>
      <c r="WDE3338" s="70"/>
      <c r="WDF3338" s="83"/>
      <c r="WDG3338" s="82"/>
      <c r="WDH3338" s="82"/>
      <c r="WDI3338" s="88"/>
      <c r="WDJ3338" s="85"/>
      <c r="WDK3338" s="125"/>
      <c r="WDL3338" s="149"/>
      <c r="WDM3338" s="70"/>
      <c r="WDN3338" s="83"/>
      <c r="WDO3338" s="82"/>
      <c r="WDP3338" s="82"/>
      <c r="WDQ3338" s="88"/>
      <c r="WDR3338" s="85"/>
      <c r="WDS3338" s="125"/>
      <c r="WDT3338" s="149"/>
      <c r="WDU3338" s="70"/>
      <c r="WDV3338" s="83"/>
      <c r="WDW3338" s="82"/>
      <c r="WDX3338" s="82"/>
      <c r="WDY3338" s="88"/>
      <c r="WDZ3338" s="85"/>
      <c r="WEA3338" s="125"/>
      <c r="WEB3338" s="149"/>
      <c r="WEC3338" s="70"/>
      <c r="WED3338" s="83"/>
      <c r="WEE3338" s="82"/>
      <c r="WEF3338" s="82"/>
      <c r="WEG3338" s="88"/>
      <c r="WEH3338" s="85"/>
      <c r="WEI3338" s="125"/>
      <c r="WEJ3338" s="149"/>
      <c r="WEK3338" s="70"/>
      <c r="WEL3338" s="83"/>
      <c r="WEM3338" s="82"/>
      <c r="WEN3338" s="82"/>
      <c r="WEO3338" s="88"/>
      <c r="WEP3338" s="85"/>
      <c r="WEQ3338" s="125"/>
      <c r="WER3338" s="149"/>
      <c r="WES3338" s="70"/>
      <c r="WET3338" s="83"/>
      <c r="WEU3338" s="82"/>
      <c r="WEV3338" s="82"/>
      <c r="WEW3338" s="88"/>
      <c r="WEX3338" s="85"/>
      <c r="WEY3338" s="125"/>
      <c r="WEZ3338" s="149"/>
      <c r="WFA3338" s="70"/>
      <c r="WFB3338" s="83"/>
      <c r="WFC3338" s="82"/>
      <c r="WFD3338" s="82"/>
      <c r="WFE3338" s="88"/>
      <c r="WFF3338" s="85"/>
      <c r="WFG3338" s="125"/>
      <c r="WFH3338" s="149"/>
      <c r="WFI3338" s="70"/>
      <c r="WFJ3338" s="83"/>
      <c r="WFK3338" s="82"/>
      <c r="WFL3338" s="82"/>
      <c r="WFM3338" s="88"/>
      <c r="WFN3338" s="85"/>
      <c r="WFO3338" s="125"/>
      <c r="WFP3338" s="149"/>
      <c r="WFQ3338" s="70"/>
      <c r="WFR3338" s="83"/>
      <c r="WFS3338" s="82"/>
      <c r="WFT3338" s="82"/>
      <c r="WFU3338" s="88"/>
      <c r="WFV3338" s="85"/>
      <c r="WFW3338" s="125"/>
      <c r="WFX3338" s="149"/>
      <c r="WFY3338" s="70"/>
      <c r="WFZ3338" s="83"/>
      <c r="WGA3338" s="82"/>
      <c r="WGB3338" s="82"/>
      <c r="WGC3338" s="88"/>
      <c r="WGD3338" s="85"/>
      <c r="WGE3338" s="125"/>
      <c r="WGF3338" s="149"/>
      <c r="WGG3338" s="70"/>
      <c r="WGH3338" s="83"/>
      <c r="WGI3338" s="82"/>
      <c r="WGJ3338" s="82"/>
      <c r="WGK3338" s="88"/>
      <c r="WGL3338" s="85"/>
      <c r="WGM3338" s="125"/>
      <c r="WGN3338" s="149"/>
      <c r="WGO3338" s="70"/>
      <c r="WGP3338" s="83"/>
      <c r="WGQ3338" s="82"/>
      <c r="WGR3338" s="82"/>
      <c r="WGS3338" s="88"/>
      <c r="WGT3338" s="85"/>
      <c r="WGU3338" s="125"/>
      <c r="WGV3338" s="149"/>
      <c r="WGW3338" s="70"/>
      <c r="WGX3338" s="83"/>
      <c r="WGY3338" s="82"/>
      <c r="WGZ3338" s="82"/>
      <c r="WHA3338" s="88"/>
      <c r="WHB3338" s="85"/>
      <c r="WHC3338" s="125"/>
      <c r="WHD3338" s="149"/>
      <c r="WHE3338" s="70"/>
      <c r="WHF3338" s="83"/>
      <c r="WHG3338" s="82"/>
      <c r="WHH3338" s="82"/>
      <c r="WHI3338" s="88"/>
      <c r="WHJ3338" s="85"/>
      <c r="WHK3338" s="125"/>
      <c r="WHL3338" s="149"/>
      <c r="WHM3338" s="70"/>
      <c r="WHN3338" s="83"/>
      <c r="WHO3338" s="82"/>
      <c r="WHP3338" s="82"/>
      <c r="WHQ3338" s="88"/>
      <c r="WHR3338" s="85"/>
      <c r="WHS3338" s="125"/>
      <c r="WHT3338" s="149"/>
      <c r="WHU3338" s="70"/>
      <c r="WHV3338" s="83"/>
      <c r="WHW3338" s="82"/>
      <c r="WHX3338" s="82"/>
      <c r="WHY3338" s="88"/>
      <c r="WHZ3338" s="85"/>
      <c r="WIA3338" s="125"/>
      <c r="WIB3338" s="149"/>
      <c r="WIC3338" s="70"/>
      <c r="WID3338" s="83"/>
      <c r="WIE3338" s="82"/>
      <c r="WIF3338" s="82"/>
      <c r="WIG3338" s="88"/>
      <c r="WIH3338" s="85"/>
      <c r="WII3338" s="125"/>
      <c r="WIJ3338" s="149"/>
      <c r="WIK3338" s="70"/>
      <c r="WIL3338" s="83"/>
      <c r="WIM3338" s="82"/>
      <c r="WIN3338" s="82"/>
      <c r="WIO3338" s="88"/>
      <c r="WIP3338" s="85"/>
      <c r="WIQ3338" s="125"/>
      <c r="WIR3338" s="149"/>
      <c r="WIS3338" s="70"/>
      <c r="WIT3338" s="83"/>
      <c r="WIU3338" s="82"/>
      <c r="WIV3338" s="82"/>
      <c r="WIW3338" s="88"/>
      <c r="WIX3338" s="85"/>
      <c r="WIY3338" s="125"/>
      <c r="WIZ3338" s="149"/>
      <c r="WJA3338" s="70"/>
      <c r="WJB3338" s="83"/>
      <c r="WJC3338" s="82"/>
      <c r="WJD3338" s="82"/>
      <c r="WJE3338" s="88"/>
      <c r="WJF3338" s="85"/>
      <c r="WJG3338" s="125"/>
      <c r="WJH3338" s="149"/>
      <c r="WJI3338" s="70"/>
      <c r="WJJ3338" s="83"/>
      <c r="WJK3338" s="82"/>
      <c r="WJL3338" s="82"/>
      <c r="WJM3338" s="88"/>
      <c r="WJN3338" s="85"/>
      <c r="WJO3338" s="125"/>
      <c r="WJP3338" s="149"/>
      <c r="WJQ3338" s="70"/>
      <c r="WJR3338" s="83"/>
      <c r="WJS3338" s="82"/>
      <c r="WJT3338" s="82"/>
      <c r="WJU3338" s="88"/>
      <c r="WJV3338" s="85"/>
      <c r="WJW3338" s="125"/>
      <c r="WJX3338" s="149"/>
      <c r="WJY3338" s="70"/>
      <c r="WJZ3338" s="83"/>
      <c r="WKA3338" s="82"/>
      <c r="WKB3338" s="82"/>
      <c r="WKC3338" s="88"/>
      <c r="WKD3338" s="85"/>
      <c r="WKE3338" s="125"/>
      <c r="WKF3338" s="149"/>
      <c r="WKG3338" s="70"/>
      <c r="WKH3338" s="83"/>
      <c r="WKI3338" s="82"/>
      <c r="WKJ3338" s="82"/>
      <c r="WKK3338" s="88"/>
      <c r="WKL3338" s="85"/>
      <c r="WKM3338" s="125"/>
      <c r="WKN3338" s="149"/>
      <c r="WKO3338" s="70"/>
      <c r="WKP3338" s="83"/>
      <c r="WKQ3338" s="82"/>
      <c r="WKR3338" s="82"/>
      <c r="WKS3338" s="88"/>
      <c r="WKT3338" s="85"/>
      <c r="WKU3338" s="125"/>
      <c r="WKV3338" s="149"/>
      <c r="WKW3338" s="70"/>
      <c r="WKX3338" s="83"/>
      <c r="WKY3338" s="82"/>
      <c r="WKZ3338" s="82"/>
      <c r="WLA3338" s="88"/>
      <c r="WLB3338" s="85"/>
      <c r="WLC3338" s="125"/>
      <c r="WLD3338" s="149"/>
      <c r="WLE3338" s="70"/>
      <c r="WLF3338" s="83"/>
      <c r="WLG3338" s="82"/>
      <c r="WLH3338" s="82"/>
      <c r="WLI3338" s="88"/>
      <c r="WLJ3338" s="85"/>
      <c r="WLK3338" s="125"/>
      <c r="WLL3338" s="149"/>
      <c r="WLM3338" s="70"/>
      <c r="WLN3338" s="83"/>
      <c r="WLO3338" s="82"/>
      <c r="WLP3338" s="82"/>
      <c r="WLQ3338" s="88"/>
      <c r="WLR3338" s="85"/>
      <c r="WLS3338" s="125"/>
      <c r="WLT3338" s="149"/>
      <c r="WLU3338" s="70"/>
      <c r="WLV3338" s="83"/>
      <c r="WLW3338" s="82"/>
      <c r="WLX3338" s="82"/>
      <c r="WLY3338" s="88"/>
      <c r="WLZ3338" s="85"/>
      <c r="WMA3338" s="125"/>
      <c r="WMB3338" s="149"/>
      <c r="WMC3338" s="70"/>
      <c r="WMD3338" s="83"/>
      <c r="WME3338" s="82"/>
      <c r="WMF3338" s="82"/>
      <c r="WMG3338" s="88"/>
      <c r="WMH3338" s="85"/>
      <c r="WMI3338" s="125"/>
      <c r="WMJ3338" s="149"/>
      <c r="WMK3338" s="70"/>
      <c r="WML3338" s="83"/>
      <c r="WMM3338" s="82"/>
      <c r="WMN3338" s="82"/>
      <c r="WMO3338" s="88"/>
      <c r="WMP3338" s="85"/>
      <c r="WMQ3338" s="125"/>
      <c r="WMR3338" s="149"/>
      <c r="WMS3338" s="70"/>
      <c r="WMT3338" s="83"/>
      <c r="WMU3338" s="82"/>
      <c r="WMV3338" s="82"/>
      <c r="WMW3338" s="88"/>
      <c r="WMX3338" s="85"/>
      <c r="WMY3338" s="125"/>
      <c r="WMZ3338" s="149"/>
      <c r="WNA3338" s="70"/>
      <c r="WNB3338" s="83"/>
      <c r="WNC3338" s="82"/>
      <c r="WND3338" s="82"/>
      <c r="WNE3338" s="88"/>
      <c r="WNF3338" s="85"/>
      <c r="WNG3338" s="125"/>
      <c r="WNH3338" s="149"/>
      <c r="WNI3338" s="70"/>
      <c r="WNJ3338" s="83"/>
      <c r="WNK3338" s="82"/>
      <c r="WNL3338" s="82"/>
      <c r="WNM3338" s="88"/>
      <c r="WNN3338" s="85"/>
      <c r="WNO3338" s="125"/>
      <c r="WNP3338" s="149"/>
      <c r="WNQ3338" s="70"/>
      <c r="WNR3338" s="83"/>
      <c r="WNS3338" s="82"/>
      <c r="WNT3338" s="82"/>
      <c r="WNU3338" s="88"/>
      <c r="WNV3338" s="85"/>
      <c r="WNW3338" s="125"/>
      <c r="WNX3338" s="149"/>
      <c r="WNY3338" s="70"/>
      <c r="WNZ3338" s="83"/>
      <c r="WOA3338" s="82"/>
      <c r="WOB3338" s="82"/>
      <c r="WOC3338" s="88"/>
      <c r="WOD3338" s="85"/>
      <c r="WOE3338" s="125"/>
      <c r="WOF3338" s="149"/>
      <c r="WOG3338" s="70"/>
      <c r="WOH3338" s="83"/>
      <c r="WOI3338" s="82"/>
      <c r="WOJ3338" s="82"/>
      <c r="WOK3338" s="88"/>
      <c r="WOL3338" s="85"/>
      <c r="WOM3338" s="125"/>
      <c r="WON3338" s="149"/>
      <c r="WOO3338" s="70"/>
      <c r="WOP3338" s="83"/>
      <c r="WOQ3338" s="82"/>
      <c r="WOR3338" s="82"/>
      <c r="WOS3338" s="88"/>
      <c r="WOT3338" s="85"/>
      <c r="WOU3338" s="125"/>
      <c r="WOV3338" s="149"/>
      <c r="WOW3338" s="70"/>
      <c r="WOX3338" s="83"/>
      <c r="WOY3338" s="82"/>
      <c r="WOZ3338" s="82"/>
      <c r="WPA3338" s="88"/>
      <c r="WPB3338" s="85"/>
      <c r="WPC3338" s="125"/>
      <c r="WPD3338" s="149"/>
      <c r="WPE3338" s="70"/>
      <c r="WPF3338" s="83"/>
      <c r="WPG3338" s="82"/>
      <c r="WPH3338" s="82"/>
      <c r="WPI3338" s="88"/>
      <c r="WPJ3338" s="85"/>
      <c r="WPK3338" s="125"/>
      <c r="WPL3338" s="149"/>
      <c r="WPM3338" s="70"/>
      <c r="WPN3338" s="83"/>
      <c r="WPO3338" s="82"/>
      <c r="WPP3338" s="82"/>
      <c r="WPQ3338" s="88"/>
      <c r="WPR3338" s="85"/>
      <c r="WPS3338" s="125"/>
      <c r="WPT3338" s="149"/>
      <c r="WPU3338" s="70"/>
      <c r="WPV3338" s="83"/>
      <c r="WPW3338" s="82"/>
      <c r="WPX3338" s="82"/>
      <c r="WPY3338" s="88"/>
      <c r="WPZ3338" s="85"/>
      <c r="WQA3338" s="125"/>
      <c r="WQB3338" s="149"/>
      <c r="WQC3338" s="70"/>
      <c r="WQD3338" s="83"/>
      <c r="WQE3338" s="82"/>
      <c r="WQF3338" s="82"/>
      <c r="WQG3338" s="88"/>
      <c r="WQH3338" s="85"/>
      <c r="WQI3338" s="125"/>
      <c r="WQJ3338" s="149"/>
      <c r="WQK3338" s="70"/>
      <c r="WQL3338" s="83"/>
      <c r="WQM3338" s="82"/>
      <c r="WQN3338" s="82"/>
      <c r="WQO3338" s="88"/>
      <c r="WQP3338" s="85"/>
      <c r="WQQ3338" s="125"/>
      <c r="WQR3338" s="149"/>
      <c r="WQS3338" s="70"/>
      <c r="WQT3338" s="83"/>
      <c r="WQU3338" s="82"/>
      <c r="WQV3338" s="82"/>
      <c r="WQW3338" s="88"/>
      <c r="WQX3338" s="85"/>
      <c r="WQY3338" s="125"/>
      <c r="WQZ3338" s="149"/>
      <c r="WRA3338" s="70"/>
      <c r="WRB3338" s="83"/>
      <c r="WRC3338" s="82"/>
      <c r="WRD3338" s="82"/>
      <c r="WRE3338" s="88"/>
      <c r="WRF3338" s="85"/>
      <c r="WRG3338" s="125"/>
      <c r="WRH3338" s="149"/>
      <c r="WRI3338" s="70"/>
      <c r="WRJ3338" s="83"/>
      <c r="WRK3338" s="82"/>
      <c r="WRL3338" s="82"/>
      <c r="WRM3338" s="88"/>
      <c r="WRN3338" s="85"/>
      <c r="WRO3338" s="125"/>
      <c r="WRP3338" s="149"/>
      <c r="WRQ3338" s="70"/>
      <c r="WRR3338" s="83"/>
      <c r="WRS3338" s="82"/>
      <c r="WRT3338" s="82"/>
      <c r="WRU3338" s="88"/>
      <c r="WRV3338" s="85"/>
      <c r="WRW3338" s="125"/>
      <c r="WRX3338" s="149"/>
      <c r="WRY3338" s="70"/>
      <c r="WRZ3338" s="83"/>
      <c r="WSA3338" s="82"/>
      <c r="WSB3338" s="82"/>
      <c r="WSC3338" s="88"/>
      <c r="WSD3338" s="85"/>
      <c r="WSE3338" s="125"/>
      <c r="WSF3338" s="149"/>
      <c r="WSG3338" s="70"/>
      <c r="WSH3338" s="83"/>
      <c r="WSI3338" s="82"/>
      <c r="WSJ3338" s="82"/>
      <c r="WSK3338" s="88"/>
      <c r="WSL3338" s="85"/>
      <c r="WSM3338" s="125"/>
      <c r="WSN3338" s="149"/>
      <c r="WSO3338" s="70"/>
      <c r="WSP3338" s="83"/>
      <c r="WSQ3338" s="82"/>
      <c r="WSR3338" s="82"/>
      <c r="WSS3338" s="88"/>
      <c r="WST3338" s="85"/>
      <c r="WSU3338" s="125"/>
      <c r="WSV3338" s="149"/>
      <c r="WSW3338" s="70"/>
      <c r="WSX3338" s="83"/>
      <c r="WSY3338" s="82"/>
      <c r="WSZ3338" s="82"/>
      <c r="WTA3338" s="88"/>
      <c r="WTB3338" s="85"/>
      <c r="WTC3338" s="125"/>
      <c r="WTD3338" s="149"/>
      <c r="WTE3338" s="70"/>
      <c r="WTF3338" s="83"/>
      <c r="WTG3338" s="82"/>
      <c r="WTH3338" s="82"/>
      <c r="WTI3338" s="88"/>
      <c r="WTJ3338" s="85"/>
      <c r="WTK3338" s="125"/>
      <c r="WTL3338" s="149"/>
      <c r="WTM3338" s="70"/>
      <c r="WTN3338" s="83"/>
      <c r="WTO3338" s="82"/>
      <c r="WTP3338" s="82"/>
      <c r="WTQ3338" s="88"/>
      <c r="WTR3338" s="85"/>
      <c r="WTS3338" s="125"/>
      <c r="WTT3338" s="149"/>
      <c r="WTU3338" s="70"/>
      <c r="WTV3338" s="83"/>
      <c r="WTW3338" s="82"/>
      <c r="WTX3338" s="82"/>
      <c r="WTY3338" s="88"/>
      <c r="WTZ3338" s="85"/>
      <c r="WUA3338" s="125"/>
      <c r="WUB3338" s="149"/>
      <c r="WUC3338" s="70"/>
      <c r="WUD3338" s="83"/>
      <c r="WUE3338" s="82"/>
      <c r="WUF3338" s="82"/>
      <c r="WUG3338" s="88"/>
      <c r="WUH3338" s="85"/>
      <c r="WUI3338" s="125"/>
      <c r="WUJ3338" s="149"/>
      <c r="WUK3338" s="70"/>
      <c r="WUL3338" s="83"/>
      <c r="WUM3338" s="82"/>
      <c r="WUN3338" s="82"/>
      <c r="WUO3338" s="88"/>
      <c r="WUP3338" s="85"/>
      <c r="WUQ3338" s="125"/>
      <c r="WUR3338" s="149"/>
      <c r="WUS3338" s="70"/>
      <c r="WUT3338" s="83"/>
      <c r="WUU3338" s="82"/>
      <c r="WUV3338" s="82"/>
      <c r="WUW3338" s="88"/>
      <c r="WUX3338" s="85"/>
      <c r="WUY3338" s="125"/>
      <c r="WUZ3338" s="149"/>
      <c r="WVA3338" s="70"/>
      <c r="WVB3338" s="83"/>
      <c r="WVC3338" s="82"/>
      <c r="WVD3338" s="82"/>
      <c r="WVE3338" s="88"/>
      <c r="WVF3338" s="85"/>
      <c r="WVG3338" s="125"/>
      <c r="WVH3338" s="149"/>
      <c r="WVI3338" s="70"/>
      <c r="WVJ3338" s="83"/>
      <c r="WVK3338" s="82"/>
      <c r="WVL3338" s="82"/>
      <c r="WVM3338" s="88"/>
      <c r="WVN3338" s="85"/>
      <c r="WVO3338" s="125"/>
      <c r="WVP3338" s="149"/>
      <c r="WVQ3338" s="70"/>
      <c r="WVR3338" s="83"/>
      <c r="WVS3338" s="82"/>
      <c r="WVT3338" s="82"/>
      <c r="WVU3338" s="88"/>
      <c r="WVV3338" s="85"/>
      <c r="WVW3338" s="125"/>
      <c r="WVX3338" s="149"/>
      <c r="WVY3338" s="70"/>
      <c r="WVZ3338" s="83"/>
      <c r="WWA3338" s="82"/>
      <c r="WWB3338" s="82"/>
      <c r="WWC3338" s="88"/>
      <c r="WWD3338" s="85"/>
      <c r="WWE3338" s="125"/>
      <c r="WWF3338" s="149"/>
      <c r="WWG3338" s="70"/>
      <c r="WWH3338" s="83"/>
      <c r="WWI3338" s="82"/>
      <c r="WWJ3338" s="82"/>
      <c r="WWK3338" s="88"/>
      <c r="WWL3338" s="85"/>
      <c r="WWM3338" s="125"/>
      <c r="WWN3338" s="149"/>
      <c r="WWO3338" s="70"/>
      <c r="WWP3338" s="83"/>
      <c r="WWQ3338" s="82"/>
      <c r="WWR3338" s="82"/>
      <c r="WWS3338" s="88"/>
      <c r="WWT3338" s="85"/>
      <c r="WWU3338" s="125"/>
      <c r="WWV3338" s="149"/>
      <c r="WWW3338" s="70"/>
      <c r="WWX3338" s="83"/>
      <c r="WWY3338" s="82"/>
      <c r="WWZ3338" s="82"/>
      <c r="WXA3338" s="88"/>
      <c r="WXB3338" s="85"/>
      <c r="WXC3338" s="125"/>
      <c r="WXD3338" s="149"/>
      <c r="WXE3338" s="70"/>
      <c r="WXF3338" s="83"/>
      <c r="WXG3338" s="82"/>
      <c r="WXH3338" s="82"/>
      <c r="WXI3338" s="88"/>
      <c r="WXJ3338" s="85"/>
      <c r="WXK3338" s="125"/>
      <c r="WXL3338" s="149"/>
      <c r="WXM3338" s="70"/>
      <c r="WXN3338" s="83"/>
      <c r="WXO3338" s="82"/>
      <c r="WXP3338" s="82"/>
      <c r="WXQ3338" s="88"/>
      <c r="WXR3338" s="85"/>
      <c r="WXS3338" s="125"/>
      <c r="WXT3338" s="149"/>
      <c r="WXU3338" s="70"/>
      <c r="WXV3338" s="83"/>
      <c r="WXW3338" s="82"/>
      <c r="WXX3338" s="82"/>
      <c r="WXY3338" s="88"/>
      <c r="WXZ3338" s="85"/>
      <c r="WYA3338" s="125"/>
      <c r="WYB3338" s="149"/>
      <c r="WYC3338" s="70"/>
      <c r="WYD3338" s="83"/>
      <c r="WYE3338" s="82"/>
      <c r="WYF3338" s="82"/>
      <c r="WYG3338" s="88"/>
      <c r="WYH3338" s="85"/>
      <c r="WYI3338" s="125"/>
      <c r="WYJ3338" s="149"/>
      <c r="WYK3338" s="70"/>
      <c r="WYL3338" s="83"/>
      <c r="WYM3338" s="82"/>
      <c r="WYN3338" s="82"/>
      <c r="WYO3338" s="88"/>
      <c r="WYP3338" s="85"/>
      <c r="WYQ3338" s="125"/>
      <c r="WYR3338" s="149"/>
      <c r="WYS3338" s="70"/>
      <c r="WYT3338" s="83"/>
      <c r="WYU3338" s="82"/>
      <c r="WYV3338" s="82"/>
      <c r="WYW3338" s="88"/>
      <c r="WYX3338" s="85"/>
      <c r="WYY3338" s="125"/>
      <c r="WYZ3338" s="149"/>
      <c r="WZA3338" s="70"/>
      <c r="WZB3338" s="83"/>
      <c r="WZC3338" s="82"/>
      <c r="WZD3338" s="82"/>
      <c r="WZE3338" s="88"/>
      <c r="WZF3338" s="85"/>
      <c r="WZG3338" s="125"/>
      <c r="WZH3338" s="149"/>
      <c r="WZI3338" s="70"/>
      <c r="WZJ3338" s="83"/>
      <c r="WZK3338" s="82"/>
      <c r="WZL3338" s="82"/>
      <c r="WZM3338" s="88"/>
      <c r="WZN3338" s="85"/>
      <c r="WZO3338" s="125"/>
      <c r="WZP3338" s="149"/>
      <c r="WZQ3338" s="70"/>
      <c r="WZR3338" s="83"/>
      <c r="WZS3338" s="82"/>
      <c r="WZT3338" s="82"/>
      <c r="WZU3338" s="88"/>
      <c r="WZV3338" s="85"/>
      <c r="WZW3338" s="125"/>
      <c r="WZX3338" s="149"/>
      <c r="WZY3338" s="70"/>
      <c r="WZZ3338" s="83"/>
      <c r="XAA3338" s="82"/>
      <c r="XAB3338" s="82"/>
      <c r="XAC3338" s="88"/>
      <c r="XAD3338" s="85"/>
      <c r="XAE3338" s="125"/>
      <c r="XAF3338" s="149"/>
      <c r="XAG3338" s="70"/>
      <c r="XAH3338" s="83"/>
      <c r="XAI3338" s="82"/>
      <c r="XAJ3338" s="82"/>
      <c r="XAK3338" s="88"/>
      <c r="XAL3338" s="85"/>
      <c r="XAM3338" s="125"/>
      <c r="XAN3338" s="149"/>
      <c r="XAO3338" s="70"/>
      <c r="XAP3338" s="83"/>
      <c r="XAQ3338" s="82"/>
      <c r="XAR3338" s="82"/>
      <c r="XAS3338" s="88"/>
      <c r="XAT3338" s="85"/>
      <c r="XAU3338" s="125"/>
      <c r="XAV3338" s="149"/>
      <c r="XAW3338" s="70"/>
      <c r="XAX3338" s="83"/>
      <c r="XAY3338" s="82"/>
      <c r="XAZ3338" s="82"/>
      <c r="XBA3338" s="88"/>
      <c r="XBB3338" s="85"/>
      <c r="XBC3338" s="125"/>
      <c r="XBD3338" s="149"/>
      <c r="XBE3338" s="70"/>
      <c r="XBF3338" s="83"/>
      <c r="XBG3338" s="82"/>
      <c r="XBH3338" s="82"/>
      <c r="XBI3338" s="88"/>
      <c r="XBJ3338" s="85"/>
      <c r="XBK3338" s="125"/>
      <c r="XBL3338" s="149"/>
      <c r="XBM3338" s="70"/>
      <c r="XBN3338" s="83"/>
      <c r="XBO3338" s="82"/>
      <c r="XBP3338" s="82"/>
      <c r="XBQ3338" s="88"/>
      <c r="XBR3338" s="85"/>
      <c r="XBS3338" s="125"/>
      <c r="XBT3338" s="149"/>
      <c r="XBU3338" s="70"/>
      <c r="XBV3338" s="83"/>
      <c r="XBW3338" s="82"/>
      <c r="XBX3338" s="82"/>
      <c r="XBY3338" s="88"/>
      <c r="XBZ3338" s="85"/>
      <c r="XCA3338" s="125"/>
      <c r="XCB3338" s="149"/>
      <c r="XCC3338" s="70"/>
      <c r="XCD3338" s="83"/>
      <c r="XCE3338" s="82"/>
      <c r="XCF3338" s="82"/>
      <c r="XCG3338" s="88"/>
      <c r="XCH3338" s="85"/>
      <c r="XCI3338" s="125"/>
      <c r="XCJ3338" s="149"/>
      <c r="XCK3338" s="70"/>
      <c r="XCL3338" s="83"/>
      <c r="XCM3338" s="82"/>
      <c r="XCN3338" s="82"/>
      <c r="XCO3338" s="88"/>
      <c r="XCP3338" s="85"/>
      <c r="XCQ3338" s="125"/>
      <c r="XCR3338" s="149"/>
      <c r="XCS3338" s="70"/>
      <c r="XCT3338" s="83"/>
      <c r="XCU3338" s="82"/>
      <c r="XCV3338" s="82"/>
      <c r="XCW3338" s="88"/>
      <c r="XCX3338" s="85"/>
      <c r="XCY3338" s="125"/>
      <c r="XCZ3338" s="149"/>
      <c r="XDA3338" s="70"/>
      <c r="XDB3338" s="83"/>
      <c r="XDC3338" s="82"/>
      <c r="XDD3338" s="82"/>
      <c r="XDE3338" s="88"/>
      <c r="XDF3338" s="85"/>
      <c r="XDG3338" s="125"/>
      <c r="XDH3338" s="149"/>
      <c r="XDI3338" s="70"/>
      <c r="XDJ3338" s="83"/>
      <c r="XDK3338" s="82"/>
      <c r="XDL3338" s="82"/>
      <c r="XDM3338" s="88"/>
      <c r="XDN3338" s="85"/>
      <c r="XDO3338" s="125"/>
      <c r="XDP3338" s="149"/>
      <c r="XDQ3338" s="70"/>
      <c r="XDR3338" s="83"/>
      <c r="XDS3338" s="82"/>
      <c r="XDT3338" s="82"/>
      <c r="XDU3338" s="88"/>
      <c r="XDV3338" s="85"/>
      <c r="XDW3338" s="125"/>
      <c r="XDX3338" s="149"/>
      <c r="XDY3338" s="70"/>
      <c r="XDZ3338" s="83"/>
      <c r="XEA3338" s="82"/>
      <c r="XEB3338" s="82"/>
      <c r="XEC3338" s="88"/>
      <c r="XED3338" s="85"/>
      <c r="XEE3338" s="125"/>
      <c r="XEF3338" s="149"/>
      <c r="XEG3338" s="70"/>
      <c r="XEH3338" s="83"/>
      <c r="XEI3338" s="82"/>
      <c r="XEJ3338" s="82"/>
      <c r="XEK3338" s="88"/>
      <c r="XEL3338" s="85"/>
      <c r="XEM3338" s="125"/>
      <c r="XEN3338" s="149"/>
      <c r="XEO3338" s="70"/>
      <c r="XEP3338" s="83"/>
      <c r="XEQ3338" s="82"/>
      <c r="XER3338" s="82"/>
      <c r="XES3338" s="88"/>
      <c r="XET3338" s="85"/>
      <c r="XEU3338" s="125"/>
      <c r="XEV3338" s="149"/>
      <c r="XEW3338" s="70"/>
      <c r="XEX3338" s="83"/>
      <c r="XEY3338" s="82"/>
      <c r="XEZ3338" s="82"/>
      <c r="XFA3338" s="88"/>
      <c r="XFB3338" s="85"/>
      <c r="XFC3338" s="125"/>
      <c r="XFD3338" s="149"/>
    </row>
    <row r="3339" spans="1:16384" ht="15" x14ac:dyDescent="0.25">
      <c r="A3339" s="83" t="str">
        <f t="shared" si="61"/>
        <v>LCrash-20</v>
      </c>
      <c r="B3339" s="83" t="s">
        <v>129</v>
      </c>
      <c r="C3339" s="82">
        <f>IF(ISBLANK(D3339),_xlfn.AGGREGATE(2,5,C$3317:C3338),"")</f>
        <v>20</v>
      </c>
      <c r="D3339" s="82"/>
      <c r="E3339" s="88" t="s">
        <v>3083</v>
      </c>
      <c r="F3339" s="85" t="s">
        <v>12</v>
      </c>
      <c r="G3339" s="260" t="s">
        <v>9</v>
      </c>
      <c r="H3339" s="149"/>
      <c r="I3339" s="70"/>
      <c r="J3339" s="83"/>
      <c r="K3339" s="82"/>
      <c r="L3339" s="82"/>
      <c r="M3339" s="88"/>
      <c r="N3339" s="85"/>
      <c r="O3339" s="125"/>
      <c r="P3339" s="149"/>
      <c r="Q3339" s="70"/>
      <c r="R3339" s="83"/>
      <c r="S3339" s="82"/>
      <c r="T3339" s="82"/>
      <c r="U3339" s="88"/>
      <c r="V3339" s="85"/>
      <c r="W3339" s="125"/>
      <c r="X3339" s="149"/>
      <c r="Y3339" s="70"/>
      <c r="Z3339" s="83"/>
      <c r="AA3339" s="82"/>
      <c r="AB3339" s="82"/>
      <c r="AC3339" s="88"/>
      <c r="AD3339" s="85"/>
      <c r="AE3339" s="125"/>
      <c r="AF3339" s="149"/>
      <c r="AG3339" s="70"/>
      <c r="AH3339" s="83"/>
      <c r="AI3339" s="82"/>
      <c r="AJ3339" s="82"/>
      <c r="AK3339" s="88"/>
      <c r="AL3339" s="85"/>
      <c r="AM3339" s="125"/>
      <c r="AN3339" s="149"/>
      <c r="AO3339" s="70"/>
      <c r="AP3339" s="83"/>
      <c r="AQ3339" s="82"/>
      <c r="AR3339" s="82"/>
      <c r="AS3339" s="88"/>
      <c r="AT3339" s="85"/>
      <c r="AU3339" s="125"/>
      <c r="AV3339" s="149"/>
      <c r="AW3339" s="70"/>
      <c r="AX3339" s="83"/>
      <c r="AY3339" s="82"/>
      <c r="AZ3339" s="82"/>
      <c r="BA3339" s="88"/>
      <c r="BB3339" s="85"/>
      <c r="BC3339" s="125"/>
      <c r="BD3339" s="149"/>
      <c r="BE3339" s="70"/>
      <c r="BF3339" s="83"/>
      <c r="BG3339" s="82"/>
      <c r="BH3339" s="82"/>
      <c r="BI3339" s="88"/>
      <c r="BJ3339" s="85"/>
      <c r="BK3339" s="125"/>
      <c r="BL3339" s="149"/>
      <c r="BM3339" s="70"/>
      <c r="BN3339" s="83"/>
      <c r="BO3339" s="82"/>
      <c r="BP3339" s="82"/>
      <c r="BQ3339" s="88"/>
      <c r="BR3339" s="85"/>
      <c r="BS3339" s="125"/>
      <c r="BT3339" s="149"/>
      <c r="BU3339" s="70"/>
      <c r="BV3339" s="83"/>
      <c r="BW3339" s="82"/>
      <c r="BX3339" s="82"/>
      <c r="BY3339" s="88"/>
      <c r="BZ3339" s="85"/>
      <c r="CA3339" s="125"/>
      <c r="CB3339" s="149"/>
      <c r="CC3339" s="70"/>
      <c r="CD3339" s="83"/>
      <c r="CE3339" s="82"/>
      <c r="CF3339" s="82"/>
      <c r="CG3339" s="88"/>
      <c r="CH3339" s="85"/>
      <c r="CI3339" s="125"/>
      <c r="CJ3339" s="149"/>
      <c r="CK3339" s="70"/>
      <c r="CL3339" s="83"/>
      <c r="CM3339" s="82"/>
      <c r="CN3339" s="82"/>
      <c r="CO3339" s="88"/>
      <c r="CP3339" s="85"/>
      <c r="CQ3339" s="125"/>
      <c r="CR3339" s="149"/>
      <c r="CS3339" s="70"/>
      <c r="CT3339" s="83"/>
      <c r="CU3339" s="82"/>
      <c r="CV3339" s="82"/>
      <c r="CW3339" s="88"/>
      <c r="CX3339" s="85"/>
      <c r="CY3339" s="125"/>
      <c r="CZ3339" s="149"/>
      <c r="DA3339" s="70"/>
      <c r="DB3339" s="83"/>
      <c r="DC3339" s="82"/>
      <c r="DD3339" s="82"/>
      <c r="DE3339" s="88"/>
      <c r="DF3339" s="85"/>
      <c r="DG3339" s="125"/>
      <c r="DH3339" s="149"/>
      <c r="DI3339" s="70"/>
      <c r="DJ3339" s="83"/>
      <c r="DK3339" s="82"/>
      <c r="DL3339" s="82"/>
      <c r="DM3339" s="88"/>
      <c r="DN3339" s="85"/>
      <c r="DO3339" s="125"/>
      <c r="DP3339" s="149"/>
      <c r="DQ3339" s="70"/>
      <c r="DR3339" s="83"/>
      <c r="DS3339" s="82"/>
      <c r="DT3339" s="82"/>
      <c r="DU3339" s="88"/>
      <c r="DV3339" s="85"/>
      <c r="DW3339" s="125"/>
      <c r="DX3339" s="149"/>
      <c r="DY3339" s="70"/>
      <c r="DZ3339" s="83"/>
      <c r="EA3339" s="82"/>
      <c r="EB3339" s="82"/>
      <c r="EC3339" s="88"/>
      <c r="ED3339" s="85"/>
      <c r="EE3339" s="125"/>
      <c r="EF3339" s="149"/>
      <c r="EG3339" s="70"/>
      <c r="EH3339" s="83"/>
      <c r="EI3339" s="82"/>
      <c r="EJ3339" s="82"/>
      <c r="EK3339" s="88"/>
      <c r="EL3339" s="85"/>
      <c r="EM3339" s="125"/>
      <c r="EN3339" s="149"/>
      <c r="EO3339" s="70"/>
      <c r="EP3339" s="83"/>
      <c r="EQ3339" s="82"/>
      <c r="ER3339" s="82"/>
      <c r="ES3339" s="88"/>
      <c r="ET3339" s="85"/>
      <c r="EU3339" s="125"/>
      <c r="EV3339" s="149"/>
      <c r="EW3339" s="70"/>
      <c r="EX3339" s="83"/>
      <c r="EY3339" s="82"/>
      <c r="EZ3339" s="82"/>
      <c r="FA3339" s="88"/>
      <c r="FB3339" s="85"/>
      <c r="FC3339" s="125"/>
      <c r="FD3339" s="149"/>
      <c r="FE3339" s="70"/>
      <c r="FF3339" s="83"/>
      <c r="FG3339" s="82"/>
      <c r="FH3339" s="82"/>
      <c r="FI3339" s="88"/>
      <c r="FJ3339" s="85"/>
      <c r="FK3339" s="125"/>
      <c r="FL3339" s="149"/>
      <c r="FM3339" s="70"/>
      <c r="FN3339" s="83"/>
      <c r="FO3339" s="82"/>
      <c r="FP3339" s="82"/>
      <c r="FQ3339" s="88"/>
      <c r="FR3339" s="85"/>
      <c r="FS3339" s="125"/>
      <c r="FT3339" s="149"/>
      <c r="FU3339" s="70"/>
      <c r="FV3339" s="83"/>
      <c r="FW3339" s="82"/>
      <c r="FX3339" s="82"/>
      <c r="FY3339" s="88"/>
      <c r="FZ3339" s="85"/>
      <c r="GA3339" s="125"/>
      <c r="GB3339" s="149"/>
      <c r="GC3339" s="70"/>
      <c r="GD3339" s="83"/>
      <c r="GE3339" s="82"/>
      <c r="GF3339" s="82"/>
      <c r="GG3339" s="88"/>
      <c r="GH3339" s="85"/>
      <c r="GI3339" s="125"/>
      <c r="GJ3339" s="149"/>
      <c r="GK3339" s="70"/>
      <c r="GL3339" s="83"/>
      <c r="GM3339" s="82"/>
      <c r="GN3339" s="82"/>
      <c r="GO3339" s="88"/>
      <c r="GP3339" s="85"/>
      <c r="GQ3339" s="125"/>
      <c r="GR3339" s="149"/>
      <c r="GS3339" s="70"/>
      <c r="GT3339" s="83"/>
      <c r="GU3339" s="82"/>
      <c r="GV3339" s="82"/>
      <c r="GW3339" s="88"/>
      <c r="GX3339" s="85"/>
      <c r="GY3339" s="125"/>
      <c r="GZ3339" s="149"/>
      <c r="HA3339" s="70"/>
      <c r="HB3339" s="83"/>
      <c r="HC3339" s="82"/>
      <c r="HD3339" s="82"/>
      <c r="HE3339" s="88"/>
      <c r="HF3339" s="85"/>
      <c r="HG3339" s="125"/>
      <c r="HH3339" s="149"/>
      <c r="HI3339" s="70"/>
      <c r="HJ3339" s="83"/>
      <c r="HK3339" s="82"/>
      <c r="HL3339" s="82"/>
      <c r="HM3339" s="88"/>
      <c r="HN3339" s="85"/>
      <c r="HO3339" s="125"/>
      <c r="HP3339" s="149"/>
      <c r="HQ3339" s="70"/>
      <c r="HR3339" s="83"/>
      <c r="HS3339" s="82"/>
      <c r="HT3339" s="82"/>
      <c r="HU3339" s="88"/>
      <c r="HV3339" s="85"/>
      <c r="HW3339" s="125"/>
      <c r="HX3339" s="149"/>
      <c r="HY3339" s="70"/>
      <c r="HZ3339" s="83"/>
      <c r="IA3339" s="82"/>
      <c r="IB3339" s="82"/>
      <c r="IC3339" s="88"/>
      <c r="ID3339" s="85"/>
      <c r="IE3339" s="125"/>
      <c r="IF3339" s="149"/>
      <c r="IG3339" s="70"/>
      <c r="IH3339" s="83"/>
      <c r="II3339" s="82"/>
      <c r="IJ3339" s="82"/>
      <c r="IK3339" s="88"/>
      <c r="IL3339" s="85"/>
      <c r="IM3339" s="125"/>
      <c r="IN3339" s="149"/>
      <c r="IO3339" s="70"/>
      <c r="IP3339" s="83"/>
      <c r="IQ3339" s="82"/>
      <c r="IR3339" s="82"/>
      <c r="IS3339" s="88"/>
      <c r="IT3339" s="85"/>
      <c r="IU3339" s="125"/>
      <c r="IV3339" s="149"/>
      <c r="IW3339" s="70"/>
      <c r="IX3339" s="83"/>
      <c r="IY3339" s="82"/>
      <c r="IZ3339" s="82"/>
      <c r="JA3339" s="88"/>
      <c r="JB3339" s="85"/>
      <c r="JC3339" s="125"/>
      <c r="JD3339" s="149"/>
      <c r="JE3339" s="70"/>
      <c r="JF3339" s="83"/>
      <c r="JG3339" s="82"/>
      <c r="JH3339" s="82"/>
      <c r="JI3339" s="88"/>
      <c r="JJ3339" s="85"/>
      <c r="JK3339" s="125"/>
      <c r="JL3339" s="149"/>
      <c r="JM3339" s="70"/>
      <c r="JN3339" s="83"/>
      <c r="JO3339" s="82"/>
      <c r="JP3339" s="82"/>
      <c r="JQ3339" s="88"/>
      <c r="JR3339" s="85"/>
      <c r="JS3339" s="125"/>
      <c r="JT3339" s="149"/>
      <c r="JU3339" s="70"/>
      <c r="JV3339" s="83"/>
      <c r="JW3339" s="82"/>
      <c r="JX3339" s="82"/>
      <c r="JY3339" s="88"/>
      <c r="JZ3339" s="85"/>
      <c r="KA3339" s="125"/>
      <c r="KB3339" s="149"/>
      <c r="KC3339" s="70"/>
      <c r="KD3339" s="83"/>
      <c r="KE3339" s="82"/>
      <c r="KF3339" s="82"/>
      <c r="KG3339" s="88"/>
      <c r="KH3339" s="85"/>
      <c r="KI3339" s="125"/>
      <c r="KJ3339" s="149"/>
      <c r="KK3339" s="70"/>
      <c r="KL3339" s="83"/>
      <c r="KM3339" s="82"/>
      <c r="KN3339" s="82"/>
      <c r="KO3339" s="88"/>
      <c r="KP3339" s="85"/>
      <c r="KQ3339" s="125"/>
      <c r="KR3339" s="149"/>
      <c r="KS3339" s="70"/>
      <c r="KT3339" s="83"/>
      <c r="KU3339" s="82"/>
      <c r="KV3339" s="82"/>
      <c r="KW3339" s="88"/>
      <c r="KX3339" s="85"/>
      <c r="KY3339" s="125"/>
      <c r="KZ3339" s="149"/>
      <c r="LA3339" s="70"/>
      <c r="LB3339" s="83"/>
      <c r="LC3339" s="82"/>
      <c r="LD3339" s="82"/>
      <c r="LE3339" s="88"/>
      <c r="LF3339" s="85"/>
      <c r="LG3339" s="125"/>
      <c r="LH3339" s="149"/>
      <c r="LI3339" s="70"/>
      <c r="LJ3339" s="83"/>
      <c r="LK3339" s="82"/>
      <c r="LL3339" s="82"/>
      <c r="LM3339" s="88"/>
      <c r="LN3339" s="85"/>
      <c r="LO3339" s="125"/>
      <c r="LP3339" s="149"/>
      <c r="LQ3339" s="70"/>
      <c r="LR3339" s="83"/>
      <c r="LS3339" s="82"/>
      <c r="LT3339" s="82"/>
      <c r="LU3339" s="88"/>
      <c r="LV3339" s="85"/>
      <c r="LW3339" s="125"/>
      <c r="LX3339" s="149"/>
      <c r="LY3339" s="70"/>
      <c r="LZ3339" s="83"/>
      <c r="MA3339" s="82"/>
      <c r="MB3339" s="82"/>
      <c r="MC3339" s="88"/>
      <c r="MD3339" s="85"/>
      <c r="ME3339" s="125"/>
      <c r="MF3339" s="149"/>
      <c r="MG3339" s="70"/>
      <c r="MH3339" s="83"/>
      <c r="MI3339" s="82"/>
      <c r="MJ3339" s="82"/>
      <c r="MK3339" s="88"/>
      <c r="ML3339" s="85"/>
      <c r="MM3339" s="125"/>
      <c r="MN3339" s="149"/>
      <c r="MO3339" s="70"/>
      <c r="MP3339" s="83"/>
      <c r="MQ3339" s="82"/>
      <c r="MR3339" s="82"/>
      <c r="MS3339" s="88"/>
      <c r="MT3339" s="85"/>
      <c r="MU3339" s="125"/>
      <c r="MV3339" s="149"/>
      <c r="MW3339" s="70"/>
      <c r="MX3339" s="83"/>
      <c r="MY3339" s="82"/>
      <c r="MZ3339" s="82"/>
      <c r="NA3339" s="88"/>
      <c r="NB3339" s="85"/>
      <c r="NC3339" s="125"/>
      <c r="ND3339" s="149"/>
      <c r="NE3339" s="70"/>
      <c r="NF3339" s="83"/>
      <c r="NG3339" s="82"/>
      <c r="NH3339" s="82"/>
      <c r="NI3339" s="88"/>
      <c r="NJ3339" s="85"/>
      <c r="NK3339" s="125"/>
      <c r="NL3339" s="149"/>
      <c r="NM3339" s="70"/>
      <c r="NN3339" s="83"/>
      <c r="NO3339" s="82"/>
      <c r="NP3339" s="82"/>
      <c r="NQ3339" s="88"/>
      <c r="NR3339" s="85"/>
      <c r="NS3339" s="125"/>
      <c r="NT3339" s="149"/>
      <c r="NU3339" s="70"/>
      <c r="NV3339" s="83"/>
      <c r="NW3339" s="82"/>
      <c r="NX3339" s="82"/>
      <c r="NY3339" s="88"/>
      <c r="NZ3339" s="85"/>
      <c r="OA3339" s="125"/>
      <c r="OB3339" s="149"/>
      <c r="OC3339" s="70"/>
      <c r="OD3339" s="83"/>
      <c r="OE3339" s="82"/>
      <c r="OF3339" s="82"/>
      <c r="OG3339" s="88"/>
      <c r="OH3339" s="85"/>
      <c r="OI3339" s="125"/>
      <c r="OJ3339" s="149"/>
      <c r="OK3339" s="70"/>
      <c r="OL3339" s="83"/>
      <c r="OM3339" s="82"/>
      <c r="ON3339" s="82"/>
      <c r="OO3339" s="88"/>
      <c r="OP3339" s="85"/>
      <c r="OQ3339" s="125"/>
      <c r="OR3339" s="149"/>
      <c r="OS3339" s="70"/>
      <c r="OT3339" s="83"/>
      <c r="OU3339" s="82"/>
      <c r="OV3339" s="82"/>
      <c r="OW3339" s="88"/>
      <c r="OX3339" s="85"/>
      <c r="OY3339" s="125"/>
      <c r="OZ3339" s="149"/>
      <c r="PA3339" s="70"/>
      <c r="PB3339" s="83"/>
      <c r="PC3339" s="82"/>
      <c r="PD3339" s="82"/>
      <c r="PE3339" s="88"/>
      <c r="PF3339" s="85"/>
      <c r="PG3339" s="125"/>
      <c r="PH3339" s="149"/>
      <c r="PI3339" s="70"/>
      <c r="PJ3339" s="83"/>
      <c r="PK3339" s="82"/>
      <c r="PL3339" s="82"/>
      <c r="PM3339" s="88"/>
      <c r="PN3339" s="85"/>
      <c r="PO3339" s="125"/>
      <c r="PP3339" s="149"/>
      <c r="PQ3339" s="70"/>
      <c r="PR3339" s="83"/>
      <c r="PS3339" s="82"/>
      <c r="PT3339" s="82"/>
      <c r="PU3339" s="88"/>
      <c r="PV3339" s="85"/>
      <c r="PW3339" s="125"/>
      <c r="PX3339" s="149"/>
      <c r="PY3339" s="70"/>
      <c r="PZ3339" s="83"/>
      <c r="QA3339" s="82"/>
      <c r="QB3339" s="82"/>
      <c r="QC3339" s="88"/>
      <c r="QD3339" s="85"/>
      <c r="QE3339" s="125"/>
      <c r="QF3339" s="149"/>
      <c r="QG3339" s="70"/>
      <c r="QH3339" s="83"/>
      <c r="QI3339" s="82"/>
      <c r="QJ3339" s="82"/>
      <c r="QK3339" s="88"/>
      <c r="QL3339" s="85"/>
      <c r="QM3339" s="125"/>
      <c r="QN3339" s="149"/>
      <c r="QO3339" s="70"/>
      <c r="QP3339" s="83"/>
      <c r="QQ3339" s="82"/>
      <c r="QR3339" s="82"/>
      <c r="QS3339" s="88"/>
      <c r="QT3339" s="85"/>
      <c r="QU3339" s="125"/>
      <c r="QV3339" s="149"/>
      <c r="QW3339" s="70"/>
      <c r="QX3339" s="83"/>
      <c r="QY3339" s="82"/>
      <c r="QZ3339" s="82"/>
      <c r="RA3339" s="88"/>
      <c r="RB3339" s="85"/>
      <c r="RC3339" s="125"/>
      <c r="RD3339" s="149"/>
      <c r="RE3339" s="70"/>
      <c r="RF3339" s="83"/>
      <c r="RG3339" s="82"/>
      <c r="RH3339" s="82"/>
      <c r="RI3339" s="88"/>
      <c r="RJ3339" s="85"/>
      <c r="RK3339" s="125"/>
      <c r="RL3339" s="149"/>
      <c r="RM3339" s="70"/>
      <c r="RN3339" s="83"/>
      <c r="RO3339" s="82"/>
      <c r="RP3339" s="82"/>
      <c r="RQ3339" s="88"/>
      <c r="RR3339" s="85"/>
      <c r="RS3339" s="125"/>
      <c r="RT3339" s="149"/>
      <c r="RU3339" s="70"/>
      <c r="RV3339" s="83"/>
      <c r="RW3339" s="82"/>
      <c r="RX3339" s="82"/>
      <c r="RY3339" s="88"/>
      <c r="RZ3339" s="85"/>
      <c r="SA3339" s="125"/>
      <c r="SB3339" s="149"/>
      <c r="SC3339" s="70"/>
      <c r="SD3339" s="83"/>
      <c r="SE3339" s="82"/>
      <c r="SF3339" s="82"/>
      <c r="SG3339" s="88"/>
      <c r="SH3339" s="85"/>
      <c r="SI3339" s="125"/>
      <c r="SJ3339" s="149"/>
      <c r="SK3339" s="70"/>
      <c r="SL3339" s="83"/>
      <c r="SM3339" s="82"/>
      <c r="SN3339" s="82"/>
      <c r="SO3339" s="88"/>
      <c r="SP3339" s="85"/>
      <c r="SQ3339" s="125"/>
      <c r="SR3339" s="149"/>
      <c r="SS3339" s="70"/>
      <c r="ST3339" s="83"/>
      <c r="SU3339" s="82"/>
      <c r="SV3339" s="82"/>
      <c r="SW3339" s="88"/>
      <c r="SX3339" s="85"/>
      <c r="SY3339" s="125"/>
      <c r="SZ3339" s="149"/>
      <c r="TA3339" s="70"/>
      <c r="TB3339" s="83"/>
      <c r="TC3339" s="82"/>
      <c r="TD3339" s="82"/>
      <c r="TE3339" s="88"/>
      <c r="TF3339" s="85"/>
      <c r="TG3339" s="125"/>
      <c r="TH3339" s="149"/>
      <c r="TI3339" s="70"/>
      <c r="TJ3339" s="83"/>
      <c r="TK3339" s="82"/>
      <c r="TL3339" s="82"/>
      <c r="TM3339" s="88"/>
      <c r="TN3339" s="85"/>
      <c r="TO3339" s="125"/>
      <c r="TP3339" s="149"/>
      <c r="TQ3339" s="70"/>
      <c r="TR3339" s="83"/>
      <c r="TS3339" s="82"/>
      <c r="TT3339" s="82"/>
      <c r="TU3339" s="88"/>
      <c r="TV3339" s="85"/>
      <c r="TW3339" s="125"/>
      <c r="TX3339" s="149"/>
      <c r="TY3339" s="70"/>
      <c r="TZ3339" s="83"/>
      <c r="UA3339" s="82"/>
      <c r="UB3339" s="82"/>
      <c r="UC3339" s="88"/>
      <c r="UD3339" s="85"/>
      <c r="UE3339" s="125"/>
      <c r="UF3339" s="149"/>
      <c r="UG3339" s="70"/>
      <c r="UH3339" s="83"/>
      <c r="UI3339" s="82"/>
      <c r="UJ3339" s="82"/>
      <c r="UK3339" s="88"/>
      <c r="UL3339" s="85"/>
      <c r="UM3339" s="125"/>
      <c r="UN3339" s="149"/>
      <c r="UO3339" s="70"/>
      <c r="UP3339" s="83"/>
      <c r="UQ3339" s="82"/>
      <c r="UR3339" s="82"/>
      <c r="US3339" s="88"/>
      <c r="UT3339" s="85"/>
      <c r="UU3339" s="125"/>
      <c r="UV3339" s="149"/>
      <c r="UW3339" s="70"/>
      <c r="UX3339" s="83"/>
      <c r="UY3339" s="82"/>
      <c r="UZ3339" s="82"/>
      <c r="VA3339" s="88"/>
      <c r="VB3339" s="85"/>
      <c r="VC3339" s="125"/>
      <c r="VD3339" s="149"/>
      <c r="VE3339" s="70"/>
      <c r="VF3339" s="83"/>
      <c r="VG3339" s="82"/>
      <c r="VH3339" s="82"/>
      <c r="VI3339" s="88"/>
      <c r="VJ3339" s="85"/>
      <c r="VK3339" s="125"/>
      <c r="VL3339" s="149"/>
      <c r="VM3339" s="70"/>
      <c r="VN3339" s="83"/>
      <c r="VO3339" s="82"/>
      <c r="VP3339" s="82"/>
      <c r="VQ3339" s="88"/>
      <c r="VR3339" s="85"/>
      <c r="VS3339" s="125"/>
      <c r="VT3339" s="149"/>
      <c r="VU3339" s="70"/>
      <c r="VV3339" s="83"/>
      <c r="VW3339" s="82"/>
      <c r="VX3339" s="82"/>
      <c r="VY3339" s="88"/>
      <c r="VZ3339" s="85"/>
      <c r="WA3339" s="125"/>
      <c r="WB3339" s="149"/>
      <c r="WC3339" s="70"/>
      <c r="WD3339" s="83"/>
      <c r="WE3339" s="82"/>
      <c r="WF3339" s="82"/>
      <c r="WG3339" s="88"/>
      <c r="WH3339" s="85"/>
      <c r="WI3339" s="125"/>
      <c r="WJ3339" s="149"/>
      <c r="WK3339" s="70"/>
      <c r="WL3339" s="83"/>
      <c r="WM3339" s="82"/>
      <c r="WN3339" s="82"/>
      <c r="WO3339" s="88"/>
      <c r="WP3339" s="85"/>
      <c r="WQ3339" s="125"/>
      <c r="WR3339" s="149"/>
      <c r="WS3339" s="70"/>
      <c r="WT3339" s="83"/>
      <c r="WU3339" s="82"/>
      <c r="WV3339" s="82"/>
      <c r="WW3339" s="88"/>
      <c r="WX3339" s="85"/>
      <c r="WY3339" s="125"/>
      <c r="WZ3339" s="149"/>
      <c r="XA3339" s="70"/>
      <c r="XB3339" s="83"/>
      <c r="XC3339" s="82"/>
      <c r="XD3339" s="82"/>
      <c r="XE3339" s="88"/>
      <c r="XF3339" s="85"/>
      <c r="XG3339" s="125"/>
      <c r="XH3339" s="149"/>
      <c r="XI3339" s="70"/>
      <c r="XJ3339" s="83"/>
      <c r="XK3339" s="82"/>
      <c r="XL3339" s="82"/>
      <c r="XM3339" s="88"/>
      <c r="XN3339" s="85"/>
      <c r="XO3339" s="125"/>
      <c r="XP3339" s="149"/>
      <c r="XQ3339" s="70"/>
      <c r="XR3339" s="83"/>
      <c r="XS3339" s="82"/>
      <c r="XT3339" s="82"/>
      <c r="XU3339" s="88"/>
      <c r="XV3339" s="85"/>
      <c r="XW3339" s="125"/>
      <c r="XX3339" s="149"/>
      <c r="XY3339" s="70"/>
      <c r="XZ3339" s="83"/>
      <c r="YA3339" s="82"/>
      <c r="YB3339" s="82"/>
      <c r="YC3339" s="88"/>
      <c r="YD3339" s="85"/>
      <c r="YE3339" s="125"/>
      <c r="YF3339" s="149"/>
      <c r="YG3339" s="70"/>
      <c r="YH3339" s="83"/>
      <c r="YI3339" s="82"/>
      <c r="YJ3339" s="82"/>
      <c r="YK3339" s="88"/>
      <c r="YL3339" s="85"/>
      <c r="YM3339" s="125"/>
      <c r="YN3339" s="149"/>
      <c r="YO3339" s="70"/>
      <c r="YP3339" s="83"/>
      <c r="YQ3339" s="82"/>
      <c r="YR3339" s="82"/>
      <c r="YS3339" s="88"/>
      <c r="YT3339" s="85"/>
      <c r="YU3339" s="125"/>
      <c r="YV3339" s="149"/>
      <c r="YW3339" s="70"/>
      <c r="YX3339" s="83"/>
      <c r="YY3339" s="82"/>
      <c r="YZ3339" s="82"/>
      <c r="ZA3339" s="88"/>
      <c r="ZB3339" s="85"/>
      <c r="ZC3339" s="125"/>
      <c r="ZD3339" s="149"/>
      <c r="ZE3339" s="70"/>
      <c r="ZF3339" s="83"/>
      <c r="ZG3339" s="82"/>
      <c r="ZH3339" s="82"/>
      <c r="ZI3339" s="88"/>
      <c r="ZJ3339" s="85"/>
      <c r="ZK3339" s="125"/>
      <c r="ZL3339" s="149"/>
      <c r="ZM3339" s="70"/>
      <c r="ZN3339" s="83"/>
      <c r="ZO3339" s="82"/>
      <c r="ZP3339" s="82"/>
      <c r="ZQ3339" s="88"/>
      <c r="ZR3339" s="85"/>
      <c r="ZS3339" s="125"/>
      <c r="ZT3339" s="149"/>
      <c r="ZU3339" s="70"/>
      <c r="ZV3339" s="83"/>
      <c r="ZW3339" s="82"/>
      <c r="ZX3339" s="82"/>
      <c r="ZY3339" s="88"/>
      <c r="ZZ3339" s="85"/>
      <c r="AAA3339" s="125"/>
      <c r="AAB3339" s="149"/>
      <c r="AAC3339" s="70"/>
      <c r="AAD3339" s="83"/>
      <c r="AAE3339" s="82"/>
      <c r="AAF3339" s="82"/>
      <c r="AAG3339" s="88"/>
      <c r="AAH3339" s="85"/>
      <c r="AAI3339" s="125"/>
      <c r="AAJ3339" s="149"/>
      <c r="AAK3339" s="70"/>
      <c r="AAL3339" s="83"/>
      <c r="AAM3339" s="82"/>
      <c r="AAN3339" s="82"/>
      <c r="AAO3339" s="88"/>
      <c r="AAP3339" s="85"/>
      <c r="AAQ3339" s="125"/>
      <c r="AAR3339" s="149"/>
      <c r="AAS3339" s="70"/>
      <c r="AAT3339" s="83"/>
      <c r="AAU3339" s="82"/>
      <c r="AAV3339" s="82"/>
      <c r="AAW3339" s="88"/>
      <c r="AAX3339" s="85"/>
      <c r="AAY3339" s="125"/>
      <c r="AAZ3339" s="149"/>
      <c r="ABA3339" s="70"/>
      <c r="ABB3339" s="83"/>
      <c r="ABC3339" s="82"/>
      <c r="ABD3339" s="82"/>
      <c r="ABE3339" s="88"/>
      <c r="ABF3339" s="85"/>
      <c r="ABG3339" s="125"/>
      <c r="ABH3339" s="149"/>
      <c r="ABI3339" s="70"/>
      <c r="ABJ3339" s="83"/>
      <c r="ABK3339" s="82"/>
      <c r="ABL3339" s="82"/>
      <c r="ABM3339" s="88"/>
      <c r="ABN3339" s="85"/>
      <c r="ABO3339" s="125"/>
      <c r="ABP3339" s="149"/>
      <c r="ABQ3339" s="70"/>
      <c r="ABR3339" s="83"/>
      <c r="ABS3339" s="82"/>
      <c r="ABT3339" s="82"/>
      <c r="ABU3339" s="88"/>
      <c r="ABV3339" s="85"/>
      <c r="ABW3339" s="125"/>
      <c r="ABX3339" s="149"/>
      <c r="ABY3339" s="70"/>
      <c r="ABZ3339" s="83"/>
      <c r="ACA3339" s="82"/>
      <c r="ACB3339" s="82"/>
      <c r="ACC3339" s="88"/>
      <c r="ACD3339" s="85"/>
      <c r="ACE3339" s="125"/>
      <c r="ACF3339" s="149"/>
      <c r="ACG3339" s="70"/>
      <c r="ACH3339" s="83"/>
      <c r="ACI3339" s="82"/>
      <c r="ACJ3339" s="82"/>
      <c r="ACK3339" s="88"/>
      <c r="ACL3339" s="85"/>
      <c r="ACM3339" s="125"/>
      <c r="ACN3339" s="149"/>
      <c r="ACO3339" s="70"/>
      <c r="ACP3339" s="83"/>
      <c r="ACQ3339" s="82"/>
      <c r="ACR3339" s="82"/>
      <c r="ACS3339" s="88"/>
      <c r="ACT3339" s="85"/>
      <c r="ACU3339" s="125"/>
      <c r="ACV3339" s="149"/>
      <c r="ACW3339" s="70"/>
      <c r="ACX3339" s="83"/>
      <c r="ACY3339" s="82"/>
      <c r="ACZ3339" s="82"/>
      <c r="ADA3339" s="88"/>
      <c r="ADB3339" s="85"/>
      <c r="ADC3339" s="125"/>
      <c r="ADD3339" s="149"/>
      <c r="ADE3339" s="70"/>
      <c r="ADF3339" s="83"/>
      <c r="ADG3339" s="82"/>
      <c r="ADH3339" s="82"/>
      <c r="ADI3339" s="88"/>
      <c r="ADJ3339" s="85"/>
      <c r="ADK3339" s="125"/>
      <c r="ADL3339" s="149"/>
      <c r="ADM3339" s="70"/>
      <c r="ADN3339" s="83"/>
      <c r="ADO3339" s="82"/>
      <c r="ADP3339" s="82"/>
      <c r="ADQ3339" s="88"/>
      <c r="ADR3339" s="85"/>
      <c r="ADS3339" s="125"/>
      <c r="ADT3339" s="149"/>
      <c r="ADU3339" s="70"/>
      <c r="ADV3339" s="83"/>
      <c r="ADW3339" s="82"/>
      <c r="ADX3339" s="82"/>
      <c r="ADY3339" s="88"/>
      <c r="ADZ3339" s="85"/>
      <c r="AEA3339" s="125"/>
      <c r="AEB3339" s="149"/>
      <c r="AEC3339" s="70"/>
      <c r="AED3339" s="83"/>
      <c r="AEE3339" s="82"/>
      <c r="AEF3339" s="82"/>
      <c r="AEG3339" s="88"/>
      <c r="AEH3339" s="85"/>
      <c r="AEI3339" s="125"/>
      <c r="AEJ3339" s="149"/>
      <c r="AEK3339" s="70"/>
      <c r="AEL3339" s="83"/>
      <c r="AEM3339" s="82"/>
      <c r="AEN3339" s="82"/>
      <c r="AEO3339" s="88"/>
      <c r="AEP3339" s="85"/>
      <c r="AEQ3339" s="125"/>
      <c r="AER3339" s="149"/>
      <c r="AES3339" s="70"/>
      <c r="AET3339" s="83"/>
      <c r="AEU3339" s="82"/>
      <c r="AEV3339" s="82"/>
      <c r="AEW3339" s="88"/>
      <c r="AEX3339" s="85"/>
      <c r="AEY3339" s="125"/>
      <c r="AEZ3339" s="149"/>
      <c r="AFA3339" s="70"/>
      <c r="AFB3339" s="83"/>
      <c r="AFC3339" s="82"/>
      <c r="AFD3339" s="82"/>
      <c r="AFE3339" s="88"/>
      <c r="AFF3339" s="85"/>
      <c r="AFG3339" s="125"/>
      <c r="AFH3339" s="149"/>
      <c r="AFI3339" s="70"/>
      <c r="AFJ3339" s="83"/>
      <c r="AFK3339" s="82"/>
      <c r="AFL3339" s="82"/>
      <c r="AFM3339" s="88"/>
      <c r="AFN3339" s="85"/>
      <c r="AFO3339" s="125"/>
      <c r="AFP3339" s="149"/>
      <c r="AFQ3339" s="70"/>
      <c r="AFR3339" s="83"/>
      <c r="AFS3339" s="82"/>
      <c r="AFT3339" s="82"/>
      <c r="AFU3339" s="88"/>
      <c r="AFV3339" s="85"/>
      <c r="AFW3339" s="125"/>
      <c r="AFX3339" s="149"/>
      <c r="AFY3339" s="70"/>
      <c r="AFZ3339" s="83"/>
      <c r="AGA3339" s="82"/>
      <c r="AGB3339" s="82"/>
      <c r="AGC3339" s="88"/>
      <c r="AGD3339" s="85"/>
      <c r="AGE3339" s="125"/>
      <c r="AGF3339" s="149"/>
      <c r="AGG3339" s="70"/>
      <c r="AGH3339" s="83"/>
      <c r="AGI3339" s="82"/>
      <c r="AGJ3339" s="82"/>
      <c r="AGK3339" s="88"/>
      <c r="AGL3339" s="85"/>
      <c r="AGM3339" s="125"/>
      <c r="AGN3339" s="149"/>
      <c r="AGO3339" s="70"/>
      <c r="AGP3339" s="83"/>
      <c r="AGQ3339" s="82"/>
      <c r="AGR3339" s="82"/>
      <c r="AGS3339" s="88"/>
      <c r="AGT3339" s="85"/>
      <c r="AGU3339" s="125"/>
      <c r="AGV3339" s="149"/>
      <c r="AGW3339" s="70"/>
      <c r="AGX3339" s="83"/>
      <c r="AGY3339" s="82"/>
      <c r="AGZ3339" s="82"/>
      <c r="AHA3339" s="88"/>
      <c r="AHB3339" s="85"/>
      <c r="AHC3339" s="125"/>
      <c r="AHD3339" s="149"/>
      <c r="AHE3339" s="70"/>
      <c r="AHF3339" s="83"/>
      <c r="AHG3339" s="82"/>
      <c r="AHH3339" s="82"/>
      <c r="AHI3339" s="88"/>
      <c r="AHJ3339" s="85"/>
      <c r="AHK3339" s="125"/>
      <c r="AHL3339" s="149"/>
      <c r="AHM3339" s="70"/>
      <c r="AHN3339" s="83"/>
      <c r="AHO3339" s="82"/>
      <c r="AHP3339" s="82"/>
      <c r="AHQ3339" s="88"/>
      <c r="AHR3339" s="85"/>
      <c r="AHS3339" s="125"/>
      <c r="AHT3339" s="149"/>
      <c r="AHU3339" s="70"/>
      <c r="AHV3339" s="83"/>
      <c r="AHW3339" s="82"/>
      <c r="AHX3339" s="82"/>
      <c r="AHY3339" s="88"/>
      <c r="AHZ3339" s="85"/>
      <c r="AIA3339" s="125"/>
      <c r="AIB3339" s="149"/>
      <c r="AIC3339" s="70"/>
      <c r="AID3339" s="83"/>
      <c r="AIE3339" s="82"/>
      <c r="AIF3339" s="82"/>
      <c r="AIG3339" s="88"/>
      <c r="AIH3339" s="85"/>
      <c r="AII3339" s="125"/>
      <c r="AIJ3339" s="149"/>
      <c r="AIK3339" s="70"/>
      <c r="AIL3339" s="83"/>
      <c r="AIM3339" s="82"/>
      <c r="AIN3339" s="82"/>
      <c r="AIO3339" s="88"/>
      <c r="AIP3339" s="85"/>
      <c r="AIQ3339" s="125"/>
      <c r="AIR3339" s="149"/>
      <c r="AIS3339" s="70"/>
      <c r="AIT3339" s="83"/>
      <c r="AIU3339" s="82"/>
      <c r="AIV3339" s="82"/>
      <c r="AIW3339" s="88"/>
      <c r="AIX3339" s="85"/>
      <c r="AIY3339" s="125"/>
      <c r="AIZ3339" s="149"/>
      <c r="AJA3339" s="70"/>
      <c r="AJB3339" s="83"/>
      <c r="AJC3339" s="82"/>
      <c r="AJD3339" s="82"/>
      <c r="AJE3339" s="88"/>
      <c r="AJF3339" s="85"/>
      <c r="AJG3339" s="125"/>
      <c r="AJH3339" s="149"/>
      <c r="AJI3339" s="70"/>
      <c r="AJJ3339" s="83"/>
      <c r="AJK3339" s="82"/>
      <c r="AJL3339" s="82"/>
      <c r="AJM3339" s="88"/>
      <c r="AJN3339" s="85"/>
      <c r="AJO3339" s="125"/>
      <c r="AJP3339" s="149"/>
      <c r="AJQ3339" s="70"/>
      <c r="AJR3339" s="83"/>
      <c r="AJS3339" s="82"/>
      <c r="AJT3339" s="82"/>
      <c r="AJU3339" s="88"/>
      <c r="AJV3339" s="85"/>
      <c r="AJW3339" s="125"/>
      <c r="AJX3339" s="149"/>
      <c r="AJY3339" s="70"/>
      <c r="AJZ3339" s="83"/>
      <c r="AKA3339" s="82"/>
      <c r="AKB3339" s="82"/>
      <c r="AKC3339" s="88"/>
      <c r="AKD3339" s="85"/>
      <c r="AKE3339" s="125"/>
      <c r="AKF3339" s="149"/>
      <c r="AKG3339" s="70"/>
      <c r="AKH3339" s="83"/>
      <c r="AKI3339" s="82"/>
      <c r="AKJ3339" s="82"/>
      <c r="AKK3339" s="88"/>
      <c r="AKL3339" s="85"/>
      <c r="AKM3339" s="125"/>
      <c r="AKN3339" s="149"/>
      <c r="AKO3339" s="70"/>
      <c r="AKP3339" s="83"/>
      <c r="AKQ3339" s="82"/>
      <c r="AKR3339" s="82"/>
      <c r="AKS3339" s="88"/>
      <c r="AKT3339" s="85"/>
      <c r="AKU3339" s="125"/>
      <c r="AKV3339" s="149"/>
      <c r="AKW3339" s="70"/>
      <c r="AKX3339" s="83"/>
      <c r="AKY3339" s="82"/>
      <c r="AKZ3339" s="82"/>
      <c r="ALA3339" s="88"/>
      <c r="ALB3339" s="85"/>
      <c r="ALC3339" s="125"/>
      <c r="ALD3339" s="149"/>
      <c r="ALE3339" s="70"/>
      <c r="ALF3339" s="83"/>
      <c r="ALG3339" s="82"/>
      <c r="ALH3339" s="82"/>
      <c r="ALI3339" s="88"/>
      <c r="ALJ3339" s="85"/>
      <c r="ALK3339" s="125"/>
      <c r="ALL3339" s="149"/>
      <c r="ALM3339" s="70"/>
      <c r="ALN3339" s="83"/>
      <c r="ALO3339" s="82"/>
      <c r="ALP3339" s="82"/>
      <c r="ALQ3339" s="88"/>
      <c r="ALR3339" s="85"/>
      <c r="ALS3339" s="125"/>
      <c r="ALT3339" s="149"/>
      <c r="ALU3339" s="70"/>
      <c r="ALV3339" s="83"/>
      <c r="ALW3339" s="82"/>
      <c r="ALX3339" s="82"/>
      <c r="ALY3339" s="88"/>
      <c r="ALZ3339" s="85"/>
      <c r="AMA3339" s="125"/>
      <c r="AMB3339" s="149"/>
      <c r="AMC3339" s="70"/>
      <c r="AMD3339" s="83"/>
      <c r="AME3339" s="82"/>
      <c r="AMF3339" s="82"/>
      <c r="AMG3339" s="88"/>
      <c r="AMH3339" s="85"/>
      <c r="AMI3339" s="125"/>
      <c r="AMJ3339" s="149"/>
      <c r="AMK3339" s="70"/>
      <c r="AML3339" s="83"/>
      <c r="AMM3339" s="82"/>
      <c r="AMN3339" s="82"/>
      <c r="AMO3339" s="88"/>
      <c r="AMP3339" s="85"/>
      <c r="AMQ3339" s="125"/>
      <c r="AMR3339" s="149"/>
      <c r="AMS3339" s="70"/>
      <c r="AMT3339" s="83"/>
      <c r="AMU3339" s="82"/>
      <c r="AMV3339" s="82"/>
      <c r="AMW3339" s="88"/>
      <c r="AMX3339" s="85"/>
      <c r="AMY3339" s="125"/>
      <c r="AMZ3339" s="149"/>
      <c r="ANA3339" s="70"/>
      <c r="ANB3339" s="83"/>
      <c r="ANC3339" s="82"/>
      <c r="AND3339" s="82"/>
      <c r="ANE3339" s="88"/>
      <c r="ANF3339" s="85"/>
      <c r="ANG3339" s="125"/>
      <c r="ANH3339" s="149"/>
      <c r="ANI3339" s="70"/>
      <c r="ANJ3339" s="83"/>
      <c r="ANK3339" s="82"/>
      <c r="ANL3339" s="82"/>
      <c r="ANM3339" s="88"/>
      <c r="ANN3339" s="85"/>
      <c r="ANO3339" s="125"/>
      <c r="ANP3339" s="149"/>
      <c r="ANQ3339" s="70"/>
      <c r="ANR3339" s="83"/>
      <c r="ANS3339" s="82"/>
      <c r="ANT3339" s="82"/>
      <c r="ANU3339" s="88"/>
      <c r="ANV3339" s="85"/>
      <c r="ANW3339" s="125"/>
      <c r="ANX3339" s="149"/>
      <c r="ANY3339" s="70"/>
      <c r="ANZ3339" s="83"/>
      <c r="AOA3339" s="82"/>
      <c r="AOB3339" s="82"/>
      <c r="AOC3339" s="88"/>
      <c r="AOD3339" s="85"/>
      <c r="AOE3339" s="125"/>
      <c r="AOF3339" s="149"/>
      <c r="AOG3339" s="70"/>
      <c r="AOH3339" s="83"/>
      <c r="AOI3339" s="82"/>
      <c r="AOJ3339" s="82"/>
      <c r="AOK3339" s="88"/>
      <c r="AOL3339" s="85"/>
      <c r="AOM3339" s="125"/>
      <c r="AON3339" s="149"/>
      <c r="AOO3339" s="70"/>
      <c r="AOP3339" s="83"/>
      <c r="AOQ3339" s="82"/>
      <c r="AOR3339" s="82"/>
      <c r="AOS3339" s="88"/>
      <c r="AOT3339" s="85"/>
      <c r="AOU3339" s="125"/>
      <c r="AOV3339" s="149"/>
      <c r="AOW3339" s="70"/>
      <c r="AOX3339" s="83"/>
      <c r="AOY3339" s="82"/>
      <c r="AOZ3339" s="82"/>
      <c r="APA3339" s="88"/>
      <c r="APB3339" s="85"/>
      <c r="APC3339" s="125"/>
      <c r="APD3339" s="149"/>
      <c r="APE3339" s="70"/>
      <c r="APF3339" s="83"/>
      <c r="APG3339" s="82"/>
      <c r="APH3339" s="82"/>
      <c r="API3339" s="88"/>
      <c r="APJ3339" s="85"/>
      <c r="APK3339" s="125"/>
      <c r="APL3339" s="149"/>
      <c r="APM3339" s="70"/>
      <c r="APN3339" s="83"/>
      <c r="APO3339" s="82"/>
      <c r="APP3339" s="82"/>
      <c r="APQ3339" s="88"/>
      <c r="APR3339" s="85"/>
      <c r="APS3339" s="125"/>
      <c r="APT3339" s="149"/>
      <c r="APU3339" s="70"/>
      <c r="APV3339" s="83"/>
      <c r="APW3339" s="82"/>
      <c r="APX3339" s="82"/>
      <c r="APY3339" s="88"/>
      <c r="APZ3339" s="85"/>
      <c r="AQA3339" s="125"/>
      <c r="AQB3339" s="149"/>
      <c r="AQC3339" s="70"/>
      <c r="AQD3339" s="83"/>
      <c r="AQE3339" s="82"/>
      <c r="AQF3339" s="82"/>
      <c r="AQG3339" s="88"/>
      <c r="AQH3339" s="85"/>
      <c r="AQI3339" s="125"/>
      <c r="AQJ3339" s="149"/>
      <c r="AQK3339" s="70"/>
      <c r="AQL3339" s="83"/>
      <c r="AQM3339" s="82"/>
      <c r="AQN3339" s="82"/>
      <c r="AQO3339" s="88"/>
      <c r="AQP3339" s="85"/>
      <c r="AQQ3339" s="125"/>
      <c r="AQR3339" s="149"/>
      <c r="AQS3339" s="70"/>
      <c r="AQT3339" s="83"/>
      <c r="AQU3339" s="82"/>
      <c r="AQV3339" s="82"/>
      <c r="AQW3339" s="88"/>
      <c r="AQX3339" s="85"/>
      <c r="AQY3339" s="125"/>
      <c r="AQZ3339" s="149"/>
      <c r="ARA3339" s="70"/>
      <c r="ARB3339" s="83"/>
      <c r="ARC3339" s="82"/>
      <c r="ARD3339" s="82"/>
      <c r="ARE3339" s="88"/>
      <c r="ARF3339" s="85"/>
      <c r="ARG3339" s="125"/>
      <c r="ARH3339" s="149"/>
      <c r="ARI3339" s="70"/>
      <c r="ARJ3339" s="83"/>
      <c r="ARK3339" s="82"/>
      <c r="ARL3339" s="82"/>
      <c r="ARM3339" s="88"/>
      <c r="ARN3339" s="85"/>
      <c r="ARO3339" s="125"/>
      <c r="ARP3339" s="149"/>
      <c r="ARQ3339" s="70"/>
      <c r="ARR3339" s="83"/>
      <c r="ARS3339" s="82"/>
      <c r="ART3339" s="82"/>
      <c r="ARU3339" s="88"/>
      <c r="ARV3339" s="85"/>
      <c r="ARW3339" s="125"/>
      <c r="ARX3339" s="149"/>
      <c r="ARY3339" s="70"/>
      <c r="ARZ3339" s="83"/>
      <c r="ASA3339" s="82"/>
      <c r="ASB3339" s="82"/>
      <c r="ASC3339" s="88"/>
      <c r="ASD3339" s="85"/>
      <c r="ASE3339" s="125"/>
      <c r="ASF3339" s="149"/>
      <c r="ASG3339" s="70"/>
      <c r="ASH3339" s="83"/>
      <c r="ASI3339" s="82"/>
      <c r="ASJ3339" s="82"/>
      <c r="ASK3339" s="88"/>
      <c r="ASL3339" s="85"/>
      <c r="ASM3339" s="125"/>
      <c r="ASN3339" s="149"/>
      <c r="ASO3339" s="70"/>
      <c r="ASP3339" s="83"/>
      <c r="ASQ3339" s="82"/>
      <c r="ASR3339" s="82"/>
      <c r="ASS3339" s="88"/>
      <c r="AST3339" s="85"/>
      <c r="ASU3339" s="125"/>
      <c r="ASV3339" s="149"/>
      <c r="ASW3339" s="70"/>
      <c r="ASX3339" s="83"/>
      <c r="ASY3339" s="82"/>
      <c r="ASZ3339" s="82"/>
      <c r="ATA3339" s="88"/>
      <c r="ATB3339" s="85"/>
      <c r="ATC3339" s="125"/>
      <c r="ATD3339" s="149"/>
      <c r="ATE3339" s="70"/>
      <c r="ATF3339" s="83"/>
      <c r="ATG3339" s="82"/>
      <c r="ATH3339" s="82"/>
      <c r="ATI3339" s="88"/>
      <c r="ATJ3339" s="85"/>
      <c r="ATK3339" s="125"/>
      <c r="ATL3339" s="149"/>
      <c r="ATM3339" s="70"/>
      <c r="ATN3339" s="83"/>
      <c r="ATO3339" s="82"/>
      <c r="ATP3339" s="82"/>
      <c r="ATQ3339" s="88"/>
      <c r="ATR3339" s="85"/>
      <c r="ATS3339" s="125"/>
      <c r="ATT3339" s="149"/>
      <c r="ATU3339" s="70"/>
      <c r="ATV3339" s="83"/>
      <c r="ATW3339" s="82"/>
      <c r="ATX3339" s="82"/>
      <c r="ATY3339" s="88"/>
      <c r="ATZ3339" s="85"/>
      <c r="AUA3339" s="125"/>
      <c r="AUB3339" s="149"/>
      <c r="AUC3339" s="70"/>
      <c r="AUD3339" s="83"/>
      <c r="AUE3339" s="82"/>
      <c r="AUF3339" s="82"/>
      <c r="AUG3339" s="88"/>
      <c r="AUH3339" s="85"/>
      <c r="AUI3339" s="125"/>
      <c r="AUJ3339" s="149"/>
      <c r="AUK3339" s="70"/>
      <c r="AUL3339" s="83"/>
      <c r="AUM3339" s="82"/>
      <c r="AUN3339" s="82"/>
      <c r="AUO3339" s="88"/>
      <c r="AUP3339" s="85"/>
      <c r="AUQ3339" s="125"/>
      <c r="AUR3339" s="149"/>
      <c r="AUS3339" s="70"/>
      <c r="AUT3339" s="83"/>
      <c r="AUU3339" s="82"/>
      <c r="AUV3339" s="82"/>
      <c r="AUW3339" s="88"/>
      <c r="AUX3339" s="85"/>
      <c r="AUY3339" s="125"/>
      <c r="AUZ3339" s="149"/>
      <c r="AVA3339" s="70"/>
      <c r="AVB3339" s="83"/>
      <c r="AVC3339" s="82"/>
      <c r="AVD3339" s="82"/>
      <c r="AVE3339" s="88"/>
      <c r="AVF3339" s="85"/>
      <c r="AVG3339" s="125"/>
      <c r="AVH3339" s="149"/>
      <c r="AVI3339" s="70"/>
      <c r="AVJ3339" s="83"/>
      <c r="AVK3339" s="82"/>
      <c r="AVL3339" s="82"/>
      <c r="AVM3339" s="88"/>
      <c r="AVN3339" s="85"/>
      <c r="AVO3339" s="125"/>
      <c r="AVP3339" s="149"/>
      <c r="AVQ3339" s="70"/>
      <c r="AVR3339" s="83"/>
      <c r="AVS3339" s="82"/>
      <c r="AVT3339" s="82"/>
      <c r="AVU3339" s="88"/>
      <c r="AVV3339" s="85"/>
      <c r="AVW3339" s="125"/>
      <c r="AVX3339" s="149"/>
      <c r="AVY3339" s="70"/>
      <c r="AVZ3339" s="83"/>
      <c r="AWA3339" s="82"/>
      <c r="AWB3339" s="82"/>
      <c r="AWC3339" s="88"/>
      <c r="AWD3339" s="85"/>
      <c r="AWE3339" s="125"/>
      <c r="AWF3339" s="149"/>
      <c r="AWG3339" s="70"/>
      <c r="AWH3339" s="83"/>
      <c r="AWI3339" s="82"/>
      <c r="AWJ3339" s="82"/>
      <c r="AWK3339" s="88"/>
      <c r="AWL3339" s="85"/>
      <c r="AWM3339" s="125"/>
      <c r="AWN3339" s="149"/>
      <c r="AWO3339" s="70"/>
      <c r="AWP3339" s="83"/>
      <c r="AWQ3339" s="82"/>
      <c r="AWR3339" s="82"/>
      <c r="AWS3339" s="88"/>
      <c r="AWT3339" s="85"/>
      <c r="AWU3339" s="125"/>
      <c r="AWV3339" s="149"/>
      <c r="AWW3339" s="70"/>
      <c r="AWX3339" s="83"/>
      <c r="AWY3339" s="82"/>
      <c r="AWZ3339" s="82"/>
      <c r="AXA3339" s="88"/>
      <c r="AXB3339" s="85"/>
      <c r="AXC3339" s="125"/>
      <c r="AXD3339" s="149"/>
      <c r="AXE3339" s="70"/>
      <c r="AXF3339" s="83"/>
      <c r="AXG3339" s="82"/>
      <c r="AXH3339" s="82"/>
      <c r="AXI3339" s="88"/>
      <c r="AXJ3339" s="85"/>
      <c r="AXK3339" s="125"/>
      <c r="AXL3339" s="149"/>
      <c r="AXM3339" s="70"/>
      <c r="AXN3339" s="83"/>
      <c r="AXO3339" s="82"/>
      <c r="AXP3339" s="82"/>
      <c r="AXQ3339" s="88"/>
      <c r="AXR3339" s="85"/>
      <c r="AXS3339" s="125"/>
      <c r="AXT3339" s="149"/>
      <c r="AXU3339" s="70"/>
      <c r="AXV3339" s="83"/>
      <c r="AXW3339" s="82"/>
      <c r="AXX3339" s="82"/>
      <c r="AXY3339" s="88"/>
      <c r="AXZ3339" s="85"/>
      <c r="AYA3339" s="125"/>
      <c r="AYB3339" s="149"/>
      <c r="AYC3339" s="70"/>
      <c r="AYD3339" s="83"/>
      <c r="AYE3339" s="82"/>
      <c r="AYF3339" s="82"/>
      <c r="AYG3339" s="88"/>
      <c r="AYH3339" s="85"/>
      <c r="AYI3339" s="125"/>
      <c r="AYJ3339" s="149"/>
      <c r="AYK3339" s="70"/>
      <c r="AYL3339" s="83"/>
      <c r="AYM3339" s="82"/>
      <c r="AYN3339" s="82"/>
      <c r="AYO3339" s="88"/>
      <c r="AYP3339" s="85"/>
      <c r="AYQ3339" s="125"/>
      <c r="AYR3339" s="149"/>
      <c r="AYS3339" s="70"/>
      <c r="AYT3339" s="83"/>
      <c r="AYU3339" s="82"/>
      <c r="AYV3339" s="82"/>
      <c r="AYW3339" s="88"/>
      <c r="AYX3339" s="85"/>
      <c r="AYY3339" s="125"/>
      <c r="AYZ3339" s="149"/>
      <c r="AZA3339" s="70"/>
      <c r="AZB3339" s="83"/>
      <c r="AZC3339" s="82"/>
      <c r="AZD3339" s="82"/>
      <c r="AZE3339" s="88"/>
      <c r="AZF3339" s="85"/>
      <c r="AZG3339" s="125"/>
      <c r="AZH3339" s="149"/>
      <c r="AZI3339" s="70"/>
      <c r="AZJ3339" s="83"/>
      <c r="AZK3339" s="82"/>
      <c r="AZL3339" s="82"/>
      <c r="AZM3339" s="88"/>
      <c r="AZN3339" s="85"/>
      <c r="AZO3339" s="125"/>
      <c r="AZP3339" s="149"/>
      <c r="AZQ3339" s="70"/>
      <c r="AZR3339" s="83"/>
      <c r="AZS3339" s="82"/>
      <c r="AZT3339" s="82"/>
      <c r="AZU3339" s="88"/>
      <c r="AZV3339" s="85"/>
      <c r="AZW3339" s="125"/>
      <c r="AZX3339" s="149"/>
      <c r="AZY3339" s="70"/>
      <c r="AZZ3339" s="83"/>
      <c r="BAA3339" s="82"/>
      <c r="BAB3339" s="82"/>
      <c r="BAC3339" s="88"/>
      <c r="BAD3339" s="85"/>
      <c r="BAE3339" s="125"/>
      <c r="BAF3339" s="149"/>
      <c r="BAG3339" s="70"/>
      <c r="BAH3339" s="83"/>
      <c r="BAI3339" s="82"/>
      <c r="BAJ3339" s="82"/>
      <c r="BAK3339" s="88"/>
      <c r="BAL3339" s="85"/>
      <c r="BAM3339" s="125"/>
      <c r="BAN3339" s="149"/>
      <c r="BAO3339" s="70"/>
      <c r="BAP3339" s="83"/>
      <c r="BAQ3339" s="82"/>
      <c r="BAR3339" s="82"/>
      <c r="BAS3339" s="88"/>
      <c r="BAT3339" s="85"/>
      <c r="BAU3339" s="125"/>
      <c r="BAV3339" s="149"/>
      <c r="BAW3339" s="70"/>
      <c r="BAX3339" s="83"/>
      <c r="BAY3339" s="82"/>
      <c r="BAZ3339" s="82"/>
      <c r="BBA3339" s="88"/>
      <c r="BBB3339" s="85"/>
      <c r="BBC3339" s="125"/>
      <c r="BBD3339" s="149"/>
      <c r="BBE3339" s="70"/>
      <c r="BBF3339" s="83"/>
      <c r="BBG3339" s="82"/>
      <c r="BBH3339" s="82"/>
      <c r="BBI3339" s="88"/>
      <c r="BBJ3339" s="85"/>
      <c r="BBK3339" s="125"/>
      <c r="BBL3339" s="149"/>
      <c r="BBM3339" s="70"/>
      <c r="BBN3339" s="83"/>
      <c r="BBO3339" s="82"/>
      <c r="BBP3339" s="82"/>
      <c r="BBQ3339" s="88"/>
      <c r="BBR3339" s="85"/>
      <c r="BBS3339" s="125"/>
      <c r="BBT3339" s="149"/>
      <c r="BBU3339" s="70"/>
      <c r="BBV3339" s="83"/>
      <c r="BBW3339" s="82"/>
      <c r="BBX3339" s="82"/>
      <c r="BBY3339" s="88"/>
      <c r="BBZ3339" s="85"/>
      <c r="BCA3339" s="125"/>
      <c r="BCB3339" s="149"/>
      <c r="BCC3339" s="70"/>
      <c r="BCD3339" s="83"/>
      <c r="BCE3339" s="82"/>
      <c r="BCF3339" s="82"/>
      <c r="BCG3339" s="88"/>
      <c r="BCH3339" s="85"/>
      <c r="BCI3339" s="125"/>
      <c r="BCJ3339" s="149"/>
      <c r="BCK3339" s="70"/>
      <c r="BCL3339" s="83"/>
      <c r="BCM3339" s="82"/>
      <c r="BCN3339" s="82"/>
      <c r="BCO3339" s="88"/>
      <c r="BCP3339" s="85"/>
      <c r="BCQ3339" s="125"/>
      <c r="BCR3339" s="149"/>
      <c r="BCS3339" s="70"/>
      <c r="BCT3339" s="83"/>
      <c r="BCU3339" s="82"/>
      <c r="BCV3339" s="82"/>
      <c r="BCW3339" s="88"/>
      <c r="BCX3339" s="85"/>
      <c r="BCY3339" s="125"/>
      <c r="BCZ3339" s="149"/>
      <c r="BDA3339" s="70"/>
      <c r="BDB3339" s="83"/>
      <c r="BDC3339" s="82"/>
      <c r="BDD3339" s="82"/>
      <c r="BDE3339" s="88"/>
      <c r="BDF3339" s="85"/>
      <c r="BDG3339" s="125"/>
      <c r="BDH3339" s="149"/>
      <c r="BDI3339" s="70"/>
      <c r="BDJ3339" s="83"/>
      <c r="BDK3339" s="82"/>
      <c r="BDL3339" s="82"/>
      <c r="BDM3339" s="88"/>
      <c r="BDN3339" s="85"/>
      <c r="BDO3339" s="125"/>
      <c r="BDP3339" s="149"/>
      <c r="BDQ3339" s="70"/>
      <c r="BDR3339" s="83"/>
      <c r="BDS3339" s="82"/>
      <c r="BDT3339" s="82"/>
      <c r="BDU3339" s="88"/>
      <c r="BDV3339" s="85"/>
      <c r="BDW3339" s="125"/>
      <c r="BDX3339" s="149"/>
      <c r="BDY3339" s="70"/>
      <c r="BDZ3339" s="83"/>
      <c r="BEA3339" s="82"/>
      <c r="BEB3339" s="82"/>
      <c r="BEC3339" s="88"/>
      <c r="BED3339" s="85"/>
      <c r="BEE3339" s="125"/>
      <c r="BEF3339" s="149"/>
      <c r="BEG3339" s="70"/>
      <c r="BEH3339" s="83"/>
      <c r="BEI3339" s="82"/>
      <c r="BEJ3339" s="82"/>
      <c r="BEK3339" s="88"/>
      <c r="BEL3339" s="85"/>
      <c r="BEM3339" s="125"/>
      <c r="BEN3339" s="149"/>
      <c r="BEO3339" s="70"/>
      <c r="BEP3339" s="83"/>
      <c r="BEQ3339" s="82"/>
      <c r="BER3339" s="82"/>
      <c r="BES3339" s="88"/>
      <c r="BET3339" s="85"/>
      <c r="BEU3339" s="125"/>
      <c r="BEV3339" s="149"/>
      <c r="BEW3339" s="70"/>
      <c r="BEX3339" s="83"/>
      <c r="BEY3339" s="82"/>
      <c r="BEZ3339" s="82"/>
      <c r="BFA3339" s="88"/>
      <c r="BFB3339" s="85"/>
      <c r="BFC3339" s="125"/>
      <c r="BFD3339" s="149"/>
      <c r="BFE3339" s="70"/>
      <c r="BFF3339" s="83"/>
      <c r="BFG3339" s="82"/>
      <c r="BFH3339" s="82"/>
      <c r="BFI3339" s="88"/>
      <c r="BFJ3339" s="85"/>
      <c r="BFK3339" s="125"/>
      <c r="BFL3339" s="149"/>
      <c r="BFM3339" s="70"/>
      <c r="BFN3339" s="83"/>
      <c r="BFO3339" s="82"/>
      <c r="BFP3339" s="82"/>
      <c r="BFQ3339" s="88"/>
      <c r="BFR3339" s="85"/>
      <c r="BFS3339" s="125"/>
      <c r="BFT3339" s="149"/>
      <c r="BFU3339" s="70"/>
      <c r="BFV3339" s="83"/>
      <c r="BFW3339" s="82"/>
      <c r="BFX3339" s="82"/>
      <c r="BFY3339" s="88"/>
      <c r="BFZ3339" s="85"/>
      <c r="BGA3339" s="125"/>
      <c r="BGB3339" s="149"/>
      <c r="BGC3339" s="70"/>
      <c r="BGD3339" s="83"/>
      <c r="BGE3339" s="82"/>
      <c r="BGF3339" s="82"/>
      <c r="BGG3339" s="88"/>
      <c r="BGH3339" s="85"/>
      <c r="BGI3339" s="125"/>
      <c r="BGJ3339" s="149"/>
      <c r="BGK3339" s="70"/>
      <c r="BGL3339" s="83"/>
      <c r="BGM3339" s="82"/>
      <c r="BGN3339" s="82"/>
      <c r="BGO3339" s="88"/>
      <c r="BGP3339" s="85"/>
      <c r="BGQ3339" s="125"/>
      <c r="BGR3339" s="149"/>
      <c r="BGS3339" s="70"/>
      <c r="BGT3339" s="83"/>
      <c r="BGU3339" s="82"/>
      <c r="BGV3339" s="82"/>
      <c r="BGW3339" s="88"/>
      <c r="BGX3339" s="85"/>
      <c r="BGY3339" s="125"/>
      <c r="BGZ3339" s="149"/>
      <c r="BHA3339" s="70"/>
      <c r="BHB3339" s="83"/>
      <c r="BHC3339" s="82"/>
      <c r="BHD3339" s="82"/>
      <c r="BHE3339" s="88"/>
      <c r="BHF3339" s="85"/>
      <c r="BHG3339" s="125"/>
      <c r="BHH3339" s="149"/>
      <c r="BHI3339" s="70"/>
      <c r="BHJ3339" s="83"/>
      <c r="BHK3339" s="82"/>
      <c r="BHL3339" s="82"/>
      <c r="BHM3339" s="88"/>
      <c r="BHN3339" s="85"/>
      <c r="BHO3339" s="125"/>
      <c r="BHP3339" s="149"/>
      <c r="BHQ3339" s="70"/>
      <c r="BHR3339" s="83"/>
      <c r="BHS3339" s="82"/>
      <c r="BHT3339" s="82"/>
      <c r="BHU3339" s="88"/>
      <c r="BHV3339" s="85"/>
      <c r="BHW3339" s="125"/>
      <c r="BHX3339" s="149"/>
      <c r="BHY3339" s="70"/>
      <c r="BHZ3339" s="83"/>
      <c r="BIA3339" s="82"/>
      <c r="BIB3339" s="82"/>
      <c r="BIC3339" s="88"/>
      <c r="BID3339" s="85"/>
      <c r="BIE3339" s="125"/>
      <c r="BIF3339" s="149"/>
      <c r="BIG3339" s="70"/>
      <c r="BIH3339" s="83"/>
      <c r="BII3339" s="82"/>
      <c r="BIJ3339" s="82"/>
      <c r="BIK3339" s="88"/>
      <c r="BIL3339" s="85"/>
      <c r="BIM3339" s="125"/>
      <c r="BIN3339" s="149"/>
      <c r="BIO3339" s="70"/>
      <c r="BIP3339" s="83"/>
      <c r="BIQ3339" s="82"/>
      <c r="BIR3339" s="82"/>
      <c r="BIS3339" s="88"/>
      <c r="BIT3339" s="85"/>
      <c r="BIU3339" s="125"/>
      <c r="BIV3339" s="149"/>
      <c r="BIW3339" s="70"/>
      <c r="BIX3339" s="83"/>
      <c r="BIY3339" s="82"/>
      <c r="BIZ3339" s="82"/>
      <c r="BJA3339" s="88"/>
      <c r="BJB3339" s="85"/>
      <c r="BJC3339" s="125"/>
      <c r="BJD3339" s="149"/>
      <c r="BJE3339" s="70"/>
      <c r="BJF3339" s="83"/>
      <c r="BJG3339" s="82"/>
      <c r="BJH3339" s="82"/>
      <c r="BJI3339" s="88"/>
      <c r="BJJ3339" s="85"/>
      <c r="BJK3339" s="125"/>
      <c r="BJL3339" s="149"/>
      <c r="BJM3339" s="70"/>
      <c r="BJN3339" s="83"/>
      <c r="BJO3339" s="82"/>
      <c r="BJP3339" s="82"/>
      <c r="BJQ3339" s="88"/>
      <c r="BJR3339" s="85"/>
      <c r="BJS3339" s="125"/>
      <c r="BJT3339" s="149"/>
      <c r="BJU3339" s="70"/>
      <c r="BJV3339" s="83"/>
      <c r="BJW3339" s="82"/>
      <c r="BJX3339" s="82"/>
      <c r="BJY3339" s="88"/>
      <c r="BJZ3339" s="85"/>
      <c r="BKA3339" s="125"/>
      <c r="BKB3339" s="149"/>
      <c r="BKC3339" s="70"/>
      <c r="BKD3339" s="83"/>
      <c r="BKE3339" s="82"/>
      <c r="BKF3339" s="82"/>
      <c r="BKG3339" s="88"/>
      <c r="BKH3339" s="85"/>
      <c r="BKI3339" s="125"/>
      <c r="BKJ3339" s="149"/>
      <c r="BKK3339" s="70"/>
      <c r="BKL3339" s="83"/>
      <c r="BKM3339" s="82"/>
      <c r="BKN3339" s="82"/>
      <c r="BKO3339" s="88"/>
      <c r="BKP3339" s="85"/>
      <c r="BKQ3339" s="125"/>
      <c r="BKR3339" s="149"/>
      <c r="BKS3339" s="70"/>
      <c r="BKT3339" s="83"/>
      <c r="BKU3339" s="82"/>
      <c r="BKV3339" s="82"/>
      <c r="BKW3339" s="88"/>
      <c r="BKX3339" s="85"/>
      <c r="BKY3339" s="125"/>
      <c r="BKZ3339" s="149"/>
      <c r="BLA3339" s="70"/>
      <c r="BLB3339" s="83"/>
      <c r="BLC3339" s="82"/>
      <c r="BLD3339" s="82"/>
      <c r="BLE3339" s="88"/>
      <c r="BLF3339" s="85"/>
      <c r="BLG3339" s="125"/>
      <c r="BLH3339" s="149"/>
      <c r="BLI3339" s="70"/>
      <c r="BLJ3339" s="83"/>
      <c r="BLK3339" s="82"/>
      <c r="BLL3339" s="82"/>
      <c r="BLM3339" s="88"/>
      <c r="BLN3339" s="85"/>
      <c r="BLO3339" s="125"/>
      <c r="BLP3339" s="149"/>
      <c r="BLQ3339" s="70"/>
      <c r="BLR3339" s="83"/>
      <c r="BLS3339" s="82"/>
      <c r="BLT3339" s="82"/>
      <c r="BLU3339" s="88"/>
      <c r="BLV3339" s="85"/>
      <c r="BLW3339" s="125"/>
      <c r="BLX3339" s="149"/>
      <c r="BLY3339" s="70"/>
      <c r="BLZ3339" s="83"/>
      <c r="BMA3339" s="82"/>
      <c r="BMB3339" s="82"/>
      <c r="BMC3339" s="88"/>
      <c r="BMD3339" s="85"/>
      <c r="BME3339" s="125"/>
      <c r="BMF3339" s="149"/>
      <c r="BMG3339" s="70"/>
      <c r="BMH3339" s="83"/>
      <c r="BMI3339" s="82"/>
      <c r="BMJ3339" s="82"/>
      <c r="BMK3339" s="88"/>
      <c r="BML3339" s="85"/>
      <c r="BMM3339" s="125"/>
      <c r="BMN3339" s="149"/>
      <c r="BMO3339" s="70"/>
      <c r="BMP3339" s="83"/>
      <c r="BMQ3339" s="82"/>
      <c r="BMR3339" s="82"/>
      <c r="BMS3339" s="88"/>
      <c r="BMT3339" s="85"/>
      <c r="BMU3339" s="125"/>
      <c r="BMV3339" s="149"/>
      <c r="BMW3339" s="70"/>
      <c r="BMX3339" s="83"/>
      <c r="BMY3339" s="82"/>
      <c r="BMZ3339" s="82"/>
      <c r="BNA3339" s="88"/>
      <c r="BNB3339" s="85"/>
      <c r="BNC3339" s="125"/>
      <c r="BND3339" s="149"/>
      <c r="BNE3339" s="70"/>
      <c r="BNF3339" s="83"/>
      <c r="BNG3339" s="82"/>
      <c r="BNH3339" s="82"/>
      <c r="BNI3339" s="88"/>
      <c r="BNJ3339" s="85"/>
      <c r="BNK3339" s="125"/>
      <c r="BNL3339" s="149"/>
      <c r="BNM3339" s="70"/>
      <c r="BNN3339" s="83"/>
      <c r="BNO3339" s="82"/>
      <c r="BNP3339" s="82"/>
      <c r="BNQ3339" s="88"/>
      <c r="BNR3339" s="85"/>
      <c r="BNS3339" s="125"/>
      <c r="BNT3339" s="149"/>
      <c r="BNU3339" s="70"/>
      <c r="BNV3339" s="83"/>
      <c r="BNW3339" s="82"/>
      <c r="BNX3339" s="82"/>
      <c r="BNY3339" s="88"/>
      <c r="BNZ3339" s="85"/>
      <c r="BOA3339" s="125"/>
      <c r="BOB3339" s="149"/>
      <c r="BOC3339" s="70"/>
      <c r="BOD3339" s="83"/>
      <c r="BOE3339" s="82"/>
      <c r="BOF3339" s="82"/>
      <c r="BOG3339" s="88"/>
      <c r="BOH3339" s="85"/>
      <c r="BOI3339" s="125"/>
      <c r="BOJ3339" s="149"/>
      <c r="BOK3339" s="70"/>
      <c r="BOL3339" s="83"/>
      <c r="BOM3339" s="82"/>
      <c r="BON3339" s="82"/>
      <c r="BOO3339" s="88"/>
      <c r="BOP3339" s="85"/>
      <c r="BOQ3339" s="125"/>
      <c r="BOR3339" s="149"/>
      <c r="BOS3339" s="70"/>
      <c r="BOT3339" s="83"/>
      <c r="BOU3339" s="82"/>
      <c r="BOV3339" s="82"/>
      <c r="BOW3339" s="88"/>
      <c r="BOX3339" s="85"/>
      <c r="BOY3339" s="125"/>
      <c r="BOZ3339" s="149"/>
      <c r="BPA3339" s="70"/>
      <c r="BPB3339" s="83"/>
      <c r="BPC3339" s="82"/>
      <c r="BPD3339" s="82"/>
      <c r="BPE3339" s="88"/>
      <c r="BPF3339" s="85"/>
      <c r="BPG3339" s="125"/>
      <c r="BPH3339" s="149"/>
      <c r="BPI3339" s="70"/>
      <c r="BPJ3339" s="83"/>
      <c r="BPK3339" s="82"/>
      <c r="BPL3339" s="82"/>
      <c r="BPM3339" s="88"/>
      <c r="BPN3339" s="85"/>
      <c r="BPO3339" s="125"/>
      <c r="BPP3339" s="149"/>
      <c r="BPQ3339" s="70"/>
      <c r="BPR3339" s="83"/>
      <c r="BPS3339" s="82"/>
      <c r="BPT3339" s="82"/>
      <c r="BPU3339" s="88"/>
      <c r="BPV3339" s="85"/>
      <c r="BPW3339" s="125"/>
      <c r="BPX3339" s="149"/>
      <c r="BPY3339" s="70"/>
      <c r="BPZ3339" s="83"/>
      <c r="BQA3339" s="82"/>
      <c r="BQB3339" s="82"/>
      <c r="BQC3339" s="88"/>
      <c r="BQD3339" s="85"/>
      <c r="BQE3339" s="125"/>
      <c r="BQF3339" s="149"/>
      <c r="BQG3339" s="70"/>
      <c r="BQH3339" s="83"/>
      <c r="BQI3339" s="82"/>
      <c r="BQJ3339" s="82"/>
      <c r="BQK3339" s="88"/>
      <c r="BQL3339" s="85"/>
      <c r="BQM3339" s="125"/>
      <c r="BQN3339" s="149"/>
      <c r="BQO3339" s="70"/>
      <c r="BQP3339" s="83"/>
      <c r="BQQ3339" s="82"/>
      <c r="BQR3339" s="82"/>
      <c r="BQS3339" s="88"/>
      <c r="BQT3339" s="85"/>
      <c r="BQU3339" s="125"/>
      <c r="BQV3339" s="149"/>
      <c r="BQW3339" s="70"/>
      <c r="BQX3339" s="83"/>
      <c r="BQY3339" s="82"/>
      <c r="BQZ3339" s="82"/>
      <c r="BRA3339" s="88"/>
      <c r="BRB3339" s="85"/>
      <c r="BRC3339" s="125"/>
      <c r="BRD3339" s="149"/>
      <c r="BRE3339" s="70"/>
      <c r="BRF3339" s="83"/>
      <c r="BRG3339" s="82"/>
      <c r="BRH3339" s="82"/>
      <c r="BRI3339" s="88"/>
      <c r="BRJ3339" s="85"/>
      <c r="BRK3339" s="125"/>
      <c r="BRL3339" s="149"/>
      <c r="BRM3339" s="70"/>
      <c r="BRN3339" s="83"/>
      <c r="BRO3339" s="82"/>
      <c r="BRP3339" s="82"/>
      <c r="BRQ3339" s="88"/>
      <c r="BRR3339" s="85"/>
      <c r="BRS3339" s="125"/>
      <c r="BRT3339" s="149"/>
      <c r="BRU3339" s="70"/>
      <c r="BRV3339" s="83"/>
      <c r="BRW3339" s="82"/>
      <c r="BRX3339" s="82"/>
      <c r="BRY3339" s="88"/>
      <c r="BRZ3339" s="85"/>
      <c r="BSA3339" s="125"/>
      <c r="BSB3339" s="149"/>
      <c r="BSC3339" s="70"/>
      <c r="BSD3339" s="83"/>
      <c r="BSE3339" s="82"/>
      <c r="BSF3339" s="82"/>
      <c r="BSG3339" s="88"/>
      <c r="BSH3339" s="85"/>
      <c r="BSI3339" s="125"/>
      <c r="BSJ3339" s="149"/>
      <c r="BSK3339" s="70"/>
      <c r="BSL3339" s="83"/>
      <c r="BSM3339" s="82"/>
      <c r="BSN3339" s="82"/>
      <c r="BSO3339" s="88"/>
      <c r="BSP3339" s="85"/>
      <c r="BSQ3339" s="125"/>
      <c r="BSR3339" s="149"/>
      <c r="BSS3339" s="70"/>
      <c r="BST3339" s="83"/>
      <c r="BSU3339" s="82"/>
      <c r="BSV3339" s="82"/>
      <c r="BSW3339" s="88"/>
      <c r="BSX3339" s="85"/>
      <c r="BSY3339" s="125"/>
      <c r="BSZ3339" s="149"/>
      <c r="BTA3339" s="70"/>
      <c r="BTB3339" s="83"/>
      <c r="BTC3339" s="82"/>
      <c r="BTD3339" s="82"/>
      <c r="BTE3339" s="88"/>
      <c r="BTF3339" s="85"/>
      <c r="BTG3339" s="125"/>
      <c r="BTH3339" s="149"/>
      <c r="BTI3339" s="70"/>
      <c r="BTJ3339" s="83"/>
      <c r="BTK3339" s="82"/>
      <c r="BTL3339" s="82"/>
      <c r="BTM3339" s="88"/>
      <c r="BTN3339" s="85"/>
      <c r="BTO3339" s="125"/>
      <c r="BTP3339" s="149"/>
      <c r="BTQ3339" s="70"/>
      <c r="BTR3339" s="83"/>
      <c r="BTS3339" s="82"/>
      <c r="BTT3339" s="82"/>
      <c r="BTU3339" s="88"/>
      <c r="BTV3339" s="85"/>
      <c r="BTW3339" s="125"/>
      <c r="BTX3339" s="149"/>
      <c r="BTY3339" s="70"/>
      <c r="BTZ3339" s="83"/>
      <c r="BUA3339" s="82"/>
      <c r="BUB3339" s="82"/>
      <c r="BUC3339" s="88"/>
      <c r="BUD3339" s="85"/>
      <c r="BUE3339" s="125"/>
      <c r="BUF3339" s="149"/>
      <c r="BUG3339" s="70"/>
      <c r="BUH3339" s="83"/>
      <c r="BUI3339" s="82"/>
      <c r="BUJ3339" s="82"/>
      <c r="BUK3339" s="88"/>
      <c r="BUL3339" s="85"/>
      <c r="BUM3339" s="125"/>
      <c r="BUN3339" s="149"/>
      <c r="BUO3339" s="70"/>
      <c r="BUP3339" s="83"/>
      <c r="BUQ3339" s="82"/>
      <c r="BUR3339" s="82"/>
      <c r="BUS3339" s="88"/>
      <c r="BUT3339" s="85"/>
      <c r="BUU3339" s="125"/>
      <c r="BUV3339" s="149"/>
      <c r="BUW3339" s="70"/>
      <c r="BUX3339" s="83"/>
      <c r="BUY3339" s="82"/>
      <c r="BUZ3339" s="82"/>
      <c r="BVA3339" s="88"/>
      <c r="BVB3339" s="85"/>
      <c r="BVC3339" s="125"/>
      <c r="BVD3339" s="149"/>
      <c r="BVE3339" s="70"/>
      <c r="BVF3339" s="83"/>
      <c r="BVG3339" s="82"/>
      <c r="BVH3339" s="82"/>
      <c r="BVI3339" s="88"/>
      <c r="BVJ3339" s="85"/>
      <c r="BVK3339" s="125"/>
      <c r="BVL3339" s="149"/>
      <c r="BVM3339" s="70"/>
      <c r="BVN3339" s="83"/>
      <c r="BVO3339" s="82"/>
      <c r="BVP3339" s="82"/>
      <c r="BVQ3339" s="88"/>
      <c r="BVR3339" s="85"/>
      <c r="BVS3339" s="125"/>
      <c r="BVT3339" s="149"/>
      <c r="BVU3339" s="70"/>
      <c r="BVV3339" s="83"/>
      <c r="BVW3339" s="82"/>
      <c r="BVX3339" s="82"/>
      <c r="BVY3339" s="88"/>
      <c r="BVZ3339" s="85"/>
      <c r="BWA3339" s="125"/>
      <c r="BWB3339" s="149"/>
      <c r="BWC3339" s="70"/>
      <c r="BWD3339" s="83"/>
      <c r="BWE3339" s="82"/>
      <c r="BWF3339" s="82"/>
      <c r="BWG3339" s="88"/>
      <c r="BWH3339" s="85"/>
      <c r="BWI3339" s="125"/>
      <c r="BWJ3339" s="149"/>
      <c r="BWK3339" s="70"/>
      <c r="BWL3339" s="83"/>
      <c r="BWM3339" s="82"/>
      <c r="BWN3339" s="82"/>
      <c r="BWO3339" s="88"/>
      <c r="BWP3339" s="85"/>
      <c r="BWQ3339" s="125"/>
      <c r="BWR3339" s="149"/>
      <c r="BWS3339" s="70"/>
      <c r="BWT3339" s="83"/>
      <c r="BWU3339" s="82"/>
      <c r="BWV3339" s="82"/>
      <c r="BWW3339" s="88"/>
      <c r="BWX3339" s="85"/>
      <c r="BWY3339" s="125"/>
      <c r="BWZ3339" s="149"/>
      <c r="BXA3339" s="70"/>
      <c r="BXB3339" s="83"/>
      <c r="BXC3339" s="82"/>
      <c r="BXD3339" s="82"/>
      <c r="BXE3339" s="88"/>
      <c r="BXF3339" s="85"/>
      <c r="BXG3339" s="125"/>
      <c r="BXH3339" s="149"/>
      <c r="BXI3339" s="70"/>
      <c r="BXJ3339" s="83"/>
      <c r="BXK3339" s="82"/>
      <c r="BXL3339" s="82"/>
      <c r="BXM3339" s="88"/>
      <c r="BXN3339" s="85"/>
      <c r="BXO3339" s="125"/>
      <c r="BXP3339" s="149"/>
      <c r="BXQ3339" s="70"/>
      <c r="BXR3339" s="83"/>
      <c r="BXS3339" s="82"/>
      <c r="BXT3339" s="82"/>
      <c r="BXU3339" s="88"/>
      <c r="BXV3339" s="85"/>
      <c r="BXW3339" s="125"/>
      <c r="BXX3339" s="149"/>
      <c r="BXY3339" s="70"/>
      <c r="BXZ3339" s="83"/>
      <c r="BYA3339" s="82"/>
      <c r="BYB3339" s="82"/>
      <c r="BYC3339" s="88"/>
      <c r="BYD3339" s="85"/>
      <c r="BYE3339" s="125"/>
      <c r="BYF3339" s="149"/>
      <c r="BYG3339" s="70"/>
      <c r="BYH3339" s="83"/>
      <c r="BYI3339" s="82"/>
      <c r="BYJ3339" s="82"/>
      <c r="BYK3339" s="88"/>
      <c r="BYL3339" s="85"/>
      <c r="BYM3339" s="125"/>
      <c r="BYN3339" s="149"/>
      <c r="BYO3339" s="70"/>
      <c r="BYP3339" s="83"/>
      <c r="BYQ3339" s="82"/>
      <c r="BYR3339" s="82"/>
      <c r="BYS3339" s="88"/>
      <c r="BYT3339" s="85"/>
      <c r="BYU3339" s="125"/>
      <c r="BYV3339" s="149"/>
      <c r="BYW3339" s="70"/>
      <c r="BYX3339" s="83"/>
      <c r="BYY3339" s="82"/>
      <c r="BYZ3339" s="82"/>
      <c r="BZA3339" s="88"/>
      <c r="BZB3339" s="85"/>
      <c r="BZC3339" s="125"/>
      <c r="BZD3339" s="149"/>
      <c r="BZE3339" s="70"/>
      <c r="BZF3339" s="83"/>
      <c r="BZG3339" s="82"/>
      <c r="BZH3339" s="82"/>
      <c r="BZI3339" s="88"/>
      <c r="BZJ3339" s="85"/>
      <c r="BZK3339" s="125"/>
      <c r="BZL3339" s="149"/>
      <c r="BZM3339" s="70"/>
      <c r="BZN3339" s="83"/>
      <c r="BZO3339" s="82"/>
      <c r="BZP3339" s="82"/>
      <c r="BZQ3339" s="88"/>
      <c r="BZR3339" s="85"/>
      <c r="BZS3339" s="125"/>
      <c r="BZT3339" s="149"/>
      <c r="BZU3339" s="70"/>
      <c r="BZV3339" s="83"/>
      <c r="BZW3339" s="82"/>
      <c r="BZX3339" s="82"/>
      <c r="BZY3339" s="88"/>
      <c r="BZZ3339" s="85"/>
      <c r="CAA3339" s="125"/>
      <c r="CAB3339" s="149"/>
      <c r="CAC3339" s="70"/>
      <c r="CAD3339" s="83"/>
      <c r="CAE3339" s="82"/>
      <c r="CAF3339" s="82"/>
      <c r="CAG3339" s="88"/>
      <c r="CAH3339" s="85"/>
      <c r="CAI3339" s="125"/>
      <c r="CAJ3339" s="149"/>
      <c r="CAK3339" s="70"/>
      <c r="CAL3339" s="83"/>
      <c r="CAM3339" s="82"/>
      <c r="CAN3339" s="82"/>
      <c r="CAO3339" s="88"/>
      <c r="CAP3339" s="85"/>
      <c r="CAQ3339" s="125"/>
      <c r="CAR3339" s="149"/>
      <c r="CAS3339" s="70"/>
      <c r="CAT3339" s="83"/>
      <c r="CAU3339" s="82"/>
      <c r="CAV3339" s="82"/>
      <c r="CAW3339" s="88"/>
      <c r="CAX3339" s="85"/>
      <c r="CAY3339" s="125"/>
      <c r="CAZ3339" s="149"/>
      <c r="CBA3339" s="70"/>
      <c r="CBB3339" s="83"/>
      <c r="CBC3339" s="82"/>
      <c r="CBD3339" s="82"/>
      <c r="CBE3339" s="88"/>
      <c r="CBF3339" s="85"/>
      <c r="CBG3339" s="125"/>
      <c r="CBH3339" s="149"/>
      <c r="CBI3339" s="70"/>
      <c r="CBJ3339" s="83"/>
      <c r="CBK3339" s="82"/>
      <c r="CBL3339" s="82"/>
      <c r="CBM3339" s="88"/>
      <c r="CBN3339" s="85"/>
      <c r="CBO3339" s="125"/>
      <c r="CBP3339" s="149"/>
      <c r="CBQ3339" s="70"/>
      <c r="CBR3339" s="83"/>
      <c r="CBS3339" s="82"/>
      <c r="CBT3339" s="82"/>
      <c r="CBU3339" s="88"/>
      <c r="CBV3339" s="85"/>
      <c r="CBW3339" s="125"/>
      <c r="CBX3339" s="149"/>
      <c r="CBY3339" s="70"/>
      <c r="CBZ3339" s="83"/>
      <c r="CCA3339" s="82"/>
      <c r="CCB3339" s="82"/>
      <c r="CCC3339" s="88"/>
      <c r="CCD3339" s="85"/>
      <c r="CCE3339" s="125"/>
      <c r="CCF3339" s="149"/>
      <c r="CCG3339" s="70"/>
      <c r="CCH3339" s="83"/>
      <c r="CCI3339" s="82"/>
      <c r="CCJ3339" s="82"/>
      <c r="CCK3339" s="88"/>
      <c r="CCL3339" s="85"/>
      <c r="CCM3339" s="125"/>
      <c r="CCN3339" s="149"/>
      <c r="CCO3339" s="70"/>
      <c r="CCP3339" s="83"/>
      <c r="CCQ3339" s="82"/>
      <c r="CCR3339" s="82"/>
      <c r="CCS3339" s="88"/>
      <c r="CCT3339" s="85"/>
      <c r="CCU3339" s="125"/>
      <c r="CCV3339" s="149"/>
      <c r="CCW3339" s="70"/>
      <c r="CCX3339" s="83"/>
      <c r="CCY3339" s="82"/>
      <c r="CCZ3339" s="82"/>
      <c r="CDA3339" s="88"/>
      <c r="CDB3339" s="85"/>
      <c r="CDC3339" s="125"/>
      <c r="CDD3339" s="149"/>
      <c r="CDE3339" s="70"/>
      <c r="CDF3339" s="83"/>
      <c r="CDG3339" s="82"/>
      <c r="CDH3339" s="82"/>
      <c r="CDI3339" s="88"/>
      <c r="CDJ3339" s="85"/>
      <c r="CDK3339" s="125"/>
      <c r="CDL3339" s="149"/>
      <c r="CDM3339" s="70"/>
      <c r="CDN3339" s="83"/>
      <c r="CDO3339" s="82"/>
      <c r="CDP3339" s="82"/>
      <c r="CDQ3339" s="88"/>
      <c r="CDR3339" s="85"/>
      <c r="CDS3339" s="125"/>
      <c r="CDT3339" s="149"/>
      <c r="CDU3339" s="70"/>
      <c r="CDV3339" s="83"/>
      <c r="CDW3339" s="82"/>
      <c r="CDX3339" s="82"/>
      <c r="CDY3339" s="88"/>
      <c r="CDZ3339" s="85"/>
      <c r="CEA3339" s="125"/>
      <c r="CEB3339" s="149"/>
      <c r="CEC3339" s="70"/>
      <c r="CED3339" s="83"/>
      <c r="CEE3339" s="82"/>
      <c r="CEF3339" s="82"/>
      <c r="CEG3339" s="88"/>
      <c r="CEH3339" s="85"/>
      <c r="CEI3339" s="125"/>
      <c r="CEJ3339" s="149"/>
      <c r="CEK3339" s="70"/>
      <c r="CEL3339" s="83"/>
      <c r="CEM3339" s="82"/>
      <c r="CEN3339" s="82"/>
      <c r="CEO3339" s="88"/>
      <c r="CEP3339" s="85"/>
      <c r="CEQ3339" s="125"/>
      <c r="CER3339" s="149"/>
      <c r="CES3339" s="70"/>
      <c r="CET3339" s="83"/>
      <c r="CEU3339" s="82"/>
      <c r="CEV3339" s="82"/>
      <c r="CEW3339" s="88"/>
      <c r="CEX3339" s="85"/>
      <c r="CEY3339" s="125"/>
      <c r="CEZ3339" s="149"/>
      <c r="CFA3339" s="70"/>
      <c r="CFB3339" s="83"/>
      <c r="CFC3339" s="82"/>
      <c r="CFD3339" s="82"/>
      <c r="CFE3339" s="88"/>
      <c r="CFF3339" s="85"/>
      <c r="CFG3339" s="125"/>
      <c r="CFH3339" s="149"/>
      <c r="CFI3339" s="70"/>
      <c r="CFJ3339" s="83"/>
      <c r="CFK3339" s="82"/>
      <c r="CFL3339" s="82"/>
      <c r="CFM3339" s="88"/>
      <c r="CFN3339" s="85"/>
      <c r="CFO3339" s="125"/>
      <c r="CFP3339" s="149"/>
      <c r="CFQ3339" s="70"/>
      <c r="CFR3339" s="83"/>
      <c r="CFS3339" s="82"/>
      <c r="CFT3339" s="82"/>
      <c r="CFU3339" s="88"/>
      <c r="CFV3339" s="85"/>
      <c r="CFW3339" s="125"/>
      <c r="CFX3339" s="149"/>
      <c r="CFY3339" s="70"/>
      <c r="CFZ3339" s="83"/>
      <c r="CGA3339" s="82"/>
      <c r="CGB3339" s="82"/>
      <c r="CGC3339" s="88"/>
      <c r="CGD3339" s="85"/>
      <c r="CGE3339" s="125"/>
      <c r="CGF3339" s="149"/>
      <c r="CGG3339" s="70"/>
      <c r="CGH3339" s="83"/>
      <c r="CGI3339" s="82"/>
      <c r="CGJ3339" s="82"/>
      <c r="CGK3339" s="88"/>
      <c r="CGL3339" s="85"/>
      <c r="CGM3339" s="125"/>
      <c r="CGN3339" s="149"/>
      <c r="CGO3339" s="70"/>
      <c r="CGP3339" s="83"/>
      <c r="CGQ3339" s="82"/>
      <c r="CGR3339" s="82"/>
      <c r="CGS3339" s="88"/>
      <c r="CGT3339" s="85"/>
      <c r="CGU3339" s="125"/>
      <c r="CGV3339" s="149"/>
      <c r="CGW3339" s="70"/>
      <c r="CGX3339" s="83"/>
      <c r="CGY3339" s="82"/>
      <c r="CGZ3339" s="82"/>
      <c r="CHA3339" s="88"/>
      <c r="CHB3339" s="85"/>
      <c r="CHC3339" s="125"/>
      <c r="CHD3339" s="149"/>
      <c r="CHE3339" s="70"/>
      <c r="CHF3339" s="83"/>
      <c r="CHG3339" s="82"/>
      <c r="CHH3339" s="82"/>
      <c r="CHI3339" s="88"/>
      <c r="CHJ3339" s="85"/>
      <c r="CHK3339" s="125"/>
      <c r="CHL3339" s="149"/>
      <c r="CHM3339" s="70"/>
      <c r="CHN3339" s="83"/>
      <c r="CHO3339" s="82"/>
      <c r="CHP3339" s="82"/>
      <c r="CHQ3339" s="88"/>
      <c r="CHR3339" s="85"/>
      <c r="CHS3339" s="125"/>
      <c r="CHT3339" s="149"/>
      <c r="CHU3339" s="70"/>
      <c r="CHV3339" s="83"/>
      <c r="CHW3339" s="82"/>
      <c r="CHX3339" s="82"/>
      <c r="CHY3339" s="88"/>
      <c r="CHZ3339" s="85"/>
      <c r="CIA3339" s="125"/>
      <c r="CIB3339" s="149"/>
      <c r="CIC3339" s="70"/>
      <c r="CID3339" s="83"/>
      <c r="CIE3339" s="82"/>
      <c r="CIF3339" s="82"/>
      <c r="CIG3339" s="88"/>
      <c r="CIH3339" s="85"/>
      <c r="CII3339" s="125"/>
      <c r="CIJ3339" s="149"/>
      <c r="CIK3339" s="70"/>
      <c r="CIL3339" s="83"/>
      <c r="CIM3339" s="82"/>
      <c r="CIN3339" s="82"/>
      <c r="CIO3339" s="88"/>
      <c r="CIP3339" s="85"/>
      <c r="CIQ3339" s="125"/>
      <c r="CIR3339" s="149"/>
      <c r="CIS3339" s="70"/>
      <c r="CIT3339" s="83"/>
      <c r="CIU3339" s="82"/>
      <c r="CIV3339" s="82"/>
      <c r="CIW3339" s="88"/>
      <c r="CIX3339" s="85"/>
      <c r="CIY3339" s="125"/>
      <c r="CIZ3339" s="149"/>
      <c r="CJA3339" s="70"/>
      <c r="CJB3339" s="83"/>
      <c r="CJC3339" s="82"/>
      <c r="CJD3339" s="82"/>
      <c r="CJE3339" s="88"/>
      <c r="CJF3339" s="85"/>
      <c r="CJG3339" s="125"/>
      <c r="CJH3339" s="149"/>
      <c r="CJI3339" s="70"/>
      <c r="CJJ3339" s="83"/>
      <c r="CJK3339" s="82"/>
      <c r="CJL3339" s="82"/>
      <c r="CJM3339" s="88"/>
      <c r="CJN3339" s="85"/>
      <c r="CJO3339" s="125"/>
      <c r="CJP3339" s="149"/>
      <c r="CJQ3339" s="70"/>
      <c r="CJR3339" s="83"/>
      <c r="CJS3339" s="82"/>
      <c r="CJT3339" s="82"/>
      <c r="CJU3339" s="88"/>
      <c r="CJV3339" s="85"/>
      <c r="CJW3339" s="125"/>
      <c r="CJX3339" s="149"/>
      <c r="CJY3339" s="70"/>
      <c r="CJZ3339" s="83"/>
      <c r="CKA3339" s="82"/>
      <c r="CKB3339" s="82"/>
      <c r="CKC3339" s="88"/>
      <c r="CKD3339" s="85"/>
      <c r="CKE3339" s="125"/>
      <c r="CKF3339" s="149"/>
      <c r="CKG3339" s="70"/>
      <c r="CKH3339" s="83"/>
      <c r="CKI3339" s="82"/>
      <c r="CKJ3339" s="82"/>
      <c r="CKK3339" s="88"/>
      <c r="CKL3339" s="85"/>
      <c r="CKM3339" s="125"/>
      <c r="CKN3339" s="149"/>
      <c r="CKO3339" s="70"/>
      <c r="CKP3339" s="83"/>
      <c r="CKQ3339" s="82"/>
      <c r="CKR3339" s="82"/>
      <c r="CKS3339" s="88"/>
      <c r="CKT3339" s="85"/>
      <c r="CKU3339" s="125"/>
      <c r="CKV3339" s="149"/>
      <c r="CKW3339" s="70"/>
      <c r="CKX3339" s="83"/>
      <c r="CKY3339" s="82"/>
      <c r="CKZ3339" s="82"/>
      <c r="CLA3339" s="88"/>
      <c r="CLB3339" s="85"/>
      <c r="CLC3339" s="125"/>
      <c r="CLD3339" s="149"/>
      <c r="CLE3339" s="70"/>
      <c r="CLF3339" s="83"/>
      <c r="CLG3339" s="82"/>
      <c r="CLH3339" s="82"/>
      <c r="CLI3339" s="88"/>
      <c r="CLJ3339" s="85"/>
      <c r="CLK3339" s="125"/>
      <c r="CLL3339" s="149"/>
      <c r="CLM3339" s="70"/>
      <c r="CLN3339" s="83"/>
      <c r="CLO3339" s="82"/>
      <c r="CLP3339" s="82"/>
      <c r="CLQ3339" s="88"/>
      <c r="CLR3339" s="85"/>
      <c r="CLS3339" s="125"/>
      <c r="CLT3339" s="149"/>
      <c r="CLU3339" s="70"/>
      <c r="CLV3339" s="83"/>
      <c r="CLW3339" s="82"/>
      <c r="CLX3339" s="82"/>
      <c r="CLY3339" s="88"/>
      <c r="CLZ3339" s="85"/>
      <c r="CMA3339" s="125"/>
      <c r="CMB3339" s="149"/>
      <c r="CMC3339" s="70"/>
      <c r="CMD3339" s="83"/>
      <c r="CME3339" s="82"/>
      <c r="CMF3339" s="82"/>
      <c r="CMG3339" s="88"/>
      <c r="CMH3339" s="85"/>
      <c r="CMI3339" s="125"/>
      <c r="CMJ3339" s="149"/>
      <c r="CMK3339" s="70"/>
      <c r="CML3339" s="83"/>
      <c r="CMM3339" s="82"/>
      <c r="CMN3339" s="82"/>
      <c r="CMO3339" s="88"/>
      <c r="CMP3339" s="85"/>
      <c r="CMQ3339" s="125"/>
      <c r="CMR3339" s="149"/>
      <c r="CMS3339" s="70"/>
      <c r="CMT3339" s="83"/>
      <c r="CMU3339" s="82"/>
      <c r="CMV3339" s="82"/>
      <c r="CMW3339" s="88"/>
      <c r="CMX3339" s="85"/>
      <c r="CMY3339" s="125"/>
      <c r="CMZ3339" s="149"/>
      <c r="CNA3339" s="70"/>
      <c r="CNB3339" s="83"/>
      <c r="CNC3339" s="82"/>
      <c r="CND3339" s="82"/>
      <c r="CNE3339" s="88"/>
      <c r="CNF3339" s="85"/>
      <c r="CNG3339" s="125"/>
      <c r="CNH3339" s="149"/>
      <c r="CNI3339" s="70"/>
      <c r="CNJ3339" s="83"/>
      <c r="CNK3339" s="82"/>
      <c r="CNL3339" s="82"/>
      <c r="CNM3339" s="88"/>
      <c r="CNN3339" s="85"/>
      <c r="CNO3339" s="125"/>
      <c r="CNP3339" s="149"/>
      <c r="CNQ3339" s="70"/>
      <c r="CNR3339" s="83"/>
      <c r="CNS3339" s="82"/>
      <c r="CNT3339" s="82"/>
      <c r="CNU3339" s="88"/>
      <c r="CNV3339" s="85"/>
      <c r="CNW3339" s="125"/>
      <c r="CNX3339" s="149"/>
      <c r="CNY3339" s="70"/>
      <c r="CNZ3339" s="83"/>
      <c r="COA3339" s="82"/>
      <c r="COB3339" s="82"/>
      <c r="COC3339" s="88"/>
      <c r="COD3339" s="85"/>
      <c r="COE3339" s="125"/>
      <c r="COF3339" s="149"/>
      <c r="COG3339" s="70"/>
      <c r="COH3339" s="83"/>
      <c r="COI3339" s="82"/>
      <c r="COJ3339" s="82"/>
      <c r="COK3339" s="88"/>
      <c r="COL3339" s="85"/>
      <c r="COM3339" s="125"/>
      <c r="CON3339" s="149"/>
      <c r="COO3339" s="70"/>
      <c r="COP3339" s="83"/>
      <c r="COQ3339" s="82"/>
      <c r="COR3339" s="82"/>
      <c r="COS3339" s="88"/>
      <c r="COT3339" s="85"/>
      <c r="COU3339" s="125"/>
      <c r="COV3339" s="149"/>
      <c r="COW3339" s="70"/>
      <c r="COX3339" s="83"/>
      <c r="COY3339" s="82"/>
      <c r="COZ3339" s="82"/>
      <c r="CPA3339" s="88"/>
      <c r="CPB3339" s="85"/>
      <c r="CPC3339" s="125"/>
      <c r="CPD3339" s="149"/>
      <c r="CPE3339" s="70"/>
      <c r="CPF3339" s="83"/>
      <c r="CPG3339" s="82"/>
      <c r="CPH3339" s="82"/>
      <c r="CPI3339" s="88"/>
      <c r="CPJ3339" s="85"/>
      <c r="CPK3339" s="125"/>
      <c r="CPL3339" s="149"/>
      <c r="CPM3339" s="70"/>
      <c r="CPN3339" s="83"/>
      <c r="CPO3339" s="82"/>
      <c r="CPP3339" s="82"/>
      <c r="CPQ3339" s="88"/>
      <c r="CPR3339" s="85"/>
      <c r="CPS3339" s="125"/>
      <c r="CPT3339" s="149"/>
      <c r="CPU3339" s="70"/>
      <c r="CPV3339" s="83"/>
      <c r="CPW3339" s="82"/>
      <c r="CPX3339" s="82"/>
      <c r="CPY3339" s="88"/>
      <c r="CPZ3339" s="85"/>
      <c r="CQA3339" s="125"/>
      <c r="CQB3339" s="149"/>
      <c r="CQC3339" s="70"/>
      <c r="CQD3339" s="83"/>
      <c r="CQE3339" s="82"/>
      <c r="CQF3339" s="82"/>
      <c r="CQG3339" s="88"/>
      <c r="CQH3339" s="85"/>
      <c r="CQI3339" s="125"/>
      <c r="CQJ3339" s="149"/>
      <c r="CQK3339" s="70"/>
      <c r="CQL3339" s="83"/>
      <c r="CQM3339" s="82"/>
      <c r="CQN3339" s="82"/>
      <c r="CQO3339" s="88"/>
      <c r="CQP3339" s="85"/>
      <c r="CQQ3339" s="125"/>
      <c r="CQR3339" s="149"/>
      <c r="CQS3339" s="70"/>
      <c r="CQT3339" s="83"/>
      <c r="CQU3339" s="82"/>
      <c r="CQV3339" s="82"/>
      <c r="CQW3339" s="88"/>
      <c r="CQX3339" s="85"/>
      <c r="CQY3339" s="125"/>
      <c r="CQZ3339" s="149"/>
      <c r="CRA3339" s="70"/>
      <c r="CRB3339" s="83"/>
      <c r="CRC3339" s="82"/>
      <c r="CRD3339" s="82"/>
      <c r="CRE3339" s="88"/>
      <c r="CRF3339" s="85"/>
      <c r="CRG3339" s="125"/>
      <c r="CRH3339" s="149"/>
      <c r="CRI3339" s="70"/>
      <c r="CRJ3339" s="83"/>
      <c r="CRK3339" s="82"/>
      <c r="CRL3339" s="82"/>
      <c r="CRM3339" s="88"/>
      <c r="CRN3339" s="85"/>
      <c r="CRO3339" s="125"/>
      <c r="CRP3339" s="149"/>
      <c r="CRQ3339" s="70"/>
      <c r="CRR3339" s="83"/>
      <c r="CRS3339" s="82"/>
      <c r="CRT3339" s="82"/>
      <c r="CRU3339" s="88"/>
      <c r="CRV3339" s="85"/>
      <c r="CRW3339" s="125"/>
      <c r="CRX3339" s="149"/>
      <c r="CRY3339" s="70"/>
      <c r="CRZ3339" s="83"/>
      <c r="CSA3339" s="82"/>
      <c r="CSB3339" s="82"/>
      <c r="CSC3339" s="88"/>
      <c r="CSD3339" s="85"/>
      <c r="CSE3339" s="125"/>
      <c r="CSF3339" s="149"/>
      <c r="CSG3339" s="70"/>
      <c r="CSH3339" s="83"/>
      <c r="CSI3339" s="82"/>
      <c r="CSJ3339" s="82"/>
      <c r="CSK3339" s="88"/>
      <c r="CSL3339" s="85"/>
      <c r="CSM3339" s="125"/>
      <c r="CSN3339" s="149"/>
      <c r="CSO3339" s="70"/>
      <c r="CSP3339" s="83"/>
      <c r="CSQ3339" s="82"/>
      <c r="CSR3339" s="82"/>
      <c r="CSS3339" s="88"/>
      <c r="CST3339" s="85"/>
      <c r="CSU3339" s="125"/>
      <c r="CSV3339" s="149"/>
      <c r="CSW3339" s="70"/>
      <c r="CSX3339" s="83"/>
      <c r="CSY3339" s="82"/>
      <c r="CSZ3339" s="82"/>
      <c r="CTA3339" s="88"/>
      <c r="CTB3339" s="85"/>
      <c r="CTC3339" s="125"/>
      <c r="CTD3339" s="149"/>
      <c r="CTE3339" s="70"/>
      <c r="CTF3339" s="83"/>
      <c r="CTG3339" s="82"/>
      <c r="CTH3339" s="82"/>
      <c r="CTI3339" s="88"/>
      <c r="CTJ3339" s="85"/>
      <c r="CTK3339" s="125"/>
      <c r="CTL3339" s="149"/>
      <c r="CTM3339" s="70"/>
      <c r="CTN3339" s="83"/>
      <c r="CTO3339" s="82"/>
      <c r="CTP3339" s="82"/>
      <c r="CTQ3339" s="88"/>
      <c r="CTR3339" s="85"/>
      <c r="CTS3339" s="125"/>
      <c r="CTT3339" s="149"/>
      <c r="CTU3339" s="70"/>
      <c r="CTV3339" s="83"/>
      <c r="CTW3339" s="82"/>
      <c r="CTX3339" s="82"/>
      <c r="CTY3339" s="88"/>
      <c r="CTZ3339" s="85"/>
      <c r="CUA3339" s="125"/>
      <c r="CUB3339" s="149"/>
      <c r="CUC3339" s="70"/>
      <c r="CUD3339" s="83"/>
      <c r="CUE3339" s="82"/>
      <c r="CUF3339" s="82"/>
      <c r="CUG3339" s="88"/>
      <c r="CUH3339" s="85"/>
      <c r="CUI3339" s="125"/>
      <c r="CUJ3339" s="149"/>
      <c r="CUK3339" s="70"/>
      <c r="CUL3339" s="83"/>
      <c r="CUM3339" s="82"/>
      <c r="CUN3339" s="82"/>
      <c r="CUO3339" s="88"/>
      <c r="CUP3339" s="85"/>
      <c r="CUQ3339" s="125"/>
      <c r="CUR3339" s="149"/>
      <c r="CUS3339" s="70"/>
      <c r="CUT3339" s="83"/>
      <c r="CUU3339" s="82"/>
      <c r="CUV3339" s="82"/>
      <c r="CUW3339" s="88"/>
      <c r="CUX3339" s="85"/>
      <c r="CUY3339" s="125"/>
      <c r="CUZ3339" s="149"/>
      <c r="CVA3339" s="70"/>
      <c r="CVB3339" s="83"/>
      <c r="CVC3339" s="82"/>
      <c r="CVD3339" s="82"/>
      <c r="CVE3339" s="88"/>
      <c r="CVF3339" s="85"/>
      <c r="CVG3339" s="125"/>
      <c r="CVH3339" s="149"/>
      <c r="CVI3339" s="70"/>
      <c r="CVJ3339" s="83"/>
      <c r="CVK3339" s="82"/>
      <c r="CVL3339" s="82"/>
      <c r="CVM3339" s="88"/>
      <c r="CVN3339" s="85"/>
      <c r="CVO3339" s="125"/>
      <c r="CVP3339" s="149"/>
      <c r="CVQ3339" s="70"/>
      <c r="CVR3339" s="83"/>
      <c r="CVS3339" s="82"/>
      <c r="CVT3339" s="82"/>
      <c r="CVU3339" s="88"/>
      <c r="CVV3339" s="85"/>
      <c r="CVW3339" s="125"/>
      <c r="CVX3339" s="149"/>
      <c r="CVY3339" s="70"/>
      <c r="CVZ3339" s="83"/>
      <c r="CWA3339" s="82"/>
      <c r="CWB3339" s="82"/>
      <c r="CWC3339" s="88"/>
      <c r="CWD3339" s="85"/>
      <c r="CWE3339" s="125"/>
      <c r="CWF3339" s="149"/>
      <c r="CWG3339" s="70"/>
      <c r="CWH3339" s="83"/>
      <c r="CWI3339" s="82"/>
      <c r="CWJ3339" s="82"/>
      <c r="CWK3339" s="88"/>
      <c r="CWL3339" s="85"/>
      <c r="CWM3339" s="125"/>
      <c r="CWN3339" s="149"/>
      <c r="CWO3339" s="70"/>
      <c r="CWP3339" s="83"/>
      <c r="CWQ3339" s="82"/>
      <c r="CWR3339" s="82"/>
      <c r="CWS3339" s="88"/>
      <c r="CWT3339" s="85"/>
      <c r="CWU3339" s="125"/>
      <c r="CWV3339" s="149"/>
      <c r="CWW3339" s="70"/>
      <c r="CWX3339" s="83"/>
      <c r="CWY3339" s="82"/>
      <c r="CWZ3339" s="82"/>
      <c r="CXA3339" s="88"/>
      <c r="CXB3339" s="85"/>
      <c r="CXC3339" s="125"/>
      <c r="CXD3339" s="149"/>
      <c r="CXE3339" s="70"/>
      <c r="CXF3339" s="83"/>
      <c r="CXG3339" s="82"/>
      <c r="CXH3339" s="82"/>
      <c r="CXI3339" s="88"/>
      <c r="CXJ3339" s="85"/>
      <c r="CXK3339" s="125"/>
      <c r="CXL3339" s="149"/>
      <c r="CXM3339" s="70"/>
      <c r="CXN3339" s="83"/>
      <c r="CXO3339" s="82"/>
      <c r="CXP3339" s="82"/>
      <c r="CXQ3339" s="88"/>
      <c r="CXR3339" s="85"/>
      <c r="CXS3339" s="125"/>
      <c r="CXT3339" s="149"/>
      <c r="CXU3339" s="70"/>
      <c r="CXV3339" s="83"/>
      <c r="CXW3339" s="82"/>
      <c r="CXX3339" s="82"/>
      <c r="CXY3339" s="88"/>
      <c r="CXZ3339" s="85"/>
      <c r="CYA3339" s="125"/>
      <c r="CYB3339" s="149"/>
      <c r="CYC3339" s="70"/>
      <c r="CYD3339" s="83"/>
      <c r="CYE3339" s="82"/>
      <c r="CYF3339" s="82"/>
      <c r="CYG3339" s="88"/>
      <c r="CYH3339" s="85"/>
      <c r="CYI3339" s="125"/>
      <c r="CYJ3339" s="149"/>
      <c r="CYK3339" s="70"/>
      <c r="CYL3339" s="83"/>
      <c r="CYM3339" s="82"/>
      <c r="CYN3339" s="82"/>
      <c r="CYO3339" s="88"/>
      <c r="CYP3339" s="85"/>
      <c r="CYQ3339" s="125"/>
      <c r="CYR3339" s="149"/>
      <c r="CYS3339" s="70"/>
      <c r="CYT3339" s="83"/>
      <c r="CYU3339" s="82"/>
      <c r="CYV3339" s="82"/>
      <c r="CYW3339" s="88"/>
      <c r="CYX3339" s="85"/>
      <c r="CYY3339" s="125"/>
      <c r="CYZ3339" s="149"/>
      <c r="CZA3339" s="70"/>
      <c r="CZB3339" s="83"/>
      <c r="CZC3339" s="82"/>
      <c r="CZD3339" s="82"/>
      <c r="CZE3339" s="88"/>
      <c r="CZF3339" s="85"/>
      <c r="CZG3339" s="125"/>
      <c r="CZH3339" s="149"/>
      <c r="CZI3339" s="70"/>
      <c r="CZJ3339" s="83"/>
      <c r="CZK3339" s="82"/>
      <c r="CZL3339" s="82"/>
      <c r="CZM3339" s="88"/>
      <c r="CZN3339" s="85"/>
      <c r="CZO3339" s="125"/>
      <c r="CZP3339" s="149"/>
      <c r="CZQ3339" s="70"/>
      <c r="CZR3339" s="83"/>
      <c r="CZS3339" s="82"/>
      <c r="CZT3339" s="82"/>
      <c r="CZU3339" s="88"/>
      <c r="CZV3339" s="85"/>
      <c r="CZW3339" s="125"/>
      <c r="CZX3339" s="149"/>
      <c r="CZY3339" s="70"/>
      <c r="CZZ3339" s="83"/>
      <c r="DAA3339" s="82"/>
      <c r="DAB3339" s="82"/>
      <c r="DAC3339" s="88"/>
      <c r="DAD3339" s="85"/>
      <c r="DAE3339" s="125"/>
      <c r="DAF3339" s="149"/>
      <c r="DAG3339" s="70"/>
      <c r="DAH3339" s="83"/>
      <c r="DAI3339" s="82"/>
      <c r="DAJ3339" s="82"/>
      <c r="DAK3339" s="88"/>
      <c r="DAL3339" s="85"/>
      <c r="DAM3339" s="125"/>
      <c r="DAN3339" s="149"/>
      <c r="DAO3339" s="70"/>
      <c r="DAP3339" s="83"/>
      <c r="DAQ3339" s="82"/>
      <c r="DAR3339" s="82"/>
      <c r="DAS3339" s="88"/>
      <c r="DAT3339" s="85"/>
      <c r="DAU3339" s="125"/>
      <c r="DAV3339" s="149"/>
      <c r="DAW3339" s="70"/>
      <c r="DAX3339" s="83"/>
      <c r="DAY3339" s="82"/>
      <c r="DAZ3339" s="82"/>
      <c r="DBA3339" s="88"/>
      <c r="DBB3339" s="85"/>
      <c r="DBC3339" s="125"/>
      <c r="DBD3339" s="149"/>
      <c r="DBE3339" s="70"/>
      <c r="DBF3339" s="83"/>
      <c r="DBG3339" s="82"/>
      <c r="DBH3339" s="82"/>
      <c r="DBI3339" s="88"/>
      <c r="DBJ3339" s="85"/>
      <c r="DBK3339" s="125"/>
      <c r="DBL3339" s="149"/>
      <c r="DBM3339" s="70"/>
      <c r="DBN3339" s="83"/>
      <c r="DBO3339" s="82"/>
      <c r="DBP3339" s="82"/>
      <c r="DBQ3339" s="88"/>
      <c r="DBR3339" s="85"/>
      <c r="DBS3339" s="125"/>
      <c r="DBT3339" s="149"/>
      <c r="DBU3339" s="70"/>
      <c r="DBV3339" s="83"/>
      <c r="DBW3339" s="82"/>
      <c r="DBX3339" s="82"/>
      <c r="DBY3339" s="88"/>
      <c r="DBZ3339" s="85"/>
      <c r="DCA3339" s="125"/>
      <c r="DCB3339" s="149"/>
      <c r="DCC3339" s="70"/>
      <c r="DCD3339" s="83"/>
      <c r="DCE3339" s="82"/>
      <c r="DCF3339" s="82"/>
      <c r="DCG3339" s="88"/>
      <c r="DCH3339" s="85"/>
      <c r="DCI3339" s="125"/>
      <c r="DCJ3339" s="149"/>
      <c r="DCK3339" s="70"/>
      <c r="DCL3339" s="83"/>
      <c r="DCM3339" s="82"/>
      <c r="DCN3339" s="82"/>
      <c r="DCO3339" s="88"/>
      <c r="DCP3339" s="85"/>
      <c r="DCQ3339" s="125"/>
      <c r="DCR3339" s="149"/>
      <c r="DCS3339" s="70"/>
      <c r="DCT3339" s="83"/>
      <c r="DCU3339" s="82"/>
      <c r="DCV3339" s="82"/>
      <c r="DCW3339" s="88"/>
      <c r="DCX3339" s="85"/>
      <c r="DCY3339" s="125"/>
      <c r="DCZ3339" s="149"/>
      <c r="DDA3339" s="70"/>
      <c r="DDB3339" s="83"/>
      <c r="DDC3339" s="82"/>
      <c r="DDD3339" s="82"/>
      <c r="DDE3339" s="88"/>
      <c r="DDF3339" s="85"/>
      <c r="DDG3339" s="125"/>
      <c r="DDH3339" s="149"/>
      <c r="DDI3339" s="70"/>
      <c r="DDJ3339" s="83"/>
      <c r="DDK3339" s="82"/>
      <c r="DDL3339" s="82"/>
      <c r="DDM3339" s="88"/>
      <c r="DDN3339" s="85"/>
      <c r="DDO3339" s="125"/>
      <c r="DDP3339" s="149"/>
      <c r="DDQ3339" s="70"/>
      <c r="DDR3339" s="83"/>
      <c r="DDS3339" s="82"/>
      <c r="DDT3339" s="82"/>
      <c r="DDU3339" s="88"/>
      <c r="DDV3339" s="85"/>
      <c r="DDW3339" s="125"/>
      <c r="DDX3339" s="149"/>
      <c r="DDY3339" s="70"/>
      <c r="DDZ3339" s="83"/>
      <c r="DEA3339" s="82"/>
      <c r="DEB3339" s="82"/>
      <c r="DEC3339" s="88"/>
      <c r="DED3339" s="85"/>
      <c r="DEE3339" s="125"/>
      <c r="DEF3339" s="149"/>
      <c r="DEG3339" s="70"/>
      <c r="DEH3339" s="83"/>
      <c r="DEI3339" s="82"/>
      <c r="DEJ3339" s="82"/>
      <c r="DEK3339" s="88"/>
      <c r="DEL3339" s="85"/>
      <c r="DEM3339" s="125"/>
      <c r="DEN3339" s="149"/>
      <c r="DEO3339" s="70"/>
      <c r="DEP3339" s="83"/>
      <c r="DEQ3339" s="82"/>
      <c r="DER3339" s="82"/>
      <c r="DES3339" s="88"/>
      <c r="DET3339" s="85"/>
      <c r="DEU3339" s="125"/>
      <c r="DEV3339" s="149"/>
      <c r="DEW3339" s="70"/>
      <c r="DEX3339" s="83"/>
      <c r="DEY3339" s="82"/>
      <c r="DEZ3339" s="82"/>
      <c r="DFA3339" s="88"/>
      <c r="DFB3339" s="85"/>
      <c r="DFC3339" s="125"/>
      <c r="DFD3339" s="149"/>
      <c r="DFE3339" s="70"/>
      <c r="DFF3339" s="83"/>
      <c r="DFG3339" s="82"/>
      <c r="DFH3339" s="82"/>
      <c r="DFI3339" s="88"/>
      <c r="DFJ3339" s="85"/>
      <c r="DFK3339" s="125"/>
      <c r="DFL3339" s="149"/>
      <c r="DFM3339" s="70"/>
      <c r="DFN3339" s="83"/>
      <c r="DFO3339" s="82"/>
      <c r="DFP3339" s="82"/>
      <c r="DFQ3339" s="88"/>
      <c r="DFR3339" s="85"/>
      <c r="DFS3339" s="125"/>
      <c r="DFT3339" s="149"/>
      <c r="DFU3339" s="70"/>
      <c r="DFV3339" s="83"/>
      <c r="DFW3339" s="82"/>
      <c r="DFX3339" s="82"/>
      <c r="DFY3339" s="88"/>
      <c r="DFZ3339" s="85"/>
      <c r="DGA3339" s="125"/>
      <c r="DGB3339" s="149"/>
      <c r="DGC3339" s="70"/>
      <c r="DGD3339" s="83"/>
      <c r="DGE3339" s="82"/>
      <c r="DGF3339" s="82"/>
      <c r="DGG3339" s="88"/>
      <c r="DGH3339" s="85"/>
      <c r="DGI3339" s="125"/>
      <c r="DGJ3339" s="149"/>
      <c r="DGK3339" s="70"/>
      <c r="DGL3339" s="83"/>
      <c r="DGM3339" s="82"/>
      <c r="DGN3339" s="82"/>
      <c r="DGO3339" s="88"/>
      <c r="DGP3339" s="85"/>
      <c r="DGQ3339" s="125"/>
      <c r="DGR3339" s="149"/>
      <c r="DGS3339" s="70"/>
      <c r="DGT3339" s="83"/>
      <c r="DGU3339" s="82"/>
      <c r="DGV3339" s="82"/>
      <c r="DGW3339" s="88"/>
      <c r="DGX3339" s="85"/>
      <c r="DGY3339" s="125"/>
      <c r="DGZ3339" s="149"/>
      <c r="DHA3339" s="70"/>
      <c r="DHB3339" s="83"/>
      <c r="DHC3339" s="82"/>
      <c r="DHD3339" s="82"/>
      <c r="DHE3339" s="88"/>
      <c r="DHF3339" s="85"/>
      <c r="DHG3339" s="125"/>
      <c r="DHH3339" s="149"/>
      <c r="DHI3339" s="70"/>
      <c r="DHJ3339" s="83"/>
      <c r="DHK3339" s="82"/>
      <c r="DHL3339" s="82"/>
      <c r="DHM3339" s="88"/>
      <c r="DHN3339" s="85"/>
      <c r="DHO3339" s="125"/>
      <c r="DHP3339" s="149"/>
      <c r="DHQ3339" s="70"/>
      <c r="DHR3339" s="83"/>
      <c r="DHS3339" s="82"/>
      <c r="DHT3339" s="82"/>
      <c r="DHU3339" s="88"/>
      <c r="DHV3339" s="85"/>
      <c r="DHW3339" s="125"/>
      <c r="DHX3339" s="149"/>
      <c r="DHY3339" s="70"/>
      <c r="DHZ3339" s="83"/>
      <c r="DIA3339" s="82"/>
      <c r="DIB3339" s="82"/>
      <c r="DIC3339" s="88"/>
      <c r="DID3339" s="85"/>
      <c r="DIE3339" s="125"/>
      <c r="DIF3339" s="149"/>
      <c r="DIG3339" s="70"/>
      <c r="DIH3339" s="83"/>
      <c r="DII3339" s="82"/>
      <c r="DIJ3339" s="82"/>
      <c r="DIK3339" s="88"/>
      <c r="DIL3339" s="85"/>
      <c r="DIM3339" s="125"/>
      <c r="DIN3339" s="149"/>
      <c r="DIO3339" s="70"/>
      <c r="DIP3339" s="83"/>
      <c r="DIQ3339" s="82"/>
      <c r="DIR3339" s="82"/>
      <c r="DIS3339" s="88"/>
      <c r="DIT3339" s="85"/>
      <c r="DIU3339" s="125"/>
      <c r="DIV3339" s="149"/>
      <c r="DIW3339" s="70"/>
      <c r="DIX3339" s="83"/>
      <c r="DIY3339" s="82"/>
      <c r="DIZ3339" s="82"/>
      <c r="DJA3339" s="88"/>
      <c r="DJB3339" s="85"/>
      <c r="DJC3339" s="125"/>
      <c r="DJD3339" s="149"/>
      <c r="DJE3339" s="70"/>
      <c r="DJF3339" s="83"/>
      <c r="DJG3339" s="82"/>
      <c r="DJH3339" s="82"/>
      <c r="DJI3339" s="88"/>
      <c r="DJJ3339" s="85"/>
      <c r="DJK3339" s="125"/>
      <c r="DJL3339" s="149"/>
      <c r="DJM3339" s="70"/>
      <c r="DJN3339" s="83"/>
      <c r="DJO3339" s="82"/>
      <c r="DJP3339" s="82"/>
      <c r="DJQ3339" s="88"/>
      <c r="DJR3339" s="85"/>
      <c r="DJS3339" s="125"/>
      <c r="DJT3339" s="149"/>
      <c r="DJU3339" s="70"/>
      <c r="DJV3339" s="83"/>
      <c r="DJW3339" s="82"/>
      <c r="DJX3339" s="82"/>
      <c r="DJY3339" s="88"/>
      <c r="DJZ3339" s="85"/>
      <c r="DKA3339" s="125"/>
      <c r="DKB3339" s="149"/>
      <c r="DKC3339" s="70"/>
      <c r="DKD3339" s="83"/>
      <c r="DKE3339" s="82"/>
      <c r="DKF3339" s="82"/>
      <c r="DKG3339" s="88"/>
      <c r="DKH3339" s="85"/>
      <c r="DKI3339" s="125"/>
      <c r="DKJ3339" s="149"/>
      <c r="DKK3339" s="70"/>
      <c r="DKL3339" s="83"/>
      <c r="DKM3339" s="82"/>
      <c r="DKN3339" s="82"/>
      <c r="DKO3339" s="88"/>
      <c r="DKP3339" s="85"/>
      <c r="DKQ3339" s="125"/>
      <c r="DKR3339" s="149"/>
      <c r="DKS3339" s="70"/>
      <c r="DKT3339" s="83"/>
      <c r="DKU3339" s="82"/>
      <c r="DKV3339" s="82"/>
      <c r="DKW3339" s="88"/>
      <c r="DKX3339" s="85"/>
      <c r="DKY3339" s="125"/>
      <c r="DKZ3339" s="149"/>
      <c r="DLA3339" s="70"/>
      <c r="DLB3339" s="83"/>
      <c r="DLC3339" s="82"/>
      <c r="DLD3339" s="82"/>
      <c r="DLE3339" s="88"/>
      <c r="DLF3339" s="85"/>
      <c r="DLG3339" s="125"/>
      <c r="DLH3339" s="149"/>
      <c r="DLI3339" s="70"/>
      <c r="DLJ3339" s="83"/>
      <c r="DLK3339" s="82"/>
      <c r="DLL3339" s="82"/>
      <c r="DLM3339" s="88"/>
      <c r="DLN3339" s="85"/>
      <c r="DLO3339" s="125"/>
      <c r="DLP3339" s="149"/>
      <c r="DLQ3339" s="70"/>
      <c r="DLR3339" s="83"/>
      <c r="DLS3339" s="82"/>
      <c r="DLT3339" s="82"/>
      <c r="DLU3339" s="88"/>
      <c r="DLV3339" s="85"/>
      <c r="DLW3339" s="125"/>
      <c r="DLX3339" s="149"/>
      <c r="DLY3339" s="70"/>
      <c r="DLZ3339" s="83"/>
      <c r="DMA3339" s="82"/>
      <c r="DMB3339" s="82"/>
      <c r="DMC3339" s="88"/>
      <c r="DMD3339" s="85"/>
      <c r="DME3339" s="125"/>
      <c r="DMF3339" s="149"/>
      <c r="DMG3339" s="70"/>
      <c r="DMH3339" s="83"/>
      <c r="DMI3339" s="82"/>
      <c r="DMJ3339" s="82"/>
      <c r="DMK3339" s="88"/>
      <c r="DML3339" s="85"/>
      <c r="DMM3339" s="125"/>
      <c r="DMN3339" s="149"/>
      <c r="DMO3339" s="70"/>
      <c r="DMP3339" s="83"/>
      <c r="DMQ3339" s="82"/>
      <c r="DMR3339" s="82"/>
      <c r="DMS3339" s="88"/>
      <c r="DMT3339" s="85"/>
      <c r="DMU3339" s="125"/>
      <c r="DMV3339" s="149"/>
      <c r="DMW3339" s="70"/>
      <c r="DMX3339" s="83"/>
      <c r="DMY3339" s="82"/>
      <c r="DMZ3339" s="82"/>
      <c r="DNA3339" s="88"/>
      <c r="DNB3339" s="85"/>
      <c r="DNC3339" s="125"/>
      <c r="DND3339" s="149"/>
      <c r="DNE3339" s="70"/>
      <c r="DNF3339" s="83"/>
      <c r="DNG3339" s="82"/>
      <c r="DNH3339" s="82"/>
      <c r="DNI3339" s="88"/>
      <c r="DNJ3339" s="85"/>
      <c r="DNK3339" s="125"/>
      <c r="DNL3339" s="149"/>
      <c r="DNM3339" s="70"/>
      <c r="DNN3339" s="83"/>
      <c r="DNO3339" s="82"/>
      <c r="DNP3339" s="82"/>
      <c r="DNQ3339" s="88"/>
      <c r="DNR3339" s="85"/>
      <c r="DNS3339" s="125"/>
      <c r="DNT3339" s="149"/>
      <c r="DNU3339" s="70"/>
      <c r="DNV3339" s="83"/>
      <c r="DNW3339" s="82"/>
      <c r="DNX3339" s="82"/>
      <c r="DNY3339" s="88"/>
      <c r="DNZ3339" s="85"/>
      <c r="DOA3339" s="125"/>
      <c r="DOB3339" s="149"/>
      <c r="DOC3339" s="70"/>
      <c r="DOD3339" s="83"/>
      <c r="DOE3339" s="82"/>
      <c r="DOF3339" s="82"/>
      <c r="DOG3339" s="88"/>
      <c r="DOH3339" s="85"/>
      <c r="DOI3339" s="125"/>
      <c r="DOJ3339" s="149"/>
      <c r="DOK3339" s="70"/>
      <c r="DOL3339" s="83"/>
      <c r="DOM3339" s="82"/>
      <c r="DON3339" s="82"/>
      <c r="DOO3339" s="88"/>
      <c r="DOP3339" s="85"/>
      <c r="DOQ3339" s="125"/>
      <c r="DOR3339" s="149"/>
      <c r="DOS3339" s="70"/>
      <c r="DOT3339" s="83"/>
      <c r="DOU3339" s="82"/>
      <c r="DOV3339" s="82"/>
      <c r="DOW3339" s="88"/>
      <c r="DOX3339" s="85"/>
      <c r="DOY3339" s="125"/>
      <c r="DOZ3339" s="149"/>
      <c r="DPA3339" s="70"/>
      <c r="DPB3339" s="83"/>
      <c r="DPC3339" s="82"/>
      <c r="DPD3339" s="82"/>
      <c r="DPE3339" s="88"/>
      <c r="DPF3339" s="85"/>
      <c r="DPG3339" s="125"/>
      <c r="DPH3339" s="149"/>
      <c r="DPI3339" s="70"/>
      <c r="DPJ3339" s="83"/>
      <c r="DPK3339" s="82"/>
      <c r="DPL3339" s="82"/>
      <c r="DPM3339" s="88"/>
      <c r="DPN3339" s="85"/>
      <c r="DPO3339" s="125"/>
      <c r="DPP3339" s="149"/>
      <c r="DPQ3339" s="70"/>
      <c r="DPR3339" s="83"/>
      <c r="DPS3339" s="82"/>
      <c r="DPT3339" s="82"/>
      <c r="DPU3339" s="88"/>
      <c r="DPV3339" s="85"/>
      <c r="DPW3339" s="125"/>
      <c r="DPX3339" s="149"/>
      <c r="DPY3339" s="70"/>
      <c r="DPZ3339" s="83"/>
      <c r="DQA3339" s="82"/>
      <c r="DQB3339" s="82"/>
      <c r="DQC3339" s="88"/>
      <c r="DQD3339" s="85"/>
      <c r="DQE3339" s="125"/>
      <c r="DQF3339" s="149"/>
      <c r="DQG3339" s="70"/>
      <c r="DQH3339" s="83"/>
      <c r="DQI3339" s="82"/>
      <c r="DQJ3339" s="82"/>
      <c r="DQK3339" s="88"/>
      <c r="DQL3339" s="85"/>
      <c r="DQM3339" s="125"/>
      <c r="DQN3339" s="149"/>
      <c r="DQO3339" s="70"/>
      <c r="DQP3339" s="83"/>
      <c r="DQQ3339" s="82"/>
      <c r="DQR3339" s="82"/>
      <c r="DQS3339" s="88"/>
      <c r="DQT3339" s="85"/>
      <c r="DQU3339" s="125"/>
      <c r="DQV3339" s="149"/>
      <c r="DQW3339" s="70"/>
      <c r="DQX3339" s="83"/>
      <c r="DQY3339" s="82"/>
      <c r="DQZ3339" s="82"/>
      <c r="DRA3339" s="88"/>
      <c r="DRB3339" s="85"/>
      <c r="DRC3339" s="125"/>
      <c r="DRD3339" s="149"/>
      <c r="DRE3339" s="70"/>
      <c r="DRF3339" s="83"/>
      <c r="DRG3339" s="82"/>
      <c r="DRH3339" s="82"/>
      <c r="DRI3339" s="88"/>
      <c r="DRJ3339" s="85"/>
      <c r="DRK3339" s="125"/>
      <c r="DRL3339" s="149"/>
      <c r="DRM3339" s="70"/>
      <c r="DRN3339" s="83"/>
      <c r="DRO3339" s="82"/>
      <c r="DRP3339" s="82"/>
      <c r="DRQ3339" s="88"/>
      <c r="DRR3339" s="85"/>
      <c r="DRS3339" s="125"/>
      <c r="DRT3339" s="149"/>
      <c r="DRU3339" s="70"/>
      <c r="DRV3339" s="83"/>
      <c r="DRW3339" s="82"/>
      <c r="DRX3339" s="82"/>
      <c r="DRY3339" s="88"/>
      <c r="DRZ3339" s="85"/>
      <c r="DSA3339" s="125"/>
      <c r="DSB3339" s="149"/>
      <c r="DSC3339" s="70"/>
      <c r="DSD3339" s="83"/>
      <c r="DSE3339" s="82"/>
      <c r="DSF3339" s="82"/>
      <c r="DSG3339" s="88"/>
      <c r="DSH3339" s="85"/>
      <c r="DSI3339" s="125"/>
      <c r="DSJ3339" s="149"/>
      <c r="DSK3339" s="70"/>
      <c r="DSL3339" s="83"/>
      <c r="DSM3339" s="82"/>
      <c r="DSN3339" s="82"/>
      <c r="DSO3339" s="88"/>
      <c r="DSP3339" s="85"/>
      <c r="DSQ3339" s="125"/>
      <c r="DSR3339" s="149"/>
      <c r="DSS3339" s="70"/>
      <c r="DST3339" s="83"/>
      <c r="DSU3339" s="82"/>
      <c r="DSV3339" s="82"/>
      <c r="DSW3339" s="88"/>
      <c r="DSX3339" s="85"/>
      <c r="DSY3339" s="125"/>
      <c r="DSZ3339" s="149"/>
      <c r="DTA3339" s="70"/>
      <c r="DTB3339" s="83"/>
      <c r="DTC3339" s="82"/>
      <c r="DTD3339" s="82"/>
      <c r="DTE3339" s="88"/>
      <c r="DTF3339" s="85"/>
      <c r="DTG3339" s="125"/>
      <c r="DTH3339" s="149"/>
      <c r="DTI3339" s="70"/>
      <c r="DTJ3339" s="83"/>
      <c r="DTK3339" s="82"/>
      <c r="DTL3339" s="82"/>
      <c r="DTM3339" s="88"/>
      <c r="DTN3339" s="85"/>
      <c r="DTO3339" s="125"/>
      <c r="DTP3339" s="149"/>
      <c r="DTQ3339" s="70"/>
      <c r="DTR3339" s="83"/>
      <c r="DTS3339" s="82"/>
      <c r="DTT3339" s="82"/>
      <c r="DTU3339" s="88"/>
      <c r="DTV3339" s="85"/>
      <c r="DTW3339" s="125"/>
      <c r="DTX3339" s="149"/>
      <c r="DTY3339" s="70"/>
      <c r="DTZ3339" s="83"/>
      <c r="DUA3339" s="82"/>
      <c r="DUB3339" s="82"/>
      <c r="DUC3339" s="88"/>
      <c r="DUD3339" s="85"/>
      <c r="DUE3339" s="125"/>
      <c r="DUF3339" s="149"/>
      <c r="DUG3339" s="70"/>
      <c r="DUH3339" s="83"/>
      <c r="DUI3339" s="82"/>
      <c r="DUJ3339" s="82"/>
      <c r="DUK3339" s="88"/>
      <c r="DUL3339" s="85"/>
      <c r="DUM3339" s="125"/>
      <c r="DUN3339" s="149"/>
      <c r="DUO3339" s="70"/>
      <c r="DUP3339" s="83"/>
      <c r="DUQ3339" s="82"/>
      <c r="DUR3339" s="82"/>
      <c r="DUS3339" s="88"/>
      <c r="DUT3339" s="85"/>
      <c r="DUU3339" s="125"/>
      <c r="DUV3339" s="149"/>
      <c r="DUW3339" s="70"/>
      <c r="DUX3339" s="83"/>
      <c r="DUY3339" s="82"/>
      <c r="DUZ3339" s="82"/>
      <c r="DVA3339" s="88"/>
      <c r="DVB3339" s="85"/>
      <c r="DVC3339" s="125"/>
      <c r="DVD3339" s="149"/>
      <c r="DVE3339" s="70"/>
      <c r="DVF3339" s="83"/>
      <c r="DVG3339" s="82"/>
      <c r="DVH3339" s="82"/>
      <c r="DVI3339" s="88"/>
      <c r="DVJ3339" s="85"/>
      <c r="DVK3339" s="125"/>
      <c r="DVL3339" s="149"/>
      <c r="DVM3339" s="70"/>
      <c r="DVN3339" s="83"/>
      <c r="DVO3339" s="82"/>
      <c r="DVP3339" s="82"/>
      <c r="DVQ3339" s="88"/>
      <c r="DVR3339" s="85"/>
      <c r="DVS3339" s="125"/>
      <c r="DVT3339" s="149"/>
      <c r="DVU3339" s="70"/>
      <c r="DVV3339" s="83"/>
      <c r="DVW3339" s="82"/>
      <c r="DVX3339" s="82"/>
      <c r="DVY3339" s="88"/>
      <c r="DVZ3339" s="85"/>
      <c r="DWA3339" s="125"/>
      <c r="DWB3339" s="149"/>
      <c r="DWC3339" s="70"/>
      <c r="DWD3339" s="83"/>
      <c r="DWE3339" s="82"/>
      <c r="DWF3339" s="82"/>
      <c r="DWG3339" s="88"/>
      <c r="DWH3339" s="85"/>
      <c r="DWI3339" s="125"/>
      <c r="DWJ3339" s="149"/>
      <c r="DWK3339" s="70"/>
      <c r="DWL3339" s="83"/>
      <c r="DWM3339" s="82"/>
      <c r="DWN3339" s="82"/>
      <c r="DWO3339" s="88"/>
      <c r="DWP3339" s="85"/>
      <c r="DWQ3339" s="125"/>
      <c r="DWR3339" s="149"/>
      <c r="DWS3339" s="70"/>
      <c r="DWT3339" s="83"/>
      <c r="DWU3339" s="82"/>
      <c r="DWV3339" s="82"/>
      <c r="DWW3339" s="88"/>
      <c r="DWX3339" s="85"/>
      <c r="DWY3339" s="125"/>
      <c r="DWZ3339" s="149"/>
      <c r="DXA3339" s="70"/>
      <c r="DXB3339" s="83"/>
      <c r="DXC3339" s="82"/>
      <c r="DXD3339" s="82"/>
      <c r="DXE3339" s="88"/>
      <c r="DXF3339" s="85"/>
      <c r="DXG3339" s="125"/>
      <c r="DXH3339" s="149"/>
      <c r="DXI3339" s="70"/>
      <c r="DXJ3339" s="83"/>
      <c r="DXK3339" s="82"/>
      <c r="DXL3339" s="82"/>
      <c r="DXM3339" s="88"/>
      <c r="DXN3339" s="85"/>
      <c r="DXO3339" s="125"/>
      <c r="DXP3339" s="149"/>
      <c r="DXQ3339" s="70"/>
      <c r="DXR3339" s="83"/>
      <c r="DXS3339" s="82"/>
      <c r="DXT3339" s="82"/>
      <c r="DXU3339" s="88"/>
      <c r="DXV3339" s="85"/>
      <c r="DXW3339" s="125"/>
      <c r="DXX3339" s="149"/>
      <c r="DXY3339" s="70"/>
      <c r="DXZ3339" s="83"/>
      <c r="DYA3339" s="82"/>
      <c r="DYB3339" s="82"/>
      <c r="DYC3339" s="88"/>
      <c r="DYD3339" s="85"/>
      <c r="DYE3339" s="125"/>
      <c r="DYF3339" s="149"/>
      <c r="DYG3339" s="70"/>
      <c r="DYH3339" s="83"/>
      <c r="DYI3339" s="82"/>
      <c r="DYJ3339" s="82"/>
      <c r="DYK3339" s="88"/>
      <c r="DYL3339" s="85"/>
      <c r="DYM3339" s="125"/>
      <c r="DYN3339" s="149"/>
      <c r="DYO3339" s="70"/>
      <c r="DYP3339" s="83"/>
      <c r="DYQ3339" s="82"/>
      <c r="DYR3339" s="82"/>
      <c r="DYS3339" s="88"/>
      <c r="DYT3339" s="85"/>
      <c r="DYU3339" s="125"/>
      <c r="DYV3339" s="149"/>
      <c r="DYW3339" s="70"/>
      <c r="DYX3339" s="83"/>
      <c r="DYY3339" s="82"/>
      <c r="DYZ3339" s="82"/>
      <c r="DZA3339" s="88"/>
      <c r="DZB3339" s="85"/>
      <c r="DZC3339" s="125"/>
      <c r="DZD3339" s="149"/>
      <c r="DZE3339" s="70"/>
      <c r="DZF3339" s="83"/>
      <c r="DZG3339" s="82"/>
      <c r="DZH3339" s="82"/>
      <c r="DZI3339" s="88"/>
      <c r="DZJ3339" s="85"/>
      <c r="DZK3339" s="125"/>
      <c r="DZL3339" s="149"/>
      <c r="DZM3339" s="70"/>
      <c r="DZN3339" s="83"/>
      <c r="DZO3339" s="82"/>
      <c r="DZP3339" s="82"/>
      <c r="DZQ3339" s="88"/>
      <c r="DZR3339" s="85"/>
      <c r="DZS3339" s="125"/>
      <c r="DZT3339" s="149"/>
      <c r="DZU3339" s="70"/>
      <c r="DZV3339" s="83"/>
      <c r="DZW3339" s="82"/>
      <c r="DZX3339" s="82"/>
      <c r="DZY3339" s="88"/>
      <c r="DZZ3339" s="85"/>
      <c r="EAA3339" s="125"/>
      <c r="EAB3339" s="149"/>
      <c r="EAC3339" s="70"/>
      <c r="EAD3339" s="83"/>
      <c r="EAE3339" s="82"/>
      <c r="EAF3339" s="82"/>
      <c r="EAG3339" s="88"/>
      <c r="EAH3339" s="85"/>
      <c r="EAI3339" s="125"/>
      <c r="EAJ3339" s="149"/>
      <c r="EAK3339" s="70"/>
      <c r="EAL3339" s="83"/>
      <c r="EAM3339" s="82"/>
      <c r="EAN3339" s="82"/>
      <c r="EAO3339" s="88"/>
      <c r="EAP3339" s="85"/>
      <c r="EAQ3339" s="125"/>
      <c r="EAR3339" s="149"/>
      <c r="EAS3339" s="70"/>
      <c r="EAT3339" s="83"/>
      <c r="EAU3339" s="82"/>
      <c r="EAV3339" s="82"/>
      <c r="EAW3339" s="88"/>
      <c r="EAX3339" s="85"/>
      <c r="EAY3339" s="125"/>
      <c r="EAZ3339" s="149"/>
      <c r="EBA3339" s="70"/>
      <c r="EBB3339" s="83"/>
      <c r="EBC3339" s="82"/>
      <c r="EBD3339" s="82"/>
      <c r="EBE3339" s="88"/>
      <c r="EBF3339" s="85"/>
      <c r="EBG3339" s="125"/>
      <c r="EBH3339" s="149"/>
      <c r="EBI3339" s="70"/>
      <c r="EBJ3339" s="83"/>
      <c r="EBK3339" s="82"/>
      <c r="EBL3339" s="82"/>
      <c r="EBM3339" s="88"/>
      <c r="EBN3339" s="85"/>
      <c r="EBO3339" s="125"/>
      <c r="EBP3339" s="149"/>
      <c r="EBQ3339" s="70"/>
      <c r="EBR3339" s="83"/>
      <c r="EBS3339" s="82"/>
      <c r="EBT3339" s="82"/>
      <c r="EBU3339" s="88"/>
      <c r="EBV3339" s="85"/>
      <c r="EBW3339" s="125"/>
      <c r="EBX3339" s="149"/>
      <c r="EBY3339" s="70"/>
      <c r="EBZ3339" s="83"/>
      <c r="ECA3339" s="82"/>
      <c r="ECB3339" s="82"/>
      <c r="ECC3339" s="88"/>
      <c r="ECD3339" s="85"/>
      <c r="ECE3339" s="125"/>
      <c r="ECF3339" s="149"/>
      <c r="ECG3339" s="70"/>
      <c r="ECH3339" s="83"/>
      <c r="ECI3339" s="82"/>
      <c r="ECJ3339" s="82"/>
      <c r="ECK3339" s="88"/>
      <c r="ECL3339" s="85"/>
      <c r="ECM3339" s="125"/>
      <c r="ECN3339" s="149"/>
      <c r="ECO3339" s="70"/>
      <c r="ECP3339" s="83"/>
      <c r="ECQ3339" s="82"/>
      <c r="ECR3339" s="82"/>
      <c r="ECS3339" s="88"/>
      <c r="ECT3339" s="85"/>
      <c r="ECU3339" s="125"/>
      <c r="ECV3339" s="149"/>
      <c r="ECW3339" s="70"/>
      <c r="ECX3339" s="83"/>
      <c r="ECY3339" s="82"/>
      <c r="ECZ3339" s="82"/>
      <c r="EDA3339" s="88"/>
      <c r="EDB3339" s="85"/>
      <c r="EDC3339" s="125"/>
      <c r="EDD3339" s="149"/>
      <c r="EDE3339" s="70"/>
      <c r="EDF3339" s="83"/>
      <c r="EDG3339" s="82"/>
      <c r="EDH3339" s="82"/>
      <c r="EDI3339" s="88"/>
      <c r="EDJ3339" s="85"/>
      <c r="EDK3339" s="125"/>
      <c r="EDL3339" s="149"/>
      <c r="EDM3339" s="70"/>
      <c r="EDN3339" s="83"/>
      <c r="EDO3339" s="82"/>
      <c r="EDP3339" s="82"/>
      <c r="EDQ3339" s="88"/>
      <c r="EDR3339" s="85"/>
      <c r="EDS3339" s="125"/>
      <c r="EDT3339" s="149"/>
      <c r="EDU3339" s="70"/>
      <c r="EDV3339" s="83"/>
      <c r="EDW3339" s="82"/>
      <c r="EDX3339" s="82"/>
      <c r="EDY3339" s="88"/>
      <c r="EDZ3339" s="85"/>
      <c r="EEA3339" s="125"/>
      <c r="EEB3339" s="149"/>
      <c r="EEC3339" s="70"/>
      <c r="EED3339" s="83"/>
      <c r="EEE3339" s="82"/>
      <c r="EEF3339" s="82"/>
      <c r="EEG3339" s="88"/>
      <c r="EEH3339" s="85"/>
      <c r="EEI3339" s="125"/>
      <c r="EEJ3339" s="149"/>
      <c r="EEK3339" s="70"/>
      <c r="EEL3339" s="83"/>
      <c r="EEM3339" s="82"/>
      <c r="EEN3339" s="82"/>
      <c r="EEO3339" s="88"/>
      <c r="EEP3339" s="85"/>
      <c r="EEQ3339" s="125"/>
      <c r="EER3339" s="149"/>
      <c r="EES3339" s="70"/>
      <c r="EET3339" s="83"/>
      <c r="EEU3339" s="82"/>
      <c r="EEV3339" s="82"/>
      <c r="EEW3339" s="88"/>
      <c r="EEX3339" s="85"/>
      <c r="EEY3339" s="125"/>
      <c r="EEZ3339" s="149"/>
      <c r="EFA3339" s="70"/>
      <c r="EFB3339" s="83"/>
      <c r="EFC3339" s="82"/>
      <c r="EFD3339" s="82"/>
      <c r="EFE3339" s="88"/>
      <c r="EFF3339" s="85"/>
      <c r="EFG3339" s="125"/>
      <c r="EFH3339" s="149"/>
      <c r="EFI3339" s="70"/>
      <c r="EFJ3339" s="83"/>
      <c r="EFK3339" s="82"/>
      <c r="EFL3339" s="82"/>
      <c r="EFM3339" s="88"/>
      <c r="EFN3339" s="85"/>
      <c r="EFO3339" s="125"/>
      <c r="EFP3339" s="149"/>
      <c r="EFQ3339" s="70"/>
      <c r="EFR3339" s="83"/>
      <c r="EFS3339" s="82"/>
      <c r="EFT3339" s="82"/>
      <c r="EFU3339" s="88"/>
      <c r="EFV3339" s="85"/>
      <c r="EFW3339" s="125"/>
      <c r="EFX3339" s="149"/>
      <c r="EFY3339" s="70"/>
      <c r="EFZ3339" s="83"/>
      <c r="EGA3339" s="82"/>
      <c r="EGB3339" s="82"/>
      <c r="EGC3339" s="88"/>
      <c r="EGD3339" s="85"/>
      <c r="EGE3339" s="125"/>
      <c r="EGF3339" s="149"/>
      <c r="EGG3339" s="70"/>
      <c r="EGH3339" s="83"/>
      <c r="EGI3339" s="82"/>
      <c r="EGJ3339" s="82"/>
      <c r="EGK3339" s="88"/>
      <c r="EGL3339" s="85"/>
      <c r="EGM3339" s="125"/>
      <c r="EGN3339" s="149"/>
      <c r="EGO3339" s="70"/>
      <c r="EGP3339" s="83"/>
      <c r="EGQ3339" s="82"/>
      <c r="EGR3339" s="82"/>
      <c r="EGS3339" s="88"/>
      <c r="EGT3339" s="85"/>
      <c r="EGU3339" s="125"/>
      <c r="EGV3339" s="149"/>
      <c r="EGW3339" s="70"/>
      <c r="EGX3339" s="83"/>
      <c r="EGY3339" s="82"/>
      <c r="EGZ3339" s="82"/>
      <c r="EHA3339" s="88"/>
      <c r="EHB3339" s="85"/>
      <c r="EHC3339" s="125"/>
      <c r="EHD3339" s="149"/>
      <c r="EHE3339" s="70"/>
      <c r="EHF3339" s="83"/>
      <c r="EHG3339" s="82"/>
      <c r="EHH3339" s="82"/>
      <c r="EHI3339" s="88"/>
      <c r="EHJ3339" s="85"/>
      <c r="EHK3339" s="125"/>
      <c r="EHL3339" s="149"/>
      <c r="EHM3339" s="70"/>
      <c r="EHN3339" s="83"/>
      <c r="EHO3339" s="82"/>
      <c r="EHP3339" s="82"/>
      <c r="EHQ3339" s="88"/>
      <c r="EHR3339" s="85"/>
      <c r="EHS3339" s="125"/>
      <c r="EHT3339" s="149"/>
      <c r="EHU3339" s="70"/>
      <c r="EHV3339" s="83"/>
      <c r="EHW3339" s="82"/>
      <c r="EHX3339" s="82"/>
      <c r="EHY3339" s="88"/>
      <c r="EHZ3339" s="85"/>
      <c r="EIA3339" s="125"/>
      <c r="EIB3339" s="149"/>
      <c r="EIC3339" s="70"/>
      <c r="EID3339" s="83"/>
      <c r="EIE3339" s="82"/>
      <c r="EIF3339" s="82"/>
      <c r="EIG3339" s="88"/>
      <c r="EIH3339" s="85"/>
      <c r="EII3339" s="125"/>
      <c r="EIJ3339" s="149"/>
      <c r="EIK3339" s="70"/>
      <c r="EIL3339" s="83"/>
      <c r="EIM3339" s="82"/>
      <c r="EIN3339" s="82"/>
      <c r="EIO3339" s="88"/>
      <c r="EIP3339" s="85"/>
      <c r="EIQ3339" s="125"/>
      <c r="EIR3339" s="149"/>
      <c r="EIS3339" s="70"/>
      <c r="EIT3339" s="83"/>
      <c r="EIU3339" s="82"/>
      <c r="EIV3339" s="82"/>
      <c r="EIW3339" s="88"/>
      <c r="EIX3339" s="85"/>
      <c r="EIY3339" s="125"/>
      <c r="EIZ3339" s="149"/>
      <c r="EJA3339" s="70"/>
      <c r="EJB3339" s="83"/>
      <c r="EJC3339" s="82"/>
      <c r="EJD3339" s="82"/>
      <c r="EJE3339" s="88"/>
      <c r="EJF3339" s="85"/>
      <c r="EJG3339" s="125"/>
      <c r="EJH3339" s="149"/>
      <c r="EJI3339" s="70"/>
      <c r="EJJ3339" s="83"/>
      <c r="EJK3339" s="82"/>
      <c r="EJL3339" s="82"/>
      <c r="EJM3339" s="88"/>
      <c r="EJN3339" s="85"/>
      <c r="EJO3339" s="125"/>
      <c r="EJP3339" s="149"/>
      <c r="EJQ3339" s="70"/>
      <c r="EJR3339" s="83"/>
      <c r="EJS3339" s="82"/>
      <c r="EJT3339" s="82"/>
      <c r="EJU3339" s="88"/>
      <c r="EJV3339" s="85"/>
      <c r="EJW3339" s="125"/>
      <c r="EJX3339" s="149"/>
      <c r="EJY3339" s="70"/>
      <c r="EJZ3339" s="83"/>
      <c r="EKA3339" s="82"/>
      <c r="EKB3339" s="82"/>
      <c r="EKC3339" s="88"/>
      <c r="EKD3339" s="85"/>
      <c r="EKE3339" s="125"/>
      <c r="EKF3339" s="149"/>
      <c r="EKG3339" s="70"/>
      <c r="EKH3339" s="83"/>
      <c r="EKI3339" s="82"/>
      <c r="EKJ3339" s="82"/>
      <c r="EKK3339" s="88"/>
      <c r="EKL3339" s="85"/>
      <c r="EKM3339" s="125"/>
      <c r="EKN3339" s="149"/>
      <c r="EKO3339" s="70"/>
      <c r="EKP3339" s="83"/>
      <c r="EKQ3339" s="82"/>
      <c r="EKR3339" s="82"/>
      <c r="EKS3339" s="88"/>
      <c r="EKT3339" s="85"/>
      <c r="EKU3339" s="125"/>
      <c r="EKV3339" s="149"/>
      <c r="EKW3339" s="70"/>
      <c r="EKX3339" s="83"/>
      <c r="EKY3339" s="82"/>
      <c r="EKZ3339" s="82"/>
      <c r="ELA3339" s="88"/>
      <c r="ELB3339" s="85"/>
      <c r="ELC3339" s="125"/>
      <c r="ELD3339" s="149"/>
      <c r="ELE3339" s="70"/>
      <c r="ELF3339" s="83"/>
      <c r="ELG3339" s="82"/>
      <c r="ELH3339" s="82"/>
      <c r="ELI3339" s="88"/>
      <c r="ELJ3339" s="85"/>
      <c r="ELK3339" s="125"/>
      <c r="ELL3339" s="149"/>
      <c r="ELM3339" s="70"/>
      <c r="ELN3339" s="83"/>
      <c r="ELO3339" s="82"/>
      <c r="ELP3339" s="82"/>
      <c r="ELQ3339" s="88"/>
      <c r="ELR3339" s="85"/>
      <c r="ELS3339" s="125"/>
      <c r="ELT3339" s="149"/>
      <c r="ELU3339" s="70"/>
      <c r="ELV3339" s="83"/>
      <c r="ELW3339" s="82"/>
      <c r="ELX3339" s="82"/>
      <c r="ELY3339" s="88"/>
      <c r="ELZ3339" s="85"/>
      <c r="EMA3339" s="125"/>
      <c r="EMB3339" s="149"/>
      <c r="EMC3339" s="70"/>
      <c r="EMD3339" s="83"/>
      <c r="EME3339" s="82"/>
      <c r="EMF3339" s="82"/>
      <c r="EMG3339" s="88"/>
      <c r="EMH3339" s="85"/>
      <c r="EMI3339" s="125"/>
      <c r="EMJ3339" s="149"/>
      <c r="EMK3339" s="70"/>
      <c r="EML3339" s="83"/>
      <c r="EMM3339" s="82"/>
      <c r="EMN3339" s="82"/>
      <c r="EMO3339" s="88"/>
      <c r="EMP3339" s="85"/>
      <c r="EMQ3339" s="125"/>
      <c r="EMR3339" s="149"/>
      <c r="EMS3339" s="70"/>
      <c r="EMT3339" s="83"/>
      <c r="EMU3339" s="82"/>
      <c r="EMV3339" s="82"/>
      <c r="EMW3339" s="88"/>
      <c r="EMX3339" s="85"/>
      <c r="EMY3339" s="125"/>
      <c r="EMZ3339" s="149"/>
      <c r="ENA3339" s="70"/>
      <c r="ENB3339" s="83"/>
      <c r="ENC3339" s="82"/>
      <c r="END3339" s="82"/>
      <c r="ENE3339" s="88"/>
      <c r="ENF3339" s="85"/>
      <c r="ENG3339" s="125"/>
      <c r="ENH3339" s="149"/>
      <c r="ENI3339" s="70"/>
      <c r="ENJ3339" s="83"/>
      <c r="ENK3339" s="82"/>
      <c r="ENL3339" s="82"/>
      <c r="ENM3339" s="88"/>
      <c r="ENN3339" s="85"/>
      <c r="ENO3339" s="125"/>
      <c r="ENP3339" s="149"/>
      <c r="ENQ3339" s="70"/>
      <c r="ENR3339" s="83"/>
      <c r="ENS3339" s="82"/>
      <c r="ENT3339" s="82"/>
      <c r="ENU3339" s="88"/>
      <c r="ENV3339" s="85"/>
      <c r="ENW3339" s="125"/>
      <c r="ENX3339" s="149"/>
      <c r="ENY3339" s="70"/>
      <c r="ENZ3339" s="83"/>
      <c r="EOA3339" s="82"/>
      <c r="EOB3339" s="82"/>
      <c r="EOC3339" s="88"/>
      <c r="EOD3339" s="85"/>
      <c r="EOE3339" s="125"/>
      <c r="EOF3339" s="149"/>
      <c r="EOG3339" s="70"/>
      <c r="EOH3339" s="83"/>
      <c r="EOI3339" s="82"/>
      <c r="EOJ3339" s="82"/>
      <c r="EOK3339" s="88"/>
      <c r="EOL3339" s="85"/>
      <c r="EOM3339" s="125"/>
      <c r="EON3339" s="149"/>
      <c r="EOO3339" s="70"/>
      <c r="EOP3339" s="83"/>
      <c r="EOQ3339" s="82"/>
      <c r="EOR3339" s="82"/>
      <c r="EOS3339" s="88"/>
      <c r="EOT3339" s="85"/>
      <c r="EOU3339" s="125"/>
      <c r="EOV3339" s="149"/>
      <c r="EOW3339" s="70"/>
      <c r="EOX3339" s="83"/>
      <c r="EOY3339" s="82"/>
      <c r="EOZ3339" s="82"/>
      <c r="EPA3339" s="88"/>
      <c r="EPB3339" s="85"/>
      <c r="EPC3339" s="125"/>
      <c r="EPD3339" s="149"/>
      <c r="EPE3339" s="70"/>
      <c r="EPF3339" s="83"/>
      <c r="EPG3339" s="82"/>
      <c r="EPH3339" s="82"/>
      <c r="EPI3339" s="88"/>
      <c r="EPJ3339" s="85"/>
      <c r="EPK3339" s="125"/>
      <c r="EPL3339" s="149"/>
      <c r="EPM3339" s="70"/>
      <c r="EPN3339" s="83"/>
      <c r="EPO3339" s="82"/>
      <c r="EPP3339" s="82"/>
      <c r="EPQ3339" s="88"/>
      <c r="EPR3339" s="85"/>
      <c r="EPS3339" s="125"/>
      <c r="EPT3339" s="149"/>
      <c r="EPU3339" s="70"/>
      <c r="EPV3339" s="83"/>
      <c r="EPW3339" s="82"/>
      <c r="EPX3339" s="82"/>
      <c r="EPY3339" s="88"/>
      <c r="EPZ3339" s="85"/>
      <c r="EQA3339" s="125"/>
      <c r="EQB3339" s="149"/>
      <c r="EQC3339" s="70"/>
      <c r="EQD3339" s="83"/>
      <c r="EQE3339" s="82"/>
      <c r="EQF3339" s="82"/>
      <c r="EQG3339" s="88"/>
      <c r="EQH3339" s="85"/>
      <c r="EQI3339" s="125"/>
      <c r="EQJ3339" s="149"/>
      <c r="EQK3339" s="70"/>
      <c r="EQL3339" s="83"/>
      <c r="EQM3339" s="82"/>
      <c r="EQN3339" s="82"/>
      <c r="EQO3339" s="88"/>
      <c r="EQP3339" s="85"/>
      <c r="EQQ3339" s="125"/>
      <c r="EQR3339" s="149"/>
      <c r="EQS3339" s="70"/>
      <c r="EQT3339" s="83"/>
      <c r="EQU3339" s="82"/>
      <c r="EQV3339" s="82"/>
      <c r="EQW3339" s="88"/>
      <c r="EQX3339" s="85"/>
      <c r="EQY3339" s="125"/>
      <c r="EQZ3339" s="149"/>
      <c r="ERA3339" s="70"/>
      <c r="ERB3339" s="83"/>
      <c r="ERC3339" s="82"/>
      <c r="ERD3339" s="82"/>
      <c r="ERE3339" s="88"/>
      <c r="ERF3339" s="85"/>
      <c r="ERG3339" s="125"/>
      <c r="ERH3339" s="149"/>
      <c r="ERI3339" s="70"/>
      <c r="ERJ3339" s="83"/>
      <c r="ERK3339" s="82"/>
      <c r="ERL3339" s="82"/>
      <c r="ERM3339" s="88"/>
      <c r="ERN3339" s="85"/>
      <c r="ERO3339" s="125"/>
      <c r="ERP3339" s="149"/>
      <c r="ERQ3339" s="70"/>
      <c r="ERR3339" s="83"/>
      <c r="ERS3339" s="82"/>
      <c r="ERT3339" s="82"/>
      <c r="ERU3339" s="88"/>
      <c r="ERV3339" s="85"/>
      <c r="ERW3339" s="125"/>
      <c r="ERX3339" s="149"/>
      <c r="ERY3339" s="70"/>
      <c r="ERZ3339" s="83"/>
      <c r="ESA3339" s="82"/>
      <c r="ESB3339" s="82"/>
      <c r="ESC3339" s="88"/>
      <c r="ESD3339" s="85"/>
      <c r="ESE3339" s="125"/>
      <c r="ESF3339" s="149"/>
      <c r="ESG3339" s="70"/>
      <c r="ESH3339" s="83"/>
      <c r="ESI3339" s="82"/>
      <c r="ESJ3339" s="82"/>
      <c r="ESK3339" s="88"/>
      <c r="ESL3339" s="85"/>
      <c r="ESM3339" s="125"/>
      <c r="ESN3339" s="149"/>
      <c r="ESO3339" s="70"/>
      <c r="ESP3339" s="83"/>
      <c r="ESQ3339" s="82"/>
      <c r="ESR3339" s="82"/>
      <c r="ESS3339" s="88"/>
      <c r="EST3339" s="85"/>
      <c r="ESU3339" s="125"/>
      <c r="ESV3339" s="149"/>
      <c r="ESW3339" s="70"/>
      <c r="ESX3339" s="83"/>
      <c r="ESY3339" s="82"/>
      <c r="ESZ3339" s="82"/>
      <c r="ETA3339" s="88"/>
      <c r="ETB3339" s="85"/>
      <c r="ETC3339" s="125"/>
      <c r="ETD3339" s="149"/>
      <c r="ETE3339" s="70"/>
      <c r="ETF3339" s="83"/>
      <c r="ETG3339" s="82"/>
      <c r="ETH3339" s="82"/>
      <c r="ETI3339" s="88"/>
      <c r="ETJ3339" s="85"/>
      <c r="ETK3339" s="125"/>
      <c r="ETL3339" s="149"/>
      <c r="ETM3339" s="70"/>
      <c r="ETN3339" s="83"/>
      <c r="ETO3339" s="82"/>
      <c r="ETP3339" s="82"/>
      <c r="ETQ3339" s="88"/>
      <c r="ETR3339" s="85"/>
      <c r="ETS3339" s="125"/>
      <c r="ETT3339" s="149"/>
      <c r="ETU3339" s="70"/>
      <c r="ETV3339" s="83"/>
      <c r="ETW3339" s="82"/>
      <c r="ETX3339" s="82"/>
      <c r="ETY3339" s="88"/>
      <c r="ETZ3339" s="85"/>
      <c r="EUA3339" s="125"/>
      <c r="EUB3339" s="149"/>
      <c r="EUC3339" s="70"/>
      <c r="EUD3339" s="83"/>
      <c r="EUE3339" s="82"/>
      <c r="EUF3339" s="82"/>
      <c r="EUG3339" s="88"/>
      <c r="EUH3339" s="85"/>
      <c r="EUI3339" s="125"/>
      <c r="EUJ3339" s="149"/>
      <c r="EUK3339" s="70"/>
      <c r="EUL3339" s="83"/>
      <c r="EUM3339" s="82"/>
      <c r="EUN3339" s="82"/>
      <c r="EUO3339" s="88"/>
      <c r="EUP3339" s="85"/>
      <c r="EUQ3339" s="125"/>
      <c r="EUR3339" s="149"/>
      <c r="EUS3339" s="70"/>
      <c r="EUT3339" s="83"/>
      <c r="EUU3339" s="82"/>
      <c r="EUV3339" s="82"/>
      <c r="EUW3339" s="88"/>
      <c r="EUX3339" s="85"/>
      <c r="EUY3339" s="125"/>
      <c r="EUZ3339" s="149"/>
      <c r="EVA3339" s="70"/>
      <c r="EVB3339" s="83"/>
      <c r="EVC3339" s="82"/>
      <c r="EVD3339" s="82"/>
      <c r="EVE3339" s="88"/>
      <c r="EVF3339" s="85"/>
      <c r="EVG3339" s="125"/>
      <c r="EVH3339" s="149"/>
      <c r="EVI3339" s="70"/>
      <c r="EVJ3339" s="83"/>
      <c r="EVK3339" s="82"/>
      <c r="EVL3339" s="82"/>
      <c r="EVM3339" s="88"/>
      <c r="EVN3339" s="85"/>
      <c r="EVO3339" s="125"/>
      <c r="EVP3339" s="149"/>
      <c r="EVQ3339" s="70"/>
      <c r="EVR3339" s="83"/>
      <c r="EVS3339" s="82"/>
      <c r="EVT3339" s="82"/>
      <c r="EVU3339" s="88"/>
      <c r="EVV3339" s="85"/>
      <c r="EVW3339" s="125"/>
      <c r="EVX3339" s="149"/>
      <c r="EVY3339" s="70"/>
      <c r="EVZ3339" s="83"/>
      <c r="EWA3339" s="82"/>
      <c r="EWB3339" s="82"/>
      <c r="EWC3339" s="88"/>
      <c r="EWD3339" s="85"/>
      <c r="EWE3339" s="125"/>
      <c r="EWF3339" s="149"/>
      <c r="EWG3339" s="70"/>
      <c r="EWH3339" s="83"/>
      <c r="EWI3339" s="82"/>
      <c r="EWJ3339" s="82"/>
      <c r="EWK3339" s="88"/>
      <c r="EWL3339" s="85"/>
      <c r="EWM3339" s="125"/>
      <c r="EWN3339" s="149"/>
      <c r="EWO3339" s="70"/>
      <c r="EWP3339" s="83"/>
      <c r="EWQ3339" s="82"/>
      <c r="EWR3339" s="82"/>
      <c r="EWS3339" s="88"/>
      <c r="EWT3339" s="85"/>
      <c r="EWU3339" s="125"/>
      <c r="EWV3339" s="149"/>
      <c r="EWW3339" s="70"/>
      <c r="EWX3339" s="83"/>
      <c r="EWY3339" s="82"/>
      <c r="EWZ3339" s="82"/>
      <c r="EXA3339" s="88"/>
      <c r="EXB3339" s="85"/>
      <c r="EXC3339" s="125"/>
      <c r="EXD3339" s="149"/>
      <c r="EXE3339" s="70"/>
      <c r="EXF3339" s="83"/>
      <c r="EXG3339" s="82"/>
      <c r="EXH3339" s="82"/>
      <c r="EXI3339" s="88"/>
      <c r="EXJ3339" s="85"/>
      <c r="EXK3339" s="125"/>
      <c r="EXL3339" s="149"/>
      <c r="EXM3339" s="70"/>
      <c r="EXN3339" s="83"/>
      <c r="EXO3339" s="82"/>
      <c r="EXP3339" s="82"/>
      <c r="EXQ3339" s="88"/>
      <c r="EXR3339" s="85"/>
      <c r="EXS3339" s="125"/>
      <c r="EXT3339" s="149"/>
      <c r="EXU3339" s="70"/>
      <c r="EXV3339" s="83"/>
      <c r="EXW3339" s="82"/>
      <c r="EXX3339" s="82"/>
      <c r="EXY3339" s="88"/>
      <c r="EXZ3339" s="85"/>
      <c r="EYA3339" s="125"/>
      <c r="EYB3339" s="149"/>
      <c r="EYC3339" s="70"/>
      <c r="EYD3339" s="83"/>
      <c r="EYE3339" s="82"/>
      <c r="EYF3339" s="82"/>
      <c r="EYG3339" s="88"/>
      <c r="EYH3339" s="85"/>
      <c r="EYI3339" s="125"/>
      <c r="EYJ3339" s="149"/>
      <c r="EYK3339" s="70"/>
      <c r="EYL3339" s="83"/>
      <c r="EYM3339" s="82"/>
      <c r="EYN3339" s="82"/>
      <c r="EYO3339" s="88"/>
      <c r="EYP3339" s="85"/>
      <c r="EYQ3339" s="125"/>
      <c r="EYR3339" s="149"/>
      <c r="EYS3339" s="70"/>
      <c r="EYT3339" s="83"/>
      <c r="EYU3339" s="82"/>
      <c r="EYV3339" s="82"/>
      <c r="EYW3339" s="88"/>
      <c r="EYX3339" s="85"/>
      <c r="EYY3339" s="125"/>
      <c r="EYZ3339" s="149"/>
      <c r="EZA3339" s="70"/>
      <c r="EZB3339" s="83"/>
      <c r="EZC3339" s="82"/>
      <c r="EZD3339" s="82"/>
      <c r="EZE3339" s="88"/>
      <c r="EZF3339" s="85"/>
      <c r="EZG3339" s="125"/>
      <c r="EZH3339" s="149"/>
      <c r="EZI3339" s="70"/>
      <c r="EZJ3339" s="83"/>
      <c r="EZK3339" s="82"/>
      <c r="EZL3339" s="82"/>
      <c r="EZM3339" s="88"/>
      <c r="EZN3339" s="85"/>
      <c r="EZO3339" s="125"/>
      <c r="EZP3339" s="149"/>
      <c r="EZQ3339" s="70"/>
      <c r="EZR3339" s="83"/>
      <c r="EZS3339" s="82"/>
      <c r="EZT3339" s="82"/>
      <c r="EZU3339" s="88"/>
      <c r="EZV3339" s="85"/>
      <c r="EZW3339" s="125"/>
      <c r="EZX3339" s="149"/>
      <c r="EZY3339" s="70"/>
      <c r="EZZ3339" s="83"/>
      <c r="FAA3339" s="82"/>
      <c r="FAB3339" s="82"/>
      <c r="FAC3339" s="88"/>
      <c r="FAD3339" s="85"/>
      <c r="FAE3339" s="125"/>
      <c r="FAF3339" s="149"/>
      <c r="FAG3339" s="70"/>
      <c r="FAH3339" s="83"/>
      <c r="FAI3339" s="82"/>
      <c r="FAJ3339" s="82"/>
      <c r="FAK3339" s="88"/>
      <c r="FAL3339" s="85"/>
      <c r="FAM3339" s="125"/>
      <c r="FAN3339" s="149"/>
      <c r="FAO3339" s="70"/>
      <c r="FAP3339" s="83"/>
      <c r="FAQ3339" s="82"/>
      <c r="FAR3339" s="82"/>
      <c r="FAS3339" s="88"/>
      <c r="FAT3339" s="85"/>
      <c r="FAU3339" s="125"/>
      <c r="FAV3339" s="149"/>
      <c r="FAW3339" s="70"/>
      <c r="FAX3339" s="83"/>
      <c r="FAY3339" s="82"/>
      <c r="FAZ3339" s="82"/>
      <c r="FBA3339" s="88"/>
      <c r="FBB3339" s="85"/>
      <c r="FBC3339" s="125"/>
      <c r="FBD3339" s="149"/>
      <c r="FBE3339" s="70"/>
      <c r="FBF3339" s="83"/>
      <c r="FBG3339" s="82"/>
      <c r="FBH3339" s="82"/>
      <c r="FBI3339" s="88"/>
      <c r="FBJ3339" s="85"/>
      <c r="FBK3339" s="125"/>
      <c r="FBL3339" s="149"/>
      <c r="FBM3339" s="70"/>
      <c r="FBN3339" s="83"/>
      <c r="FBO3339" s="82"/>
      <c r="FBP3339" s="82"/>
      <c r="FBQ3339" s="88"/>
      <c r="FBR3339" s="85"/>
      <c r="FBS3339" s="125"/>
      <c r="FBT3339" s="149"/>
      <c r="FBU3339" s="70"/>
      <c r="FBV3339" s="83"/>
      <c r="FBW3339" s="82"/>
      <c r="FBX3339" s="82"/>
      <c r="FBY3339" s="88"/>
      <c r="FBZ3339" s="85"/>
      <c r="FCA3339" s="125"/>
      <c r="FCB3339" s="149"/>
      <c r="FCC3339" s="70"/>
      <c r="FCD3339" s="83"/>
      <c r="FCE3339" s="82"/>
      <c r="FCF3339" s="82"/>
      <c r="FCG3339" s="88"/>
      <c r="FCH3339" s="85"/>
      <c r="FCI3339" s="125"/>
      <c r="FCJ3339" s="149"/>
      <c r="FCK3339" s="70"/>
      <c r="FCL3339" s="83"/>
      <c r="FCM3339" s="82"/>
      <c r="FCN3339" s="82"/>
      <c r="FCO3339" s="88"/>
      <c r="FCP3339" s="85"/>
      <c r="FCQ3339" s="125"/>
      <c r="FCR3339" s="149"/>
      <c r="FCS3339" s="70"/>
      <c r="FCT3339" s="83"/>
      <c r="FCU3339" s="82"/>
      <c r="FCV3339" s="82"/>
      <c r="FCW3339" s="88"/>
      <c r="FCX3339" s="85"/>
      <c r="FCY3339" s="125"/>
      <c r="FCZ3339" s="149"/>
      <c r="FDA3339" s="70"/>
      <c r="FDB3339" s="83"/>
      <c r="FDC3339" s="82"/>
      <c r="FDD3339" s="82"/>
      <c r="FDE3339" s="88"/>
      <c r="FDF3339" s="85"/>
      <c r="FDG3339" s="125"/>
      <c r="FDH3339" s="149"/>
      <c r="FDI3339" s="70"/>
      <c r="FDJ3339" s="83"/>
      <c r="FDK3339" s="82"/>
      <c r="FDL3339" s="82"/>
      <c r="FDM3339" s="88"/>
      <c r="FDN3339" s="85"/>
      <c r="FDO3339" s="125"/>
      <c r="FDP3339" s="149"/>
      <c r="FDQ3339" s="70"/>
      <c r="FDR3339" s="83"/>
      <c r="FDS3339" s="82"/>
      <c r="FDT3339" s="82"/>
      <c r="FDU3339" s="88"/>
      <c r="FDV3339" s="85"/>
      <c r="FDW3339" s="125"/>
      <c r="FDX3339" s="149"/>
      <c r="FDY3339" s="70"/>
      <c r="FDZ3339" s="83"/>
      <c r="FEA3339" s="82"/>
      <c r="FEB3339" s="82"/>
      <c r="FEC3339" s="88"/>
      <c r="FED3339" s="85"/>
      <c r="FEE3339" s="125"/>
      <c r="FEF3339" s="149"/>
      <c r="FEG3339" s="70"/>
      <c r="FEH3339" s="83"/>
      <c r="FEI3339" s="82"/>
      <c r="FEJ3339" s="82"/>
      <c r="FEK3339" s="88"/>
      <c r="FEL3339" s="85"/>
      <c r="FEM3339" s="125"/>
      <c r="FEN3339" s="149"/>
      <c r="FEO3339" s="70"/>
      <c r="FEP3339" s="83"/>
      <c r="FEQ3339" s="82"/>
      <c r="FER3339" s="82"/>
      <c r="FES3339" s="88"/>
      <c r="FET3339" s="85"/>
      <c r="FEU3339" s="125"/>
      <c r="FEV3339" s="149"/>
      <c r="FEW3339" s="70"/>
      <c r="FEX3339" s="83"/>
      <c r="FEY3339" s="82"/>
      <c r="FEZ3339" s="82"/>
      <c r="FFA3339" s="88"/>
      <c r="FFB3339" s="85"/>
      <c r="FFC3339" s="125"/>
      <c r="FFD3339" s="149"/>
      <c r="FFE3339" s="70"/>
      <c r="FFF3339" s="83"/>
      <c r="FFG3339" s="82"/>
      <c r="FFH3339" s="82"/>
      <c r="FFI3339" s="88"/>
      <c r="FFJ3339" s="85"/>
      <c r="FFK3339" s="125"/>
      <c r="FFL3339" s="149"/>
      <c r="FFM3339" s="70"/>
      <c r="FFN3339" s="83"/>
      <c r="FFO3339" s="82"/>
      <c r="FFP3339" s="82"/>
      <c r="FFQ3339" s="88"/>
      <c r="FFR3339" s="85"/>
      <c r="FFS3339" s="125"/>
      <c r="FFT3339" s="149"/>
      <c r="FFU3339" s="70"/>
      <c r="FFV3339" s="83"/>
      <c r="FFW3339" s="82"/>
      <c r="FFX3339" s="82"/>
      <c r="FFY3339" s="88"/>
      <c r="FFZ3339" s="85"/>
      <c r="FGA3339" s="125"/>
      <c r="FGB3339" s="149"/>
      <c r="FGC3339" s="70"/>
      <c r="FGD3339" s="83"/>
      <c r="FGE3339" s="82"/>
      <c r="FGF3339" s="82"/>
      <c r="FGG3339" s="88"/>
      <c r="FGH3339" s="85"/>
      <c r="FGI3339" s="125"/>
      <c r="FGJ3339" s="149"/>
      <c r="FGK3339" s="70"/>
      <c r="FGL3339" s="83"/>
      <c r="FGM3339" s="82"/>
      <c r="FGN3339" s="82"/>
      <c r="FGO3339" s="88"/>
      <c r="FGP3339" s="85"/>
      <c r="FGQ3339" s="125"/>
      <c r="FGR3339" s="149"/>
      <c r="FGS3339" s="70"/>
      <c r="FGT3339" s="83"/>
      <c r="FGU3339" s="82"/>
      <c r="FGV3339" s="82"/>
      <c r="FGW3339" s="88"/>
      <c r="FGX3339" s="85"/>
      <c r="FGY3339" s="125"/>
      <c r="FGZ3339" s="149"/>
      <c r="FHA3339" s="70"/>
      <c r="FHB3339" s="83"/>
      <c r="FHC3339" s="82"/>
      <c r="FHD3339" s="82"/>
      <c r="FHE3339" s="88"/>
      <c r="FHF3339" s="85"/>
      <c r="FHG3339" s="125"/>
      <c r="FHH3339" s="149"/>
      <c r="FHI3339" s="70"/>
      <c r="FHJ3339" s="83"/>
      <c r="FHK3339" s="82"/>
      <c r="FHL3339" s="82"/>
      <c r="FHM3339" s="88"/>
      <c r="FHN3339" s="85"/>
      <c r="FHO3339" s="125"/>
      <c r="FHP3339" s="149"/>
      <c r="FHQ3339" s="70"/>
      <c r="FHR3339" s="83"/>
      <c r="FHS3339" s="82"/>
      <c r="FHT3339" s="82"/>
      <c r="FHU3339" s="88"/>
      <c r="FHV3339" s="85"/>
      <c r="FHW3339" s="125"/>
      <c r="FHX3339" s="149"/>
      <c r="FHY3339" s="70"/>
      <c r="FHZ3339" s="83"/>
      <c r="FIA3339" s="82"/>
      <c r="FIB3339" s="82"/>
      <c r="FIC3339" s="88"/>
      <c r="FID3339" s="85"/>
      <c r="FIE3339" s="125"/>
      <c r="FIF3339" s="149"/>
      <c r="FIG3339" s="70"/>
      <c r="FIH3339" s="83"/>
      <c r="FII3339" s="82"/>
      <c r="FIJ3339" s="82"/>
      <c r="FIK3339" s="88"/>
      <c r="FIL3339" s="85"/>
      <c r="FIM3339" s="125"/>
      <c r="FIN3339" s="149"/>
      <c r="FIO3339" s="70"/>
      <c r="FIP3339" s="83"/>
      <c r="FIQ3339" s="82"/>
      <c r="FIR3339" s="82"/>
      <c r="FIS3339" s="88"/>
      <c r="FIT3339" s="85"/>
      <c r="FIU3339" s="125"/>
      <c r="FIV3339" s="149"/>
      <c r="FIW3339" s="70"/>
      <c r="FIX3339" s="83"/>
      <c r="FIY3339" s="82"/>
      <c r="FIZ3339" s="82"/>
      <c r="FJA3339" s="88"/>
      <c r="FJB3339" s="85"/>
      <c r="FJC3339" s="125"/>
      <c r="FJD3339" s="149"/>
      <c r="FJE3339" s="70"/>
      <c r="FJF3339" s="83"/>
      <c r="FJG3339" s="82"/>
      <c r="FJH3339" s="82"/>
      <c r="FJI3339" s="88"/>
      <c r="FJJ3339" s="85"/>
      <c r="FJK3339" s="125"/>
      <c r="FJL3339" s="149"/>
      <c r="FJM3339" s="70"/>
      <c r="FJN3339" s="83"/>
      <c r="FJO3339" s="82"/>
      <c r="FJP3339" s="82"/>
      <c r="FJQ3339" s="88"/>
      <c r="FJR3339" s="85"/>
      <c r="FJS3339" s="125"/>
      <c r="FJT3339" s="149"/>
      <c r="FJU3339" s="70"/>
      <c r="FJV3339" s="83"/>
      <c r="FJW3339" s="82"/>
      <c r="FJX3339" s="82"/>
      <c r="FJY3339" s="88"/>
      <c r="FJZ3339" s="85"/>
      <c r="FKA3339" s="125"/>
      <c r="FKB3339" s="149"/>
      <c r="FKC3339" s="70"/>
      <c r="FKD3339" s="83"/>
      <c r="FKE3339" s="82"/>
      <c r="FKF3339" s="82"/>
      <c r="FKG3339" s="88"/>
      <c r="FKH3339" s="85"/>
      <c r="FKI3339" s="125"/>
      <c r="FKJ3339" s="149"/>
      <c r="FKK3339" s="70"/>
      <c r="FKL3339" s="83"/>
      <c r="FKM3339" s="82"/>
      <c r="FKN3339" s="82"/>
      <c r="FKO3339" s="88"/>
      <c r="FKP3339" s="85"/>
      <c r="FKQ3339" s="125"/>
      <c r="FKR3339" s="149"/>
      <c r="FKS3339" s="70"/>
      <c r="FKT3339" s="83"/>
      <c r="FKU3339" s="82"/>
      <c r="FKV3339" s="82"/>
      <c r="FKW3339" s="88"/>
      <c r="FKX3339" s="85"/>
      <c r="FKY3339" s="125"/>
      <c r="FKZ3339" s="149"/>
      <c r="FLA3339" s="70"/>
      <c r="FLB3339" s="83"/>
      <c r="FLC3339" s="82"/>
      <c r="FLD3339" s="82"/>
      <c r="FLE3339" s="88"/>
      <c r="FLF3339" s="85"/>
      <c r="FLG3339" s="125"/>
      <c r="FLH3339" s="149"/>
      <c r="FLI3339" s="70"/>
      <c r="FLJ3339" s="83"/>
      <c r="FLK3339" s="82"/>
      <c r="FLL3339" s="82"/>
      <c r="FLM3339" s="88"/>
      <c r="FLN3339" s="85"/>
      <c r="FLO3339" s="125"/>
      <c r="FLP3339" s="149"/>
      <c r="FLQ3339" s="70"/>
      <c r="FLR3339" s="83"/>
      <c r="FLS3339" s="82"/>
      <c r="FLT3339" s="82"/>
      <c r="FLU3339" s="88"/>
      <c r="FLV3339" s="85"/>
      <c r="FLW3339" s="125"/>
      <c r="FLX3339" s="149"/>
      <c r="FLY3339" s="70"/>
      <c r="FLZ3339" s="83"/>
      <c r="FMA3339" s="82"/>
      <c r="FMB3339" s="82"/>
      <c r="FMC3339" s="88"/>
      <c r="FMD3339" s="85"/>
      <c r="FME3339" s="125"/>
      <c r="FMF3339" s="149"/>
      <c r="FMG3339" s="70"/>
      <c r="FMH3339" s="83"/>
      <c r="FMI3339" s="82"/>
      <c r="FMJ3339" s="82"/>
      <c r="FMK3339" s="88"/>
      <c r="FML3339" s="85"/>
      <c r="FMM3339" s="125"/>
      <c r="FMN3339" s="149"/>
      <c r="FMO3339" s="70"/>
      <c r="FMP3339" s="83"/>
      <c r="FMQ3339" s="82"/>
      <c r="FMR3339" s="82"/>
      <c r="FMS3339" s="88"/>
      <c r="FMT3339" s="85"/>
      <c r="FMU3339" s="125"/>
      <c r="FMV3339" s="149"/>
      <c r="FMW3339" s="70"/>
      <c r="FMX3339" s="83"/>
      <c r="FMY3339" s="82"/>
      <c r="FMZ3339" s="82"/>
      <c r="FNA3339" s="88"/>
      <c r="FNB3339" s="85"/>
      <c r="FNC3339" s="125"/>
      <c r="FND3339" s="149"/>
      <c r="FNE3339" s="70"/>
      <c r="FNF3339" s="83"/>
      <c r="FNG3339" s="82"/>
      <c r="FNH3339" s="82"/>
      <c r="FNI3339" s="88"/>
      <c r="FNJ3339" s="85"/>
      <c r="FNK3339" s="125"/>
      <c r="FNL3339" s="149"/>
      <c r="FNM3339" s="70"/>
      <c r="FNN3339" s="83"/>
      <c r="FNO3339" s="82"/>
      <c r="FNP3339" s="82"/>
      <c r="FNQ3339" s="88"/>
      <c r="FNR3339" s="85"/>
      <c r="FNS3339" s="125"/>
      <c r="FNT3339" s="149"/>
      <c r="FNU3339" s="70"/>
      <c r="FNV3339" s="83"/>
      <c r="FNW3339" s="82"/>
      <c r="FNX3339" s="82"/>
      <c r="FNY3339" s="88"/>
      <c r="FNZ3339" s="85"/>
      <c r="FOA3339" s="125"/>
      <c r="FOB3339" s="149"/>
      <c r="FOC3339" s="70"/>
      <c r="FOD3339" s="83"/>
      <c r="FOE3339" s="82"/>
      <c r="FOF3339" s="82"/>
      <c r="FOG3339" s="88"/>
      <c r="FOH3339" s="85"/>
      <c r="FOI3339" s="125"/>
      <c r="FOJ3339" s="149"/>
      <c r="FOK3339" s="70"/>
      <c r="FOL3339" s="83"/>
      <c r="FOM3339" s="82"/>
      <c r="FON3339" s="82"/>
      <c r="FOO3339" s="88"/>
      <c r="FOP3339" s="85"/>
      <c r="FOQ3339" s="125"/>
      <c r="FOR3339" s="149"/>
      <c r="FOS3339" s="70"/>
      <c r="FOT3339" s="83"/>
      <c r="FOU3339" s="82"/>
      <c r="FOV3339" s="82"/>
      <c r="FOW3339" s="88"/>
      <c r="FOX3339" s="85"/>
      <c r="FOY3339" s="125"/>
      <c r="FOZ3339" s="149"/>
      <c r="FPA3339" s="70"/>
      <c r="FPB3339" s="83"/>
      <c r="FPC3339" s="82"/>
      <c r="FPD3339" s="82"/>
      <c r="FPE3339" s="88"/>
      <c r="FPF3339" s="85"/>
      <c r="FPG3339" s="125"/>
      <c r="FPH3339" s="149"/>
      <c r="FPI3339" s="70"/>
      <c r="FPJ3339" s="83"/>
      <c r="FPK3339" s="82"/>
      <c r="FPL3339" s="82"/>
      <c r="FPM3339" s="88"/>
      <c r="FPN3339" s="85"/>
      <c r="FPO3339" s="125"/>
      <c r="FPP3339" s="149"/>
      <c r="FPQ3339" s="70"/>
      <c r="FPR3339" s="83"/>
      <c r="FPS3339" s="82"/>
      <c r="FPT3339" s="82"/>
      <c r="FPU3339" s="88"/>
      <c r="FPV3339" s="85"/>
      <c r="FPW3339" s="125"/>
      <c r="FPX3339" s="149"/>
      <c r="FPY3339" s="70"/>
      <c r="FPZ3339" s="83"/>
      <c r="FQA3339" s="82"/>
      <c r="FQB3339" s="82"/>
      <c r="FQC3339" s="88"/>
      <c r="FQD3339" s="85"/>
      <c r="FQE3339" s="125"/>
      <c r="FQF3339" s="149"/>
      <c r="FQG3339" s="70"/>
      <c r="FQH3339" s="83"/>
      <c r="FQI3339" s="82"/>
      <c r="FQJ3339" s="82"/>
      <c r="FQK3339" s="88"/>
      <c r="FQL3339" s="85"/>
      <c r="FQM3339" s="125"/>
      <c r="FQN3339" s="149"/>
      <c r="FQO3339" s="70"/>
      <c r="FQP3339" s="83"/>
      <c r="FQQ3339" s="82"/>
      <c r="FQR3339" s="82"/>
      <c r="FQS3339" s="88"/>
      <c r="FQT3339" s="85"/>
      <c r="FQU3339" s="125"/>
      <c r="FQV3339" s="149"/>
      <c r="FQW3339" s="70"/>
      <c r="FQX3339" s="83"/>
      <c r="FQY3339" s="82"/>
      <c r="FQZ3339" s="82"/>
      <c r="FRA3339" s="88"/>
      <c r="FRB3339" s="85"/>
      <c r="FRC3339" s="125"/>
      <c r="FRD3339" s="149"/>
      <c r="FRE3339" s="70"/>
      <c r="FRF3339" s="83"/>
      <c r="FRG3339" s="82"/>
      <c r="FRH3339" s="82"/>
      <c r="FRI3339" s="88"/>
      <c r="FRJ3339" s="85"/>
      <c r="FRK3339" s="125"/>
      <c r="FRL3339" s="149"/>
      <c r="FRM3339" s="70"/>
      <c r="FRN3339" s="83"/>
      <c r="FRO3339" s="82"/>
      <c r="FRP3339" s="82"/>
      <c r="FRQ3339" s="88"/>
      <c r="FRR3339" s="85"/>
      <c r="FRS3339" s="125"/>
      <c r="FRT3339" s="149"/>
      <c r="FRU3339" s="70"/>
      <c r="FRV3339" s="83"/>
      <c r="FRW3339" s="82"/>
      <c r="FRX3339" s="82"/>
      <c r="FRY3339" s="88"/>
      <c r="FRZ3339" s="85"/>
      <c r="FSA3339" s="125"/>
      <c r="FSB3339" s="149"/>
      <c r="FSC3339" s="70"/>
      <c r="FSD3339" s="83"/>
      <c r="FSE3339" s="82"/>
      <c r="FSF3339" s="82"/>
      <c r="FSG3339" s="88"/>
      <c r="FSH3339" s="85"/>
      <c r="FSI3339" s="125"/>
      <c r="FSJ3339" s="149"/>
      <c r="FSK3339" s="70"/>
      <c r="FSL3339" s="83"/>
      <c r="FSM3339" s="82"/>
      <c r="FSN3339" s="82"/>
      <c r="FSO3339" s="88"/>
      <c r="FSP3339" s="85"/>
      <c r="FSQ3339" s="125"/>
      <c r="FSR3339" s="149"/>
      <c r="FSS3339" s="70"/>
      <c r="FST3339" s="83"/>
      <c r="FSU3339" s="82"/>
      <c r="FSV3339" s="82"/>
      <c r="FSW3339" s="88"/>
      <c r="FSX3339" s="85"/>
      <c r="FSY3339" s="125"/>
      <c r="FSZ3339" s="149"/>
      <c r="FTA3339" s="70"/>
      <c r="FTB3339" s="83"/>
      <c r="FTC3339" s="82"/>
      <c r="FTD3339" s="82"/>
      <c r="FTE3339" s="88"/>
      <c r="FTF3339" s="85"/>
      <c r="FTG3339" s="125"/>
      <c r="FTH3339" s="149"/>
      <c r="FTI3339" s="70"/>
      <c r="FTJ3339" s="83"/>
      <c r="FTK3339" s="82"/>
      <c r="FTL3339" s="82"/>
      <c r="FTM3339" s="88"/>
      <c r="FTN3339" s="85"/>
      <c r="FTO3339" s="125"/>
      <c r="FTP3339" s="149"/>
      <c r="FTQ3339" s="70"/>
      <c r="FTR3339" s="83"/>
      <c r="FTS3339" s="82"/>
      <c r="FTT3339" s="82"/>
      <c r="FTU3339" s="88"/>
      <c r="FTV3339" s="85"/>
      <c r="FTW3339" s="125"/>
      <c r="FTX3339" s="149"/>
      <c r="FTY3339" s="70"/>
      <c r="FTZ3339" s="83"/>
      <c r="FUA3339" s="82"/>
      <c r="FUB3339" s="82"/>
      <c r="FUC3339" s="88"/>
      <c r="FUD3339" s="85"/>
      <c r="FUE3339" s="125"/>
      <c r="FUF3339" s="149"/>
      <c r="FUG3339" s="70"/>
      <c r="FUH3339" s="83"/>
      <c r="FUI3339" s="82"/>
      <c r="FUJ3339" s="82"/>
      <c r="FUK3339" s="88"/>
      <c r="FUL3339" s="85"/>
      <c r="FUM3339" s="125"/>
      <c r="FUN3339" s="149"/>
      <c r="FUO3339" s="70"/>
      <c r="FUP3339" s="83"/>
      <c r="FUQ3339" s="82"/>
      <c r="FUR3339" s="82"/>
      <c r="FUS3339" s="88"/>
      <c r="FUT3339" s="85"/>
      <c r="FUU3339" s="125"/>
      <c r="FUV3339" s="149"/>
      <c r="FUW3339" s="70"/>
      <c r="FUX3339" s="83"/>
      <c r="FUY3339" s="82"/>
      <c r="FUZ3339" s="82"/>
      <c r="FVA3339" s="88"/>
      <c r="FVB3339" s="85"/>
      <c r="FVC3339" s="125"/>
      <c r="FVD3339" s="149"/>
      <c r="FVE3339" s="70"/>
      <c r="FVF3339" s="83"/>
      <c r="FVG3339" s="82"/>
      <c r="FVH3339" s="82"/>
      <c r="FVI3339" s="88"/>
      <c r="FVJ3339" s="85"/>
      <c r="FVK3339" s="125"/>
      <c r="FVL3339" s="149"/>
      <c r="FVM3339" s="70"/>
      <c r="FVN3339" s="83"/>
      <c r="FVO3339" s="82"/>
      <c r="FVP3339" s="82"/>
      <c r="FVQ3339" s="88"/>
      <c r="FVR3339" s="85"/>
      <c r="FVS3339" s="125"/>
      <c r="FVT3339" s="149"/>
      <c r="FVU3339" s="70"/>
      <c r="FVV3339" s="83"/>
      <c r="FVW3339" s="82"/>
      <c r="FVX3339" s="82"/>
      <c r="FVY3339" s="88"/>
      <c r="FVZ3339" s="85"/>
      <c r="FWA3339" s="125"/>
      <c r="FWB3339" s="149"/>
      <c r="FWC3339" s="70"/>
      <c r="FWD3339" s="83"/>
      <c r="FWE3339" s="82"/>
      <c r="FWF3339" s="82"/>
      <c r="FWG3339" s="88"/>
      <c r="FWH3339" s="85"/>
      <c r="FWI3339" s="125"/>
      <c r="FWJ3339" s="149"/>
      <c r="FWK3339" s="70"/>
      <c r="FWL3339" s="83"/>
      <c r="FWM3339" s="82"/>
      <c r="FWN3339" s="82"/>
      <c r="FWO3339" s="88"/>
      <c r="FWP3339" s="85"/>
      <c r="FWQ3339" s="125"/>
      <c r="FWR3339" s="149"/>
      <c r="FWS3339" s="70"/>
      <c r="FWT3339" s="83"/>
      <c r="FWU3339" s="82"/>
      <c r="FWV3339" s="82"/>
      <c r="FWW3339" s="88"/>
      <c r="FWX3339" s="85"/>
      <c r="FWY3339" s="125"/>
      <c r="FWZ3339" s="149"/>
      <c r="FXA3339" s="70"/>
      <c r="FXB3339" s="83"/>
      <c r="FXC3339" s="82"/>
      <c r="FXD3339" s="82"/>
      <c r="FXE3339" s="88"/>
      <c r="FXF3339" s="85"/>
      <c r="FXG3339" s="125"/>
      <c r="FXH3339" s="149"/>
      <c r="FXI3339" s="70"/>
      <c r="FXJ3339" s="83"/>
      <c r="FXK3339" s="82"/>
      <c r="FXL3339" s="82"/>
      <c r="FXM3339" s="88"/>
      <c r="FXN3339" s="85"/>
      <c r="FXO3339" s="125"/>
      <c r="FXP3339" s="149"/>
      <c r="FXQ3339" s="70"/>
      <c r="FXR3339" s="83"/>
      <c r="FXS3339" s="82"/>
      <c r="FXT3339" s="82"/>
      <c r="FXU3339" s="88"/>
      <c r="FXV3339" s="85"/>
      <c r="FXW3339" s="125"/>
      <c r="FXX3339" s="149"/>
      <c r="FXY3339" s="70"/>
      <c r="FXZ3339" s="83"/>
      <c r="FYA3339" s="82"/>
      <c r="FYB3339" s="82"/>
      <c r="FYC3339" s="88"/>
      <c r="FYD3339" s="85"/>
      <c r="FYE3339" s="125"/>
      <c r="FYF3339" s="149"/>
      <c r="FYG3339" s="70"/>
      <c r="FYH3339" s="83"/>
      <c r="FYI3339" s="82"/>
      <c r="FYJ3339" s="82"/>
      <c r="FYK3339" s="88"/>
      <c r="FYL3339" s="85"/>
      <c r="FYM3339" s="125"/>
      <c r="FYN3339" s="149"/>
      <c r="FYO3339" s="70"/>
      <c r="FYP3339" s="83"/>
      <c r="FYQ3339" s="82"/>
      <c r="FYR3339" s="82"/>
      <c r="FYS3339" s="88"/>
      <c r="FYT3339" s="85"/>
      <c r="FYU3339" s="125"/>
      <c r="FYV3339" s="149"/>
      <c r="FYW3339" s="70"/>
      <c r="FYX3339" s="83"/>
      <c r="FYY3339" s="82"/>
      <c r="FYZ3339" s="82"/>
      <c r="FZA3339" s="88"/>
      <c r="FZB3339" s="85"/>
      <c r="FZC3339" s="125"/>
      <c r="FZD3339" s="149"/>
      <c r="FZE3339" s="70"/>
      <c r="FZF3339" s="83"/>
      <c r="FZG3339" s="82"/>
      <c r="FZH3339" s="82"/>
      <c r="FZI3339" s="88"/>
      <c r="FZJ3339" s="85"/>
      <c r="FZK3339" s="125"/>
      <c r="FZL3339" s="149"/>
      <c r="FZM3339" s="70"/>
      <c r="FZN3339" s="83"/>
      <c r="FZO3339" s="82"/>
      <c r="FZP3339" s="82"/>
      <c r="FZQ3339" s="88"/>
      <c r="FZR3339" s="85"/>
      <c r="FZS3339" s="125"/>
      <c r="FZT3339" s="149"/>
      <c r="FZU3339" s="70"/>
      <c r="FZV3339" s="83"/>
      <c r="FZW3339" s="82"/>
      <c r="FZX3339" s="82"/>
      <c r="FZY3339" s="88"/>
      <c r="FZZ3339" s="85"/>
      <c r="GAA3339" s="125"/>
      <c r="GAB3339" s="149"/>
      <c r="GAC3339" s="70"/>
      <c r="GAD3339" s="83"/>
      <c r="GAE3339" s="82"/>
      <c r="GAF3339" s="82"/>
      <c r="GAG3339" s="88"/>
      <c r="GAH3339" s="85"/>
      <c r="GAI3339" s="125"/>
      <c r="GAJ3339" s="149"/>
      <c r="GAK3339" s="70"/>
      <c r="GAL3339" s="83"/>
      <c r="GAM3339" s="82"/>
      <c r="GAN3339" s="82"/>
      <c r="GAO3339" s="88"/>
      <c r="GAP3339" s="85"/>
      <c r="GAQ3339" s="125"/>
      <c r="GAR3339" s="149"/>
      <c r="GAS3339" s="70"/>
      <c r="GAT3339" s="83"/>
      <c r="GAU3339" s="82"/>
      <c r="GAV3339" s="82"/>
      <c r="GAW3339" s="88"/>
      <c r="GAX3339" s="85"/>
      <c r="GAY3339" s="125"/>
      <c r="GAZ3339" s="149"/>
      <c r="GBA3339" s="70"/>
      <c r="GBB3339" s="83"/>
      <c r="GBC3339" s="82"/>
      <c r="GBD3339" s="82"/>
      <c r="GBE3339" s="88"/>
      <c r="GBF3339" s="85"/>
      <c r="GBG3339" s="125"/>
      <c r="GBH3339" s="149"/>
      <c r="GBI3339" s="70"/>
      <c r="GBJ3339" s="83"/>
      <c r="GBK3339" s="82"/>
      <c r="GBL3339" s="82"/>
      <c r="GBM3339" s="88"/>
      <c r="GBN3339" s="85"/>
      <c r="GBO3339" s="125"/>
      <c r="GBP3339" s="149"/>
      <c r="GBQ3339" s="70"/>
      <c r="GBR3339" s="83"/>
      <c r="GBS3339" s="82"/>
      <c r="GBT3339" s="82"/>
      <c r="GBU3339" s="88"/>
      <c r="GBV3339" s="85"/>
      <c r="GBW3339" s="125"/>
      <c r="GBX3339" s="149"/>
      <c r="GBY3339" s="70"/>
      <c r="GBZ3339" s="83"/>
      <c r="GCA3339" s="82"/>
      <c r="GCB3339" s="82"/>
      <c r="GCC3339" s="88"/>
      <c r="GCD3339" s="85"/>
      <c r="GCE3339" s="125"/>
      <c r="GCF3339" s="149"/>
      <c r="GCG3339" s="70"/>
      <c r="GCH3339" s="83"/>
      <c r="GCI3339" s="82"/>
      <c r="GCJ3339" s="82"/>
      <c r="GCK3339" s="88"/>
      <c r="GCL3339" s="85"/>
      <c r="GCM3339" s="125"/>
      <c r="GCN3339" s="149"/>
      <c r="GCO3339" s="70"/>
      <c r="GCP3339" s="83"/>
      <c r="GCQ3339" s="82"/>
      <c r="GCR3339" s="82"/>
      <c r="GCS3339" s="88"/>
      <c r="GCT3339" s="85"/>
      <c r="GCU3339" s="125"/>
      <c r="GCV3339" s="149"/>
      <c r="GCW3339" s="70"/>
      <c r="GCX3339" s="83"/>
      <c r="GCY3339" s="82"/>
      <c r="GCZ3339" s="82"/>
      <c r="GDA3339" s="88"/>
      <c r="GDB3339" s="85"/>
      <c r="GDC3339" s="125"/>
      <c r="GDD3339" s="149"/>
      <c r="GDE3339" s="70"/>
      <c r="GDF3339" s="83"/>
      <c r="GDG3339" s="82"/>
      <c r="GDH3339" s="82"/>
      <c r="GDI3339" s="88"/>
      <c r="GDJ3339" s="85"/>
      <c r="GDK3339" s="125"/>
      <c r="GDL3339" s="149"/>
      <c r="GDM3339" s="70"/>
      <c r="GDN3339" s="83"/>
      <c r="GDO3339" s="82"/>
      <c r="GDP3339" s="82"/>
      <c r="GDQ3339" s="88"/>
      <c r="GDR3339" s="85"/>
      <c r="GDS3339" s="125"/>
      <c r="GDT3339" s="149"/>
      <c r="GDU3339" s="70"/>
      <c r="GDV3339" s="83"/>
      <c r="GDW3339" s="82"/>
      <c r="GDX3339" s="82"/>
      <c r="GDY3339" s="88"/>
      <c r="GDZ3339" s="85"/>
      <c r="GEA3339" s="125"/>
      <c r="GEB3339" s="149"/>
      <c r="GEC3339" s="70"/>
      <c r="GED3339" s="83"/>
      <c r="GEE3339" s="82"/>
      <c r="GEF3339" s="82"/>
      <c r="GEG3339" s="88"/>
      <c r="GEH3339" s="85"/>
      <c r="GEI3339" s="125"/>
      <c r="GEJ3339" s="149"/>
      <c r="GEK3339" s="70"/>
      <c r="GEL3339" s="83"/>
      <c r="GEM3339" s="82"/>
      <c r="GEN3339" s="82"/>
      <c r="GEO3339" s="88"/>
      <c r="GEP3339" s="85"/>
      <c r="GEQ3339" s="125"/>
      <c r="GER3339" s="149"/>
      <c r="GES3339" s="70"/>
      <c r="GET3339" s="83"/>
      <c r="GEU3339" s="82"/>
      <c r="GEV3339" s="82"/>
      <c r="GEW3339" s="88"/>
      <c r="GEX3339" s="85"/>
      <c r="GEY3339" s="125"/>
      <c r="GEZ3339" s="149"/>
      <c r="GFA3339" s="70"/>
      <c r="GFB3339" s="83"/>
      <c r="GFC3339" s="82"/>
      <c r="GFD3339" s="82"/>
      <c r="GFE3339" s="88"/>
      <c r="GFF3339" s="85"/>
      <c r="GFG3339" s="125"/>
      <c r="GFH3339" s="149"/>
      <c r="GFI3339" s="70"/>
      <c r="GFJ3339" s="83"/>
      <c r="GFK3339" s="82"/>
      <c r="GFL3339" s="82"/>
      <c r="GFM3339" s="88"/>
      <c r="GFN3339" s="85"/>
      <c r="GFO3339" s="125"/>
      <c r="GFP3339" s="149"/>
      <c r="GFQ3339" s="70"/>
      <c r="GFR3339" s="83"/>
      <c r="GFS3339" s="82"/>
      <c r="GFT3339" s="82"/>
      <c r="GFU3339" s="88"/>
      <c r="GFV3339" s="85"/>
      <c r="GFW3339" s="125"/>
      <c r="GFX3339" s="149"/>
      <c r="GFY3339" s="70"/>
      <c r="GFZ3339" s="83"/>
      <c r="GGA3339" s="82"/>
      <c r="GGB3339" s="82"/>
      <c r="GGC3339" s="88"/>
      <c r="GGD3339" s="85"/>
      <c r="GGE3339" s="125"/>
      <c r="GGF3339" s="149"/>
      <c r="GGG3339" s="70"/>
      <c r="GGH3339" s="83"/>
      <c r="GGI3339" s="82"/>
      <c r="GGJ3339" s="82"/>
      <c r="GGK3339" s="88"/>
      <c r="GGL3339" s="85"/>
      <c r="GGM3339" s="125"/>
      <c r="GGN3339" s="149"/>
      <c r="GGO3339" s="70"/>
      <c r="GGP3339" s="83"/>
      <c r="GGQ3339" s="82"/>
      <c r="GGR3339" s="82"/>
      <c r="GGS3339" s="88"/>
      <c r="GGT3339" s="85"/>
      <c r="GGU3339" s="125"/>
      <c r="GGV3339" s="149"/>
      <c r="GGW3339" s="70"/>
      <c r="GGX3339" s="83"/>
      <c r="GGY3339" s="82"/>
      <c r="GGZ3339" s="82"/>
      <c r="GHA3339" s="88"/>
      <c r="GHB3339" s="85"/>
      <c r="GHC3339" s="125"/>
      <c r="GHD3339" s="149"/>
      <c r="GHE3339" s="70"/>
      <c r="GHF3339" s="83"/>
      <c r="GHG3339" s="82"/>
      <c r="GHH3339" s="82"/>
      <c r="GHI3339" s="88"/>
      <c r="GHJ3339" s="85"/>
      <c r="GHK3339" s="125"/>
      <c r="GHL3339" s="149"/>
      <c r="GHM3339" s="70"/>
      <c r="GHN3339" s="83"/>
      <c r="GHO3339" s="82"/>
      <c r="GHP3339" s="82"/>
      <c r="GHQ3339" s="88"/>
      <c r="GHR3339" s="85"/>
      <c r="GHS3339" s="125"/>
      <c r="GHT3339" s="149"/>
      <c r="GHU3339" s="70"/>
      <c r="GHV3339" s="83"/>
      <c r="GHW3339" s="82"/>
      <c r="GHX3339" s="82"/>
      <c r="GHY3339" s="88"/>
      <c r="GHZ3339" s="85"/>
      <c r="GIA3339" s="125"/>
      <c r="GIB3339" s="149"/>
      <c r="GIC3339" s="70"/>
      <c r="GID3339" s="83"/>
      <c r="GIE3339" s="82"/>
      <c r="GIF3339" s="82"/>
      <c r="GIG3339" s="88"/>
      <c r="GIH3339" s="85"/>
      <c r="GII3339" s="125"/>
      <c r="GIJ3339" s="149"/>
      <c r="GIK3339" s="70"/>
      <c r="GIL3339" s="83"/>
      <c r="GIM3339" s="82"/>
      <c r="GIN3339" s="82"/>
      <c r="GIO3339" s="88"/>
      <c r="GIP3339" s="85"/>
      <c r="GIQ3339" s="125"/>
      <c r="GIR3339" s="149"/>
      <c r="GIS3339" s="70"/>
      <c r="GIT3339" s="83"/>
      <c r="GIU3339" s="82"/>
      <c r="GIV3339" s="82"/>
      <c r="GIW3339" s="88"/>
      <c r="GIX3339" s="85"/>
      <c r="GIY3339" s="125"/>
      <c r="GIZ3339" s="149"/>
      <c r="GJA3339" s="70"/>
      <c r="GJB3339" s="83"/>
      <c r="GJC3339" s="82"/>
      <c r="GJD3339" s="82"/>
      <c r="GJE3339" s="88"/>
      <c r="GJF3339" s="85"/>
      <c r="GJG3339" s="125"/>
      <c r="GJH3339" s="149"/>
      <c r="GJI3339" s="70"/>
      <c r="GJJ3339" s="83"/>
      <c r="GJK3339" s="82"/>
      <c r="GJL3339" s="82"/>
      <c r="GJM3339" s="88"/>
      <c r="GJN3339" s="85"/>
      <c r="GJO3339" s="125"/>
      <c r="GJP3339" s="149"/>
      <c r="GJQ3339" s="70"/>
      <c r="GJR3339" s="83"/>
      <c r="GJS3339" s="82"/>
      <c r="GJT3339" s="82"/>
      <c r="GJU3339" s="88"/>
      <c r="GJV3339" s="85"/>
      <c r="GJW3339" s="125"/>
      <c r="GJX3339" s="149"/>
      <c r="GJY3339" s="70"/>
      <c r="GJZ3339" s="83"/>
      <c r="GKA3339" s="82"/>
      <c r="GKB3339" s="82"/>
      <c r="GKC3339" s="88"/>
      <c r="GKD3339" s="85"/>
      <c r="GKE3339" s="125"/>
      <c r="GKF3339" s="149"/>
      <c r="GKG3339" s="70"/>
      <c r="GKH3339" s="83"/>
      <c r="GKI3339" s="82"/>
      <c r="GKJ3339" s="82"/>
      <c r="GKK3339" s="88"/>
      <c r="GKL3339" s="85"/>
      <c r="GKM3339" s="125"/>
      <c r="GKN3339" s="149"/>
      <c r="GKO3339" s="70"/>
      <c r="GKP3339" s="83"/>
      <c r="GKQ3339" s="82"/>
      <c r="GKR3339" s="82"/>
      <c r="GKS3339" s="88"/>
      <c r="GKT3339" s="85"/>
      <c r="GKU3339" s="125"/>
      <c r="GKV3339" s="149"/>
      <c r="GKW3339" s="70"/>
      <c r="GKX3339" s="83"/>
      <c r="GKY3339" s="82"/>
      <c r="GKZ3339" s="82"/>
      <c r="GLA3339" s="88"/>
      <c r="GLB3339" s="85"/>
      <c r="GLC3339" s="125"/>
      <c r="GLD3339" s="149"/>
      <c r="GLE3339" s="70"/>
      <c r="GLF3339" s="83"/>
      <c r="GLG3339" s="82"/>
      <c r="GLH3339" s="82"/>
      <c r="GLI3339" s="88"/>
      <c r="GLJ3339" s="85"/>
      <c r="GLK3339" s="125"/>
      <c r="GLL3339" s="149"/>
      <c r="GLM3339" s="70"/>
      <c r="GLN3339" s="83"/>
      <c r="GLO3339" s="82"/>
      <c r="GLP3339" s="82"/>
      <c r="GLQ3339" s="88"/>
      <c r="GLR3339" s="85"/>
      <c r="GLS3339" s="125"/>
      <c r="GLT3339" s="149"/>
      <c r="GLU3339" s="70"/>
      <c r="GLV3339" s="83"/>
      <c r="GLW3339" s="82"/>
      <c r="GLX3339" s="82"/>
      <c r="GLY3339" s="88"/>
      <c r="GLZ3339" s="85"/>
      <c r="GMA3339" s="125"/>
      <c r="GMB3339" s="149"/>
      <c r="GMC3339" s="70"/>
      <c r="GMD3339" s="83"/>
      <c r="GME3339" s="82"/>
      <c r="GMF3339" s="82"/>
      <c r="GMG3339" s="88"/>
      <c r="GMH3339" s="85"/>
      <c r="GMI3339" s="125"/>
      <c r="GMJ3339" s="149"/>
      <c r="GMK3339" s="70"/>
      <c r="GML3339" s="83"/>
      <c r="GMM3339" s="82"/>
      <c r="GMN3339" s="82"/>
      <c r="GMO3339" s="88"/>
      <c r="GMP3339" s="85"/>
      <c r="GMQ3339" s="125"/>
      <c r="GMR3339" s="149"/>
      <c r="GMS3339" s="70"/>
      <c r="GMT3339" s="83"/>
      <c r="GMU3339" s="82"/>
      <c r="GMV3339" s="82"/>
      <c r="GMW3339" s="88"/>
      <c r="GMX3339" s="85"/>
      <c r="GMY3339" s="125"/>
      <c r="GMZ3339" s="149"/>
      <c r="GNA3339" s="70"/>
      <c r="GNB3339" s="83"/>
      <c r="GNC3339" s="82"/>
      <c r="GND3339" s="82"/>
      <c r="GNE3339" s="88"/>
      <c r="GNF3339" s="85"/>
      <c r="GNG3339" s="125"/>
      <c r="GNH3339" s="149"/>
      <c r="GNI3339" s="70"/>
      <c r="GNJ3339" s="83"/>
      <c r="GNK3339" s="82"/>
      <c r="GNL3339" s="82"/>
      <c r="GNM3339" s="88"/>
      <c r="GNN3339" s="85"/>
      <c r="GNO3339" s="125"/>
      <c r="GNP3339" s="149"/>
      <c r="GNQ3339" s="70"/>
      <c r="GNR3339" s="83"/>
      <c r="GNS3339" s="82"/>
      <c r="GNT3339" s="82"/>
      <c r="GNU3339" s="88"/>
      <c r="GNV3339" s="85"/>
      <c r="GNW3339" s="125"/>
      <c r="GNX3339" s="149"/>
      <c r="GNY3339" s="70"/>
      <c r="GNZ3339" s="83"/>
      <c r="GOA3339" s="82"/>
      <c r="GOB3339" s="82"/>
      <c r="GOC3339" s="88"/>
      <c r="GOD3339" s="85"/>
      <c r="GOE3339" s="125"/>
      <c r="GOF3339" s="149"/>
      <c r="GOG3339" s="70"/>
      <c r="GOH3339" s="83"/>
      <c r="GOI3339" s="82"/>
      <c r="GOJ3339" s="82"/>
      <c r="GOK3339" s="88"/>
      <c r="GOL3339" s="85"/>
      <c r="GOM3339" s="125"/>
      <c r="GON3339" s="149"/>
      <c r="GOO3339" s="70"/>
      <c r="GOP3339" s="83"/>
      <c r="GOQ3339" s="82"/>
      <c r="GOR3339" s="82"/>
      <c r="GOS3339" s="88"/>
      <c r="GOT3339" s="85"/>
      <c r="GOU3339" s="125"/>
      <c r="GOV3339" s="149"/>
      <c r="GOW3339" s="70"/>
      <c r="GOX3339" s="83"/>
      <c r="GOY3339" s="82"/>
      <c r="GOZ3339" s="82"/>
      <c r="GPA3339" s="88"/>
      <c r="GPB3339" s="85"/>
      <c r="GPC3339" s="125"/>
      <c r="GPD3339" s="149"/>
      <c r="GPE3339" s="70"/>
      <c r="GPF3339" s="83"/>
      <c r="GPG3339" s="82"/>
      <c r="GPH3339" s="82"/>
      <c r="GPI3339" s="88"/>
      <c r="GPJ3339" s="85"/>
      <c r="GPK3339" s="125"/>
      <c r="GPL3339" s="149"/>
      <c r="GPM3339" s="70"/>
      <c r="GPN3339" s="83"/>
      <c r="GPO3339" s="82"/>
      <c r="GPP3339" s="82"/>
      <c r="GPQ3339" s="88"/>
      <c r="GPR3339" s="85"/>
      <c r="GPS3339" s="125"/>
      <c r="GPT3339" s="149"/>
      <c r="GPU3339" s="70"/>
      <c r="GPV3339" s="83"/>
      <c r="GPW3339" s="82"/>
      <c r="GPX3339" s="82"/>
      <c r="GPY3339" s="88"/>
      <c r="GPZ3339" s="85"/>
      <c r="GQA3339" s="125"/>
      <c r="GQB3339" s="149"/>
      <c r="GQC3339" s="70"/>
      <c r="GQD3339" s="83"/>
      <c r="GQE3339" s="82"/>
      <c r="GQF3339" s="82"/>
      <c r="GQG3339" s="88"/>
      <c r="GQH3339" s="85"/>
      <c r="GQI3339" s="125"/>
      <c r="GQJ3339" s="149"/>
      <c r="GQK3339" s="70"/>
      <c r="GQL3339" s="83"/>
      <c r="GQM3339" s="82"/>
      <c r="GQN3339" s="82"/>
      <c r="GQO3339" s="88"/>
      <c r="GQP3339" s="85"/>
      <c r="GQQ3339" s="125"/>
      <c r="GQR3339" s="149"/>
      <c r="GQS3339" s="70"/>
      <c r="GQT3339" s="83"/>
      <c r="GQU3339" s="82"/>
      <c r="GQV3339" s="82"/>
      <c r="GQW3339" s="88"/>
      <c r="GQX3339" s="85"/>
      <c r="GQY3339" s="125"/>
      <c r="GQZ3339" s="149"/>
      <c r="GRA3339" s="70"/>
      <c r="GRB3339" s="83"/>
      <c r="GRC3339" s="82"/>
      <c r="GRD3339" s="82"/>
      <c r="GRE3339" s="88"/>
      <c r="GRF3339" s="85"/>
      <c r="GRG3339" s="125"/>
      <c r="GRH3339" s="149"/>
      <c r="GRI3339" s="70"/>
      <c r="GRJ3339" s="83"/>
      <c r="GRK3339" s="82"/>
      <c r="GRL3339" s="82"/>
      <c r="GRM3339" s="88"/>
      <c r="GRN3339" s="85"/>
      <c r="GRO3339" s="125"/>
      <c r="GRP3339" s="149"/>
      <c r="GRQ3339" s="70"/>
      <c r="GRR3339" s="83"/>
      <c r="GRS3339" s="82"/>
      <c r="GRT3339" s="82"/>
      <c r="GRU3339" s="88"/>
      <c r="GRV3339" s="85"/>
      <c r="GRW3339" s="125"/>
      <c r="GRX3339" s="149"/>
      <c r="GRY3339" s="70"/>
      <c r="GRZ3339" s="83"/>
      <c r="GSA3339" s="82"/>
      <c r="GSB3339" s="82"/>
      <c r="GSC3339" s="88"/>
      <c r="GSD3339" s="85"/>
      <c r="GSE3339" s="125"/>
      <c r="GSF3339" s="149"/>
      <c r="GSG3339" s="70"/>
      <c r="GSH3339" s="83"/>
      <c r="GSI3339" s="82"/>
      <c r="GSJ3339" s="82"/>
      <c r="GSK3339" s="88"/>
      <c r="GSL3339" s="85"/>
      <c r="GSM3339" s="125"/>
      <c r="GSN3339" s="149"/>
      <c r="GSO3339" s="70"/>
      <c r="GSP3339" s="83"/>
      <c r="GSQ3339" s="82"/>
      <c r="GSR3339" s="82"/>
      <c r="GSS3339" s="88"/>
      <c r="GST3339" s="85"/>
      <c r="GSU3339" s="125"/>
      <c r="GSV3339" s="149"/>
      <c r="GSW3339" s="70"/>
      <c r="GSX3339" s="83"/>
      <c r="GSY3339" s="82"/>
      <c r="GSZ3339" s="82"/>
      <c r="GTA3339" s="88"/>
      <c r="GTB3339" s="85"/>
      <c r="GTC3339" s="125"/>
      <c r="GTD3339" s="149"/>
      <c r="GTE3339" s="70"/>
      <c r="GTF3339" s="83"/>
      <c r="GTG3339" s="82"/>
      <c r="GTH3339" s="82"/>
      <c r="GTI3339" s="88"/>
      <c r="GTJ3339" s="85"/>
      <c r="GTK3339" s="125"/>
      <c r="GTL3339" s="149"/>
      <c r="GTM3339" s="70"/>
      <c r="GTN3339" s="83"/>
      <c r="GTO3339" s="82"/>
      <c r="GTP3339" s="82"/>
      <c r="GTQ3339" s="88"/>
      <c r="GTR3339" s="85"/>
      <c r="GTS3339" s="125"/>
      <c r="GTT3339" s="149"/>
      <c r="GTU3339" s="70"/>
      <c r="GTV3339" s="83"/>
      <c r="GTW3339" s="82"/>
      <c r="GTX3339" s="82"/>
      <c r="GTY3339" s="88"/>
      <c r="GTZ3339" s="85"/>
      <c r="GUA3339" s="125"/>
      <c r="GUB3339" s="149"/>
      <c r="GUC3339" s="70"/>
      <c r="GUD3339" s="83"/>
      <c r="GUE3339" s="82"/>
      <c r="GUF3339" s="82"/>
      <c r="GUG3339" s="88"/>
      <c r="GUH3339" s="85"/>
      <c r="GUI3339" s="125"/>
      <c r="GUJ3339" s="149"/>
      <c r="GUK3339" s="70"/>
      <c r="GUL3339" s="83"/>
      <c r="GUM3339" s="82"/>
      <c r="GUN3339" s="82"/>
      <c r="GUO3339" s="88"/>
      <c r="GUP3339" s="85"/>
      <c r="GUQ3339" s="125"/>
      <c r="GUR3339" s="149"/>
      <c r="GUS3339" s="70"/>
      <c r="GUT3339" s="83"/>
      <c r="GUU3339" s="82"/>
      <c r="GUV3339" s="82"/>
      <c r="GUW3339" s="88"/>
      <c r="GUX3339" s="85"/>
      <c r="GUY3339" s="125"/>
      <c r="GUZ3339" s="149"/>
      <c r="GVA3339" s="70"/>
      <c r="GVB3339" s="83"/>
      <c r="GVC3339" s="82"/>
      <c r="GVD3339" s="82"/>
      <c r="GVE3339" s="88"/>
      <c r="GVF3339" s="85"/>
      <c r="GVG3339" s="125"/>
      <c r="GVH3339" s="149"/>
      <c r="GVI3339" s="70"/>
      <c r="GVJ3339" s="83"/>
      <c r="GVK3339" s="82"/>
      <c r="GVL3339" s="82"/>
      <c r="GVM3339" s="88"/>
      <c r="GVN3339" s="85"/>
      <c r="GVO3339" s="125"/>
      <c r="GVP3339" s="149"/>
      <c r="GVQ3339" s="70"/>
      <c r="GVR3339" s="83"/>
      <c r="GVS3339" s="82"/>
      <c r="GVT3339" s="82"/>
      <c r="GVU3339" s="88"/>
      <c r="GVV3339" s="85"/>
      <c r="GVW3339" s="125"/>
      <c r="GVX3339" s="149"/>
      <c r="GVY3339" s="70"/>
      <c r="GVZ3339" s="83"/>
      <c r="GWA3339" s="82"/>
      <c r="GWB3339" s="82"/>
      <c r="GWC3339" s="88"/>
      <c r="GWD3339" s="85"/>
      <c r="GWE3339" s="125"/>
      <c r="GWF3339" s="149"/>
      <c r="GWG3339" s="70"/>
      <c r="GWH3339" s="83"/>
      <c r="GWI3339" s="82"/>
      <c r="GWJ3339" s="82"/>
      <c r="GWK3339" s="88"/>
      <c r="GWL3339" s="85"/>
      <c r="GWM3339" s="125"/>
      <c r="GWN3339" s="149"/>
      <c r="GWO3339" s="70"/>
      <c r="GWP3339" s="83"/>
      <c r="GWQ3339" s="82"/>
      <c r="GWR3339" s="82"/>
      <c r="GWS3339" s="88"/>
      <c r="GWT3339" s="85"/>
      <c r="GWU3339" s="125"/>
      <c r="GWV3339" s="149"/>
      <c r="GWW3339" s="70"/>
      <c r="GWX3339" s="83"/>
      <c r="GWY3339" s="82"/>
      <c r="GWZ3339" s="82"/>
      <c r="GXA3339" s="88"/>
      <c r="GXB3339" s="85"/>
      <c r="GXC3339" s="125"/>
      <c r="GXD3339" s="149"/>
      <c r="GXE3339" s="70"/>
      <c r="GXF3339" s="83"/>
      <c r="GXG3339" s="82"/>
      <c r="GXH3339" s="82"/>
      <c r="GXI3339" s="88"/>
      <c r="GXJ3339" s="85"/>
      <c r="GXK3339" s="125"/>
      <c r="GXL3339" s="149"/>
      <c r="GXM3339" s="70"/>
      <c r="GXN3339" s="83"/>
      <c r="GXO3339" s="82"/>
      <c r="GXP3339" s="82"/>
      <c r="GXQ3339" s="88"/>
      <c r="GXR3339" s="85"/>
      <c r="GXS3339" s="125"/>
      <c r="GXT3339" s="149"/>
      <c r="GXU3339" s="70"/>
      <c r="GXV3339" s="83"/>
      <c r="GXW3339" s="82"/>
      <c r="GXX3339" s="82"/>
      <c r="GXY3339" s="88"/>
      <c r="GXZ3339" s="85"/>
      <c r="GYA3339" s="125"/>
      <c r="GYB3339" s="149"/>
      <c r="GYC3339" s="70"/>
      <c r="GYD3339" s="83"/>
      <c r="GYE3339" s="82"/>
      <c r="GYF3339" s="82"/>
      <c r="GYG3339" s="88"/>
      <c r="GYH3339" s="85"/>
      <c r="GYI3339" s="125"/>
      <c r="GYJ3339" s="149"/>
      <c r="GYK3339" s="70"/>
      <c r="GYL3339" s="83"/>
      <c r="GYM3339" s="82"/>
      <c r="GYN3339" s="82"/>
      <c r="GYO3339" s="88"/>
      <c r="GYP3339" s="85"/>
      <c r="GYQ3339" s="125"/>
      <c r="GYR3339" s="149"/>
      <c r="GYS3339" s="70"/>
      <c r="GYT3339" s="83"/>
      <c r="GYU3339" s="82"/>
      <c r="GYV3339" s="82"/>
      <c r="GYW3339" s="88"/>
      <c r="GYX3339" s="85"/>
      <c r="GYY3339" s="125"/>
      <c r="GYZ3339" s="149"/>
      <c r="GZA3339" s="70"/>
      <c r="GZB3339" s="83"/>
      <c r="GZC3339" s="82"/>
      <c r="GZD3339" s="82"/>
      <c r="GZE3339" s="88"/>
      <c r="GZF3339" s="85"/>
      <c r="GZG3339" s="125"/>
      <c r="GZH3339" s="149"/>
      <c r="GZI3339" s="70"/>
      <c r="GZJ3339" s="83"/>
      <c r="GZK3339" s="82"/>
      <c r="GZL3339" s="82"/>
      <c r="GZM3339" s="88"/>
      <c r="GZN3339" s="85"/>
      <c r="GZO3339" s="125"/>
      <c r="GZP3339" s="149"/>
      <c r="GZQ3339" s="70"/>
      <c r="GZR3339" s="83"/>
      <c r="GZS3339" s="82"/>
      <c r="GZT3339" s="82"/>
      <c r="GZU3339" s="88"/>
      <c r="GZV3339" s="85"/>
      <c r="GZW3339" s="125"/>
      <c r="GZX3339" s="149"/>
      <c r="GZY3339" s="70"/>
      <c r="GZZ3339" s="83"/>
      <c r="HAA3339" s="82"/>
      <c r="HAB3339" s="82"/>
      <c r="HAC3339" s="88"/>
      <c r="HAD3339" s="85"/>
      <c r="HAE3339" s="125"/>
      <c r="HAF3339" s="149"/>
      <c r="HAG3339" s="70"/>
      <c r="HAH3339" s="83"/>
      <c r="HAI3339" s="82"/>
      <c r="HAJ3339" s="82"/>
      <c r="HAK3339" s="88"/>
      <c r="HAL3339" s="85"/>
      <c r="HAM3339" s="125"/>
      <c r="HAN3339" s="149"/>
      <c r="HAO3339" s="70"/>
      <c r="HAP3339" s="83"/>
      <c r="HAQ3339" s="82"/>
      <c r="HAR3339" s="82"/>
      <c r="HAS3339" s="88"/>
      <c r="HAT3339" s="85"/>
      <c r="HAU3339" s="125"/>
      <c r="HAV3339" s="149"/>
      <c r="HAW3339" s="70"/>
      <c r="HAX3339" s="83"/>
      <c r="HAY3339" s="82"/>
      <c r="HAZ3339" s="82"/>
      <c r="HBA3339" s="88"/>
      <c r="HBB3339" s="85"/>
      <c r="HBC3339" s="125"/>
      <c r="HBD3339" s="149"/>
      <c r="HBE3339" s="70"/>
      <c r="HBF3339" s="83"/>
      <c r="HBG3339" s="82"/>
      <c r="HBH3339" s="82"/>
      <c r="HBI3339" s="88"/>
      <c r="HBJ3339" s="85"/>
      <c r="HBK3339" s="125"/>
      <c r="HBL3339" s="149"/>
      <c r="HBM3339" s="70"/>
      <c r="HBN3339" s="83"/>
      <c r="HBO3339" s="82"/>
      <c r="HBP3339" s="82"/>
      <c r="HBQ3339" s="88"/>
      <c r="HBR3339" s="85"/>
      <c r="HBS3339" s="125"/>
      <c r="HBT3339" s="149"/>
      <c r="HBU3339" s="70"/>
      <c r="HBV3339" s="83"/>
      <c r="HBW3339" s="82"/>
      <c r="HBX3339" s="82"/>
      <c r="HBY3339" s="88"/>
      <c r="HBZ3339" s="85"/>
      <c r="HCA3339" s="125"/>
      <c r="HCB3339" s="149"/>
      <c r="HCC3339" s="70"/>
      <c r="HCD3339" s="83"/>
      <c r="HCE3339" s="82"/>
      <c r="HCF3339" s="82"/>
      <c r="HCG3339" s="88"/>
      <c r="HCH3339" s="85"/>
      <c r="HCI3339" s="125"/>
      <c r="HCJ3339" s="149"/>
      <c r="HCK3339" s="70"/>
      <c r="HCL3339" s="83"/>
      <c r="HCM3339" s="82"/>
      <c r="HCN3339" s="82"/>
      <c r="HCO3339" s="88"/>
      <c r="HCP3339" s="85"/>
      <c r="HCQ3339" s="125"/>
      <c r="HCR3339" s="149"/>
      <c r="HCS3339" s="70"/>
      <c r="HCT3339" s="83"/>
      <c r="HCU3339" s="82"/>
      <c r="HCV3339" s="82"/>
      <c r="HCW3339" s="88"/>
      <c r="HCX3339" s="85"/>
      <c r="HCY3339" s="125"/>
      <c r="HCZ3339" s="149"/>
      <c r="HDA3339" s="70"/>
      <c r="HDB3339" s="83"/>
      <c r="HDC3339" s="82"/>
      <c r="HDD3339" s="82"/>
      <c r="HDE3339" s="88"/>
      <c r="HDF3339" s="85"/>
      <c r="HDG3339" s="125"/>
      <c r="HDH3339" s="149"/>
      <c r="HDI3339" s="70"/>
      <c r="HDJ3339" s="83"/>
      <c r="HDK3339" s="82"/>
      <c r="HDL3339" s="82"/>
      <c r="HDM3339" s="88"/>
      <c r="HDN3339" s="85"/>
      <c r="HDO3339" s="125"/>
      <c r="HDP3339" s="149"/>
      <c r="HDQ3339" s="70"/>
      <c r="HDR3339" s="83"/>
      <c r="HDS3339" s="82"/>
      <c r="HDT3339" s="82"/>
      <c r="HDU3339" s="88"/>
      <c r="HDV3339" s="85"/>
      <c r="HDW3339" s="125"/>
      <c r="HDX3339" s="149"/>
      <c r="HDY3339" s="70"/>
      <c r="HDZ3339" s="83"/>
      <c r="HEA3339" s="82"/>
      <c r="HEB3339" s="82"/>
      <c r="HEC3339" s="88"/>
      <c r="HED3339" s="85"/>
      <c r="HEE3339" s="125"/>
      <c r="HEF3339" s="149"/>
      <c r="HEG3339" s="70"/>
      <c r="HEH3339" s="83"/>
      <c r="HEI3339" s="82"/>
      <c r="HEJ3339" s="82"/>
      <c r="HEK3339" s="88"/>
      <c r="HEL3339" s="85"/>
      <c r="HEM3339" s="125"/>
      <c r="HEN3339" s="149"/>
      <c r="HEO3339" s="70"/>
      <c r="HEP3339" s="83"/>
      <c r="HEQ3339" s="82"/>
      <c r="HER3339" s="82"/>
      <c r="HES3339" s="88"/>
      <c r="HET3339" s="85"/>
      <c r="HEU3339" s="125"/>
      <c r="HEV3339" s="149"/>
      <c r="HEW3339" s="70"/>
      <c r="HEX3339" s="83"/>
      <c r="HEY3339" s="82"/>
      <c r="HEZ3339" s="82"/>
      <c r="HFA3339" s="88"/>
      <c r="HFB3339" s="85"/>
      <c r="HFC3339" s="125"/>
      <c r="HFD3339" s="149"/>
      <c r="HFE3339" s="70"/>
      <c r="HFF3339" s="83"/>
      <c r="HFG3339" s="82"/>
      <c r="HFH3339" s="82"/>
      <c r="HFI3339" s="88"/>
      <c r="HFJ3339" s="85"/>
      <c r="HFK3339" s="125"/>
      <c r="HFL3339" s="149"/>
      <c r="HFM3339" s="70"/>
      <c r="HFN3339" s="83"/>
      <c r="HFO3339" s="82"/>
      <c r="HFP3339" s="82"/>
      <c r="HFQ3339" s="88"/>
      <c r="HFR3339" s="85"/>
      <c r="HFS3339" s="125"/>
      <c r="HFT3339" s="149"/>
      <c r="HFU3339" s="70"/>
      <c r="HFV3339" s="83"/>
      <c r="HFW3339" s="82"/>
      <c r="HFX3339" s="82"/>
      <c r="HFY3339" s="88"/>
      <c r="HFZ3339" s="85"/>
      <c r="HGA3339" s="125"/>
      <c r="HGB3339" s="149"/>
      <c r="HGC3339" s="70"/>
      <c r="HGD3339" s="83"/>
      <c r="HGE3339" s="82"/>
      <c r="HGF3339" s="82"/>
      <c r="HGG3339" s="88"/>
      <c r="HGH3339" s="85"/>
      <c r="HGI3339" s="125"/>
      <c r="HGJ3339" s="149"/>
      <c r="HGK3339" s="70"/>
      <c r="HGL3339" s="83"/>
      <c r="HGM3339" s="82"/>
      <c r="HGN3339" s="82"/>
      <c r="HGO3339" s="88"/>
      <c r="HGP3339" s="85"/>
      <c r="HGQ3339" s="125"/>
      <c r="HGR3339" s="149"/>
      <c r="HGS3339" s="70"/>
      <c r="HGT3339" s="83"/>
      <c r="HGU3339" s="82"/>
      <c r="HGV3339" s="82"/>
      <c r="HGW3339" s="88"/>
      <c r="HGX3339" s="85"/>
      <c r="HGY3339" s="125"/>
      <c r="HGZ3339" s="149"/>
      <c r="HHA3339" s="70"/>
      <c r="HHB3339" s="83"/>
      <c r="HHC3339" s="82"/>
      <c r="HHD3339" s="82"/>
      <c r="HHE3339" s="88"/>
      <c r="HHF3339" s="85"/>
      <c r="HHG3339" s="125"/>
      <c r="HHH3339" s="149"/>
      <c r="HHI3339" s="70"/>
      <c r="HHJ3339" s="83"/>
      <c r="HHK3339" s="82"/>
      <c r="HHL3339" s="82"/>
      <c r="HHM3339" s="88"/>
      <c r="HHN3339" s="85"/>
      <c r="HHO3339" s="125"/>
      <c r="HHP3339" s="149"/>
      <c r="HHQ3339" s="70"/>
      <c r="HHR3339" s="83"/>
      <c r="HHS3339" s="82"/>
      <c r="HHT3339" s="82"/>
      <c r="HHU3339" s="88"/>
      <c r="HHV3339" s="85"/>
      <c r="HHW3339" s="125"/>
      <c r="HHX3339" s="149"/>
      <c r="HHY3339" s="70"/>
      <c r="HHZ3339" s="83"/>
      <c r="HIA3339" s="82"/>
      <c r="HIB3339" s="82"/>
      <c r="HIC3339" s="88"/>
      <c r="HID3339" s="85"/>
      <c r="HIE3339" s="125"/>
      <c r="HIF3339" s="149"/>
      <c r="HIG3339" s="70"/>
      <c r="HIH3339" s="83"/>
      <c r="HII3339" s="82"/>
      <c r="HIJ3339" s="82"/>
      <c r="HIK3339" s="88"/>
      <c r="HIL3339" s="85"/>
      <c r="HIM3339" s="125"/>
      <c r="HIN3339" s="149"/>
      <c r="HIO3339" s="70"/>
      <c r="HIP3339" s="83"/>
      <c r="HIQ3339" s="82"/>
      <c r="HIR3339" s="82"/>
      <c r="HIS3339" s="88"/>
      <c r="HIT3339" s="85"/>
      <c r="HIU3339" s="125"/>
      <c r="HIV3339" s="149"/>
      <c r="HIW3339" s="70"/>
      <c r="HIX3339" s="83"/>
      <c r="HIY3339" s="82"/>
      <c r="HIZ3339" s="82"/>
      <c r="HJA3339" s="88"/>
      <c r="HJB3339" s="85"/>
      <c r="HJC3339" s="125"/>
      <c r="HJD3339" s="149"/>
      <c r="HJE3339" s="70"/>
      <c r="HJF3339" s="83"/>
      <c r="HJG3339" s="82"/>
      <c r="HJH3339" s="82"/>
      <c r="HJI3339" s="88"/>
      <c r="HJJ3339" s="85"/>
      <c r="HJK3339" s="125"/>
      <c r="HJL3339" s="149"/>
      <c r="HJM3339" s="70"/>
      <c r="HJN3339" s="83"/>
      <c r="HJO3339" s="82"/>
      <c r="HJP3339" s="82"/>
      <c r="HJQ3339" s="88"/>
      <c r="HJR3339" s="85"/>
      <c r="HJS3339" s="125"/>
      <c r="HJT3339" s="149"/>
      <c r="HJU3339" s="70"/>
      <c r="HJV3339" s="83"/>
      <c r="HJW3339" s="82"/>
      <c r="HJX3339" s="82"/>
      <c r="HJY3339" s="88"/>
      <c r="HJZ3339" s="85"/>
      <c r="HKA3339" s="125"/>
      <c r="HKB3339" s="149"/>
      <c r="HKC3339" s="70"/>
      <c r="HKD3339" s="83"/>
      <c r="HKE3339" s="82"/>
      <c r="HKF3339" s="82"/>
      <c r="HKG3339" s="88"/>
      <c r="HKH3339" s="85"/>
      <c r="HKI3339" s="125"/>
      <c r="HKJ3339" s="149"/>
      <c r="HKK3339" s="70"/>
      <c r="HKL3339" s="83"/>
      <c r="HKM3339" s="82"/>
      <c r="HKN3339" s="82"/>
      <c r="HKO3339" s="88"/>
      <c r="HKP3339" s="85"/>
      <c r="HKQ3339" s="125"/>
      <c r="HKR3339" s="149"/>
      <c r="HKS3339" s="70"/>
      <c r="HKT3339" s="83"/>
      <c r="HKU3339" s="82"/>
      <c r="HKV3339" s="82"/>
      <c r="HKW3339" s="88"/>
      <c r="HKX3339" s="85"/>
      <c r="HKY3339" s="125"/>
      <c r="HKZ3339" s="149"/>
      <c r="HLA3339" s="70"/>
      <c r="HLB3339" s="83"/>
      <c r="HLC3339" s="82"/>
      <c r="HLD3339" s="82"/>
      <c r="HLE3339" s="88"/>
      <c r="HLF3339" s="85"/>
      <c r="HLG3339" s="125"/>
      <c r="HLH3339" s="149"/>
      <c r="HLI3339" s="70"/>
      <c r="HLJ3339" s="83"/>
      <c r="HLK3339" s="82"/>
      <c r="HLL3339" s="82"/>
      <c r="HLM3339" s="88"/>
      <c r="HLN3339" s="85"/>
      <c r="HLO3339" s="125"/>
      <c r="HLP3339" s="149"/>
      <c r="HLQ3339" s="70"/>
      <c r="HLR3339" s="83"/>
      <c r="HLS3339" s="82"/>
      <c r="HLT3339" s="82"/>
      <c r="HLU3339" s="88"/>
      <c r="HLV3339" s="85"/>
      <c r="HLW3339" s="125"/>
      <c r="HLX3339" s="149"/>
      <c r="HLY3339" s="70"/>
      <c r="HLZ3339" s="83"/>
      <c r="HMA3339" s="82"/>
      <c r="HMB3339" s="82"/>
      <c r="HMC3339" s="88"/>
      <c r="HMD3339" s="85"/>
      <c r="HME3339" s="125"/>
      <c r="HMF3339" s="149"/>
      <c r="HMG3339" s="70"/>
      <c r="HMH3339" s="83"/>
      <c r="HMI3339" s="82"/>
      <c r="HMJ3339" s="82"/>
      <c r="HMK3339" s="88"/>
      <c r="HML3339" s="85"/>
      <c r="HMM3339" s="125"/>
      <c r="HMN3339" s="149"/>
      <c r="HMO3339" s="70"/>
      <c r="HMP3339" s="83"/>
      <c r="HMQ3339" s="82"/>
      <c r="HMR3339" s="82"/>
      <c r="HMS3339" s="88"/>
      <c r="HMT3339" s="85"/>
      <c r="HMU3339" s="125"/>
      <c r="HMV3339" s="149"/>
      <c r="HMW3339" s="70"/>
      <c r="HMX3339" s="83"/>
      <c r="HMY3339" s="82"/>
      <c r="HMZ3339" s="82"/>
      <c r="HNA3339" s="88"/>
      <c r="HNB3339" s="85"/>
      <c r="HNC3339" s="125"/>
      <c r="HND3339" s="149"/>
      <c r="HNE3339" s="70"/>
      <c r="HNF3339" s="83"/>
      <c r="HNG3339" s="82"/>
      <c r="HNH3339" s="82"/>
      <c r="HNI3339" s="88"/>
      <c r="HNJ3339" s="85"/>
      <c r="HNK3339" s="125"/>
      <c r="HNL3339" s="149"/>
      <c r="HNM3339" s="70"/>
      <c r="HNN3339" s="83"/>
      <c r="HNO3339" s="82"/>
      <c r="HNP3339" s="82"/>
      <c r="HNQ3339" s="88"/>
      <c r="HNR3339" s="85"/>
      <c r="HNS3339" s="125"/>
      <c r="HNT3339" s="149"/>
      <c r="HNU3339" s="70"/>
      <c r="HNV3339" s="83"/>
      <c r="HNW3339" s="82"/>
      <c r="HNX3339" s="82"/>
      <c r="HNY3339" s="88"/>
      <c r="HNZ3339" s="85"/>
      <c r="HOA3339" s="125"/>
      <c r="HOB3339" s="149"/>
      <c r="HOC3339" s="70"/>
      <c r="HOD3339" s="83"/>
      <c r="HOE3339" s="82"/>
      <c r="HOF3339" s="82"/>
      <c r="HOG3339" s="88"/>
      <c r="HOH3339" s="85"/>
      <c r="HOI3339" s="125"/>
      <c r="HOJ3339" s="149"/>
      <c r="HOK3339" s="70"/>
      <c r="HOL3339" s="83"/>
      <c r="HOM3339" s="82"/>
      <c r="HON3339" s="82"/>
      <c r="HOO3339" s="88"/>
      <c r="HOP3339" s="85"/>
      <c r="HOQ3339" s="125"/>
      <c r="HOR3339" s="149"/>
      <c r="HOS3339" s="70"/>
      <c r="HOT3339" s="83"/>
      <c r="HOU3339" s="82"/>
      <c r="HOV3339" s="82"/>
      <c r="HOW3339" s="88"/>
      <c r="HOX3339" s="85"/>
      <c r="HOY3339" s="125"/>
      <c r="HOZ3339" s="149"/>
      <c r="HPA3339" s="70"/>
      <c r="HPB3339" s="83"/>
      <c r="HPC3339" s="82"/>
      <c r="HPD3339" s="82"/>
      <c r="HPE3339" s="88"/>
      <c r="HPF3339" s="85"/>
      <c r="HPG3339" s="125"/>
      <c r="HPH3339" s="149"/>
      <c r="HPI3339" s="70"/>
      <c r="HPJ3339" s="83"/>
      <c r="HPK3339" s="82"/>
      <c r="HPL3339" s="82"/>
      <c r="HPM3339" s="88"/>
      <c r="HPN3339" s="85"/>
      <c r="HPO3339" s="125"/>
      <c r="HPP3339" s="149"/>
      <c r="HPQ3339" s="70"/>
      <c r="HPR3339" s="83"/>
      <c r="HPS3339" s="82"/>
      <c r="HPT3339" s="82"/>
      <c r="HPU3339" s="88"/>
      <c r="HPV3339" s="85"/>
      <c r="HPW3339" s="125"/>
      <c r="HPX3339" s="149"/>
      <c r="HPY3339" s="70"/>
      <c r="HPZ3339" s="83"/>
      <c r="HQA3339" s="82"/>
      <c r="HQB3339" s="82"/>
      <c r="HQC3339" s="88"/>
      <c r="HQD3339" s="85"/>
      <c r="HQE3339" s="125"/>
      <c r="HQF3339" s="149"/>
      <c r="HQG3339" s="70"/>
      <c r="HQH3339" s="83"/>
      <c r="HQI3339" s="82"/>
      <c r="HQJ3339" s="82"/>
      <c r="HQK3339" s="88"/>
      <c r="HQL3339" s="85"/>
      <c r="HQM3339" s="125"/>
      <c r="HQN3339" s="149"/>
      <c r="HQO3339" s="70"/>
      <c r="HQP3339" s="83"/>
      <c r="HQQ3339" s="82"/>
      <c r="HQR3339" s="82"/>
      <c r="HQS3339" s="88"/>
      <c r="HQT3339" s="85"/>
      <c r="HQU3339" s="125"/>
      <c r="HQV3339" s="149"/>
      <c r="HQW3339" s="70"/>
      <c r="HQX3339" s="83"/>
      <c r="HQY3339" s="82"/>
      <c r="HQZ3339" s="82"/>
      <c r="HRA3339" s="88"/>
      <c r="HRB3339" s="85"/>
      <c r="HRC3339" s="125"/>
      <c r="HRD3339" s="149"/>
      <c r="HRE3339" s="70"/>
      <c r="HRF3339" s="83"/>
      <c r="HRG3339" s="82"/>
      <c r="HRH3339" s="82"/>
      <c r="HRI3339" s="88"/>
      <c r="HRJ3339" s="85"/>
      <c r="HRK3339" s="125"/>
      <c r="HRL3339" s="149"/>
      <c r="HRM3339" s="70"/>
      <c r="HRN3339" s="83"/>
      <c r="HRO3339" s="82"/>
      <c r="HRP3339" s="82"/>
      <c r="HRQ3339" s="88"/>
      <c r="HRR3339" s="85"/>
      <c r="HRS3339" s="125"/>
      <c r="HRT3339" s="149"/>
      <c r="HRU3339" s="70"/>
      <c r="HRV3339" s="83"/>
      <c r="HRW3339" s="82"/>
      <c r="HRX3339" s="82"/>
      <c r="HRY3339" s="88"/>
      <c r="HRZ3339" s="85"/>
      <c r="HSA3339" s="125"/>
      <c r="HSB3339" s="149"/>
      <c r="HSC3339" s="70"/>
      <c r="HSD3339" s="83"/>
      <c r="HSE3339" s="82"/>
      <c r="HSF3339" s="82"/>
      <c r="HSG3339" s="88"/>
      <c r="HSH3339" s="85"/>
      <c r="HSI3339" s="125"/>
      <c r="HSJ3339" s="149"/>
      <c r="HSK3339" s="70"/>
      <c r="HSL3339" s="83"/>
      <c r="HSM3339" s="82"/>
      <c r="HSN3339" s="82"/>
      <c r="HSO3339" s="88"/>
      <c r="HSP3339" s="85"/>
      <c r="HSQ3339" s="125"/>
      <c r="HSR3339" s="149"/>
      <c r="HSS3339" s="70"/>
      <c r="HST3339" s="83"/>
      <c r="HSU3339" s="82"/>
      <c r="HSV3339" s="82"/>
      <c r="HSW3339" s="88"/>
      <c r="HSX3339" s="85"/>
      <c r="HSY3339" s="125"/>
      <c r="HSZ3339" s="149"/>
      <c r="HTA3339" s="70"/>
      <c r="HTB3339" s="83"/>
      <c r="HTC3339" s="82"/>
      <c r="HTD3339" s="82"/>
      <c r="HTE3339" s="88"/>
      <c r="HTF3339" s="85"/>
      <c r="HTG3339" s="125"/>
      <c r="HTH3339" s="149"/>
      <c r="HTI3339" s="70"/>
      <c r="HTJ3339" s="83"/>
      <c r="HTK3339" s="82"/>
      <c r="HTL3339" s="82"/>
      <c r="HTM3339" s="88"/>
      <c r="HTN3339" s="85"/>
      <c r="HTO3339" s="125"/>
      <c r="HTP3339" s="149"/>
      <c r="HTQ3339" s="70"/>
      <c r="HTR3339" s="83"/>
      <c r="HTS3339" s="82"/>
      <c r="HTT3339" s="82"/>
      <c r="HTU3339" s="88"/>
      <c r="HTV3339" s="85"/>
      <c r="HTW3339" s="125"/>
      <c r="HTX3339" s="149"/>
      <c r="HTY3339" s="70"/>
      <c r="HTZ3339" s="83"/>
      <c r="HUA3339" s="82"/>
      <c r="HUB3339" s="82"/>
      <c r="HUC3339" s="88"/>
      <c r="HUD3339" s="85"/>
      <c r="HUE3339" s="125"/>
      <c r="HUF3339" s="149"/>
      <c r="HUG3339" s="70"/>
      <c r="HUH3339" s="83"/>
      <c r="HUI3339" s="82"/>
      <c r="HUJ3339" s="82"/>
      <c r="HUK3339" s="88"/>
      <c r="HUL3339" s="85"/>
      <c r="HUM3339" s="125"/>
      <c r="HUN3339" s="149"/>
      <c r="HUO3339" s="70"/>
      <c r="HUP3339" s="83"/>
      <c r="HUQ3339" s="82"/>
      <c r="HUR3339" s="82"/>
      <c r="HUS3339" s="88"/>
      <c r="HUT3339" s="85"/>
      <c r="HUU3339" s="125"/>
      <c r="HUV3339" s="149"/>
      <c r="HUW3339" s="70"/>
      <c r="HUX3339" s="83"/>
      <c r="HUY3339" s="82"/>
      <c r="HUZ3339" s="82"/>
      <c r="HVA3339" s="88"/>
      <c r="HVB3339" s="85"/>
      <c r="HVC3339" s="125"/>
      <c r="HVD3339" s="149"/>
      <c r="HVE3339" s="70"/>
      <c r="HVF3339" s="83"/>
      <c r="HVG3339" s="82"/>
      <c r="HVH3339" s="82"/>
      <c r="HVI3339" s="88"/>
      <c r="HVJ3339" s="85"/>
      <c r="HVK3339" s="125"/>
      <c r="HVL3339" s="149"/>
      <c r="HVM3339" s="70"/>
      <c r="HVN3339" s="83"/>
      <c r="HVO3339" s="82"/>
      <c r="HVP3339" s="82"/>
      <c r="HVQ3339" s="88"/>
      <c r="HVR3339" s="85"/>
      <c r="HVS3339" s="125"/>
      <c r="HVT3339" s="149"/>
      <c r="HVU3339" s="70"/>
      <c r="HVV3339" s="83"/>
      <c r="HVW3339" s="82"/>
      <c r="HVX3339" s="82"/>
      <c r="HVY3339" s="88"/>
      <c r="HVZ3339" s="85"/>
      <c r="HWA3339" s="125"/>
      <c r="HWB3339" s="149"/>
      <c r="HWC3339" s="70"/>
      <c r="HWD3339" s="83"/>
      <c r="HWE3339" s="82"/>
      <c r="HWF3339" s="82"/>
      <c r="HWG3339" s="88"/>
      <c r="HWH3339" s="85"/>
      <c r="HWI3339" s="125"/>
      <c r="HWJ3339" s="149"/>
      <c r="HWK3339" s="70"/>
      <c r="HWL3339" s="83"/>
      <c r="HWM3339" s="82"/>
      <c r="HWN3339" s="82"/>
      <c r="HWO3339" s="88"/>
      <c r="HWP3339" s="85"/>
      <c r="HWQ3339" s="125"/>
      <c r="HWR3339" s="149"/>
      <c r="HWS3339" s="70"/>
      <c r="HWT3339" s="83"/>
      <c r="HWU3339" s="82"/>
      <c r="HWV3339" s="82"/>
      <c r="HWW3339" s="88"/>
      <c r="HWX3339" s="85"/>
      <c r="HWY3339" s="125"/>
      <c r="HWZ3339" s="149"/>
      <c r="HXA3339" s="70"/>
      <c r="HXB3339" s="83"/>
      <c r="HXC3339" s="82"/>
      <c r="HXD3339" s="82"/>
      <c r="HXE3339" s="88"/>
      <c r="HXF3339" s="85"/>
      <c r="HXG3339" s="125"/>
      <c r="HXH3339" s="149"/>
      <c r="HXI3339" s="70"/>
      <c r="HXJ3339" s="83"/>
      <c r="HXK3339" s="82"/>
      <c r="HXL3339" s="82"/>
      <c r="HXM3339" s="88"/>
      <c r="HXN3339" s="85"/>
      <c r="HXO3339" s="125"/>
      <c r="HXP3339" s="149"/>
      <c r="HXQ3339" s="70"/>
      <c r="HXR3339" s="83"/>
      <c r="HXS3339" s="82"/>
      <c r="HXT3339" s="82"/>
      <c r="HXU3339" s="88"/>
      <c r="HXV3339" s="85"/>
      <c r="HXW3339" s="125"/>
      <c r="HXX3339" s="149"/>
      <c r="HXY3339" s="70"/>
      <c r="HXZ3339" s="83"/>
      <c r="HYA3339" s="82"/>
      <c r="HYB3339" s="82"/>
      <c r="HYC3339" s="88"/>
      <c r="HYD3339" s="85"/>
      <c r="HYE3339" s="125"/>
      <c r="HYF3339" s="149"/>
      <c r="HYG3339" s="70"/>
      <c r="HYH3339" s="83"/>
      <c r="HYI3339" s="82"/>
      <c r="HYJ3339" s="82"/>
      <c r="HYK3339" s="88"/>
      <c r="HYL3339" s="85"/>
      <c r="HYM3339" s="125"/>
      <c r="HYN3339" s="149"/>
      <c r="HYO3339" s="70"/>
      <c r="HYP3339" s="83"/>
      <c r="HYQ3339" s="82"/>
      <c r="HYR3339" s="82"/>
      <c r="HYS3339" s="88"/>
      <c r="HYT3339" s="85"/>
      <c r="HYU3339" s="125"/>
      <c r="HYV3339" s="149"/>
      <c r="HYW3339" s="70"/>
      <c r="HYX3339" s="83"/>
      <c r="HYY3339" s="82"/>
      <c r="HYZ3339" s="82"/>
      <c r="HZA3339" s="88"/>
      <c r="HZB3339" s="85"/>
      <c r="HZC3339" s="125"/>
      <c r="HZD3339" s="149"/>
      <c r="HZE3339" s="70"/>
      <c r="HZF3339" s="83"/>
      <c r="HZG3339" s="82"/>
      <c r="HZH3339" s="82"/>
      <c r="HZI3339" s="88"/>
      <c r="HZJ3339" s="85"/>
      <c r="HZK3339" s="125"/>
      <c r="HZL3339" s="149"/>
      <c r="HZM3339" s="70"/>
      <c r="HZN3339" s="83"/>
      <c r="HZO3339" s="82"/>
      <c r="HZP3339" s="82"/>
      <c r="HZQ3339" s="88"/>
      <c r="HZR3339" s="85"/>
      <c r="HZS3339" s="125"/>
      <c r="HZT3339" s="149"/>
      <c r="HZU3339" s="70"/>
      <c r="HZV3339" s="83"/>
      <c r="HZW3339" s="82"/>
      <c r="HZX3339" s="82"/>
      <c r="HZY3339" s="88"/>
      <c r="HZZ3339" s="85"/>
      <c r="IAA3339" s="125"/>
      <c r="IAB3339" s="149"/>
      <c r="IAC3339" s="70"/>
      <c r="IAD3339" s="83"/>
      <c r="IAE3339" s="82"/>
      <c r="IAF3339" s="82"/>
      <c r="IAG3339" s="88"/>
      <c r="IAH3339" s="85"/>
      <c r="IAI3339" s="125"/>
      <c r="IAJ3339" s="149"/>
      <c r="IAK3339" s="70"/>
      <c r="IAL3339" s="83"/>
      <c r="IAM3339" s="82"/>
      <c r="IAN3339" s="82"/>
      <c r="IAO3339" s="88"/>
      <c r="IAP3339" s="85"/>
      <c r="IAQ3339" s="125"/>
      <c r="IAR3339" s="149"/>
      <c r="IAS3339" s="70"/>
      <c r="IAT3339" s="83"/>
      <c r="IAU3339" s="82"/>
      <c r="IAV3339" s="82"/>
      <c r="IAW3339" s="88"/>
      <c r="IAX3339" s="85"/>
      <c r="IAY3339" s="125"/>
      <c r="IAZ3339" s="149"/>
      <c r="IBA3339" s="70"/>
      <c r="IBB3339" s="83"/>
      <c r="IBC3339" s="82"/>
      <c r="IBD3339" s="82"/>
      <c r="IBE3339" s="88"/>
      <c r="IBF3339" s="85"/>
      <c r="IBG3339" s="125"/>
      <c r="IBH3339" s="149"/>
      <c r="IBI3339" s="70"/>
      <c r="IBJ3339" s="83"/>
      <c r="IBK3339" s="82"/>
      <c r="IBL3339" s="82"/>
      <c r="IBM3339" s="88"/>
      <c r="IBN3339" s="85"/>
      <c r="IBO3339" s="125"/>
      <c r="IBP3339" s="149"/>
      <c r="IBQ3339" s="70"/>
      <c r="IBR3339" s="83"/>
      <c r="IBS3339" s="82"/>
      <c r="IBT3339" s="82"/>
      <c r="IBU3339" s="88"/>
      <c r="IBV3339" s="85"/>
      <c r="IBW3339" s="125"/>
      <c r="IBX3339" s="149"/>
      <c r="IBY3339" s="70"/>
      <c r="IBZ3339" s="83"/>
      <c r="ICA3339" s="82"/>
      <c r="ICB3339" s="82"/>
      <c r="ICC3339" s="88"/>
      <c r="ICD3339" s="85"/>
      <c r="ICE3339" s="125"/>
      <c r="ICF3339" s="149"/>
      <c r="ICG3339" s="70"/>
      <c r="ICH3339" s="83"/>
      <c r="ICI3339" s="82"/>
      <c r="ICJ3339" s="82"/>
      <c r="ICK3339" s="88"/>
      <c r="ICL3339" s="85"/>
      <c r="ICM3339" s="125"/>
      <c r="ICN3339" s="149"/>
      <c r="ICO3339" s="70"/>
      <c r="ICP3339" s="83"/>
      <c r="ICQ3339" s="82"/>
      <c r="ICR3339" s="82"/>
      <c r="ICS3339" s="88"/>
      <c r="ICT3339" s="85"/>
      <c r="ICU3339" s="125"/>
      <c r="ICV3339" s="149"/>
      <c r="ICW3339" s="70"/>
      <c r="ICX3339" s="83"/>
      <c r="ICY3339" s="82"/>
      <c r="ICZ3339" s="82"/>
      <c r="IDA3339" s="88"/>
      <c r="IDB3339" s="85"/>
      <c r="IDC3339" s="125"/>
      <c r="IDD3339" s="149"/>
      <c r="IDE3339" s="70"/>
      <c r="IDF3339" s="83"/>
      <c r="IDG3339" s="82"/>
      <c r="IDH3339" s="82"/>
      <c r="IDI3339" s="88"/>
      <c r="IDJ3339" s="85"/>
      <c r="IDK3339" s="125"/>
      <c r="IDL3339" s="149"/>
      <c r="IDM3339" s="70"/>
      <c r="IDN3339" s="83"/>
      <c r="IDO3339" s="82"/>
      <c r="IDP3339" s="82"/>
      <c r="IDQ3339" s="88"/>
      <c r="IDR3339" s="85"/>
      <c r="IDS3339" s="125"/>
      <c r="IDT3339" s="149"/>
      <c r="IDU3339" s="70"/>
      <c r="IDV3339" s="83"/>
      <c r="IDW3339" s="82"/>
      <c r="IDX3339" s="82"/>
      <c r="IDY3339" s="88"/>
      <c r="IDZ3339" s="85"/>
      <c r="IEA3339" s="125"/>
      <c r="IEB3339" s="149"/>
      <c r="IEC3339" s="70"/>
      <c r="IED3339" s="83"/>
      <c r="IEE3339" s="82"/>
      <c r="IEF3339" s="82"/>
      <c r="IEG3339" s="88"/>
      <c r="IEH3339" s="85"/>
      <c r="IEI3339" s="125"/>
      <c r="IEJ3339" s="149"/>
      <c r="IEK3339" s="70"/>
      <c r="IEL3339" s="83"/>
      <c r="IEM3339" s="82"/>
      <c r="IEN3339" s="82"/>
      <c r="IEO3339" s="88"/>
      <c r="IEP3339" s="85"/>
      <c r="IEQ3339" s="125"/>
      <c r="IER3339" s="149"/>
      <c r="IES3339" s="70"/>
      <c r="IET3339" s="83"/>
      <c r="IEU3339" s="82"/>
      <c r="IEV3339" s="82"/>
      <c r="IEW3339" s="88"/>
      <c r="IEX3339" s="85"/>
      <c r="IEY3339" s="125"/>
      <c r="IEZ3339" s="149"/>
      <c r="IFA3339" s="70"/>
      <c r="IFB3339" s="83"/>
      <c r="IFC3339" s="82"/>
      <c r="IFD3339" s="82"/>
      <c r="IFE3339" s="88"/>
      <c r="IFF3339" s="85"/>
      <c r="IFG3339" s="125"/>
      <c r="IFH3339" s="149"/>
      <c r="IFI3339" s="70"/>
      <c r="IFJ3339" s="83"/>
      <c r="IFK3339" s="82"/>
      <c r="IFL3339" s="82"/>
      <c r="IFM3339" s="88"/>
      <c r="IFN3339" s="85"/>
      <c r="IFO3339" s="125"/>
      <c r="IFP3339" s="149"/>
      <c r="IFQ3339" s="70"/>
      <c r="IFR3339" s="83"/>
      <c r="IFS3339" s="82"/>
      <c r="IFT3339" s="82"/>
      <c r="IFU3339" s="88"/>
      <c r="IFV3339" s="85"/>
      <c r="IFW3339" s="125"/>
      <c r="IFX3339" s="149"/>
      <c r="IFY3339" s="70"/>
      <c r="IFZ3339" s="83"/>
      <c r="IGA3339" s="82"/>
      <c r="IGB3339" s="82"/>
      <c r="IGC3339" s="88"/>
      <c r="IGD3339" s="85"/>
      <c r="IGE3339" s="125"/>
      <c r="IGF3339" s="149"/>
      <c r="IGG3339" s="70"/>
      <c r="IGH3339" s="83"/>
      <c r="IGI3339" s="82"/>
      <c r="IGJ3339" s="82"/>
      <c r="IGK3339" s="88"/>
      <c r="IGL3339" s="85"/>
      <c r="IGM3339" s="125"/>
      <c r="IGN3339" s="149"/>
      <c r="IGO3339" s="70"/>
      <c r="IGP3339" s="83"/>
      <c r="IGQ3339" s="82"/>
      <c r="IGR3339" s="82"/>
      <c r="IGS3339" s="88"/>
      <c r="IGT3339" s="85"/>
      <c r="IGU3339" s="125"/>
      <c r="IGV3339" s="149"/>
      <c r="IGW3339" s="70"/>
      <c r="IGX3339" s="83"/>
      <c r="IGY3339" s="82"/>
      <c r="IGZ3339" s="82"/>
      <c r="IHA3339" s="88"/>
      <c r="IHB3339" s="85"/>
      <c r="IHC3339" s="125"/>
      <c r="IHD3339" s="149"/>
      <c r="IHE3339" s="70"/>
      <c r="IHF3339" s="83"/>
      <c r="IHG3339" s="82"/>
      <c r="IHH3339" s="82"/>
      <c r="IHI3339" s="88"/>
      <c r="IHJ3339" s="85"/>
      <c r="IHK3339" s="125"/>
      <c r="IHL3339" s="149"/>
      <c r="IHM3339" s="70"/>
      <c r="IHN3339" s="83"/>
      <c r="IHO3339" s="82"/>
      <c r="IHP3339" s="82"/>
      <c r="IHQ3339" s="88"/>
      <c r="IHR3339" s="85"/>
      <c r="IHS3339" s="125"/>
      <c r="IHT3339" s="149"/>
      <c r="IHU3339" s="70"/>
      <c r="IHV3339" s="83"/>
      <c r="IHW3339" s="82"/>
      <c r="IHX3339" s="82"/>
      <c r="IHY3339" s="88"/>
      <c r="IHZ3339" s="85"/>
      <c r="IIA3339" s="125"/>
      <c r="IIB3339" s="149"/>
      <c r="IIC3339" s="70"/>
      <c r="IID3339" s="83"/>
      <c r="IIE3339" s="82"/>
      <c r="IIF3339" s="82"/>
      <c r="IIG3339" s="88"/>
      <c r="IIH3339" s="85"/>
      <c r="III3339" s="125"/>
      <c r="IIJ3339" s="149"/>
      <c r="IIK3339" s="70"/>
      <c r="IIL3339" s="83"/>
      <c r="IIM3339" s="82"/>
      <c r="IIN3339" s="82"/>
      <c r="IIO3339" s="88"/>
      <c r="IIP3339" s="85"/>
      <c r="IIQ3339" s="125"/>
      <c r="IIR3339" s="149"/>
      <c r="IIS3339" s="70"/>
      <c r="IIT3339" s="83"/>
      <c r="IIU3339" s="82"/>
      <c r="IIV3339" s="82"/>
      <c r="IIW3339" s="88"/>
      <c r="IIX3339" s="85"/>
      <c r="IIY3339" s="125"/>
      <c r="IIZ3339" s="149"/>
      <c r="IJA3339" s="70"/>
      <c r="IJB3339" s="83"/>
      <c r="IJC3339" s="82"/>
      <c r="IJD3339" s="82"/>
      <c r="IJE3339" s="88"/>
      <c r="IJF3339" s="85"/>
      <c r="IJG3339" s="125"/>
      <c r="IJH3339" s="149"/>
      <c r="IJI3339" s="70"/>
      <c r="IJJ3339" s="83"/>
      <c r="IJK3339" s="82"/>
      <c r="IJL3339" s="82"/>
      <c r="IJM3339" s="88"/>
      <c r="IJN3339" s="85"/>
      <c r="IJO3339" s="125"/>
      <c r="IJP3339" s="149"/>
      <c r="IJQ3339" s="70"/>
      <c r="IJR3339" s="83"/>
      <c r="IJS3339" s="82"/>
      <c r="IJT3339" s="82"/>
      <c r="IJU3339" s="88"/>
      <c r="IJV3339" s="85"/>
      <c r="IJW3339" s="125"/>
      <c r="IJX3339" s="149"/>
      <c r="IJY3339" s="70"/>
      <c r="IJZ3339" s="83"/>
      <c r="IKA3339" s="82"/>
      <c r="IKB3339" s="82"/>
      <c r="IKC3339" s="88"/>
      <c r="IKD3339" s="85"/>
      <c r="IKE3339" s="125"/>
      <c r="IKF3339" s="149"/>
      <c r="IKG3339" s="70"/>
      <c r="IKH3339" s="83"/>
      <c r="IKI3339" s="82"/>
      <c r="IKJ3339" s="82"/>
      <c r="IKK3339" s="88"/>
      <c r="IKL3339" s="85"/>
      <c r="IKM3339" s="125"/>
      <c r="IKN3339" s="149"/>
      <c r="IKO3339" s="70"/>
      <c r="IKP3339" s="83"/>
      <c r="IKQ3339" s="82"/>
      <c r="IKR3339" s="82"/>
      <c r="IKS3339" s="88"/>
      <c r="IKT3339" s="85"/>
      <c r="IKU3339" s="125"/>
      <c r="IKV3339" s="149"/>
      <c r="IKW3339" s="70"/>
      <c r="IKX3339" s="83"/>
      <c r="IKY3339" s="82"/>
      <c r="IKZ3339" s="82"/>
      <c r="ILA3339" s="88"/>
      <c r="ILB3339" s="85"/>
      <c r="ILC3339" s="125"/>
      <c r="ILD3339" s="149"/>
      <c r="ILE3339" s="70"/>
      <c r="ILF3339" s="83"/>
      <c r="ILG3339" s="82"/>
      <c r="ILH3339" s="82"/>
      <c r="ILI3339" s="88"/>
      <c r="ILJ3339" s="85"/>
      <c r="ILK3339" s="125"/>
      <c r="ILL3339" s="149"/>
      <c r="ILM3339" s="70"/>
      <c r="ILN3339" s="83"/>
      <c r="ILO3339" s="82"/>
      <c r="ILP3339" s="82"/>
      <c r="ILQ3339" s="88"/>
      <c r="ILR3339" s="85"/>
      <c r="ILS3339" s="125"/>
      <c r="ILT3339" s="149"/>
      <c r="ILU3339" s="70"/>
      <c r="ILV3339" s="83"/>
      <c r="ILW3339" s="82"/>
      <c r="ILX3339" s="82"/>
      <c r="ILY3339" s="88"/>
      <c r="ILZ3339" s="85"/>
      <c r="IMA3339" s="125"/>
      <c r="IMB3339" s="149"/>
      <c r="IMC3339" s="70"/>
      <c r="IMD3339" s="83"/>
      <c r="IME3339" s="82"/>
      <c r="IMF3339" s="82"/>
      <c r="IMG3339" s="88"/>
      <c r="IMH3339" s="85"/>
      <c r="IMI3339" s="125"/>
      <c r="IMJ3339" s="149"/>
      <c r="IMK3339" s="70"/>
      <c r="IML3339" s="83"/>
      <c r="IMM3339" s="82"/>
      <c r="IMN3339" s="82"/>
      <c r="IMO3339" s="88"/>
      <c r="IMP3339" s="85"/>
      <c r="IMQ3339" s="125"/>
      <c r="IMR3339" s="149"/>
      <c r="IMS3339" s="70"/>
      <c r="IMT3339" s="83"/>
      <c r="IMU3339" s="82"/>
      <c r="IMV3339" s="82"/>
      <c r="IMW3339" s="88"/>
      <c r="IMX3339" s="85"/>
      <c r="IMY3339" s="125"/>
      <c r="IMZ3339" s="149"/>
      <c r="INA3339" s="70"/>
      <c r="INB3339" s="83"/>
      <c r="INC3339" s="82"/>
      <c r="IND3339" s="82"/>
      <c r="INE3339" s="88"/>
      <c r="INF3339" s="85"/>
      <c r="ING3339" s="125"/>
      <c r="INH3339" s="149"/>
      <c r="INI3339" s="70"/>
      <c r="INJ3339" s="83"/>
      <c r="INK3339" s="82"/>
      <c r="INL3339" s="82"/>
      <c r="INM3339" s="88"/>
      <c r="INN3339" s="85"/>
      <c r="INO3339" s="125"/>
      <c r="INP3339" s="149"/>
      <c r="INQ3339" s="70"/>
      <c r="INR3339" s="83"/>
      <c r="INS3339" s="82"/>
      <c r="INT3339" s="82"/>
      <c r="INU3339" s="88"/>
      <c r="INV3339" s="85"/>
      <c r="INW3339" s="125"/>
      <c r="INX3339" s="149"/>
      <c r="INY3339" s="70"/>
      <c r="INZ3339" s="83"/>
      <c r="IOA3339" s="82"/>
      <c r="IOB3339" s="82"/>
      <c r="IOC3339" s="88"/>
      <c r="IOD3339" s="85"/>
      <c r="IOE3339" s="125"/>
      <c r="IOF3339" s="149"/>
      <c r="IOG3339" s="70"/>
      <c r="IOH3339" s="83"/>
      <c r="IOI3339" s="82"/>
      <c r="IOJ3339" s="82"/>
      <c r="IOK3339" s="88"/>
      <c r="IOL3339" s="85"/>
      <c r="IOM3339" s="125"/>
      <c r="ION3339" s="149"/>
      <c r="IOO3339" s="70"/>
      <c r="IOP3339" s="83"/>
      <c r="IOQ3339" s="82"/>
      <c r="IOR3339" s="82"/>
      <c r="IOS3339" s="88"/>
      <c r="IOT3339" s="85"/>
      <c r="IOU3339" s="125"/>
      <c r="IOV3339" s="149"/>
      <c r="IOW3339" s="70"/>
      <c r="IOX3339" s="83"/>
      <c r="IOY3339" s="82"/>
      <c r="IOZ3339" s="82"/>
      <c r="IPA3339" s="88"/>
      <c r="IPB3339" s="85"/>
      <c r="IPC3339" s="125"/>
      <c r="IPD3339" s="149"/>
      <c r="IPE3339" s="70"/>
      <c r="IPF3339" s="83"/>
      <c r="IPG3339" s="82"/>
      <c r="IPH3339" s="82"/>
      <c r="IPI3339" s="88"/>
      <c r="IPJ3339" s="85"/>
      <c r="IPK3339" s="125"/>
      <c r="IPL3339" s="149"/>
      <c r="IPM3339" s="70"/>
      <c r="IPN3339" s="83"/>
      <c r="IPO3339" s="82"/>
      <c r="IPP3339" s="82"/>
      <c r="IPQ3339" s="88"/>
      <c r="IPR3339" s="85"/>
      <c r="IPS3339" s="125"/>
      <c r="IPT3339" s="149"/>
      <c r="IPU3339" s="70"/>
      <c r="IPV3339" s="83"/>
      <c r="IPW3339" s="82"/>
      <c r="IPX3339" s="82"/>
      <c r="IPY3339" s="88"/>
      <c r="IPZ3339" s="85"/>
      <c r="IQA3339" s="125"/>
      <c r="IQB3339" s="149"/>
      <c r="IQC3339" s="70"/>
      <c r="IQD3339" s="83"/>
      <c r="IQE3339" s="82"/>
      <c r="IQF3339" s="82"/>
      <c r="IQG3339" s="88"/>
      <c r="IQH3339" s="85"/>
      <c r="IQI3339" s="125"/>
      <c r="IQJ3339" s="149"/>
      <c r="IQK3339" s="70"/>
      <c r="IQL3339" s="83"/>
      <c r="IQM3339" s="82"/>
      <c r="IQN3339" s="82"/>
      <c r="IQO3339" s="88"/>
      <c r="IQP3339" s="85"/>
      <c r="IQQ3339" s="125"/>
      <c r="IQR3339" s="149"/>
      <c r="IQS3339" s="70"/>
      <c r="IQT3339" s="83"/>
      <c r="IQU3339" s="82"/>
      <c r="IQV3339" s="82"/>
      <c r="IQW3339" s="88"/>
      <c r="IQX3339" s="85"/>
      <c r="IQY3339" s="125"/>
      <c r="IQZ3339" s="149"/>
      <c r="IRA3339" s="70"/>
      <c r="IRB3339" s="83"/>
      <c r="IRC3339" s="82"/>
      <c r="IRD3339" s="82"/>
      <c r="IRE3339" s="88"/>
      <c r="IRF3339" s="85"/>
      <c r="IRG3339" s="125"/>
      <c r="IRH3339" s="149"/>
      <c r="IRI3339" s="70"/>
      <c r="IRJ3339" s="83"/>
      <c r="IRK3339" s="82"/>
      <c r="IRL3339" s="82"/>
      <c r="IRM3339" s="88"/>
      <c r="IRN3339" s="85"/>
      <c r="IRO3339" s="125"/>
      <c r="IRP3339" s="149"/>
      <c r="IRQ3339" s="70"/>
      <c r="IRR3339" s="83"/>
      <c r="IRS3339" s="82"/>
      <c r="IRT3339" s="82"/>
      <c r="IRU3339" s="88"/>
      <c r="IRV3339" s="85"/>
      <c r="IRW3339" s="125"/>
      <c r="IRX3339" s="149"/>
      <c r="IRY3339" s="70"/>
      <c r="IRZ3339" s="83"/>
      <c r="ISA3339" s="82"/>
      <c r="ISB3339" s="82"/>
      <c r="ISC3339" s="88"/>
      <c r="ISD3339" s="85"/>
      <c r="ISE3339" s="125"/>
      <c r="ISF3339" s="149"/>
      <c r="ISG3339" s="70"/>
      <c r="ISH3339" s="83"/>
      <c r="ISI3339" s="82"/>
      <c r="ISJ3339" s="82"/>
      <c r="ISK3339" s="88"/>
      <c r="ISL3339" s="85"/>
      <c r="ISM3339" s="125"/>
      <c r="ISN3339" s="149"/>
      <c r="ISO3339" s="70"/>
      <c r="ISP3339" s="83"/>
      <c r="ISQ3339" s="82"/>
      <c r="ISR3339" s="82"/>
      <c r="ISS3339" s="88"/>
      <c r="IST3339" s="85"/>
      <c r="ISU3339" s="125"/>
      <c r="ISV3339" s="149"/>
      <c r="ISW3339" s="70"/>
      <c r="ISX3339" s="83"/>
      <c r="ISY3339" s="82"/>
      <c r="ISZ3339" s="82"/>
      <c r="ITA3339" s="88"/>
      <c r="ITB3339" s="85"/>
      <c r="ITC3339" s="125"/>
      <c r="ITD3339" s="149"/>
      <c r="ITE3339" s="70"/>
      <c r="ITF3339" s="83"/>
      <c r="ITG3339" s="82"/>
      <c r="ITH3339" s="82"/>
      <c r="ITI3339" s="88"/>
      <c r="ITJ3339" s="85"/>
      <c r="ITK3339" s="125"/>
      <c r="ITL3339" s="149"/>
      <c r="ITM3339" s="70"/>
      <c r="ITN3339" s="83"/>
      <c r="ITO3339" s="82"/>
      <c r="ITP3339" s="82"/>
      <c r="ITQ3339" s="88"/>
      <c r="ITR3339" s="85"/>
      <c r="ITS3339" s="125"/>
      <c r="ITT3339" s="149"/>
      <c r="ITU3339" s="70"/>
      <c r="ITV3339" s="83"/>
      <c r="ITW3339" s="82"/>
      <c r="ITX3339" s="82"/>
      <c r="ITY3339" s="88"/>
      <c r="ITZ3339" s="85"/>
      <c r="IUA3339" s="125"/>
      <c r="IUB3339" s="149"/>
      <c r="IUC3339" s="70"/>
      <c r="IUD3339" s="83"/>
      <c r="IUE3339" s="82"/>
      <c r="IUF3339" s="82"/>
      <c r="IUG3339" s="88"/>
      <c r="IUH3339" s="85"/>
      <c r="IUI3339" s="125"/>
      <c r="IUJ3339" s="149"/>
      <c r="IUK3339" s="70"/>
      <c r="IUL3339" s="83"/>
      <c r="IUM3339" s="82"/>
      <c r="IUN3339" s="82"/>
      <c r="IUO3339" s="88"/>
      <c r="IUP3339" s="85"/>
      <c r="IUQ3339" s="125"/>
      <c r="IUR3339" s="149"/>
      <c r="IUS3339" s="70"/>
      <c r="IUT3339" s="83"/>
      <c r="IUU3339" s="82"/>
      <c r="IUV3339" s="82"/>
      <c r="IUW3339" s="88"/>
      <c r="IUX3339" s="85"/>
      <c r="IUY3339" s="125"/>
      <c r="IUZ3339" s="149"/>
      <c r="IVA3339" s="70"/>
      <c r="IVB3339" s="83"/>
      <c r="IVC3339" s="82"/>
      <c r="IVD3339" s="82"/>
      <c r="IVE3339" s="88"/>
      <c r="IVF3339" s="85"/>
      <c r="IVG3339" s="125"/>
      <c r="IVH3339" s="149"/>
      <c r="IVI3339" s="70"/>
      <c r="IVJ3339" s="83"/>
      <c r="IVK3339" s="82"/>
      <c r="IVL3339" s="82"/>
      <c r="IVM3339" s="88"/>
      <c r="IVN3339" s="85"/>
      <c r="IVO3339" s="125"/>
      <c r="IVP3339" s="149"/>
      <c r="IVQ3339" s="70"/>
      <c r="IVR3339" s="83"/>
      <c r="IVS3339" s="82"/>
      <c r="IVT3339" s="82"/>
      <c r="IVU3339" s="88"/>
      <c r="IVV3339" s="85"/>
      <c r="IVW3339" s="125"/>
      <c r="IVX3339" s="149"/>
      <c r="IVY3339" s="70"/>
      <c r="IVZ3339" s="83"/>
      <c r="IWA3339" s="82"/>
      <c r="IWB3339" s="82"/>
      <c r="IWC3339" s="88"/>
      <c r="IWD3339" s="85"/>
      <c r="IWE3339" s="125"/>
      <c r="IWF3339" s="149"/>
      <c r="IWG3339" s="70"/>
      <c r="IWH3339" s="83"/>
      <c r="IWI3339" s="82"/>
      <c r="IWJ3339" s="82"/>
      <c r="IWK3339" s="88"/>
      <c r="IWL3339" s="85"/>
      <c r="IWM3339" s="125"/>
      <c r="IWN3339" s="149"/>
      <c r="IWO3339" s="70"/>
      <c r="IWP3339" s="83"/>
      <c r="IWQ3339" s="82"/>
      <c r="IWR3339" s="82"/>
      <c r="IWS3339" s="88"/>
      <c r="IWT3339" s="85"/>
      <c r="IWU3339" s="125"/>
      <c r="IWV3339" s="149"/>
      <c r="IWW3339" s="70"/>
      <c r="IWX3339" s="83"/>
      <c r="IWY3339" s="82"/>
      <c r="IWZ3339" s="82"/>
      <c r="IXA3339" s="88"/>
      <c r="IXB3339" s="85"/>
      <c r="IXC3339" s="125"/>
      <c r="IXD3339" s="149"/>
      <c r="IXE3339" s="70"/>
      <c r="IXF3339" s="83"/>
      <c r="IXG3339" s="82"/>
      <c r="IXH3339" s="82"/>
      <c r="IXI3339" s="88"/>
      <c r="IXJ3339" s="85"/>
      <c r="IXK3339" s="125"/>
      <c r="IXL3339" s="149"/>
      <c r="IXM3339" s="70"/>
      <c r="IXN3339" s="83"/>
      <c r="IXO3339" s="82"/>
      <c r="IXP3339" s="82"/>
      <c r="IXQ3339" s="88"/>
      <c r="IXR3339" s="85"/>
      <c r="IXS3339" s="125"/>
      <c r="IXT3339" s="149"/>
      <c r="IXU3339" s="70"/>
      <c r="IXV3339" s="83"/>
      <c r="IXW3339" s="82"/>
      <c r="IXX3339" s="82"/>
      <c r="IXY3339" s="88"/>
      <c r="IXZ3339" s="85"/>
      <c r="IYA3339" s="125"/>
      <c r="IYB3339" s="149"/>
      <c r="IYC3339" s="70"/>
      <c r="IYD3339" s="83"/>
      <c r="IYE3339" s="82"/>
      <c r="IYF3339" s="82"/>
      <c r="IYG3339" s="88"/>
      <c r="IYH3339" s="85"/>
      <c r="IYI3339" s="125"/>
      <c r="IYJ3339" s="149"/>
      <c r="IYK3339" s="70"/>
      <c r="IYL3339" s="83"/>
      <c r="IYM3339" s="82"/>
      <c r="IYN3339" s="82"/>
      <c r="IYO3339" s="88"/>
      <c r="IYP3339" s="85"/>
      <c r="IYQ3339" s="125"/>
      <c r="IYR3339" s="149"/>
      <c r="IYS3339" s="70"/>
      <c r="IYT3339" s="83"/>
      <c r="IYU3339" s="82"/>
      <c r="IYV3339" s="82"/>
      <c r="IYW3339" s="88"/>
      <c r="IYX3339" s="85"/>
      <c r="IYY3339" s="125"/>
      <c r="IYZ3339" s="149"/>
      <c r="IZA3339" s="70"/>
      <c r="IZB3339" s="83"/>
      <c r="IZC3339" s="82"/>
      <c r="IZD3339" s="82"/>
      <c r="IZE3339" s="88"/>
      <c r="IZF3339" s="85"/>
      <c r="IZG3339" s="125"/>
      <c r="IZH3339" s="149"/>
      <c r="IZI3339" s="70"/>
      <c r="IZJ3339" s="83"/>
      <c r="IZK3339" s="82"/>
      <c r="IZL3339" s="82"/>
      <c r="IZM3339" s="88"/>
      <c r="IZN3339" s="85"/>
      <c r="IZO3339" s="125"/>
      <c r="IZP3339" s="149"/>
      <c r="IZQ3339" s="70"/>
      <c r="IZR3339" s="83"/>
      <c r="IZS3339" s="82"/>
      <c r="IZT3339" s="82"/>
      <c r="IZU3339" s="88"/>
      <c r="IZV3339" s="85"/>
      <c r="IZW3339" s="125"/>
      <c r="IZX3339" s="149"/>
      <c r="IZY3339" s="70"/>
      <c r="IZZ3339" s="83"/>
      <c r="JAA3339" s="82"/>
      <c r="JAB3339" s="82"/>
      <c r="JAC3339" s="88"/>
      <c r="JAD3339" s="85"/>
      <c r="JAE3339" s="125"/>
      <c r="JAF3339" s="149"/>
      <c r="JAG3339" s="70"/>
      <c r="JAH3339" s="83"/>
      <c r="JAI3339" s="82"/>
      <c r="JAJ3339" s="82"/>
      <c r="JAK3339" s="88"/>
      <c r="JAL3339" s="85"/>
      <c r="JAM3339" s="125"/>
      <c r="JAN3339" s="149"/>
      <c r="JAO3339" s="70"/>
      <c r="JAP3339" s="83"/>
      <c r="JAQ3339" s="82"/>
      <c r="JAR3339" s="82"/>
      <c r="JAS3339" s="88"/>
      <c r="JAT3339" s="85"/>
      <c r="JAU3339" s="125"/>
      <c r="JAV3339" s="149"/>
      <c r="JAW3339" s="70"/>
      <c r="JAX3339" s="83"/>
      <c r="JAY3339" s="82"/>
      <c r="JAZ3339" s="82"/>
      <c r="JBA3339" s="88"/>
      <c r="JBB3339" s="85"/>
      <c r="JBC3339" s="125"/>
      <c r="JBD3339" s="149"/>
      <c r="JBE3339" s="70"/>
      <c r="JBF3339" s="83"/>
      <c r="JBG3339" s="82"/>
      <c r="JBH3339" s="82"/>
      <c r="JBI3339" s="88"/>
      <c r="JBJ3339" s="85"/>
      <c r="JBK3339" s="125"/>
      <c r="JBL3339" s="149"/>
      <c r="JBM3339" s="70"/>
      <c r="JBN3339" s="83"/>
      <c r="JBO3339" s="82"/>
      <c r="JBP3339" s="82"/>
      <c r="JBQ3339" s="88"/>
      <c r="JBR3339" s="85"/>
      <c r="JBS3339" s="125"/>
      <c r="JBT3339" s="149"/>
      <c r="JBU3339" s="70"/>
      <c r="JBV3339" s="83"/>
      <c r="JBW3339" s="82"/>
      <c r="JBX3339" s="82"/>
      <c r="JBY3339" s="88"/>
      <c r="JBZ3339" s="85"/>
      <c r="JCA3339" s="125"/>
      <c r="JCB3339" s="149"/>
      <c r="JCC3339" s="70"/>
      <c r="JCD3339" s="83"/>
      <c r="JCE3339" s="82"/>
      <c r="JCF3339" s="82"/>
      <c r="JCG3339" s="88"/>
      <c r="JCH3339" s="85"/>
      <c r="JCI3339" s="125"/>
      <c r="JCJ3339" s="149"/>
      <c r="JCK3339" s="70"/>
      <c r="JCL3339" s="83"/>
      <c r="JCM3339" s="82"/>
      <c r="JCN3339" s="82"/>
      <c r="JCO3339" s="88"/>
      <c r="JCP3339" s="85"/>
      <c r="JCQ3339" s="125"/>
      <c r="JCR3339" s="149"/>
      <c r="JCS3339" s="70"/>
      <c r="JCT3339" s="83"/>
      <c r="JCU3339" s="82"/>
      <c r="JCV3339" s="82"/>
      <c r="JCW3339" s="88"/>
      <c r="JCX3339" s="85"/>
      <c r="JCY3339" s="125"/>
      <c r="JCZ3339" s="149"/>
      <c r="JDA3339" s="70"/>
      <c r="JDB3339" s="83"/>
      <c r="JDC3339" s="82"/>
      <c r="JDD3339" s="82"/>
      <c r="JDE3339" s="88"/>
      <c r="JDF3339" s="85"/>
      <c r="JDG3339" s="125"/>
      <c r="JDH3339" s="149"/>
      <c r="JDI3339" s="70"/>
      <c r="JDJ3339" s="83"/>
      <c r="JDK3339" s="82"/>
      <c r="JDL3339" s="82"/>
      <c r="JDM3339" s="88"/>
      <c r="JDN3339" s="85"/>
      <c r="JDO3339" s="125"/>
      <c r="JDP3339" s="149"/>
      <c r="JDQ3339" s="70"/>
      <c r="JDR3339" s="83"/>
      <c r="JDS3339" s="82"/>
      <c r="JDT3339" s="82"/>
      <c r="JDU3339" s="88"/>
      <c r="JDV3339" s="85"/>
      <c r="JDW3339" s="125"/>
      <c r="JDX3339" s="149"/>
      <c r="JDY3339" s="70"/>
      <c r="JDZ3339" s="83"/>
      <c r="JEA3339" s="82"/>
      <c r="JEB3339" s="82"/>
      <c r="JEC3339" s="88"/>
      <c r="JED3339" s="85"/>
      <c r="JEE3339" s="125"/>
      <c r="JEF3339" s="149"/>
      <c r="JEG3339" s="70"/>
      <c r="JEH3339" s="83"/>
      <c r="JEI3339" s="82"/>
      <c r="JEJ3339" s="82"/>
      <c r="JEK3339" s="88"/>
      <c r="JEL3339" s="85"/>
      <c r="JEM3339" s="125"/>
      <c r="JEN3339" s="149"/>
      <c r="JEO3339" s="70"/>
      <c r="JEP3339" s="83"/>
      <c r="JEQ3339" s="82"/>
      <c r="JER3339" s="82"/>
      <c r="JES3339" s="88"/>
      <c r="JET3339" s="85"/>
      <c r="JEU3339" s="125"/>
      <c r="JEV3339" s="149"/>
      <c r="JEW3339" s="70"/>
      <c r="JEX3339" s="83"/>
      <c r="JEY3339" s="82"/>
      <c r="JEZ3339" s="82"/>
      <c r="JFA3339" s="88"/>
      <c r="JFB3339" s="85"/>
      <c r="JFC3339" s="125"/>
      <c r="JFD3339" s="149"/>
      <c r="JFE3339" s="70"/>
      <c r="JFF3339" s="83"/>
      <c r="JFG3339" s="82"/>
      <c r="JFH3339" s="82"/>
      <c r="JFI3339" s="88"/>
      <c r="JFJ3339" s="85"/>
      <c r="JFK3339" s="125"/>
      <c r="JFL3339" s="149"/>
      <c r="JFM3339" s="70"/>
      <c r="JFN3339" s="83"/>
      <c r="JFO3339" s="82"/>
      <c r="JFP3339" s="82"/>
      <c r="JFQ3339" s="88"/>
      <c r="JFR3339" s="85"/>
      <c r="JFS3339" s="125"/>
      <c r="JFT3339" s="149"/>
      <c r="JFU3339" s="70"/>
      <c r="JFV3339" s="83"/>
      <c r="JFW3339" s="82"/>
      <c r="JFX3339" s="82"/>
      <c r="JFY3339" s="88"/>
      <c r="JFZ3339" s="85"/>
      <c r="JGA3339" s="125"/>
      <c r="JGB3339" s="149"/>
      <c r="JGC3339" s="70"/>
      <c r="JGD3339" s="83"/>
      <c r="JGE3339" s="82"/>
      <c r="JGF3339" s="82"/>
      <c r="JGG3339" s="88"/>
      <c r="JGH3339" s="85"/>
      <c r="JGI3339" s="125"/>
      <c r="JGJ3339" s="149"/>
      <c r="JGK3339" s="70"/>
      <c r="JGL3339" s="83"/>
      <c r="JGM3339" s="82"/>
      <c r="JGN3339" s="82"/>
      <c r="JGO3339" s="88"/>
      <c r="JGP3339" s="85"/>
      <c r="JGQ3339" s="125"/>
      <c r="JGR3339" s="149"/>
      <c r="JGS3339" s="70"/>
      <c r="JGT3339" s="83"/>
      <c r="JGU3339" s="82"/>
      <c r="JGV3339" s="82"/>
      <c r="JGW3339" s="88"/>
      <c r="JGX3339" s="85"/>
      <c r="JGY3339" s="125"/>
      <c r="JGZ3339" s="149"/>
      <c r="JHA3339" s="70"/>
      <c r="JHB3339" s="83"/>
      <c r="JHC3339" s="82"/>
      <c r="JHD3339" s="82"/>
      <c r="JHE3339" s="88"/>
      <c r="JHF3339" s="85"/>
      <c r="JHG3339" s="125"/>
      <c r="JHH3339" s="149"/>
      <c r="JHI3339" s="70"/>
      <c r="JHJ3339" s="83"/>
      <c r="JHK3339" s="82"/>
      <c r="JHL3339" s="82"/>
      <c r="JHM3339" s="88"/>
      <c r="JHN3339" s="85"/>
      <c r="JHO3339" s="125"/>
      <c r="JHP3339" s="149"/>
      <c r="JHQ3339" s="70"/>
      <c r="JHR3339" s="83"/>
      <c r="JHS3339" s="82"/>
      <c r="JHT3339" s="82"/>
      <c r="JHU3339" s="88"/>
      <c r="JHV3339" s="85"/>
      <c r="JHW3339" s="125"/>
      <c r="JHX3339" s="149"/>
      <c r="JHY3339" s="70"/>
      <c r="JHZ3339" s="83"/>
      <c r="JIA3339" s="82"/>
      <c r="JIB3339" s="82"/>
      <c r="JIC3339" s="88"/>
      <c r="JID3339" s="85"/>
      <c r="JIE3339" s="125"/>
      <c r="JIF3339" s="149"/>
      <c r="JIG3339" s="70"/>
      <c r="JIH3339" s="83"/>
      <c r="JII3339" s="82"/>
      <c r="JIJ3339" s="82"/>
      <c r="JIK3339" s="88"/>
      <c r="JIL3339" s="85"/>
      <c r="JIM3339" s="125"/>
      <c r="JIN3339" s="149"/>
      <c r="JIO3339" s="70"/>
      <c r="JIP3339" s="83"/>
      <c r="JIQ3339" s="82"/>
      <c r="JIR3339" s="82"/>
      <c r="JIS3339" s="88"/>
      <c r="JIT3339" s="85"/>
      <c r="JIU3339" s="125"/>
      <c r="JIV3339" s="149"/>
      <c r="JIW3339" s="70"/>
      <c r="JIX3339" s="83"/>
      <c r="JIY3339" s="82"/>
      <c r="JIZ3339" s="82"/>
      <c r="JJA3339" s="88"/>
      <c r="JJB3339" s="85"/>
      <c r="JJC3339" s="125"/>
      <c r="JJD3339" s="149"/>
      <c r="JJE3339" s="70"/>
      <c r="JJF3339" s="83"/>
      <c r="JJG3339" s="82"/>
      <c r="JJH3339" s="82"/>
      <c r="JJI3339" s="88"/>
      <c r="JJJ3339" s="85"/>
      <c r="JJK3339" s="125"/>
      <c r="JJL3339" s="149"/>
      <c r="JJM3339" s="70"/>
      <c r="JJN3339" s="83"/>
      <c r="JJO3339" s="82"/>
      <c r="JJP3339" s="82"/>
      <c r="JJQ3339" s="88"/>
      <c r="JJR3339" s="85"/>
      <c r="JJS3339" s="125"/>
      <c r="JJT3339" s="149"/>
      <c r="JJU3339" s="70"/>
      <c r="JJV3339" s="83"/>
      <c r="JJW3339" s="82"/>
      <c r="JJX3339" s="82"/>
      <c r="JJY3339" s="88"/>
      <c r="JJZ3339" s="85"/>
      <c r="JKA3339" s="125"/>
      <c r="JKB3339" s="149"/>
      <c r="JKC3339" s="70"/>
      <c r="JKD3339" s="83"/>
      <c r="JKE3339" s="82"/>
      <c r="JKF3339" s="82"/>
      <c r="JKG3339" s="88"/>
      <c r="JKH3339" s="85"/>
      <c r="JKI3339" s="125"/>
      <c r="JKJ3339" s="149"/>
      <c r="JKK3339" s="70"/>
      <c r="JKL3339" s="83"/>
      <c r="JKM3339" s="82"/>
      <c r="JKN3339" s="82"/>
      <c r="JKO3339" s="88"/>
      <c r="JKP3339" s="85"/>
      <c r="JKQ3339" s="125"/>
      <c r="JKR3339" s="149"/>
      <c r="JKS3339" s="70"/>
      <c r="JKT3339" s="83"/>
      <c r="JKU3339" s="82"/>
      <c r="JKV3339" s="82"/>
      <c r="JKW3339" s="88"/>
      <c r="JKX3339" s="85"/>
      <c r="JKY3339" s="125"/>
      <c r="JKZ3339" s="149"/>
      <c r="JLA3339" s="70"/>
      <c r="JLB3339" s="83"/>
      <c r="JLC3339" s="82"/>
      <c r="JLD3339" s="82"/>
      <c r="JLE3339" s="88"/>
      <c r="JLF3339" s="85"/>
      <c r="JLG3339" s="125"/>
      <c r="JLH3339" s="149"/>
      <c r="JLI3339" s="70"/>
      <c r="JLJ3339" s="83"/>
      <c r="JLK3339" s="82"/>
      <c r="JLL3339" s="82"/>
      <c r="JLM3339" s="88"/>
      <c r="JLN3339" s="85"/>
      <c r="JLO3339" s="125"/>
      <c r="JLP3339" s="149"/>
      <c r="JLQ3339" s="70"/>
      <c r="JLR3339" s="83"/>
      <c r="JLS3339" s="82"/>
      <c r="JLT3339" s="82"/>
      <c r="JLU3339" s="88"/>
      <c r="JLV3339" s="85"/>
      <c r="JLW3339" s="125"/>
      <c r="JLX3339" s="149"/>
      <c r="JLY3339" s="70"/>
      <c r="JLZ3339" s="83"/>
      <c r="JMA3339" s="82"/>
      <c r="JMB3339" s="82"/>
      <c r="JMC3339" s="88"/>
      <c r="JMD3339" s="85"/>
      <c r="JME3339" s="125"/>
      <c r="JMF3339" s="149"/>
      <c r="JMG3339" s="70"/>
      <c r="JMH3339" s="83"/>
      <c r="JMI3339" s="82"/>
      <c r="JMJ3339" s="82"/>
      <c r="JMK3339" s="88"/>
      <c r="JML3339" s="85"/>
      <c r="JMM3339" s="125"/>
      <c r="JMN3339" s="149"/>
      <c r="JMO3339" s="70"/>
      <c r="JMP3339" s="83"/>
      <c r="JMQ3339" s="82"/>
      <c r="JMR3339" s="82"/>
      <c r="JMS3339" s="88"/>
      <c r="JMT3339" s="85"/>
      <c r="JMU3339" s="125"/>
      <c r="JMV3339" s="149"/>
      <c r="JMW3339" s="70"/>
      <c r="JMX3339" s="83"/>
      <c r="JMY3339" s="82"/>
      <c r="JMZ3339" s="82"/>
      <c r="JNA3339" s="88"/>
      <c r="JNB3339" s="85"/>
      <c r="JNC3339" s="125"/>
      <c r="JND3339" s="149"/>
      <c r="JNE3339" s="70"/>
      <c r="JNF3339" s="83"/>
      <c r="JNG3339" s="82"/>
      <c r="JNH3339" s="82"/>
      <c r="JNI3339" s="88"/>
      <c r="JNJ3339" s="85"/>
      <c r="JNK3339" s="125"/>
      <c r="JNL3339" s="149"/>
      <c r="JNM3339" s="70"/>
      <c r="JNN3339" s="83"/>
      <c r="JNO3339" s="82"/>
      <c r="JNP3339" s="82"/>
      <c r="JNQ3339" s="88"/>
      <c r="JNR3339" s="85"/>
      <c r="JNS3339" s="125"/>
      <c r="JNT3339" s="149"/>
      <c r="JNU3339" s="70"/>
      <c r="JNV3339" s="83"/>
      <c r="JNW3339" s="82"/>
      <c r="JNX3339" s="82"/>
      <c r="JNY3339" s="88"/>
      <c r="JNZ3339" s="85"/>
      <c r="JOA3339" s="125"/>
      <c r="JOB3339" s="149"/>
      <c r="JOC3339" s="70"/>
      <c r="JOD3339" s="83"/>
      <c r="JOE3339" s="82"/>
      <c r="JOF3339" s="82"/>
      <c r="JOG3339" s="88"/>
      <c r="JOH3339" s="85"/>
      <c r="JOI3339" s="125"/>
      <c r="JOJ3339" s="149"/>
      <c r="JOK3339" s="70"/>
      <c r="JOL3339" s="83"/>
      <c r="JOM3339" s="82"/>
      <c r="JON3339" s="82"/>
      <c r="JOO3339" s="88"/>
      <c r="JOP3339" s="85"/>
      <c r="JOQ3339" s="125"/>
      <c r="JOR3339" s="149"/>
      <c r="JOS3339" s="70"/>
      <c r="JOT3339" s="83"/>
      <c r="JOU3339" s="82"/>
      <c r="JOV3339" s="82"/>
      <c r="JOW3339" s="88"/>
      <c r="JOX3339" s="85"/>
      <c r="JOY3339" s="125"/>
      <c r="JOZ3339" s="149"/>
      <c r="JPA3339" s="70"/>
      <c r="JPB3339" s="83"/>
      <c r="JPC3339" s="82"/>
      <c r="JPD3339" s="82"/>
      <c r="JPE3339" s="88"/>
      <c r="JPF3339" s="85"/>
      <c r="JPG3339" s="125"/>
      <c r="JPH3339" s="149"/>
      <c r="JPI3339" s="70"/>
      <c r="JPJ3339" s="83"/>
      <c r="JPK3339" s="82"/>
      <c r="JPL3339" s="82"/>
      <c r="JPM3339" s="88"/>
      <c r="JPN3339" s="85"/>
      <c r="JPO3339" s="125"/>
      <c r="JPP3339" s="149"/>
      <c r="JPQ3339" s="70"/>
      <c r="JPR3339" s="83"/>
      <c r="JPS3339" s="82"/>
      <c r="JPT3339" s="82"/>
      <c r="JPU3339" s="88"/>
      <c r="JPV3339" s="85"/>
      <c r="JPW3339" s="125"/>
      <c r="JPX3339" s="149"/>
      <c r="JPY3339" s="70"/>
      <c r="JPZ3339" s="83"/>
      <c r="JQA3339" s="82"/>
      <c r="JQB3339" s="82"/>
      <c r="JQC3339" s="88"/>
      <c r="JQD3339" s="85"/>
      <c r="JQE3339" s="125"/>
      <c r="JQF3339" s="149"/>
      <c r="JQG3339" s="70"/>
      <c r="JQH3339" s="83"/>
      <c r="JQI3339" s="82"/>
      <c r="JQJ3339" s="82"/>
      <c r="JQK3339" s="88"/>
      <c r="JQL3339" s="85"/>
      <c r="JQM3339" s="125"/>
      <c r="JQN3339" s="149"/>
      <c r="JQO3339" s="70"/>
      <c r="JQP3339" s="83"/>
      <c r="JQQ3339" s="82"/>
      <c r="JQR3339" s="82"/>
      <c r="JQS3339" s="88"/>
      <c r="JQT3339" s="85"/>
      <c r="JQU3339" s="125"/>
      <c r="JQV3339" s="149"/>
      <c r="JQW3339" s="70"/>
      <c r="JQX3339" s="83"/>
      <c r="JQY3339" s="82"/>
      <c r="JQZ3339" s="82"/>
      <c r="JRA3339" s="88"/>
      <c r="JRB3339" s="85"/>
      <c r="JRC3339" s="125"/>
      <c r="JRD3339" s="149"/>
      <c r="JRE3339" s="70"/>
      <c r="JRF3339" s="83"/>
      <c r="JRG3339" s="82"/>
      <c r="JRH3339" s="82"/>
      <c r="JRI3339" s="88"/>
      <c r="JRJ3339" s="85"/>
      <c r="JRK3339" s="125"/>
      <c r="JRL3339" s="149"/>
      <c r="JRM3339" s="70"/>
      <c r="JRN3339" s="83"/>
      <c r="JRO3339" s="82"/>
      <c r="JRP3339" s="82"/>
      <c r="JRQ3339" s="88"/>
      <c r="JRR3339" s="85"/>
      <c r="JRS3339" s="125"/>
      <c r="JRT3339" s="149"/>
      <c r="JRU3339" s="70"/>
      <c r="JRV3339" s="83"/>
      <c r="JRW3339" s="82"/>
      <c r="JRX3339" s="82"/>
      <c r="JRY3339" s="88"/>
      <c r="JRZ3339" s="85"/>
      <c r="JSA3339" s="125"/>
      <c r="JSB3339" s="149"/>
      <c r="JSC3339" s="70"/>
      <c r="JSD3339" s="83"/>
      <c r="JSE3339" s="82"/>
      <c r="JSF3339" s="82"/>
      <c r="JSG3339" s="88"/>
      <c r="JSH3339" s="85"/>
      <c r="JSI3339" s="125"/>
      <c r="JSJ3339" s="149"/>
      <c r="JSK3339" s="70"/>
      <c r="JSL3339" s="83"/>
      <c r="JSM3339" s="82"/>
      <c r="JSN3339" s="82"/>
      <c r="JSO3339" s="88"/>
      <c r="JSP3339" s="85"/>
      <c r="JSQ3339" s="125"/>
      <c r="JSR3339" s="149"/>
      <c r="JSS3339" s="70"/>
      <c r="JST3339" s="83"/>
      <c r="JSU3339" s="82"/>
      <c r="JSV3339" s="82"/>
      <c r="JSW3339" s="88"/>
      <c r="JSX3339" s="85"/>
      <c r="JSY3339" s="125"/>
      <c r="JSZ3339" s="149"/>
      <c r="JTA3339" s="70"/>
      <c r="JTB3339" s="83"/>
      <c r="JTC3339" s="82"/>
      <c r="JTD3339" s="82"/>
      <c r="JTE3339" s="88"/>
      <c r="JTF3339" s="85"/>
      <c r="JTG3339" s="125"/>
      <c r="JTH3339" s="149"/>
      <c r="JTI3339" s="70"/>
      <c r="JTJ3339" s="83"/>
      <c r="JTK3339" s="82"/>
      <c r="JTL3339" s="82"/>
      <c r="JTM3339" s="88"/>
      <c r="JTN3339" s="85"/>
      <c r="JTO3339" s="125"/>
      <c r="JTP3339" s="149"/>
      <c r="JTQ3339" s="70"/>
      <c r="JTR3339" s="83"/>
      <c r="JTS3339" s="82"/>
      <c r="JTT3339" s="82"/>
      <c r="JTU3339" s="88"/>
      <c r="JTV3339" s="85"/>
      <c r="JTW3339" s="125"/>
      <c r="JTX3339" s="149"/>
      <c r="JTY3339" s="70"/>
      <c r="JTZ3339" s="83"/>
      <c r="JUA3339" s="82"/>
      <c r="JUB3339" s="82"/>
      <c r="JUC3339" s="88"/>
      <c r="JUD3339" s="85"/>
      <c r="JUE3339" s="125"/>
      <c r="JUF3339" s="149"/>
      <c r="JUG3339" s="70"/>
      <c r="JUH3339" s="83"/>
      <c r="JUI3339" s="82"/>
      <c r="JUJ3339" s="82"/>
      <c r="JUK3339" s="88"/>
      <c r="JUL3339" s="85"/>
      <c r="JUM3339" s="125"/>
      <c r="JUN3339" s="149"/>
      <c r="JUO3339" s="70"/>
      <c r="JUP3339" s="83"/>
      <c r="JUQ3339" s="82"/>
      <c r="JUR3339" s="82"/>
      <c r="JUS3339" s="88"/>
      <c r="JUT3339" s="85"/>
      <c r="JUU3339" s="125"/>
      <c r="JUV3339" s="149"/>
      <c r="JUW3339" s="70"/>
      <c r="JUX3339" s="83"/>
      <c r="JUY3339" s="82"/>
      <c r="JUZ3339" s="82"/>
      <c r="JVA3339" s="88"/>
      <c r="JVB3339" s="85"/>
      <c r="JVC3339" s="125"/>
      <c r="JVD3339" s="149"/>
      <c r="JVE3339" s="70"/>
      <c r="JVF3339" s="83"/>
      <c r="JVG3339" s="82"/>
      <c r="JVH3339" s="82"/>
      <c r="JVI3339" s="88"/>
      <c r="JVJ3339" s="85"/>
      <c r="JVK3339" s="125"/>
      <c r="JVL3339" s="149"/>
      <c r="JVM3339" s="70"/>
      <c r="JVN3339" s="83"/>
      <c r="JVO3339" s="82"/>
      <c r="JVP3339" s="82"/>
      <c r="JVQ3339" s="88"/>
      <c r="JVR3339" s="85"/>
      <c r="JVS3339" s="125"/>
      <c r="JVT3339" s="149"/>
      <c r="JVU3339" s="70"/>
      <c r="JVV3339" s="83"/>
      <c r="JVW3339" s="82"/>
      <c r="JVX3339" s="82"/>
      <c r="JVY3339" s="88"/>
      <c r="JVZ3339" s="85"/>
      <c r="JWA3339" s="125"/>
      <c r="JWB3339" s="149"/>
      <c r="JWC3339" s="70"/>
      <c r="JWD3339" s="83"/>
      <c r="JWE3339" s="82"/>
      <c r="JWF3339" s="82"/>
      <c r="JWG3339" s="88"/>
      <c r="JWH3339" s="85"/>
      <c r="JWI3339" s="125"/>
      <c r="JWJ3339" s="149"/>
      <c r="JWK3339" s="70"/>
      <c r="JWL3339" s="83"/>
      <c r="JWM3339" s="82"/>
      <c r="JWN3339" s="82"/>
      <c r="JWO3339" s="88"/>
      <c r="JWP3339" s="85"/>
      <c r="JWQ3339" s="125"/>
      <c r="JWR3339" s="149"/>
      <c r="JWS3339" s="70"/>
      <c r="JWT3339" s="83"/>
      <c r="JWU3339" s="82"/>
      <c r="JWV3339" s="82"/>
      <c r="JWW3339" s="88"/>
      <c r="JWX3339" s="85"/>
      <c r="JWY3339" s="125"/>
      <c r="JWZ3339" s="149"/>
      <c r="JXA3339" s="70"/>
      <c r="JXB3339" s="83"/>
      <c r="JXC3339" s="82"/>
      <c r="JXD3339" s="82"/>
      <c r="JXE3339" s="88"/>
      <c r="JXF3339" s="85"/>
      <c r="JXG3339" s="125"/>
      <c r="JXH3339" s="149"/>
      <c r="JXI3339" s="70"/>
      <c r="JXJ3339" s="83"/>
      <c r="JXK3339" s="82"/>
      <c r="JXL3339" s="82"/>
      <c r="JXM3339" s="88"/>
      <c r="JXN3339" s="85"/>
      <c r="JXO3339" s="125"/>
      <c r="JXP3339" s="149"/>
      <c r="JXQ3339" s="70"/>
      <c r="JXR3339" s="83"/>
      <c r="JXS3339" s="82"/>
      <c r="JXT3339" s="82"/>
      <c r="JXU3339" s="88"/>
      <c r="JXV3339" s="85"/>
      <c r="JXW3339" s="125"/>
      <c r="JXX3339" s="149"/>
      <c r="JXY3339" s="70"/>
      <c r="JXZ3339" s="83"/>
      <c r="JYA3339" s="82"/>
      <c r="JYB3339" s="82"/>
      <c r="JYC3339" s="88"/>
      <c r="JYD3339" s="85"/>
      <c r="JYE3339" s="125"/>
      <c r="JYF3339" s="149"/>
      <c r="JYG3339" s="70"/>
      <c r="JYH3339" s="83"/>
      <c r="JYI3339" s="82"/>
      <c r="JYJ3339" s="82"/>
      <c r="JYK3339" s="88"/>
      <c r="JYL3339" s="85"/>
      <c r="JYM3339" s="125"/>
      <c r="JYN3339" s="149"/>
      <c r="JYO3339" s="70"/>
      <c r="JYP3339" s="83"/>
      <c r="JYQ3339" s="82"/>
      <c r="JYR3339" s="82"/>
      <c r="JYS3339" s="88"/>
      <c r="JYT3339" s="85"/>
      <c r="JYU3339" s="125"/>
      <c r="JYV3339" s="149"/>
      <c r="JYW3339" s="70"/>
      <c r="JYX3339" s="83"/>
      <c r="JYY3339" s="82"/>
      <c r="JYZ3339" s="82"/>
      <c r="JZA3339" s="88"/>
      <c r="JZB3339" s="85"/>
      <c r="JZC3339" s="125"/>
      <c r="JZD3339" s="149"/>
      <c r="JZE3339" s="70"/>
      <c r="JZF3339" s="83"/>
      <c r="JZG3339" s="82"/>
      <c r="JZH3339" s="82"/>
      <c r="JZI3339" s="88"/>
      <c r="JZJ3339" s="85"/>
      <c r="JZK3339" s="125"/>
      <c r="JZL3339" s="149"/>
      <c r="JZM3339" s="70"/>
      <c r="JZN3339" s="83"/>
      <c r="JZO3339" s="82"/>
      <c r="JZP3339" s="82"/>
      <c r="JZQ3339" s="88"/>
      <c r="JZR3339" s="85"/>
      <c r="JZS3339" s="125"/>
      <c r="JZT3339" s="149"/>
      <c r="JZU3339" s="70"/>
      <c r="JZV3339" s="83"/>
      <c r="JZW3339" s="82"/>
      <c r="JZX3339" s="82"/>
      <c r="JZY3339" s="88"/>
      <c r="JZZ3339" s="85"/>
      <c r="KAA3339" s="125"/>
      <c r="KAB3339" s="149"/>
      <c r="KAC3339" s="70"/>
      <c r="KAD3339" s="83"/>
      <c r="KAE3339" s="82"/>
      <c r="KAF3339" s="82"/>
      <c r="KAG3339" s="88"/>
      <c r="KAH3339" s="85"/>
      <c r="KAI3339" s="125"/>
      <c r="KAJ3339" s="149"/>
      <c r="KAK3339" s="70"/>
      <c r="KAL3339" s="83"/>
      <c r="KAM3339" s="82"/>
      <c r="KAN3339" s="82"/>
      <c r="KAO3339" s="88"/>
      <c r="KAP3339" s="85"/>
      <c r="KAQ3339" s="125"/>
      <c r="KAR3339" s="149"/>
      <c r="KAS3339" s="70"/>
      <c r="KAT3339" s="83"/>
      <c r="KAU3339" s="82"/>
      <c r="KAV3339" s="82"/>
      <c r="KAW3339" s="88"/>
      <c r="KAX3339" s="85"/>
      <c r="KAY3339" s="125"/>
      <c r="KAZ3339" s="149"/>
      <c r="KBA3339" s="70"/>
      <c r="KBB3339" s="83"/>
      <c r="KBC3339" s="82"/>
      <c r="KBD3339" s="82"/>
      <c r="KBE3339" s="88"/>
      <c r="KBF3339" s="85"/>
      <c r="KBG3339" s="125"/>
      <c r="KBH3339" s="149"/>
      <c r="KBI3339" s="70"/>
      <c r="KBJ3339" s="83"/>
      <c r="KBK3339" s="82"/>
      <c r="KBL3339" s="82"/>
      <c r="KBM3339" s="88"/>
      <c r="KBN3339" s="85"/>
      <c r="KBO3339" s="125"/>
      <c r="KBP3339" s="149"/>
      <c r="KBQ3339" s="70"/>
      <c r="KBR3339" s="83"/>
      <c r="KBS3339" s="82"/>
      <c r="KBT3339" s="82"/>
      <c r="KBU3339" s="88"/>
      <c r="KBV3339" s="85"/>
      <c r="KBW3339" s="125"/>
      <c r="KBX3339" s="149"/>
      <c r="KBY3339" s="70"/>
      <c r="KBZ3339" s="83"/>
      <c r="KCA3339" s="82"/>
      <c r="KCB3339" s="82"/>
      <c r="KCC3339" s="88"/>
      <c r="KCD3339" s="85"/>
      <c r="KCE3339" s="125"/>
      <c r="KCF3339" s="149"/>
      <c r="KCG3339" s="70"/>
      <c r="KCH3339" s="83"/>
      <c r="KCI3339" s="82"/>
      <c r="KCJ3339" s="82"/>
      <c r="KCK3339" s="88"/>
      <c r="KCL3339" s="85"/>
      <c r="KCM3339" s="125"/>
      <c r="KCN3339" s="149"/>
      <c r="KCO3339" s="70"/>
      <c r="KCP3339" s="83"/>
      <c r="KCQ3339" s="82"/>
      <c r="KCR3339" s="82"/>
      <c r="KCS3339" s="88"/>
      <c r="KCT3339" s="85"/>
      <c r="KCU3339" s="125"/>
      <c r="KCV3339" s="149"/>
      <c r="KCW3339" s="70"/>
      <c r="KCX3339" s="83"/>
      <c r="KCY3339" s="82"/>
      <c r="KCZ3339" s="82"/>
      <c r="KDA3339" s="88"/>
      <c r="KDB3339" s="85"/>
      <c r="KDC3339" s="125"/>
      <c r="KDD3339" s="149"/>
      <c r="KDE3339" s="70"/>
      <c r="KDF3339" s="83"/>
      <c r="KDG3339" s="82"/>
      <c r="KDH3339" s="82"/>
      <c r="KDI3339" s="88"/>
      <c r="KDJ3339" s="85"/>
      <c r="KDK3339" s="125"/>
      <c r="KDL3339" s="149"/>
      <c r="KDM3339" s="70"/>
      <c r="KDN3339" s="83"/>
      <c r="KDO3339" s="82"/>
      <c r="KDP3339" s="82"/>
      <c r="KDQ3339" s="88"/>
      <c r="KDR3339" s="85"/>
      <c r="KDS3339" s="125"/>
      <c r="KDT3339" s="149"/>
      <c r="KDU3339" s="70"/>
      <c r="KDV3339" s="83"/>
      <c r="KDW3339" s="82"/>
      <c r="KDX3339" s="82"/>
      <c r="KDY3339" s="88"/>
      <c r="KDZ3339" s="85"/>
      <c r="KEA3339" s="125"/>
      <c r="KEB3339" s="149"/>
      <c r="KEC3339" s="70"/>
      <c r="KED3339" s="83"/>
      <c r="KEE3339" s="82"/>
      <c r="KEF3339" s="82"/>
      <c r="KEG3339" s="88"/>
      <c r="KEH3339" s="85"/>
      <c r="KEI3339" s="125"/>
      <c r="KEJ3339" s="149"/>
      <c r="KEK3339" s="70"/>
      <c r="KEL3339" s="83"/>
      <c r="KEM3339" s="82"/>
      <c r="KEN3339" s="82"/>
      <c r="KEO3339" s="88"/>
      <c r="KEP3339" s="85"/>
      <c r="KEQ3339" s="125"/>
      <c r="KER3339" s="149"/>
      <c r="KES3339" s="70"/>
      <c r="KET3339" s="83"/>
      <c r="KEU3339" s="82"/>
      <c r="KEV3339" s="82"/>
      <c r="KEW3339" s="88"/>
      <c r="KEX3339" s="85"/>
      <c r="KEY3339" s="125"/>
      <c r="KEZ3339" s="149"/>
      <c r="KFA3339" s="70"/>
      <c r="KFB3339" s="83"/>
      <c r="KFC3339" s="82"/>
      <c r="KFD3339" s="82"/>
      <c r="KFE3339" s="88"/>
      <c r="KFF3339" s="85"/>
      <c r="KFG3339" s="125"/>
      <c r="KFH3339" s="149"/>
      <c r="KFI3339" s="70"/>
      <c r="KFJ3339" s="83"/>
      <c r="KFK3339" s="82"/>
      <c r="KFL3339" s="82"/>
      <c r="KFM3339" s="88"/>
      <c r="KFN3339" s="85"/>
      <c r="KFO3339" s="125"/>
      <c r="KFP3339" s="149"/>
      <c r="KFQ3339" s="70"/>
      <c r="KFR3339" s="83"/>
      <c r="KFS3339" s="82"/>
      <c r="KFT3339" s="82"/>
      <c r="KFU3339" s="88"/>
      <c r="KFV3339" s="85"/>
      <c r="KFW3339" s="125"/>
      <c r="KFX3339" s="149"/>
      <c r="KFY3339" s="70"/>
      <c r="KFZ3339" s="83"/>
      <c r="KGA3339" s="82"/>
      <c r="KGB3339" s="82"/>
      <c r="KGC3339" s="88"/>
      <c r="KGD3339" s="85"/>
      <c r="KGE3339" s="125"/>
      <c r="KGF3339" s="149"/>
      <c r="KGG3339" s="70"/>
      <c r="KGH3339" s="83"/>
      <c r="KGI3339" s="82"/>
      <c r="KGJ3339" s="82"/>
      <c r="KGK3339" s="88"/>
      <c r="KGL3339" s="85"/>
      <c r="KGM3339" s="125"/>
      <c r="KGN3339" s="149"/>
      <c r="KGO3339" s="70"/>
      <c r="KGP3339" s="83"/>
      <c r="KGQ3339" s="82"/>
      <c r="KGR3339" s="82"/>
      <c r="KGS3339" s="88"/>
      <c r="KGT3339" s="85"/>
      <c r="KGU3339" s="125"/>
      <c r="KGV3339" s="149"/>
      <c r="KGW3339" s="70"/>
      <c r="KGX3339" s="83"/>
      <c r="KGY3339" s="82"/>
      <c r="KGZ3339" s="82"/>
      <c r="KHA3339" s="88"/>
      <c r="KHB3339" s="85"/>
      <c r="KHC3339" s="125"/>
      <c r="KHD3339" s="149"/>
      <c r="KHE3339" s="70"/>
      <c r="KHF3339" s="83"/>
      <c r="KHG3339" s="82"/>
      <c r="KHH3339" s="82"/>
      <c r="KHI3339" s="88"/>
      <c r="KHJ3339" s="85"/>
      <c r="KHK3339" s="125"/>
      <c r="KHL3339" s="149"/>
      <c r="KHM3339" s="70"/>
      <c r="KHN3339" s="83"/>
      <c r="KHO3339" s="82"/>
      <c r="KHP3339" s="82"/>
      <c r="KHQ3339" s="88"/>
      <c r="KHR3339" s="85"/>
      <c r="KHS3339" s="125"/>
      <c r="KHT3339" s="149"/>
      <c r="KHU3339" s="70"/>
      <c r="KHV3339" s="83"/>
      <c r="KHW3339" s="82"/>
      <c r="KHX3339" s="82"/>
      <c r="KHY3339" s="88"/>
      <c r="KHZ3339" s="85"/>
      <c r="KIA3339" s="125"/>
      <c r="KIB3339" s="149"/>
      <c r="KIC3339" s="70"/>
      <c r="KID3339" s="83"/>
      <c r="KIE3339" s="82"/>
      <c r="KIF3339" s="82"/>
      <c r="KIG3339" s="88"/>
      <c r="KIH3339" s="85"/>
      <c r="KII3339" s="125"/>
      <c r="KIJ3339" s="149"/>
      <c r="KIK3339" s="70"/>
      <c r="KIL3339" s="83"/>
      <c r="KIM3339" s="82"/>
      <c r="KIN3339" s="82"/>
      <c r="KIO3339" s="88"/>
      <c r="KIP3339" s="85"/>
      <c r="KIQ3339" s="125"/>
      <c r="KIR3339" s="149"/>
      <c r="KIS3339" s="70"/>
      <c r="KIT3339" s="83"/>
      <c r="KIU3339" s="82"/>
      <c r="KIV3339" s="82"/>
      <c r="KIW3339" s="88"/>
      <c r="KIX3339" s="85"/>
      <c r="KIY3339" s="125"/>
      <c r="KIZ3339" s="149"/>
      <c r="KJA3339" s="70"/>
      <c r="KJB3339" s="83"/>
      <c r="KJC3339" s="82"/>
      <c r="KJD3339" s="82"/>
      <c r="KJE3339" s="88"/>
      <c r="KJF3339" s="85"/>
      <c r="KJG3339" s="125"/>
      <c r="KJH3339" s="149"/>
      <c r="KJI3339" s="70"/>
      <c r="KJJ3339" s="83"/>
      <c r="KJK3339" s="82"/>
      <c r="KJL3339" s="82"/>
      <c r="KJM3339" s="88"/>
      <c r="KJN3339" s="85"/>
      <c r="KJO3339" s="125"/>
      <c r="KJP3339" s="149"/>
      <c r="KJQ3339" s="70"/>
      <c r="KJR3339" s="83"/>
      <c r="KJS3339" s="82"/>
      <c r="KJT3339" s="82"/>
      <c r="KJU3339" s="88"/>
      <c r="KJV3339" s="85"/>
      <c r="KJW3339" s="125"/>
      <c r="KJX3339" s="149"/>
      <c r="KJY3339" s="70"/>
      <c r="KJZ3339" s="83"/>
      <c r="KKA3339" s="82"/>
      <c r="KKB3339" s="82"/>
      <c r="KKC3339" s="88"/>
      <c r="KKD3339" s="85"/>
      <c r="KKE3339" s="125"/>
      <c r="KKF3339" s="149"/>
      <c r="KKG3339" s="70"/>
      <c r="KKH3339" s="83"/>
      <c r="KKI3339" s="82"/>
      <c r="KKJ3339" s="82"/>
      <c r="KKK3339" s="88"/>
      <c r="KKL3339" s="85"/>
      <c r="KKM3339" s="125"/>
      <c r="KKN3339" s="149"/>
      <c r="KKO3339" s="70"/>
      <c r="KKP3339" s="83"/>
      <c r="KKQ3339" s="82"/>
      <c r="KKR3339" s="82"/>
      <c r="KKS3339" s="88"/>
      <c r="KKT3339" s="85"/>
      <c r="KKU3339" s="125"/>
      <c r="KKV3339" s="149"/>
      <c r="KKW3339" s="70"/>
      <c r="KKX3339" s="83"/>
      <c r="KKY3339" s="82"/>
      <c r="KKZ3339" s="82"/>
      <c r="KLA3339" s="88"/>
      <c r="KLB3339" s="85"/>
      <c r="KLC3339" s="125"/>
      <c r="KLD3339" s="149"/>
      <c r="KLE3339" s="70"/>
      <c r="KLF3339" s="83"/>
      <c r="KLG3339" s="82"/>
      <c r="KLH3339" s="82"/>
      <c r="KLI3339" s="88"/>
      <c r="KLJ3339" s="85"/>
      <c r="KLK3339" s="125"/>
      <c r="KLL3339" s="149"/>
      <c r="KLM3339" s="70"/>
      <c r="KLN3339" s="83"/>
      <c r="KLO3339" s="82"/>
      <c r="KLP3339" s="82"/>
      <c r="KLQ3339" s="88"/>
      <c r="KLR3339" s="85"/>
      <c r="KLS3339" s="125"/>
      <c r="KLT3339" s="149"/>
      <c r="KLU3339" s="70"/>
      <c r="KLV3339" s="83"/>
      <c r="KLW3339" s="82"/>
      <c r="KLX3339" s="82"/>
      <c r="KLY3339" s="88"/>
      <c r="KLZ3339" s="85"/>
      <c r="KMA3339" s="125"/>
      <c r="KMB3339" s="149"/>
      <c r="KMC3339" s="70"/>
      <c r="KMD3339" s="83"/>
      <c r="KME3339" s="82"/>
      <c r="KMF3339" s="82"/>
      <c r="KMG3339" s="88"/>
      <c r="KMH3339" s="85"/>
      <c r="KMI3339" s="125"/>
      <c r="KMJ3339" s="149"/>
      <c r="KMK3339" s="70"/>
      <c r="KML3339" s="83"/>
      <c r="KMM3339" s="82"/>
      <c r="KMN3339" s="82"/>
      <c r="KMO3339" s="88"/>
      <c r="KMP3339" s="85"/>
      <c r="KMQ3339" s="125"/>
      <c r="KMR3339" s="149"/>
      <c r="KMS3339" s="70"/>
      <c r="KMT3339" s="83"/>
      <c r="KMU3339" s="82"/>
      <c r="KMV3339" s="82"/>
      <c r="KMW3339" s="88"/>
      <c r="KMX3339" s="85"/>
      <c r="KMY3339" s="125"/>
      <c r="KMZ3339" s="149"/>
      <c r="KNA3339" s="70"/>
      <c r="KNB3339" s="83"/>
      <c r="KNC3339" s="82"/>
      <c r="KND3339" s="82"/>
      <c r="KNE3339" s="88"/>
      <c r="KNF3339" s="85"/>
      <c r="KNG3339" s="125"/>
      <c r="KNH3339" s="149"/>
      <c r="KNI3339" s="70"/>
      <c r="KNJ3339" s="83"/>
      <c r="KNK3339" s="82"/>
      <c r="KNL3339" s="82"/>
      <c r="KNM3339" s="88"/>
      <c r="KNN3339" s="85"/>
      <c r="KNO3339" s="125"/>
      <c r="KNP3339" s="149"/>
      <c r="KNQ3339" s="70"/>
      <c r="KNR3339" s="83"/>
      <c r="KNS3339" s="82"/>
      <c r="KNT3339" s="82"/>
      <c r="KNU3339" s="88"/>
      <c r="KNV3339" s="85"/>
      <c r="KNW3339" s="125"/>
      <c r="KNX3339" s="149"/>
      <c r="KNY3339" s="70"/>
      <c r="KNZ3339" s="83"/>
      <c r="KOA3339" s="82"/>
      <c r="KOB3339" s="82"/>
      <c r="KOC3339" s="88"/>
      <c r="KOD3339" s="85"/>
      <c r="KOE3339" s="125"/>
      <c r="KOF3339" s="149"/>
      <c r="KOG3339" s="70"/>
      <c r="KOH3339" s="83"/>
      <c r="KOI3339" s="82"/>
      <c r="KOJ3339" s="82"/>
      <c r="KOK3339" s="88"/>
      <c r="KOL3339" s="85"/>
      <c r="KOM3339" s="125"/>
      <c r="KON3339" s="149"/>
      <c r="KOO3339" s="70"/>
      <c r="KOP3339" s="83"/>
      <c r="KOQ3339" s="82"/>
      <c r="KOR3339" s="82"/>
      <c r="KOS3339" s="88"/>
      <c r="KOT3339" s="85"/>
      <c r="KOU3339" s="125"/>
      <c r="KOV3339" s="149"/>
      <c r="KOW3339" s="70"/>
      <c r="KOX3339" s="83"/>
      <c r="KOY3339" s="82"/>
      <c r="KOZ3339" s="82"/>
      <c r="KPA3339" s="88"/>
      <c r="KPB3339" s="85"/>
      <c r="KPC3339" s="125"/>
      <c r="KPD3339" s="149"/>
      <c r="KPE3339" s="70"/>
      <c r="KPF3339" s="83"/>
      <c r="KPG3339" s="82"/>
      <c r="KPH3339" s="82"/>
      <c r="KPI3339" s="88"/>
      <c r="KPJ3339" s="85"/>
      <c r="KPK3339" s="125"/>
      <c r="KPL3339" s="149"/>
      <c r="KPM3339" s="70"/>
      <c r="KPN3339" s="83"/>
      <c r="KPO3339" s="82"/>
      <c r="KPP3339" s="82"/>
      <c r="KPQ3339" s="88"/>
      <c r="KPR3339" s="85"/>
      <c r="KPS3339" s="125"/>
      <c r="KPT3339" s="149"/>
      <c r="KPU3339" s="70"/>
      <c r="KPV3339" s="83"/>
      <c r="KPW3339" s="82"/>
      <c r="KPX3339" s="82"/>
      <c r="KPY3339" s="88"/>
      <c r="KPZ3339" s="85"/>
      <c r="KQA3339" s="125"/>
      <c r="KQB3339" s="149"/>
      <c r="KQC3339" s="70"/>
      <c r="KQD3339" s="83"/>
      <c r="KQE3339" s="82"/>
      <c r="KQF3339" s="82"/>
      <c r="KQG3339" s="88"/>
      <c r="KQH3339" s="85"/>
      <c r="KQI3339" s="125"/>
      <c r="KQJ3339" s="149"/>
      <c r="KQK3339" s="70"/>
      <c r="KQL3339" s="83"/>
      <c r="KQM3339" s="82"/>
      <c r="KQN3339" s="82"/>
      <c r="KQO3339" s="88"/>
      <c r="KQP3339" s="85"/>
      <c r="KQQ3339" s="125"/>
      <c r="KQR3339" s="149"/>
      <c r="KQS3339" s="70"/>
      <c r="KQT3339" s="83"/>
      <c r="KQU3339" s="82"/>
      <c r="KQV3339" s="82"/>
      <c r="KQW3339" s="88"/>
      <c r="KQX3339" s="85"/>
      <c r="KQY3339" s="125"/>
      <c r="KQZ3339" s="149"/>
      <c r="KRA3339" s="70"/>
      <c r="KRB3339" s="83"/>
      <c r="KRC3339" s="82"/>
      <c r="KRD3339" s="82"/>
      <c r="KRE3339" s="88"/>
      <c r="KRF3339" s="85"/>
      <c r="KRG3339" s="125"/>
      <c r="KRH3339" s="149"/>
      <c r="KRI3339" s="70"/>
      <c r="KRJ3339" s="83"/>
      <c r="KRK3339" s="82"/>
      <c r="KRL3339" s="82"/>
      <c r="KRM3339" s="88"/>
      <c r="KRN3339" s="85"/>
      <c r="KRO3339" s="125"/>
      <c r="KRP3339" s="149"/>
      <c r="KRQ3339" s="70"/>
      <c r="KRR3339" s="83"/>
      <c r="KRS3339" s="82"/>
      <c r="KRT3339" s="82"/>
      <c r="KRU3339" s="88"/>
      <c r="KRV3339" s="85"/>
      <c r="KRW3339" s="125"/>
      <c r="KRX3339" s="149"/>
      <c r="KRY3339" s="70"/>
      <c r="KRZ3339" s="83"/>
      <c r="KSA3339" s="82"/>
      <c r="KSB3339" s="82"/>
      <c r="KSC3339" s="88"/>
      <c r="KSD3339" s="85"/>
      <c r="KSE3339" s="125"/>
      <c r="KSF3339" s="149"/>
      <c r="KSG3339" s="70"/>
      <c r="KSH3339" s="83"/>
      <c r="KSI3339" s="82"/>
      <c r="KSJ3339" s="82"/>
      <c r="KSK3339" s="88"/>
      <c r="KSL3339" s="85"/>
      <c r="KSM3339" s="125"/>
      <c r="KSN3339" s="149"/>
      <c r="KSO3339" s="70"/>
      <c r="KSP3339" s="83"/>
      <c r="KSQ3339" s="82"/>
      <c r="KSR3339" s="82"/>
      <c r="KSS3339" s="88"/>
      <c r="KST3339" s="85"/>
      <c r="KSU3339" s="125"/>
      <c r="KSV3339" s="149"/>
      <c r="KSW3339" s="70"/>
      <c r="KSX3339" s="83"/>
      <c r="KSY3339" s="82"/>
      <c r="KSZ3339" s="82"/>
      <c r="KTA3339" s="88"/>
      <c r="KTB3339" s="85"/>
      <c r="KTC3339" s="125"/>
      <c r="KTD3339" s="149"/>
      <c r="KTE3339" s="70"/>
      <c r="KTF3339" s="83"/>
      <c r="KTG3339" s="82"/>
      <c r="KTH3339" s="82"/>
      <c r="KTI3339" s="88"/>
      <c r="KTJ3339" s="85"/>
      <c r="KTK3339" s="125"/>
      <c r="KTL3339" s="149"/>
      <c r="KTM3339" s="70"/>
      <c r="KTN3339" s="83"/>
      <c r="KTO3339" s="82"/>
      <c r="KTP3339" s="82"/>
      <c r="KTQ3339" s="88"/>
      <c r="KTR3339" s="85"/>
      <c r="KTS3339" s="125"/>
      <c r="KTT3339" s="149"/>
      <c r="KTU3339" s="70"/>
      <c r="KTV3339" s="83"/>
      <c r="KTW3339" s="82"/>
      <c r="KTX3339" s="82"/>
      <c r="KTY3339" s="88"/>
      <c r="KTZ3339" s="85"/>
      <c r="KUA3339" s="125"/>
      <c r="KUB3339" s="149"/>
      <c r="KUC3339" s="70"/>
      <c r="KUD3339" s="83"/>
      <c r="KUE3339" s="82"/>
      <c r="KUF3339" s="82"/>
      <c r="KUG3339" s="88"/>
      <c r="KUH3339" s="85"/>
      <c r="KUI3339" s="125"/>
      <c r="KUJ3339" s="149"/>
      <c r="KUK3339" s="70"/>
      <c r="KUL3339" s="83"/>
      <c r="KUM3339" s="82"/>
      <c r="KUN3339" s="82"/>
      <c r="KUO3339" s="88"/>
      <c r="KUP3339" s="85"/>
      <c r="KUQ3339" s="125"/>
      <c r="KUR3339" s="149"/>
      <c r="KUS3339" s="70"/>
      <c r="KUT3339" s="83"/>
      <c r="KUU3339" s="82"/>
      <c r="KUV3339" s="82"/>
      <c r="KUW3339" s="88"/>
      <c r="KUX3339" s="85"/>
      <c r="KUY3339" s="125"/>
      <c r="KUZ3339" s="149"/>
      <c r="KVA3339" s="70"/>
      <c r="KVB3339" s="83"/>
      <c r="KVC3339" s="82"/>
      <c r="KVD3339" s="82"/>
      <c r="KVE3339" s="88"/>
      <c r="KVF3339" s="85"/>
      <c r="KVG3339" s="125"/>
      <c r="KVH3339" s="149"/>
      <c r="KVI3339" s="70"/>
      <c r="KVJ3339" s="83"/>
      <c r="KVK3339" s="82"/>
      <c r="KVL3339" s="82"/>
      <c r="KVM3339" s="88"/>
      <c r="KVN3339" s="85"/>
      <c r="KVO3339" s="125"/>
      <c r="KVP3339" s="149"/>
      <c r="KVQ3339" s="70"/>
      <c r="KVR3339" s="83"/>
      <c r="KVS3339" s="82"/>
      <c r="KVT3339" s="82"/>
      <c r="KVU3339" s="88"/>
      <c r="KVV3339" s="85"/>
      <c r="KVW3339" s="125"/>
      <c r="KVX3339" s="149"/>
      <c r="KVY3339" s="70"/>
      <c r="KVZ3339" s="83"/>
      <c r="KWA3339" s="82"/>
      <c r="KWB3339" s="82"/>
      <c r="KWC3339" s="88"/>
      <c r="KWD3339" s="85"/>
      <c r="KWE3339" s="125"/>
      <c r="KWF3339" s="149"/>
      <c r="KWG3339" s="70"/>
      <c r="KWH3339" s="83"/>
      <c r="KWI3339" s="82"/>
      <c r="KWJ3339" s="82"/>
      <c r="KWK3339" s="88"/>
      <c r="KWL3339" s="85"/>
      <c r="KWM3339" s="125"/>
      <c r="KWN3339" s="149"/>
      <c r="KWO3339" s="70"/>
      <c r="KWP3339" s="83"/>
      <c r="KWQ3339" s="82"/>
      <c r="KWR3339" s="82"/>
      <c r="KWS3339" s="88"/>
      <c r="KWT3339" s="85"/>
      <c r="KWU3339" s="125"/>
      <c r="KWV3339" s="149"/>
      <c r="KWW3339" s="70"/>
      <c r="KWX3339" s="83"/>
      <c r="KWY3339" s="82"/>
      <c r="KWZ3339" s="82"/>
      <c r="KXA3339" s="88"/>
      <c r="KXB3339" s="85"/>
      <c r="KXC3339" s="125"/>
      <c r="KXD3339" s="149"/>
      <c r="KXE3339" s="70"/>
      <c r="KXF3339" s="83"/>
      <c r="KXG3339" s="82"/>
      <c r="KXH3339" s="82"/>
      <c r="KXI3339" s="88"/>
      <c r="KXJ3339" s="85"/>
      <c r="KXK3339" s="125"/>
      <c r="KXL3339" s="149"/>
      <c r="KXM3339" s="70"/>
      <c r="KXN3339" s="83"/>
      <c r="KXO3339" s="82"/>
      <c r="KXP3339" s="82"/>
      <c r="KXQ3339" s="88"/>
      <c r="KXR3339" s="85"/>
      <c r="KXS3339" s="125"/>
      <c r="KXT3339" s="149"/>
      <c r="KXU3339" s="70"/>
      <c r="KXV3339" s="83"/>
      <c r="KXW3339" s="82"/>
      <c r="KXX3339" s="82"/>
      <c r="KXY3339" s="88"/>
      <c r="KXZ3339" s="85"/>
      <c r="KYA3339" s="125"/>
      <c r="KYB3339" s="149"/>
      <c r="KYC3339" s="70"/>
      <c r="KYD3339" s="83"/>
      <c r="KYE3339" s="82"/>
      <c r="KYF3339" s="82"/>
      <c r="KYG3339" s="88"/>
      <c r="KYH3339" s="85"/>
      <c r="KYI3339" s="125"/>
      <c r="KYJ3339" s="149"/>
      <c r="KYK3339" s="70"/>
      <c r="KYL3339" s="83"/>
      <c r="KYM3339" s="82"/>
      <c r="KYN3339" s="82"/>
      <c r="KYO3339" s="88"/>
      <c r="KYP3339" s="85"/>
      <c r="KYQ3339" s="125"/>
      <c r="KYR3339" s="149"/>
      <c r="KYS3339" s="70"/>
      <c r="KYT3339" s="83"/>
      <c r="KYU3339" s="82"/>
      <c r="KYV3339" s="82"/>
      <c r="KYW3339" s="88"/>
      <c r="KYX3339" s="85"/>
      <c r="KYY3339" s="125"/>
      <c r="KYZ3339" s="149"/>
      <c r="KZA3339" s="70"/>
      <c r="KZB3339" s="83"/>
      <c r="KZC3339" s="82"/>
      <c r="KZD3339" s="82"/>
      <c r="KZE3339" s="88"/>
      <c r="KZF3339" s="85"/>
      <c r="KZG3339" s="125"/>
      <c r="KZH3339" s="149"/>
      <c r="KZI3339" s="70"/>
      <c r="KZJ3339" s="83"/>
      <c r="KZK3339" s="82"/>
      <c r="KZL3339" s="82"/>
      <c r="KZM3339" s="88"/>
      <c r="KZN3339" s="85"/>
      <c r="KZO3339" s="125"/>
      <c r="KZP3339" s="149"/>
      <c r="KZQ3339" s="70"/>
      <c r="KZR3339" s="83"/>
      <c r="KZS3339" s="82"/>
      <c r="KZT3339" s="82"/>
      <c r="KZU3339" s="88"/>
      <c r="KZV3339" s="85"/>
      <c r="KZW3339" s="125"/>
      <c r="KZX3339" s="149"/>
      <c r="KZY3339" s="70"/>
      <c r="KZZ3339" s="83"/>
      <c r="LAA3339" s="82"/>
      <c r="LAB3339" s="82"/>
      <c r="LAC3339" s="88"/>
      <c r="LAD3339" s="85"/>
      <c r="LAE3339" s="125"/>
      <c r="LAF3339" s="149"/>
      <c r="LAG3339" s="70"/>
      <c r="LAH3339" s="83"/>
      <c r="LAI3339" s="82"/>
      <c r="LAJ3339" s="82"/>
      <c r="LAK3339" s="88"/>
      <c r="LAL3339" s="85"/>
      <c r="LAM3339" s="125"/>
      <c r="LAN3339" s="149"/>
      <c r="LAO3339" s="70"/>
      <c r="LAP3339" s="83"/>
      <c r="LAQ3339" s="82"/>
      <c r="LAR3339" s="82"/>
      <c r="LAS3339" s="88"/>
      <c r="LAT3339" s="85"/>
      <c r="LAU3339" s="125"/>
      <c r="LAV3339" s="149"/>
      <c r="LAW3339" s="70"/>
      <c r="LAX3339" s="83"/>
      <c r="LAY3339" s="82"/>
      <c r="LAZ3339" s="82"/>
      <c r="LBA3339" s="88"/>
      <c r="LBB3339" s="85"/>
      <c r="LBC3339" s="125"/>
      <c r="LBD3339" s="149"/>
      <c r="LBE3339" s="70"/>
      <c r="LBF3339" s="83"/>
      <c r="LBG3339" s="82"/>
      <c r="LBH3339" s="82"/>
      <c r="LBI3339" s="88"/>
      <c r="LBJ3339" s="85"/>
      <c r="LBK3339" s="125"/>
      <c r="LBL3339" s="149"/>
      <c r="LBM3339" s="70"/>
      <c r="LBN3339" s="83"/>
      <c r="LBO3339" s="82"/>
      <c r="LBP3339" s="82"/>
      <c r="LBQ3339" s="88"/>
      <c r="LBR3339" s="85"/>
      <c r="LBS3339" s="125"/>
      <c r="LBT3339" s="149"/>
      <c r="LBU3339" s="70"/>
      <c r="LBV3339" s="83"/>
      <c r="LBW3339" s="82"/>
      <c r="LBX3339" s="82"/>
      <c r="LBY3339" s="88"/>
      <c r="LBZ3339" s="85"/>
      <c r="LCA3339" s="125"/>
      <c r="LCB3339" s="149"/>
      <c r="LCC3339" s="70"/>
      <c r="LCD3339" s="83"/>
      <c r="LCE3339" s="82"/>
      <c r="LCF3339" s="82"/>
      <c r="LCG3339" s="88"/>
      <c r="LCH3339" s="85"/>
      <c r="LCI3339" s="125"/>
      <c r="LCJ3339" s="149"/>
      <c r="LCK3339" s="70"/>
      <c r="LCL3339" s="83"/>
      <c r="LCM3339" s="82"/>
      <c r="LCN3339" s="82"/>
      <c r="LCO3339" s="88"/>
      <c r="LCP3339" s="85"/>
      <c r="LCQ3339" s="125"/>
      <c r="LCR3339" s="149"/>
      <c r="LCS3339" s="70"/>
      <c r="LCT3339" s="83"/>
      <c r="LCU3339" s="82"/>
      <c r="LCV3339" s="82"/>
      <c r="LCW3339" s="88"/>
      <c r="LCX3339" s="85"/>
      <c r="LCY3339" s="125"/>
      <c r="LCZ3339" s="149"/>
      <c r="LDA3339" s="70"/>
      <c r="LDB3339" s="83"/>
      <c r="LDC3339" s="82"/>
      <c r="LDD3339" s="82"/>
      <c r="LDE3339" s="88"/>
      <c r="LDF3339" s="85"/>
      <c r="LDG3339" s="125"/>
      <c r="LDH3339" s="149"/>
      <c r="LDI3339" s="70"/>
      <c r="LDJ3339" s="83"/>
      <c r="LDK3339" s="82"/>
      <c r="LDL3339" s="82"/>
      <c r="LDM3339" s="88"/>
      <c r="LDN3339" s="85"/>
      <c r="LDO3339" s="125"/>
      <c r="LDP3339" s="149"/>
      <c r="LDQ3339" s="70"/>
      <c r="LDR3339" s="83"/>
      <c r="LDS3339" s="82"/>
      <c r="LDT3339" s="82"/>
      <c r="LDU3339" s="88"/>
      <c r="LDV3339" s="85"/>
      <c r="LDW3339" s="125"/>
      <c r="LDX3339" s="149"/>
      <c r="LDY3339" s="70"/>
      <c r="LDZ3339" s="83"/>
      <c r="LEA3339" s="82"/>
      <c r="LEB3339" s="82"/>
      <c r="LEC3339" s="88"/>
      <c r="LED3339" s="85"/>
      <c r="LEE3339" s="125"/>
      <c r="LEF3339" s="149"/>
      <c r="LEG3339" s="70"/>
      <c r="LEH3339" s="83"/>
      <c r="LEI3339" s="82"/>
      <c r="LEJ3339" s="82"/>
      <c r="LEK3339" s="88"/>
      <c r="LEL3339" s="85"/>
      <c r="LEM3339" s="125"/>
      <c r="LEN3339" s="149"/>
      <c r="LEO3339" s="70"/>
      <c r="LEP3339" s="83"/>
      <c r="LEQ3339" s="82"/>
      <c r="LER3339" s="82"/>
      <c r="LES3339" s="88"/>
      <c r="LET3339" s="85"/>
      <c r="LEU3339" s="125"/>
      <c r="LEV3339" s="149"/>
      <c r="LEW3339" s="70"/>
      <c r="LEX3339" s="83"/>
      <c r="LEY3339" s="82"/>
      <c r="LEZ3339" s="82"/>
      <c r="LFA3339" s="88"/>
      <c r="LFB3339" s="85"/>
      <c r="LFC3339" s="125"/>
      <c r="LFD3339" s="149"/>
      <c r="LFE3339" s="70"/>
      <c r="LFF3339" s="83"/>
      <c r="LFG3339" s="82"/>
      <c r="LFH3339" s="82"/>
      <c r="LFI3339" s="88"/>
      <c r="LFJ3339" s="85"/>
      <c r="LFK3339" s="125"/>
      <c r="LFL3339" s="149"/>
      <c r="LFM3339" s="70"/>
      <c r="LFN3339" s="83"/>
      <c r="LFO3339" s="82"/>
      <c r="LFP3339" s="82"/>
      <c r="LFQ3339" s="88"/>
      <c r="LFR3339" s="85"/>
      <c r="LFS3339" s="125"/>
      <c r="LFT3339" s="149"/>
      <c r="LFU3339" s="70"/>
      <c r="LFV3339" s="83"/>
      <c r="LFW3339" s="82"/>
      <c r="LFX3339" s="82"/>
      <c r="LFY3339" s="88"/>
      <c r="LFZ3339" s="85"/>
      <c r="LGA3339" s="125"/>
      <c r="LGB3339" s="149"/>
      <c r="LGC3339" s="70"/>
      <c r="LGD3339" s="83"/>
      <c r="LGE3339" s="82"/>
      <c r="LGF3339" s="82"/>
      <c r="LGG3339" s="88"/>
      <c r="LGH3339" s="85"/>
      <c r="LGI3339" s="125"/>
      <c r="LGJ3339" s="149"/>
      <c r="LGK3339" s="70"/>
      <c r="LGL3339" s="83"/>
      <c r="LGM3339" s="82"/>
      <c r="LGN3339" s="82"/>
      <c r="LGO3339" s="88"/>
      <c r="LGP3339" s="85"/>
      <c r="LGQ3339" s="125"/>
      <c r="LGR3339" s="149"/>
      <c r="LGS3339" s="70"/>
      <c r="LGT3339" s="83"/>
      <c r="LGU3339" s="82"/>
      <c r="LGV3339" s="82"/>
      <c r="LGW3339" s="88"/>
      <c r="LGX3339" s="85"/>
      <c r="LGY3339" s="125"/>
      <c r="LGZ3339" s="149"/>
      <c r="LHA3339" s="70"/>
      <c r="LHB3339" s="83"/>
      <c r="LHC3339" s="82"/>
      <c r="LHD3339" s="82"/>
      <c r="LHE3339" s="88"/>
      <c r="LHF3339" s="85"/>
      <c r="LHG3339" s="125"/>
      <c r="LHH3339" s="149"/>
      <c r="LHI3339" s="70"/>
      <c r="LHJ3339" s="83"/>
      <c r="LHK3339" s="82"/>
      <c r="LHL3339" s="82"/>
      <c r="LHM3339" s="88"/>
      <c r="LHN3339" s="85"/>
      <c r="LHO3339" s="125"/>
      <c r="LHP3339" s="149"/>
      <c r="LHQ3339" s="70"/>
      <c r="LHR3339" s="83"/>
      <c r="LHS3339" s="82"/>
      <c r="LHT3339" s="82"/>
      <c r="LHU3339" s="88"/>
      <c r="LHV3339" s="85"/>
      <c r="LHW3339" s="125"/>
      <c r="LHX3339" s="149"/>
      <c r="LHY3339" s="70"/>
      <c r="LHZ3339" s="83"/>
      <c r="LIA3339" s="82"/>
      <c r="LIB3339" s="82"/>
      <c r="LIC3339" s="88"/>
      <c r="LID3339" s="85"/>
      <c r="LIE3339" s="125"/>
      <c r="LIF3339" s="149"/>
      <c r="LIG3339" s="70"/>
      <c r="LIH3339" s="83"/>
      <c r="LII3339" s="82"/>
      <c r="LIJ3339" s="82"/>
      <c r="LIK3339" s="88"/>
      <c r="LIL3339" s="85"/>
      <c r="LIM3339" s="125"/>
      <c r="LIN3339" s="149"/>
      <c r="LIO3339" s="70"/>
      <c r="LIP3339" s="83"/>
      <c r="LIQ3339" s="82"/>
      <c r="LIR3339" s="82"/>
      <c r="LIS3339" s="88"/>
      <c r="LIT3339" s="85"/>
      <c r="LIU3339" s="125"/>
      <c r="LIV3339" s="149"/>
      <c r="LIW3339" s="70"/>
      <c r="LIX3339" s="83"/>
      <c r="LIY3339" s="82"/>
      <c r="LIZ3339" s="82"/>
      <c r="LJA3339" s="88"/>
      <c r="LJB3339" s="85"/>
      <c r="LJC3339" s="125"/>
      <c r="LJD3339" s="149"/>
      <c r="LJE3339" s="70"/>
      <c r="LJF3339" s="83"/>
      <c r="LJG3339" s="82"/>
      <c r="LJH3339" s="82"/>
      <c r="LJI3339" s="88"/>
      <c r="LJJ3339" s="85"/>
      <c r="LJK3339" s="125"/>
      <c r="LJL3339" s="149"/>
      <c r="LJM3339" s="70"/>
      <c r="LJN3339" s="83"/>
      <c r="LJO3339" s="82"/>
      <c r="LJP3339" s="82"/>
      <c r="LJQ3339" s="88"/>
      <c r="LJR3339" s="85"/>
      <c r="LJS3339" s="125"/>
      <c r="LJT3339" s="149"/>
      <c r="LJU3339" s="70"/>
      <c r="LJV3339" s="83"/>
      <c r="LJW3339" s="82"/>
      <c r="LJX3339" s="82"/>
      <c r="LJY3339" s="88"/>
      <c r="LJZ3339" s="85"/>
      <c r="LKA3339" s="125"/>
      <c r="LKB3339" s="149"/>
      <c r="LKC3339" s="70"/>
      <c r="LKD3339" s="83"/>
      <c r="LKE3339" s="82"/>
      <c r="LKF3339" s="82"/>
      <c r="LKG3339" s="88"/>
      <c r="LKH3339" s="85"/>
      <c r="LKI3339" s="125"/>
      <c r="LKJ3339" s="149"/>
      <c r="LKK3339" s="70"/>
      <c r="LKL3339" s="83"/>
      <c r="LKM3339" s="82"/>
      <c r="LKN3339" s="82"/>
      <c r="LKO3339" s="88"/>
      <c r="LKP3339" s="85"/>
      <c r="LKQ3339" s="125"/>
      <c r="LKR3339" s="149"/>
      <c r="LKS3339" s="70"/>
      <c r="LKT3339" s="83"/>
      <c r="LKU3339" s="82"/>
      <c r="LKV3339" s="82"/>
      <c r="LKW3339" s="88"/>
      <c r="LKX3339" s="85"/>
      <c r="LKY3339" s="125"/>
      <c r="LKZ3339" s="149"/>
      <c r="LLA3339" s="70"/>
      <c r="LLB3339" s="83"/>
      <c r="LLC3339" s="82"/>
      <c r="LLD3339" s="82"/>
      <c r="LLE3339" s="88"/>
      <c r="LLF3339" s="85"/>
      <c r="LLG3339" s="125"/>
      <c r="LLH3339" s="149"/>
      <c r="LLI3339" s="70"/>
      <c r="LLJ3339" s="83"/>
      <c r="LLK3339" s="82"/>
      <c r="LLL3339" s="82"/>
      <c r="LLM3339" s="88"/>
      <c r="LLN3339" s="85"/>
      <c r="LLO3339" s="125"/>
      <c r="LLP3339" s="149"/>
      <c r="LLQ3339" s="70"/>
      <c r="LLR3339" s="83"/>
      <c r="LLS3339" s="82"/>
      <c r="LLT3339" s="82"/>
      <c r="LLU3339" s="88"/>
      <c r="LLV3339" s="85"/>
      <c r="LLW3339" s="125"/>
      <c r="LLX3339" s="149"/>
      <c r="LLY3339" s="70"/>
      <c r="LLZ3339" s="83"/>
      <c r="LMA3339" s="82"/>
      <c r="LMB3339" s="82"/>
      <c r="LMC3339" s="88"/>
      <c r="LMD3339" s="85"/>
      <c r="LME3339" s="125"/>
      <c r="LMF3339" s="149"/>
      <c r="LMG3339" s="70"/>
      <c r="LMH3339" s="83"/>
      <c r="LMI3339" s="82"/>
      <c r="LMJ3339" s="82"/>
      <c r="LMK3339" s="88"/>
      <c r="LML3339" s="85"/>
      <c r="LMM3339" s="125"/>
      <c r="LMN3339" s="149"/>
      <c r="LMO3339" s="70"/>
      <c r="LMP3339" s="83"/>
      <c r="LMQ3339" s="82"/>
      <c r="LMR3339" s="82"/>
      <c r="LMS3339" s="88"/>
      <c r="LMT3339" s="85"/>
      <c r="LMU3339" s="125"/>
      <c r="LMV3339" s="149"/>
      <c r="LMW3339" s="70"/>
      <c r="LMX3339" s="83"/>
      <c r="LMY3339" s="82"/>
      <c r="LMZ3339" s="82"/>
      <c r="LNA3339" s="88"/>
      <c r="LNB3339" s="85"/>
      <c r="LNC3339" s="125"/>
      <c r="LND3339" s="149"/>
      <c r="LNE3339" s="70"/>
      <c r="LNF3339" s="83"/>
      <c r="LNG3339" s="82"/>
      <c r="LNH3339" s="82"/>
      <c r="LNI3339" s="88"/>
      <c r="LNJ3339" s="85"/>
      <c r="LNK3339" s="125"/>
      <c r="LNL3339" s="149"/>
      <c r="LNM3339" s="70"/>
      <c r="LNN3339" s="83"/>
      <c r="LNO3339" s="82"/>
      <c r="LNP3339" s="82"/>
      <c r="LNQ3339" s="88"/>
      <c r="LNR3339" s="85"/>
      <c r="LNS3339" s="125"/>
      <c r="LNT3339" s="149"/>
      <c r="LNU3339" s="70"/>
      <c r="LNV3339" s="83"/>
      <c r="LNW3339" s="82"/>
      <c r="LNX3339" s="82"/>
      <c r="LNY3339" s="88"/>
      <c r="LNZ3339" s="85"/>
      <c r="LOA3339" s="125"/>
      <c r="LOB3339" s="149"/>
      <c r="LOC3339" s="70"/>
      <c r="LOD3339" s="83"/>
      <c r="LOE3339" s="82"/>
      <c r="LOF3339" s="82"/>
      <c r="LOG3339" s="88"/>
      <c r="LOH3339" s="85"/>
      <c r="LOI3339" s="125"/>
      <c r="LOJ3339" s="149"/>
      <c r="LOK3339" s="70"/>
      <c r="LOL3339" s="83"/>
      <c r="LOM3339" s="82"/>
      <c r="LON3339" s="82"/>
      <c r="LOO3339" s="88"/>
      <c r="LOP3339" s="85"/>
      <c r="LOQ3339" s="125"/>
      <c r="LOR3339" s="149"/>
      <c r="LOS3339" s="70"/>
      <c r="LOT3339" s="83"/>
      <c r="LOU3339" s="82"/>
      <c r="LOV3339" s="82"/>
      <c r="LOW3339" s="88"/>
      <c r="LOX3339" s="85"/>
      <c r="LOY3339" s="125"/>
      <c r="LOZ3339" s="149"/>
      <c r="LPA3339" s="70"/>
      <c r="LPB3339" s="83"/>
      <c r="LPC3339" s="82"/>
      <c r="LPD3339" s="82"/>
      <c r="LPE3339" s="88"/>
      <c r="LPF3339" s="85"/>
      <c r="LPG3339" s="125"/>
      <c r="LPH3339" s="149"/>
      <c r="LPI3339" s="70"/>
      <c r="LPJ3339" s="83"/>
      <c r="LPK3339" s="82"/>
      <c r="LPL3339" s="82"/>
      <c r="LPM3339" s="88"/>
      <c r="LPN3339" s="85"/>
      <c r="LPO3339" s="125"/>
      <c r="LPP3339" s="149"/>
      <c r="LPQ3339" s="70"/>
      <c r="LPR3339" s="83"/>
      <c r="LPS3339" s="82"/>
      <c r="LPT3339" s="82"/>
      <c r="LPU3339" s="88"/>
      <c r="LPV3339" s="85"/>
      <c r="LPW3339" s="125"/>
      <c r="LPX3339" s="149"/>
      <c r="LPY3339" s="70"/>
      <c r="LPZ3339" s="83"/>
      <c r="LQA3339" s="82"/>
      <c r="LQB3339" s="82"/>
      <c r="LQC3339" s="88"/>
      <c r="LQD3339" s="85"/>
      <c r="LQE3339" s="125"/>
      <c r="LQF3339" s="149"/>
      <c r="LQG3339" s="70"/>
      <c r="LQH3339" s="83"/>
      <c r="LQI3339" s="82"/>
      <c r="LQJ3339" s="82"/>
      <c r="LQK3339" s="88"/>
      <c r="LQL3339" s="85"/>
      <c r="LQM3339" s="125"/>
      <c r="LQN3339" s="149"/>
      <c r="LQO3339" s="70"/>
      <c r="LQP3339" s="83"/>
      <c r="LQQ3339" s="82"/>
      <c r="LQR3339" s="82"/>
      <c r="LQS3339" s="88"/>
      <c r="LQT3339" s="85"/>
      <c r="LQU3339" s="125"/>
      <c r="LQV3339" s="149"/>
      <c r="LQW3339" s="70"/>
      <c r="LQX3339" s="83"/>
      <c r="LQY3339" s="82"/>
      <c r="LQZ3339" s="82"/>
      <c r="LRA3339" s="88"/>
      <c r="LRB3339" s="85"/>
      <c r="LRC3339" s="125"/>
      <c r="LRD3339" s="149"/>
      <c r="LRE3339" s="70"/>
      <c r="LRF3339" s="83"/>
      <c r="LRG3339" s="82"/>
      <c r="LRH3339" s="82"/>
      <c r="LRI3339" s="88"/>
      <c r="LRJ3339" s="85"/>
      <c r="LRK3339" s="125"/>
      <c r="LRL3339" s="149"/>
      <c r="LRM3339" s="70"/>
      <c r="LRN3339" s="83"/>
      <c r="LRO3339" s="82"/>
      <c r="LRP3339" s="82"/>
      <c r="LRQ3339" s="88"/>
      <c r="LRR3339" s="85"/>
      <c r="LRS3339" s="125"/>
      <c r="LRT3339" s="149"/>
      <c r="LRU3339" s="70"/>
      <c r="LRV3339" s="83"/>
      <c r="LRW3339" s="82"/>
      <c r="LRX3339" s="82"/>
      <c r="LRY3339" s="88"/>
      <c r="LRZ3339" s="85"/>
      <c r="LSA3339" s="125"/>
      <c r="LSB3339" s="149"/>
      <c r="LSC3339" s="70"/>
      <c r="LSD3339" s="83"/>
      <c r="LSE3339" s="82"/>
      <c r="LSF3339" s="82"/>
      <c r="LSG3339" s="88"/>
      <c r="LSH3339" s="85"/>
      <c r="LSI3339" s="125"/>
      <c r="LSJ3339" s="149"/>
      <c r="LSK3339" s="70"/>
      <c r="LSL3339" s="83"/>
      <c r="LSM3339" s="82"/>
      <c r="LSN3339" s="82"/>
      <c r="LSO3339" s="88"/>
      <c r="LSP3339" s="85"/>
      <c r="LSQ3339" s="125"/>
      <c r="LSR3339" s="149"/>
      <c r="LSS3339" s="70"/>
      <c r="LST3339" s="83"/>
      <c r="LSU3339" s="82"/>
      <c r="LSV3339" s="82"/>
      <c r="LSW3339" s="88"/>
      <c r="LSX3339" s="85"/>
      <c r="LSY3339" s="125"/>
      <c r="LSZ3339" s="149"/>
      <c r="LTA3339" s="70"/>
      <c r="LTB3339" s="83"/>
      <c r="LTC3339" s="82"/>
      <c r="LTD3339" s="82"/>
      <c r="LTE3339" s="88"/>
      <c r="LTF3339" s="85"/>
      <c r="LTG3339" s="125"/>
      <c r="LTH3339" s="149"/>
      <c r="LTI3339" s="70"/>
      <c r="LTJ3339" s="83"/>
      <c r="LTK3339" s="82"/>
      <c r="LTL3339" s="82"/>
      <c r="LTM3339" s="88"/>
      <c r="LTN3339" s="85"/>
      <c r="LTO3339" s="125"/>
      <c r="LTP3339" s="149"/>
      <c r="LTQ3339" s="70"/>
      <c r="LTR3339" s="83"/>
      <c r="LTS3339" s="82"/>
      <c r="LTT3339" s="82"/>
      <c r="LTU3339" s="88"/>
      <c r="LTV3339" s="85"/>
      <c r="LTW3339" s="125"/>
      <c r="LTX3339" s="149"/>
      <c r="LTY3339" s="70"/>
      <c r="LTZ3339" s="83"/>
      <c r="LUA3339" s="82"/>
      <c r="LUB3339" s="82"/>
      <c r="LUC3339" s="88"/>
      <c r="LUD3339" s="85"/>
      <c r="LUE3339" s="125"/>
      <c r="LUF3339" s="149"/>
      <c r="LUG3339" s="70"/>
      <c r="LUH3339" s="83"/>
      <c r="LUI3339" s="82"/>
      <c r="LUJ3339" s="82"/>
      <c r="LUK3339" s="88"/>
      <c r="LUL3339" s="85"/>
      <c r="LUM3339" s="125"/>
      <c r="LUN3339" s="149"/>
      <c r="LUO3339" s="70"/>
      <c r="LUP3339" s="83"/>
      <c r="LUQ3339" s="82"/>
      <c r="LUR3339" s="82"/>
      <c r="LUS3339" s="88"/>
      <c r="LUT3339" s="85"/>
      <c r="LUU3339" s="125"/>
      <c r="LUV3339" s="149"/>
      <c r="LUW3339" s="70"/>
      <c r="LUX3339" s="83"/>
      <c r="LUY3339" s="82"/>
      <c r="LUZ3339" s="82"/>
      <c r="LVA3339" s="88"/>
      <c r="LVB3339" s="85"/>
      <c r="LVC3339" s="125"/>
      <c r="LVD3339" s="149"/>
      <c r="LVE3339" s="70"/>
      <c r="LVF3339" s="83"/>
      <c r="LVG3339" s="82"/>
      <c r="LVH3339" s="82"/>
      <c r="LVI3339" s="88"/>
      <c r="LVJ3339" s="85"/>
      <c r="LVK3339" s="125"/>
      <c r="LVL3339" s="149"/>
      <c r="LVM3339" s="70"/>
      <c r="LVN3339" s="83"/>
      <c r="LVO3339" s="82"/>
      <c r="LVP3339" s="82"/>
      <c r="LVQ3339" s="88"/>
      <c r="LVR3339" s="85"/>
      <c r="LVS3339" s="125"/>
      <c r="LVT3339" s="149"/>
      <c r="LVU3339" s="70"/>
      <c r="LVV3339" s="83"/>
      <c r="LVW3339" s="82"/>
      <c r="LVX3339" s="82"/>
      <c r="LVY3339" s="88"/>
      <c r="LVZ3339" s="85"/>
      <c r="LWA3339" s="125"/>
      <c r="LWB3339" s="149"/>
      <c r="LWC3339" s="70"/>
      <c r="LWD3339" s="83"/>
      <c r="LWE3339" s="82"/>
      <c r="LWF3339" s="82"/>
      <c r="LWG3339" s="88"/>
      <c r="LWH3339" s="85"/>
      <c r="LWI3339" s="125"/>
      <c r="LWJ3339" s="149"/>
      <c r="LWK3339" s="70"/>
      <c r="LWL3339" s="83"/>
      <c r="LWM3339" s="82"/>
      <c r="LWN3339" s="82"/>
      <c r="LWO3339" s="88"/>
      <c r="LWP3339" s="85"/>
      <c r="LWQ3339" s="125"/>
      <c r="LWR3339" s="149"/>
      <c r="LWS3339" s="70"/>
      <c r="LWT3339" s="83"/>
      <c r="LWU3339" s="82"/>
      <c r="LWV3339" s="82"/>
      <c r="LWW3339" s="88"/>
      <c r="LWX3339" s="85"/>
      <c r="LWY3339" s="125"/>
      <c r="LWZ3339" s="149"/>
      <c r="LXA3339" s="70"/>
      <c r="LXB3339" s="83"/>
      <c r="LXC3339" s="82"/>
      <c r="LXD3339" s="82"/>
      <c r="LXE3339" s="88"/>
      <c r="LXF3339" s="85"/>
      <c r="LXG3339" s="125"/>
      <c r="LXH3339" s="149"/>
      <c r="LXI3339" s="70"/>
      <c r="LXJ3339" s="83"/>
      <c r="LXK3339" s="82"/>
      <c r="LXL3339" s="82"/>
      <c r="LXM3339" s="88"/>
      <c r="LXN3339" s="85"/>
      <c r="LXO3339" s="125"/>
      <c r="LXP3339" s="149"/>
      <c r="LXQ3339" s="70"/>
      <c r="LXR3339" s="83"/>
      <c r="LXS3339" s="82"/>
      <c r="LXT3339" s="82"/>
      <c r="LXU3339" s="88"/>
      <c r="LXV3339" s="85"/>
      <c r="LXW3339" s="125"/>
      <c r="LXX3339" s="149"/>
      <c r="LXY3339" s="70"/>
      <c r="LXZ3339" s="83"/>
      <c r="LYA3339" s="82"/>
      <c r="LYB3339" s="82"/>
      <c r="LYC3339" s="88"/>
      <c r="LYD3339" s="85"/>
      <c r="LYE3339" s="125"/>
      <c r="LYF3339" s="149"/>
      <c r="LYG3339" s="70"/>
      <c r="LYH3339" s="83"/>
      <c r="LYI3339" s="82"/>
      <c r="LYJ3339" s="82"/>
      <c r="LYK3339" s="88"/>
      <c r="LYL3339" s="85"/>
      <c r="LYM3339" s="125"/>
      <c r="LYN3339" s="149"/>
      <c r="LYO3339" s="70"/>
      <c r="LYP3339" s="83"/>
      <c r="LYQ3339" s="82"/>
      <c r="LYR3339" s="82"/>
      <c r="LYS3339" s="88"/>
      <c r="LYT3339" s="85"/>
      <c r="LYU3339" s="125"/>
      <c r="LYV3339" s="149"/>
      <c r="LYW3339" s="70"/>
      <c r="LYX3339" s="83"/>
      <c r="LYY3339" s="82"/>
      <c r="LYZ3339" s="82"/>
      <c r="LZA3339" s="88"/>
      <c r="LZB3339" s="85"/>
      <c r="LZC3339" s="125"/>
      <c r="LZD3339" s="149"/>
      <c r="LZE3339" s="70"/>
      <c r="LZF3339" s="83"/>
      <c r="LZG3339" s="82"/>
      <c r="LZH3339" s="82"/>
      <c r="LZI3339" s="88"/>
      <c r="LZJ3339" s="85"/>
      <c r="LZK3339" s="125"/>
      <c r="LZL3339" s="149"/>
      <c r="LZM3339" s="70"/>
      <c r="LZN3339" s="83"/>
      <c r="LZO3339" s="82"/>
      <c r="LZP3339" s="82"/>
      <c r="LZQ3339" s="88"/>
      <c r="LZR3339" s="85"/>
      <c r="LZS3339" s="125"/>
      <c r="LZT3339" s="149"/>
      <c r="LZU3339" s="70"/>
      <c r="LZV3339" s="83"/>
      <c r="LZW3339" s="82"/>
      <c r="LZX3339" s="82"/>
      <c r="LZY3339" s="88"/>
      <c r="LZZ3339" s="85"/>
      <c r="MAA3339" s="125"/>
      <c r="MAB3339" s="149"/>
      <c r="MAC3339" s="70"/>
      <c r="MAD3339" s="83"/>
      <c r="MAE3339" s="82"/>
      <c r="MAF3339" s="82"/>
      <c r="MAG3339" s="88"/>
      <c r="MAH3339" s="85"/>
      <c r="MAI3339" s="125"/>
      <c r="MAJ3339" s="149"/>
      <c r="MAK3339" s="70"/>
      <c r="MAL3339" s="83"/>
      <c r="MAM3339" s="82"/>
      <c r="MAN3339" s="82"/>
      <c r="MAO3339" s="88"/>
      <c r="MAP3339" s="85"/>
      <c r="MAQ3339" s="125"/>
      <c r="MAR3339" s="149"/>
      <c r="MAS3339" s="70"/>
      <c r="MAT3339" s="83"/>
      <c r="MAU3339" s="82"/>
      <c r="MAV3339" s="82"/>
      <c r="MAW3339" s="88"/>
      <c r="MAX3339" s="85"/>
      <c r="MAY3339" s="125"/>
      <c r="MAZ3339" s="149"/>
      <c r="MBA3339" s="70"/>
      <c r="MBB3339" s="83"/>
      <c r="MBC3339" s="82"/>
      <c r="MBD3339" s="82"/>
      <c r="MBE3339" s="88"/>
      <c r="MBF3339" s="85"/>
      <c r="MBG3339" s="125"/>
      <c r="MBH3339" s="149"/>
      <c r="MBI3339" s="70"/>
      <c r="MBJ3339" s="83"/>
      <c r="MBK3339" s="82"/>
      <c r="MBL3339" s="82"/>
      <c r="MBM3339" s="88"/>
      <c r="MBN3339" s="85"/>
      <c r="MBO3339" s="125"/>
      <c r="MBP3339" s="149"/>
      <c r="MBQ3339" s="70"/>
      <c r="MBR3339" s="83"/>
      <c r="MBS3339" s="82"/>
      <c r="MBT3339" s="82"/>
      <c r="MBU3339" s="88"/>
      <c r="MBV3339" s="85"/>
      <c r="MBW3339" s="125"/>
      <c r="MBX3339" s="149"/>
      <c r="MBY3339" s="70"/>
      <c r="MBZ3339" s="83"/>
      <c r="MCA3339" s="82"/>
      <c r="MCB3339" s="82"/>
      <c r="MCC3339" s="88"/>
      <c r="MCD3339" s="85"/>
      <c r="MCE3339" s="125"/>
      <c r="MCF3339" s="149"/>
      <c r="MCG3339" s="70"/>
      <c r="MCH3339" s="83"/>
      <c r="MCI3339" s="82"/>
      <c r="MCJ3339" s="82"/>
      <c r="MCK3339" s="88"/>
      <c r="MCL3339" s="85"/>
      <c r="MCM3339" s="125"/>
      <c r="MCN3339" s="149"/>
      <c r="MCO3339" s="70"/>
      <c r="MCP3339" s="83"/>
      <c r="MCQ3339" s="82"/>
      <c r="MCR3339" s="82"/>
      <c r="MCS3339" s="88"/>
      <c r="MCT3339" s="85"/>
      <c r="MCU3339" s="125"/>
      <c r="MCV3339" s="149"/>
      <c r="MCW3339" s="70"/>
      <c r="MCX3339" s="83"/>
      <c r="MCY3339" s="82"/>
      <c r="MCZ3339" s="82"/>
      <c r="MDA3339" s="88"/>
      <c r="MDB3339" s="85"/>
      <c r="MDC3339" s="125"/>
      <c r="MDD3339" s="149"/>
      <c r="MDE3339" s="70"/>
      <c r="MDF3339" s="83"/>
      <c r="MDG3339" s="82"/>
      <c r="MDH3339" s="82"/>
      <c r="MDI3339" s="88"/>
      <c r="MDJ3339" s="85"/>
      <c r="MDK3339" s="125"/>
      <c r="MDL3339" s="149"/>
      <c r="MDM3339" s="70"/>
      <c r="MDN3339" s="83"/>
      <c r="MDO3339" s="82"/>
      <c r="MDP3339" s="82"/>
      <c r="MDQ3339" s="88"/>
      <c r="MDR3339" s="85"/>
      <c r="MDS3339" s="125"/>
      <c r="MDT3339" s="149"/>
      <c r="MDU3339" s="70"/>
      <c r="MDV3339" s="83"/>
      <c r="MDW3339" s="82"/>
      <c r="MDX3339" s="82"/>
      <c r="MDY3339" s="88"/>
      <c r="MDZ3339" s="85"/>
      <c r="MEA3339" s="125"/>
      <c r="MEB3339" s="149"/>
      <c r="MEC3339" s="70"/>
      <c r="MED3339" s="83"/>
      <c r="MEE3339" s="82"/>
      <c r="MEF3339" s="82"/>
      <c r="MEG3339" s="88"/>
      <c r="MEH3339" s="85"/>
      <c r="MEI3339" s="125"/>
      <c r="MEJ3339" s="149"/>
      <c r="MEK3339" s="70"/>
      <c r="MEL3339" s="83"/>
      <c r="MEM3339" s="82"/>
      <c r="MEN3339" s="82"/>
      <c r="MEO3339" s="88"/>
      <c r="MEP3339" s="85"/>
      <c r="MEQ3339" s="125"/>
      <c r="MER3339" s="149"/>
      <c r="MES3339" s="70"/>
      <c r="MET3339" s="83"/>
      <c r="MEU3339" s="82"/>
      <c r="MEV3339" s="82"/>
      <c r="MEW3339" s="88"/>
      <c r="MEX3339" s="85"/>
      <c r="MEY3339" s="125"/>
      <c r="MEZ3339" s="149"/>
      <c r="MFA3339" s="70"/>
      <c r="MFB3339" s="83"/>
      <c r="MFC3339" s="82"/>
      <c r="MFD3339" s="82"/>
      <c r="MFE3339" s="88"/>
      <c r="MFF3339" s="85"/>
      <c r="MFG3339" s="125"/>
      <c r="MFH3339" s="149"/>
      <c r="MFI3339" s="70"/>
      <c r="MFJ3339" s="83"/>
      <c r="MFK3339" s="82"/>
      <c r="MFL3339" s="82"/>
      <c r="MFM3339" s="88"/>
      <c r="MFN3339" s="85"/>
      <c r="MFO3339" s="125"/>
      <c r="MFP3339" s="149"/>
      <c r="MFQ3339" s="70"/>
      <c r="MFR3339" s="83"/>
      <c r="MFS3339" s="82"/>
      <c r="MFT3339" s="82"/>
      <c r="MFU3339" s="88"/>
      <c r="MFV3339" s="85"/>
      <c r="MFW3339" s="125"/>
      <c r="MFX3339" s="149"/>
      <c r="MFY3339" s="70"/>
      <c r="MFZ3339" s="83"/>
      <c r="MGA3339" s="82"/>
      <c r="MGB3339" s="82"/>
      <c r="MGC3339" s="88"/>
      <c r="MGD3339" s="85"/>
      <c r="MGE3339" s="125"/>
      <c r="MGF3339" s="149"/>
      <c r="MGG3339" s="70"/>
      <c r="MGH3339" s="83"/>
      <c r="MGI3339" s="82"/>
      <c r="MGJ3339" s="82"/>
      <c r="MGK3339" s="88"/>
      <c r="MGL3339" s="85"/>
      <c r="MGM3339" s="125"/>
      <c r="MGN3339" s="149"/>
      <c r="MGO3339" s="70"/>
      <c r="MGP3339" s="83"/>
      <c r="MGQ3339" s="82"/>
      <c r="MGR3339" s="82"/>
      <c r="MGS3339" s="88"/>
      <c r="MGT3339" s="85"/>
      <c r="MGU3339" s="125"/>
      <c r="MGV3339" s="149"/>
      <c r="MGW3339" s="70"/>
      <c r="MGX3339" s="83"/>
      <c r="MGY3339" s="82"/>
      <c r="MGZ3339" s="82"/>
      <c r="MHA3339" s="88"/>
      <c r="MHB3339" s="85"/>
      <c r="MHC3339" s="125"/>
      <c r="MHD3339" s="149"/>
      <c r="MHE3339" s="70"/>
      <c r="MHF3339" s="83"/>
      <c r="MHG3339" s="82"/>
      <c r="MHH3339" s="82"/>
      <c r="MHI3339" s="88"/>
      <c r="MHJ3339" s="85"/>
      <c r="MHK3339" s="125"/>
      <c r="MHL3339" s="149"/>
      <c r="MHM3339" s="70"/>
      <c r="MHN3339" s="83"/>
      <c r="MHO3339" s="82"/>
      <c r="MHP3339" s="82"/>
      <c r="MHQ3339" s="88"/>
      <c r="MHR3339" s="85"/>
      <c r="MHS3339" s="125"/>
      <c r="MHT3339" s="149"/>
      <c r="MHU3339" s="70"/>
      <c r="MHV3339" s="83"/>
      <c r="MHW3339" s="82"/>
      <c r="MHX3339" s="82"/>
      <c r="MHY3339" s="88"/>
      <c r="MHZ3339" s="85"/>
      <c r="MIA3339" s="125"/>
      <c r="MIB3339" s="149"/>
      <c r="MIC3339" s="70"/>
      <c r="MID3339" s="83"/>
      <c r="MIE3339" s="82"/>
      <c r="MIF3339" s="82"/>
      <c r="MIG3339" s="88"/>
      <c r="MIH3339" s="85"/>
      <c r="MII3339" s="125"/>
      <c r="MIJ3339" s="149"/>
      <c r="MIK3339" s="70"/>
      <c r="MIL3339" s="83"/>
      <c r="MIM3339" s="82"/>
      <c r="MIN3339" s="82"/>
      <c r="MIO3339" s="88"/>
      <c r="MIP3339" s="85"/>
      <c r="MIQ3339" s="125"/>
      <c r="MIR3339" s="149"/>
      <c r="MIS3339" s="70"/>
      <c r="MIT3339" s="83"/>
      <c r="MIU3339" s="82"/>
      <c r="MIV3339" s="82"/>
      <c r="MIW3339" s="88"/>
      <c r="MIX3339" s="85"/>
      <c r="MIY3339" s="125"/>
      <c r="MIZ3339" s="149"/>
      <c r="MJA3339" s="70"/>
      <c r="MJB3339" s="83"/>
      <c r="MJC3339" s="82"/>
      <c r="MJD3339" s="82"/>
      <c r="MJE3339" s="88"/>
      <c r="MJF3339" s="85"/>
      <c r="MJG3339" s="125"/>
      <c r="MJH3339" s="149"/>
      <c r="MJI3339" s="70"/>
      <c r="MJJ3339" s="83"/>
      <c r="MJK3339" s="82"/>
      <c r="MJL3339" s="82"/>
      <c r="MJM3339" s="88"/>
      <c r="MJN3339" s="85"/>
      <c r="MJO3339" s="125"/>
      <c r="MJP3339" s="149"/>
      <c r="MJQ3339" s="70"/>
      <c r="MJR3339" s="83"/>
      <c r="MJS3339" s="82"/>
      <c r="MJT3339" s="82"/>
      <c r="MJU3339" s="88"/>
      <c r="MJV3339" s="85"/>
      <c r="MJW3339" s="125"/>
      <c r="MJX3339" s="149"/>
      <c r="MJY3339" s="70"/>
      <c r="MJZ3339" s="83"/>
      <c r="MKA3339" s="82"/>
      <c r="MKB3339" s="82"/>
      <c r="MKC3339" s="88"/>
      <c r="MKD3339" s="85"/>
      <c r="MKE3339" s="125"/>
      <c r="MKF3339" s="149"/>
      <c r="MKG3339" s="70"/>
      <c r="MKH3339" s="83"/>
      <c r="MKI3339" s="82"/>
      <c r="MKJ3339" s="82"/>
      <c r="MKK3339" s="88"/>
      <c r="MKL3339" s="85"/>
      <c r="MKM3339" s="125"/>
      <c r="MKN3339" s="149"/>
      <c r="MKO3339" s="70"/>
      <c r="MKP3339" s="83"/>
      <c r="MKQ3339" s="82"/>
      <c r="MKR3339" s="82"/>
      <c r="MKS3339" s="88"/>
      <c r="MKT3339" s="85"/>
      <c r="MKU3339" s="125"/>
      <c r="MKV3339" s="149"/>
      <c r="MKW3339" s="70"/>
      <c r="MKX3339" s="83"/>
      <c r="MKY3339" s="82"/>
      <c r="MKZ3339" s="82"/>
      <c r="MLA3339" s="88"/>
      <c r="MLB3339" s="85"/>
      <c r="MLC3339" s="125"/>
      <c r="MLD3339" s="149"/>
      <c r="MLE3339" s="70"/>
      <c r="MLF3339" s="83"/>
      <c r="MLG3339" s="82"/>
      <c r="MLH3339" s="82"/>
      <c r="MLI3339" s="88"/>
      <c r="MLJ3339" s="85"/>
      <c r="MLK3339" s="125"/>
      <c r="MLL3339" s="149"/>
      <c r="MLM3339" s="70"/>
      <c r="MLN3339" s="83"/>
      <c r="MLO3339" s="82"/>
      <c r="MLP3339" s="82"/>
      <c r="MLQ3339" s="88"/>
      <c r="MLR3339" s="85"/>
      <c r="MLS3339" s="125"/>
      <c r="MLT3339" s="149"/>
      <c r="MLU3339" s="70"/>
      <c r="MLV3339" s="83"/>
      <c r="MLW3339" s="82"/>
      <c r="MLX3339" s="82"/>
      <c r="MLY3339" s="88"/>
      <c r="MLZ3339" s="85"/>
      <c r="MMA3339" s="125"/>
      <c r="MMB3339" s="149"/>
      <c r="MMC3339" s="70"/>
      <c r="MMD3339" s="83"/>
      <c r="MME3339" s="82"/>
      <c r="MMF3339" s="82"/>
      <c r="MMG3339" s="88"/>
      <c r="MMH3339" s="85"/>
      <c r="MMI3339" s="125"/>
      <c r="MMJ3339" s="149"/>
      <c r="MMK3339" s="70"/>
      <c r="MML3339" s="83"/>
      <c r="MMM3339" s="82"/>
      <c r="MMN3339" s="82"/>
      <c r="MMO3339" s="88"/>
      <c r="MMP3339" s="85"/>
      <c r="MMQ3339" s="125"/>
      <c r="MMR3339" s="149"/>
      <c r="MMS3339" s="70"/>
      <c r="MMT3339" s="83"/>
      <c r="MMU3339" s="82"/>
      <c r="MMV3339" s="82"/>
      <c r="MMW3339" s="88"/>
      <c r="MMX3339" s="85"/>
      <c r="MMY3339" s="125"/>
      <c r="MMZ3339" s="149"/>
      <c r="MNA3339" s="70"/>
      <c r="MNB3339" s="83"/>
      <c r="MNC3339" s="82"/>
      <c r="MND3339" s="82"/>
      <c r="MNE3339" s="88"/>
      <c r="MNF3339" s="85"/>
      <c r="MNG3339" s="125"/>
      <c r="MNH3339" s="149"/>
      <c r="MNI3339" s="70"/>
      <c r="MNJ3339" s="83"/>
      <c r="MNK3339" s="82"/>
      <c r="MNL3339" s="82"/>
      <c r="MNM3339" s="88"/>
      <c r="MNN3339" s="85"/>
      <c r="MNO3339" s="125"/>
      <c r="MNP3339" s="149"/>
      <c r="MNQ3339" s="70"/>
      <c r="MNR3339" s="83"/>
      <c r="MNS3339" s="82"/>
      <c r="MNT3339" s="82"/>
      <c r="MNU3339" s="88"/>
      <c r="MNV3339" s="85"/>
      <c r="MNW3339" s="125"/>
      <c r="MNX3339" s="149"/>
      <c r="MNY3339" s="70"/>
      <c r="MNZ3339" s="83"/>
      <c r="MOA3339" s="82"/>
      <c r="MOB3339" s="82"/>
      <c r="MOC3339" s="88"/>
      <c r="MOD3339" s="85"/>
      <c r="MOE3339" s="125"/>
      <c r="MOF3339" s="149"/>
      <c r="MOG3339" s="70"/>
      <c r="MOH3339" s="83"/>
      <c r="MOI3339" s="82"/>
      <c r="MOJ3339" s="82"/>
      <c r="MOK3339" s="88"/>
      <c r="MOL3339" s="85"/>
      <c r="MOM3339" s="125"/>
      <c r="MON3339" s="149"/>
      <c r="MOO3339" s="70"/>
      <c r="MOP3339" s="83"/>
      <c r="MOQ3339" s="82"/>
      <c r="MOR3339" s="82"/>
      <c r="MOS3339" s="88"/>
      <c r="MOT3339" s="85"/>
      <c r="MOU3339" s="125"/>
      <c r="MOV3339" s="149"/>
      <c r="MOW3339" s="70"/>
      <c r="MOX3339" s="83"/>
      <c r="MOY3339" s="82"/>
      <c r="MOZ3339" s="82"/>
      <c r="MPA3339" s="88"/>
      <c r="MPB3339" s="85"/>
      <c r="MPC3339" s="125"/>
      <c r="MPD3339" s="149"/>
      <c r="MPE3339" s="70"/>
      <c r="MPF3339" s="83"/>
      <c r="MPG3339" s="82"/>
      <c r="MPH3339" s="82"/>
      <c r="MPI3339" s="88"/>
      <c r="MPJ3339" s="85"/>
      <c r="MPK3339" s="125"/>
      <c r="MPL3339" s="149"/>
      <c r="MPM3339" s="70"/>
      <c r="MPN3339" s="83"/>
      <c r="MPO3339" s="82"/>
      <c r="MPP3339" s="82"/>
      <c r="MPQ3339" s="88"/>
      <c r="MPR3339" s="85"/>
      <c r="MPS3339" s="125"/>
      <c r="MPT3339" s="149"/>
      <c r="MPU3339" s="70"/>
      <c r="MPV3339" s="83"/>
      <c r="MPW3339" s="82"/>
      <c r="MPX3339" s="82"/>
      <c r="MPY3339" s="88"/>
      <c r="MPZ3339" s="85"/>
      <c r="MQA3339" s="125"/>
      <c r="MQB3339" s="149"/>
      <c r="MQC3339" s="70"/>
      <c r="MQD3339" s="83"/>
      <c r="MQE3339" s="82"/>
      <c r="MQF3339" s="82"/>
      <c r="MQG3339" s="88"/>
      <c r="MQH3339" s="85"/>
      <c r="MQI3339" s="125"/>
      <c r="MQJ3339" s="149"/>
      <c r="MQK3339" s="70"/>
      <c r="MQL3339" s="83"/>
      <c r="MQM3339" s="82"/>
      <c r="MQN3339" s="82"/>
      <c r="MQO3339" s="88"/>
      <c r="MQP3339" s="85"/>
      <c r="MQQ3339" s="125"/>
      <c r="MQR3339" s="149"/>
      <c r="MQS3339" s="70"/>
      <c r="MQT3339" s="83"/>
      <c r="MQU3339" s="82"/>
      <c r="MQV3339" s="82"/>
      <c r="MQW3339" s="88"/>
      <c r="MQX3339" s="85"/>
      <c r="MQY3339" s="125"/>
      <c r="MQZ3339" s="149"/>
      <c r="MRA3339" s="70"/>
      <c r="MRB3339" s="83"/>
      <c r="MRC3339" s="82"/>
      <c r="MRD3339" s="82"/>
      <c r="MRE3339" s="88"/>
      <c r="MRF3339" s="85"/>
      <c r="MRG3339" s="125"/>
      <c r="MRH3339" s="149"/>
      <c r="MRI3339" s="70"/>
      <c r="MRJ3339" s="83"/>
      <c r="MRK3339" s="82"/>
      <c r="MRL3339" s="82"/>
      <c r="MRM3339" s="88"/>
      <c r="MRN3339" s="85"/>
      <c r="MRO3339" s="125"/>
      <c r="MRP3339" s="149"/>
      <c r="MRQ3339" s="70"/>
      <c r="MRR3339" s="83"/>
      <c r="MRS3339" s="82"/>
      <c r="MRT3339" s="82"/>
      <c r="MRU3339" s="88"/>
      <c r="MRV3339" s="85"/>
      <c r="MRW3339" s="125"/>
      <c r="MRX3339" s="149"/>
      <c r="MRY3339" s="70"/>
      <c r="MRZ3339" s="83"/>
      <c r="MSA3339" s="82"/>
      <c r="MSB3339" s="82"/>
      <c r="MSC3339" s="88"/>
      <c r="MSD3339" s="85"/>
      <c r="MSE3339" s="125"/>
      <c r="MSF3339" s="149"/>
      <c r="MSG3339" s="70"/>
      <c r="MSH3339" s="83"/>
      <c r="MSI3339" s="82"/>
      <c r="MSJ3339" s="82"/>
      <c r="MSK3339" s="88"/>
      <c r="MSL3339" s="85"/>
      <c r="MSM3339" s="125"/>
      <c r="MSN3339" s="149"/>
      <c r="MSO3339" s="70"/>
      <c r="MSP3339" s="83"/>
      <c r="MSQ3339" s="82"/>
      <c r="MSR3339" s="82"/>
      <c r="MSS3339" s="88"/>
      <c r="MST3339" s="85"/>
      <c r="MSU3339" s="125"/>
      <c r="MSV3339" s="149"/>
      <c r="MSW3339" s="70"/>
      <c r="MSX3339" s="83"/>
      <c r="MSY3339" s="82"/>
      <c r="MSZ3339" s="82"/>
      <c r="MTA3339" s="88"/>
      <c r="MTB3339" s="85"/>
      <c r="MTC3339" s="125"/>
      <c r="MTD3339" s="149"/>
      <c r="MTE3339" s="70"/>
      <c r="MTF3339" s="83"/>
      <c r="MTG3339" s="82"/>
      <c r="MTH3339" s="82"/>
      <c r="MTI3339" s="88"/>
      <c r="MTJ3339" s="85"/>
      <c r="MTK3339" s="125"/>
      <c r="MTL3339" s="149"/>
      <c r="MTM3339" s="70"/>
      <c r="MTN3339" s="83"/>
      <c r="MTO3339" s="82"/>
      <c r="MTP3339" s="82"/>
      <c r="MTQ3339" s="88"/>
      <c r="MTR3339" s="85"/>
      <c r="MTS3339" s="125"/>
      <c r="MTT3339" s="149"/>
      <c r="MTU3339" s="70"/>
      <c r="MTV3339" s="83"/>
      <c r="MTW3339" s="82"/>
      <c r="MTX3339" s="82"/>
      <c r="MTY3339" s="88"/>
      <c r="MTZ3339" s="85"/>
      <c r="MUA3339" s="125"/>
      <c r="MUB3339" s="149"/>
      <c r="MUC3339" s="70"/>
      <c r="MUD3339" s="83"/>
      <c r="MUE3339" s="82"/>
      <c r="MUF3339" s="82"/>
      <c r="MUG3339" s="88"/>
      <c r="MUH3339" s="85"/>
      <c r="MUI3339" s="125"/>
      <c r="MUJ3339" s="149"/>
      <c r="MUK3339" s="70"/>
      <c r="MUL3339" s="83"/>
      <c r="MUM3339" s="82"/>
      <c r="MUN3339" s="82"/>
      <c r="MUO3339" s="88"/>
      <c r="MUP3339" s="85"/>
      <c r="MUQ3339" s="125"/>
      <c r="MUR3339" s="149"/>
      <c r="MUS3339" s="70"/>
      <c r="MUT3339" s="83"/>
      <c r="MUU3339" s="82"/>
      <c r="MUV3339" s="82"/>
      <c r="MUW3339" s="88"/>
      <c r="MUX3339" s="85"/>
      <c r="MUY3339" s="125"/>
      <c r="MUZ3339" s="149"/>
      <c r="MVA3339" s="70"/>
      <c r="MVB3339" s="83"/>
      <c r="MVC3339" s="82"/>
      <c r="MVD3339" s="82"/>
      <c r="MVE3339" s="88"/>
      <c r="MVF3339" s="85"/>
      <c r="MVG3339" s="125"/>
      <c r="MVH3339" s="149"/>
      <c r="MVI3339" s="70"/>
      <c r="MVJ3339" s="83"/>
      <c r="MVK3339" s="82"/>
      <c r="MVL3339" s="82"/>
      <c r="MVM3339" s="88"/>
      <c r="MVN3339" s="85"/>
      <c r="MVO3339" s="125"/>
      <c r="MVP3339" s="149"/>
      <c r="MVQ3339" s="70"/>
      <c r="MVR3339" s="83"/>
      <c r="MVS3339" s="82"/>
      <c r="MVT3339" s="82"/>
      <c r="MVU3339" s="88"/>
      <c r="MVV3339" s="85"/>
      <c r="MVW3339" s="125"/>
      <c r="MVX3339" s="149"/>
      <c r="MVY3339" s="70"/>
      <c r="MVZ3339" s="83"/>
      <c r="MWA3339" s="82"/>
      <c r="MWB3339" s="82"/>
      <c r="MWC3339" s="88"/>
      <c r="MWD3339" s="85"/>
      <c r="MWE3339" s="125"/>
      <c r="MWF3339" s="149"/>
      <c r="MWG3339" s="70"/>
      <c r="MWH3339" s="83"/>
      <c r="MWI3339" s="82"/>
      <c r="MWJ3339" s="82"/>
      <c r="MWK3339" s="88"/>
      <c r="MWL3339" s="85"/>
      <c r="MWM3339" s="125"/>
      <c r="MWN3339" s="149"/>
      <c r="MWO3339" s="70"/>
      <c r="MWP3339" s="83"/>
      <c r="MWQ3339" s="82"/>
      <c r="MWR3339" s="82"/>
      <c r="MWS3339" s="88"/>
      <c r="MWT3339" s="85"/>
      <c r="MWU3339" s="125"/>
      <c r="MWV3339" s="149"/>
      <c r="MWW3339" s="70"/>
      <c r="MWX3339" s="83"/>
      <c r="MWY3339" s="82"/>
      <c r="MWZ3339" s="82"/>
      <c r="MXA3339" s="88"/>
      <c r="MXB3339" s="85"/>
      <c r="MXC3339" s="125"/>
      <c r="MXD3339" s="149"/>
      <c r="MXE3339" s="70"/>
      <c r="MXF3339" s="83"/>
      <c r="MXG3339" s="82"/>
      <c r="MXH3339" s="82"/>
      <c r="MXI3339" s="88"/>
      <c r="MXJ3339" s="85"/>
      <c r="MXK3339" s="125"/>
      <c r="MXL3339" s="149"/>
      <c r="MXM3339" s="70"/>
      <c r="MXN3339" s="83"/>
      <c r="MXO3339" s="82"/>
      <c r="MXP3339" s="82"/>
      <c r="MXQ3339" s="88"/>
      <c r="MXR3339" s="85"/>
      <c r="MXS3339" s="125"/>
      <c r="MXT3339" s="149"/>
      <c r="MXU3339" s="70"/>
      <c r="MXV3339" s="83"/>
      <c r="MXW3339" s="82"/>
      <c r="MXX3339" s="82"/>
      <c r="MXY3339" s="88"/>
      <c r="MXZ3339" s="85"/>
      <c r="MYA3339" s="125"/>
      <c r="MYB3339" s="149"/>
      <c r="MYC3339" s="70"/>
      <c r="MYD3339" s="83"/>
      <c r="MYE3339" s="82"/>
      <c r="MYF3339" s="82"/>
      <c r="MYG3339" s="88"/>
      <c r="MYH3339" s="85"/>
      <c r="MYI3339" s="125"/>
      <c r="MYJ3339" s="149"/>
      <c r="MYK3339" s="70"/>
      <c r="MYL3339" s="83"/>
      <c r="MYM3339" s="82"/>
      <c r="MYN3339" s="82"/>
      <c r="MYO3339" s="88"/>
      <c r="MYP3339" s="85"/>
      <c r="MYQ3339" s="125"/>
      <c r="MYR3339" s="149"/>
      <c r="MYS3339" s="70"/>
      <c r="MYT3339" s="83"/>
      <c r="MYU3339" s="82"/>
      <c r="MYV3339" s="82"/>
      <c r="MYW3339" s="88"/>
      <c r="MYX3339" s="85"/>
      <c r="MYY3339" s="125"/>
      <c r="MYZ3339" s="149"/>
      <c r="MZA3339" s="70"/>
      <c r="MZB3339" s="83"/>
      <c r="MZC3339" s="82"/>
      <c r="MZD3339" s="82"/>
      <c r="MZE3339" s="88"/>
      <c r="MZF3339" s="85"/>
      <c r="MZG3339" s="125"/>
      <c r="MZH3339" s="149"/>
      <c r="MZI3339" s="70"/>
      <c r="MZJ3339" s="83"/>
      <c r="MZK3339" s="82"/>
      <c r="MZL3339" s="82"/>
      <c r="MZM3339" s="88"/>
      <c r="MZN3339" s="85"/>
      <c r="MZO3339" s="125"/>
      <c r="MZP3339" s="149"/>
      <c r="MZQ3339" s="70"/>
      <c r="MZR3339" s="83"/>
      <c r="MZS3339" s="82"/>
      <c r="MZT3339" s="82"/>
      <c r="MZU3339" s="88"/>
      <c r="MZV3339" s="85"/>
      <c r="MZW3339" s="125"/>
      <c r="MZX3339" s="149"/>
      <c r="MZY3339" s="70"/>
      <c r="MZZ3339" s="83"/>
      <c r="NAA3339" s="82"/>
      <c r="NAB3339" s="82"/>
      <c r="NAC3339" s="88"/>
      <c r="NAD3339" s="85"/>
      <c r="NAE3339" s="125"/>
      <c r="NAF3339" s="149"/>
      <c r="NAG3339" s="70"/>
      <c r="NAH3339" s="83"/>
      <c r="NAI3339" s="82"/>
      <c r="NAJ3339" s="82"/>
      <c r="NAK3339" s="88"/>
      <c r="NAL3339" s="85"/>
      <c r="NAM3339" s="125"/>
      <c r="NAN3339" s="149"/>
      <c r="NAO3339" s="70"/>
      <c r="NAP3339" s="83"/>
      <c r="NAQ3339" s="82"/>
      <c r="NAR3339" s="82"/>
      <c r="NAS3339" s="88"/>
      <c r="NAT3339" s="85"/>
      <c r="NAU3339" s="125"/>
      <c r="NAV3339" s="149"/>
      <c r="NAW3339" s="70"/>
      <c r="NAX3339" s="83"/>
      <c r="NAY3339" s="82"/>
      <c r="NAZ3339" s="82"/>
      <c r="NBA3339" s="88"/>
      <c r="NBB3339" s="85"/>
      <c r="NBC3339" s="125"/>
      <c r="NBD3339" s="149"/>
      <c r="NBE3339" s="70"/>
      <c r="NBF3339" s="83"/>
      <c r="NBG3339" s="82"/>
      <c r="NBH3339" s="82"/>
      <c r="NBI3339" s="88"/>
      <c r="NBJ3339" s="85"/>
      <c r="NBK3339" s="125"/>
      <c r="NBL3339" s="149"/>
      <c r="NBM3339" s="70"/>
      <c r="NBN3339" s="83"/>
      <c r="NBO3339" s="82"/>
      <c r="NBP3339" s="82"/>
      <c r="NBQ3339" s="88"/>
      <c r="NBR3339" s="85"/>
      <c r="NBS3339" s="125"/>
      <c r="NBT3339" s="149"/>
      <c r="NBU3339" s="70"/>
      <c r="NBV3339" s="83"/>
      <c r="NBW3339" s="82"/>
      <c r="NBX3339" s="82"/>
      <c r="NBY3339" s="88"/>
      <c r="NBZ3339" s="85"/>
      <c r="NCA3339" s="125"/>
      <c r="NCB3339" s="149"/>
      <c r="NCC3339" s="70"/>
      <c r="NCD3339" s="83"/>
      <c r="NCE3339" s="82"/>
      <c r="NCF3339" s="82"/>
      <c r="NCG3339" s="88"/>
      <c r="NCH3339" s="85"/>
      <c r="NCI3339" s="125"/>
      <c r="NCJ3339" s="149"/>
      <c r="NCK3339" s="70"/>
      <c r="NCL3339" s="83"/>
      <c r="NCM3339" s="82"/>
      <c r="NCN3339" s="82"/>
      <c r="NCO3339" s="88"/>
      <c r="NCP3339" s="85"/>
      <c r="NCQ3339" s="125"/>
      <c r="NCR3339" s="149"/>
      <c r="NCS3339" s="70"/>
      <c r="NCT3339" s="83"/>
      <c r="NCU3339" s="82"/>
      <c r="NCV3339" s="82"/>
      <c r="NCW3339" s="88"/>
      <c r="NCX3339" s="85"/>
      <c r="NCY3339" s="125"/>
      <c r="NCZ3339" s="149"/>
      <c r="NDA3339" s="70"/>
      <c r="NDB3339" s="83"/>
      <c r="NDC3339" s="82"/>
      <c r="NDD3339" s="82"/>
      <c r="NDE3339" s="88"/>
      <c r="NDF3339" s="85"/>
      <c r="NDG3339" s="125"/>
      <c r="NDH3339" s="149"/>
      <c r="NDI3339" s="70"/>
      <c r="NDJ3339" s="83"/>
      <c r="NDK3339" s="82"/>
      <c r="NDL3339" s="82"/>
      <c r="NDM3339" s="88"/>
      <c r="NDN3339" s="85"/>
      <c r="NDO3339" s="125"/>
      <c r="NDP3339" s="149"/>
      <c r="NDQ3339" s="70"/>
      <c r="NDR3339" s="83"/>
      <c r="NDS3339" s="82"/>
      <c r="NDT3339" s="82"/>
      <c r="NDU3339" s="88"/>
      <c r="NDV3339" s="85"/>
      <c r="NDW3339" s="125"/>
      <c r="NDX3339" s="149"/>
      <c r="NDY3339" s="70"/>
      <c r="NDZ3339" s="83"/>
      <c r="NEA3339" s="82"/>
      <c r="NEB3339" s="82"/>
      <c r="NEC3339" s="88"/>
      <c r="NED3339" s="85"/>
      <c r="NEE3339" s="125"/>
      <c r="NEF3339" s="149"/>
      <c r="NEG3339" s="70"/>
      <c r="NEH3339" s="83"/>
      <c r="NEI3339" s="82"/>
      <c r="NEJ3339" s="82"/>
      <c r="NEK3339" s="88"/>
      <c r="NEL3339" s="85"/>
      <c r="NEM3339" s="125"/>
      <c r="NEN3339" s="149"/>
      <c r="NEO3339" s="70"/>
      <c r="NEP3339" s="83"/>
      <c r="NEQ3339" s="82"/>
      <c r="NER3339" s="82"/>
      <c r="NES3339" s="88"/>
      <c r="NET3339" s="85"/>
      <c r="NEU3339" s="125"/>
      <c r="NEV3339" s="149"/>
      <c r="NEW3339" s="70"/>
      <c r="NEX3339" s="83"/>
      <c r="NEY3339" s="82"/>
      <c r="NEZ3339" s="82"/>
      <c r="NFA3339" s="88"/>
      <c r="NFB3339" s="85"/>
      <c r="NFC3339" s="125"/>
      <c r="NFD3339" s="149"/>
      <c r="NFE3339" s="70"/>
      <c r="NFF3339" s="83"/>
      <c r="NFG3339" s="82"/>
      <c r="NFH3339" s="82"/>
      <c r="NFI3339" s="88"/>
      <c r="NFJ3339" s="85"/>
      <c r="NFK3339" s="125"/>
      <c r="NFL3339" s="149"/>
      <c r="NFM3339" s="70"/>
      <c r="NFN3339" s="83"/>
      <c r="NFO3339" s="82"/>
      <c r="NFP3339" s="82"/>
      <c r="NFQ3339" s="88"/>
      <c r="NFR3339" s="85"/>
      <c r="NFS3339" s="125"/>
      <c r="NFT3339" s="149"/>
      <c r="NFU3339" s="70"/>
      <c r="NFV3339" s="83"/>
      <c r="NFW3339" s="82"/>
      <c r="NFX3339" s="82"/>
      <c r="NFY3339" s="88"/>
      <c r="NFZ3339" s="85"/>
      <c r="NGA3339" s="125"/>
      <c r="NGB3339" s="149"/>
      <c r="NGC3339" s="70"/>
      <c r="NGD3339" s="83"/>
      <c r="NGE3339" s="82"/>
      <c r="NGF3339" s="82"/>
      <c r="NGG3339" s="88"/>
      <c r="NGH3339" s="85"/>
      <c r="NGI3339" s="125"/>
      <c r="NGJ3339" s="149"/>
      <c r="NGK3339" s="70"/>
      <c r="NGL3339" s="83"/>
      <c r="NGM3339" s="82"/>
      <c r="NGN3339" s="82"/>
      <c r="NGO3339" s="88"/>
      <c r="NGP3339" s="85"/>
      <c r="NGQ3339" s="125"/>
      <c r="NGR3339" s="149"/>
      <c r="NGS3339" s="70"/>
      <c r="NGT3339" s="83"/>
      <c r="NGU3339" s="82"/>
      <c r="NGV3339" s="82"/>
      <c r="NGW3339" s="88"/>
      <c r="NGX3339" s="85"/>
      <c r="NGY3339" s="125"/>
      <c r="NGZ3339" s="149"/>
      <c r="NHA3339" s="70"/>
      <c r="NHB3339" s="83"/>
      <c r="NHC3339" s="82"/>
      <c r="NHD3339" s="82"/>
      <c r="NHE3339" s="88"/>
      <c r="NHF3339" s="85"/>
      <c r="NHG3339" s="125"/>
      <c r="NHH3339" s="149"/>
      <c r="NHI3339" s="70"/>
      <c r="NHJ3339" s="83"/>
      <c r="NHK3339" s="82"/>
      <c r="NHL3339" s="82"/>
      <c r="NHM3339" s="88"/>
      <c r="NHN3339" s="85"/>
      <c r="NHO3339" s="125"/>
      <c r="NHP3339" s="149"/>
      <c r="NHQ3339" s="70"/>
      <c r="NHR3339" s="83"/>
      <c r="NHS3339" s="82"/>
      <c r="NHT3339" s="82"/>
      <c r="NHU3339" s="88"/>
      <c r="NHV3339" s="85"/>
      <c r="NHW3339" s="125"/>
      <c r="NHX3339" s="149"/>
      <c r="NHY3339" s="70"/>
      <c r="NHZ3339" s="83"/>
      <c r="NIA3339" s="82"/>
      <c r="NIB3339" s="82"/>
      <c r="NIC3339" s="88"/>
      <c r="NID3339" s="85"/>
      <c r="NIE3339" s="125"/>
      <c r="NIF3339" s="149"/>
      <c r="NIG3339" s="70"/>
      <c r="NIH3339" s="83"/>
      <c r="NII3339" s="82"/>
      <c r="NIJ3339" s="82"/>
      <c r="NIK3339" s="88"/>
      <c r="NIL3339" s="85"/>
      <c r="NIM3339" s="125"/>
      <c r="NIN3339" s="149"/>
      <c r="NIO3339" s="70"/>
      <c r="NIP3339" s="83"/>
      <c r="NIQ3339" s="82"/>
      <c r="NIR3339" s="82"/>
      <c r="NIS3339" s="88"/>
      <c r="NIT3339" s="85"/>
      <c r="NIU3339" s="125"/>
      <c r="NIV3339" s="149"/>
      <c r="NIW3339" s="70"/>
      <c r="NIX3339" s="83"/>
      <c r="NIY3339" s="82"/>
      <c r="NIZ3339" s="82"/>
      <c r="NJA3339" s="88"/>
      <c r="NJB3339" s="85"/>
      <c r="NJC3339" s="125"/>
      <c r="NJD3339" s="149"/>
      <c r="NJE3339" s="70"/>
      <c r="NJF3339" s="83"/>
      <c r="NJG3339" s="82"/>
      <c r="NJH3339" s="82"/>
      <c r="NJI3339" s="88"/>
      <c r="NJJ3339" s="85"/>
      <c r="NJK3339" s="125"/>
      <c r="NJL3339" s="149"/>
      <c r="NJM3339" s="70"/>
      <c r="NJN3339" s="83"/>
      <c r="NJO3339" s="82"/>
      <c r="NJP3339" s="82"/>
      <c r="NJQ3339" s="88"/>
      <c r="NJR3339" s="85"/>
      <c r="NJS3339" s="125"/>
      <c r="NJT3339" s="149"/>
      <c r="NJU3339" s="70"/>
      <c r="NJV3339" s="83"/>
      <c r="NJW3339" s="82"/>
      <c r="NJX3339" s="82"/>
      <c r="NJY3339" s="88"/>
      <c r="NJZ3339" s="85"/>
      <c r="NKA3339" s="125"/>
      <c r="NKB3339" s="149"/>
      <c r="NKC3339" s="70"/>
      <c r="NKD3339" s="83"/>
      <c r="NKE3339" s="82"/>
      <c r="NKF3339" s="82"/>
      <c r="NKG3339" s="88"/>
      <c r="NKH3339" s="85"/>
      <c r="NKI3339" s="125"/>
      <c r="NKJ3339" s="149"/>
      <c r="NKK3339" s="70"/>
      <c r="NKL3339" s="83"/>
      <c r="NKM3339" s="82"/>
      <c r="NKN3339" s="82"/>
      <c r="NKO3339" s="88"/>
      <c r="NKP3339" s="85"/>
      <c r="NKQ3339" s="125"/>
      <c r="NKR3339" s="149"/>
      <c r="NKS3339" s="70"/>
      <c r="NKT3339" s="83"/>
      <c r="NKU3339" s="82"/>
      <c r="NKV3339" s="82"/>
      <c r="NKW3339" s="88"/>
      <c r="NKX3339" s="85"/>
      <c r="NKY3339" s="125"/>
      <c r="NKZ3339" s="149"/>
      <c r="NLA3339" s="70"/>
      <c r="NLB3339" s="83"/>
      <c r="NLC3339" s="82"/>
      <c r="NLD3339" s="82"/>
      <c r="NLE3339" s="88"/>
      <c r="NLF3339" s="85"/>
      <c r="NLG3339" s="125"/>
      <c r="NLH3339" s="149"/>
      <c r="NLI3339" s="70"/>
      <c r="NLJ3339" s="83"/>
      <c r="NLK3339" s="82"/>
      <c r="NLL3339" s="82"/>
      <c r="NLM3339" s="88"/>
      <c r="NLN3339" s="85"/>
      <c r="NLO3339" s="125"/>
      <c r="NLP3339" s="149"/>
      <c r="NLQ3339" s="70"/>
      <c r="NLR3339" s="83"/>
      <c r="NLS3339" s="82"/>
      <c r="NLT3339" s="82"/>
      <c r="NLU3339" s="88"/>
      <c r="NLV3339" s="85"/>
      <c r="NLW3339" s="125"/>
      <c r="NLX3339" s="149"/>
      <c r="NLY3339" s="70"/>
      <c r="NLZ3339" s="83"/>
      <c r="NMA3339" s="82"/>
      <c r="NMB3339" s="82"/>
      <c r="NMC3339" s="88"/>
      <c r="NMD3339" s="85"/>
      <c r="NME3339" s="125"/>
      <c r="NMF3339" s="149"/>
      <c r="NMG3339" s="70"/>
      <c r="NMH3339" s="83"/>
      <c r="NMI3339" s="82"/>
      <c r="NMJ3339" s="82"/>
      <c r="NMK3339" s="88"/>
      <c r="NML3339" s="85"/>
      <c r="NMM3339" s="125"/>
      <c r="NMN3339" s="149"/>
      <c r="NMO3339" s="70"/>
      <c r="NMP3339" s="83"/>
      <c r="NMQ3339" s="82"/>
      <c r="NMR3339" s="82"/>
      <c r="NMS3339" s="88"/>
      <c r="NMT3339" s="85"/>
      <c r="NMU3339" s="125"/>
      <c r="NMV3339" s="149"/>
      <c r="NMW3339" s="70"/>
      <c r="NMX3339" s="83"/>
      <c r="NMY3339" s="82"/>
      <c r="NMZ3339" s="82"/>
      <c r="NNA3339" s="88"/>
      <c r="NNB3339" s="85"/>
      <c r="NNC3339" s="125"/>
      <c r="NND3339" s="149"/>
      <c r="NNE3339" s="70"/>
      <c r="NNF3339" s="83"/>
      <c r="NNG3339" s="82"/>
      <c r="NNH3339" s="82"/>
      <c r="NNI3339" s="88"/>
      <c r="NNJ3339" s="85"/>
      <c r="NNK3339" s="125"/>
      <c r="NNL3339" s="149"/>
      <c r="NNM3339" s="70"/>
      <c r="NNN3339" s="83"/>
      <c r="NNO3339" s="82"/>
      <c r="NNP3339" s="82"/>
      <c r="NNQ3339" s="88"/>
      <c r="NNR3339" s="85"/>
      <c r="NNS3339" s="125"/>
      <c r="NNT3339" s="149"/>
      <c r="NNU3339" s="70"/>
      <c r="NNV3339" s="83"/>
      <c r="NNW3339" s="82"/>
      <c r="NNX3339" s="82"/>
      <c r="NNY3339" s="88"/>
      <c r="NNZ3339" s="85"/>
      <c r="NOA3339" s="125"/>
      <c r="NOB3339" s="149"/>
      <c r="NOC3339" s="70"/>
      <c r="NOD3339" s="83"/>
      <c r="NOE3339" s="82"/>
      <c r="NOF3339" s="82"/>
      <c r="NOG3339" s="88"/>
      <c r="NOH3339" s="85"/>
      <c r="NOI3339" s="125"/>
      <c r="NOJ3339" s="149"/>
      <c r="NOK3339" s="70"/>
      <c r="NOL3339" s="83"/>
      <c r="NOM3339" s="82"/>
      <c r="NON3339" s="82"/>
      <c r="NOO3339" s="88"/>
      <c r="NOP3339" s="85"/>
      <c r="NOQ3339" s="125"/>
      <c r="NOR3339" s="149"/>
      <c r="NOS3339" s="70"/>
      <c r="NOT3339" s="83"/>
      <c r="NOU3339" s="82"/>
      <c r="NOV3339" s="82"/>
      <c r="NOW3339" s="88"/>
      <c r="NOX3339" s="85"/>
      <c r="NOY3339" s="125"/>
      <c r="NOZ3339" s="149"/>
      <c r="NPA3339" s="70"/>
      <c r="NPB3339" s="83"/>
      <c r="NPC3339" s="82"/>
      <c r="NPD3339" s="82"/>
      <c r="NPE3339" s="88"/>
      <c r="NPF3339" s="85"/>
      <c r="NPG3339" s="125"/>
      <c r="NPH3339" s="149"/>
      <c r="NPI3339" s="70"/>
      <c r="NPJ3339" s="83"/>
      <c r="NPK3339" s="82"/>
      <c r="NPL3339" s="82"/>
      <c r="NPM3339" s="88"/>
      <c r="NPN3339" s="85"/>
      <c r="NPO3339" s="125"/>
      <c r="NPP3339" s="149"/>
      <c r="NPQ3339" s="70"/>
      <c r="NPR3339" s="83"/>
      <c r="NPS3339" s="82"/>
      <c r="NPT3339" s="82"/>
      <c r="NPU3339" s="88"/>
      <c r="NPV3339" s="85"/>
      <c r="NPW3339" s="125"/>
      <c r="NPX3339" s="149"/>
      <c r="NPY3339" s="70"/>
      <c r="NPZ3339" s="83"/>
      <c r="NQA3339" s="82"/>
      <c r="NQB3339" s="82"/>
      <c r="NQC3339" s="88"/>
      <c r="NQD3339" s="85"/>
      <c r="NQE3339" s="125"/>
      <c r="NQF3339" s="149"/>
      <c r="NQG3339" s="70"/>
      <c r="NQH3339" s="83"/>
      <c r="NQI3339" s="82"/>
      <c r="NQJ3339" s="82"/>
      <c r="NQK3339" s="88"/>
      <c r="NQL3339" s="85"/>
      <c r="NQM3339" s="125"/>
      <c r="NQN3339" s="149"/>
      <c r="NQO3339" s="70"/>
      <c r="NQP3339" s="83"/>
      <c r="NQQ3339" s="82"/>
      <c r="NQR3339" s="82"/>
      <c r="NQS3339" s="88"/>
      <c r="NQT3339" s="85"/>
      <c r="NQU3339" s="125"/>
      <c r="NQV3339" s="149"/>
      <c r="NQW3339" s="70"/>
      <c r="NQX3339" s="83"/>
      <c r="NQY3339" s="82"/>
      <c r="NQZ3339" s="82"/>
      <c r="NRA3339" s="88"/>
      <c r="NRB3339" s="85"/>
      <c r="NRC3339" s="125"/>
      <c r="NRD3339" s="149"/>
      <c r="NRE3339" s="70"/>
      <c r="NRF3339" s="83"/>
      <c r="NRG3339" s="82"/>
      <c r="NRH3339" s="82"/>
      <c r="NRI3339" s="88"/>
      <c r="NRJ3339" s="85"/>
      <c r="NRK3339" s="125"/>
      <c r="NRL3339" s="149"/>
      <c r="NRM3339" s="70"/>
      <c r="NRN3339" s="83"/>
      <c r="NRO3339" s="82"/>
      <c r="NRP3339" s="82"/>
      <c r="NRQ3339" s="88"/>
      <c r="NRR3339" s="85"/>
      <c r="NRS3339" s="125"/>
      <c r="NRT3339" s="149"/>
      <c r="NRU3339" s="70"/>
      <c r="NRV3339" s="83"/>
      <c r="NRW3339" s="82"/>
      <c r="NRX3339" s="82"/>
      <c r="NRY3339" s="88"/>
      <c r="NRZ3339" s="85"/>
      <c r="NSA3339" s="125"/>
      <c r="NSB3339" s="149"/>
      <c r="NSC3339" s="70"/>
      <c r="NSD3339" s="83"/>
      <c r="NSE3339" s="82"/>
      <c r="NSF3339" s="82"/>
      <c r="NSG3339" s="88"/>
      <c r="NSH3339" s="85"/>
      <c r="NSI3339" s="125"/>
      <c r="NSJ3339" s="149"/>
      <c r="NSK3339" s="70"/>
      <c r="NSL3339" s="83"/>
      <c r="NSM3339" s="82"/>
      <c r="NSN3339" s="82"/>
      <c r="NSO3339" s="88"/>
      <c r="NSP3339" s="85"/>
      <c r="NSQ3339" s="125"/>
      <c r="NSR3339" s="149"/>
      <c r="NSS3339" s="70"/>
      <c r="NST3339" s="83"/>
      <c r="NSU3339" s="82"/>
      <c r="NSV3339" s="82"/>
      <c r="NSW3339" s="88"/>
      <c r="NSX3339" s="85"/>
      <c r="NSY3339" s="125"/>
      <c r="NSZ3339" s="149"/>
      <c r="NTA3339" s="70"/>
      <c r="NTB3339" s="83"/>
      <c r="NTC3339" s="82"/>
      <c r="NTD3339" s="82"/>
      <c r="NTE3339" s="88"/>
      <c r="NTF3339" s="85"/>
      <c r="NTG3339" s="125"/>
      <c r="NTH3339" s="149"/>
      <c r="NTI3339" s="70"/>
      <c r="NTJ3339" s="83"/>
      <c r="NTK3339" s="82"/>
      <c r="NTL3339" s="82"/>
      <c r="NTM3339" s="88"/>
      <c r="NTN3339" s="85"/>
      <c r="NTO3339" s="125"/>
      <c r="NTP3339" s="149"/>
      <c r="NTQ3339" s="70"/>
      <c r="NTR3339" s="83"/>
      <c r="NTS3339" s="82"/>
      <c r="NTT3339" s="82"/>
      <c r="NTU3339" s="88"/>
      <c r="NTV3339" s="85"/>
      <c r="NTW3339" s="125"/>
      <c r="NTX3339" s="149"/>
      <c r="NTY3339" s="70"/>
      <c r="NTZ3339" s="83"/>
      <c r="NUA3339" s="82"/>
      <c r="NUB3339" s="82"/>
      <c r="NUC3339" s="88"/>
      <c r="NUD3339" s="85"/>
      <c r="NUE3339" s="125"/>
      <c r="NUF3339" s="149"/>
      <c r="NUG3339" s="70"/>
      <c r="NUH3339" s="83"/>
      <c r="NUI3339" s="82"/>
      <c r="NUJ3339" s="82"/>
      <c r="NUK3339" s="88"/>
      <c r="NUL3339" s="85"/>
      <c r="NUM3339" s="125"/>
      <c r="NUN3339" s="149"/>
      <c r="NUO3339" s="70"/>
      <c r="NUP3339" s="83"/>
      <c r="NUQ3339" s="82"/>
      <c r="NUR3339" s="82"/>
      <c r="NUS3339" s="88"/>
      <c r="NUT3339" s="85"/>
      <c r="NUU3339" s="125"/>
      <c r="NUV3339" s="149"/>
      <c r="NUW3339" s="70"/>
      <c r="NUX3339" s="83"/>
      <c r="NUY3339" s="82"/>
      <c r="NUZ3339" s="82"/>
      <c r="NVA3339" s="88"/>
      <c r="NVB3339" s="85"/>
      <c r="NVC3339" s="125"/>
      <c r="NVD3339" s="149"/>
      <c r="NVE3339" s="70"/>
      <c r="NVF3339" s="83"/>
      <c r="NVG3339" s="82"/>
      <c r="NVH3339" s="82"/>
      <c r="NVI3339" s="88"/>
      <c r="NVJ3339" s="85"/>
      <c r="NVK3339" s="125"/>
      <c r="NVL3339" s="149"/>
      <c r="NVM3339" s="70"/>
      <c r="NVN3339" s="83"/>
      <c r="NVO3339" s="82"/>
      <c r="NVP3339" s="82"/>
      <c r="NVQ3339" s="88"/>
      <c r="NVR3339" s="85"/>
      <c r="NVS3339" s="125"/>
      <c r="NVT3339" s="149"/>
      <c r="NVU3339" s="70"/>
      <c r="NVV3339" s="83"/>
      <c r="NVW3339" s="82"/>
      <c r="NVX3339" s="82"/>
      <c r="NVY3339" s="88"/>
      <c r="NVZ3339" s="85"/>
      <c r="NWA3339" s="125"/>
      <c r="NWB3339" s="149"/>
      <c r="NWC3339" s="70"/>
      <c r="NWD3339" s="83"/>
      <c r="NWE3339" s="82"/>
      <c r="NWF3339" s="82"/>
      <c r="NWG3339" s="88"/>
      <c r="NWH3339" s="85"/>
      <c r="NWI3339" s="125"/>
      <c r="NWJ3339" s="149"/>
      <c r="NWK3339" s="70"/>
      <c r="NWL3339" s="83"/>
      <c r="NWM3339" s="82"/>
      <c r="NWN3339" s="82"/>
      <c r="NWO3339" s="88"/>
      <c r="NWP3339" s="85"/>
      <c r="NWQ3339" s="125"/>
      <c r="NWR3339" s="149"/>
      <c r="NWS3339" s="70"/>
      <c r="NWT3339" s="83"/>
      <c r="NWU3339" s="82"/>
      <c r="NWV3339" s="82"/>
      <c r="NWW3339" s="88"/>
      <c r="NWX3339" s="85"/>
      <c r="NWY3339" s="125"/>
      <c r="NWZ3339" s="149"/>
      <c r="NXA3339" s="70"/>
      <c r="NXB3339" s="83"/>
      <c r="NXC3339" s="82"/>
      <c r="NXD3339" s="82"/>
      <c r="NXE3339" s="88"/>
      <c r="NXF3339" s="85"/>
      <c r="NXG3339" s="125"/>
      <c r="NXH3339" s="149"/>
      <c r="NXI3339" s="70"/>
      <c r="NXJ3339" s="83"/>
      <c r="NXK3339" s="82"/>
      <c r="NXL3339" s="82"/>
      <c r="NXM3339" s="88"/>
      <c r="NXN3339" s="85"/>
      <c r="NXO3339" s="125"/>
      <c r="NXP3339" s="149"/>
      <c r="NXQ3339" s="70"/>
      <c r="NXR3339" s="83"/>
      <c r="NXS3339" s="82"/>
      <c r="NXT3339" s="82"/>
      <c r="NXU3339" s="88"/>
      <c r="NXV3339" s="85"/>
      <c r="NXW3339" s="125"/>
      <c r="NXX3339" s="149"/>
      <c r="NXY3339" s="70"/>
      <c r="NXZ3339" s="83"/>
      <c r="NYA3339" s="82"/>
      <c r="NYB3339" s="82"/>
      <c r="NYC3339" s="88"/>
      <c r="NYD3339" s="85"/>
      <c r="NYE3339" s="125"/>
      <c r="NYF3339" s="149"/>
      <c r="NYG3339" s="70"/>
      <c r="NYH3339" s="83"/>
      <c r="NYI3339" s="82"/>
      <c r="NYJ3339" s="82"/>
      <c r="NYK3339" s="88"/>
      <c r="NYL3339" s="85"/>
      <c r="NYM3339" s="125"/>
      <c r="NYN3339" s="149"/>
      <c r="NYO3339" s="70"/>
      <c r="NYP3339" s="83"/>
      <c r="NYQ3339" s="82"/>
      <c r="NYR3339" s="82"/>
      <c r="NYS3339" s="88"/>
      <c r="NYT3339" s="85"/>
      <c r="NYU3339" s="125"/>
      <c r="NYV3339" s="149"/>
      <c r="NYW3339" s="70"/>
      <c r="NYX3339" s="83"/>
      <c r="NYY3339" s="82"/>
      <c r="NYZ3339" s="82"/>
      <c r="NZA3339" s="88"/>
      <c r="NZB3339" s="85"/>
      <c r="NZC3339" s="125"/>
      <c r="NZD3339" s="149"/>
      <c r="NZE3339" s="70"/>
      <c r="NZF3339" s="83"/>
      <c r="NZG3339" s="82"/>
      <c r="NZH3339" s="82"/>
      <c r="NZI3339" s="88"/>
      <c r="NZJ3339" s="85"/>
      <c r="NZK3339" s="125"/>
      <c r="NZL3339" s="149"/>
      <c r="NZM3339" s="70"/>
      <c r="NZN3339" s="83"/>
      <c r="NZO3339" s="82"/>
      <c r="NZP3339" s="82"/>
      <c r="NZQ3339" s="88"/>
      <c r="NZR3339" s="85"/>
      <c r="NZS3339" s="125"/>
      <c r="NZT3339" s="149"/>
      <c r="NZU3339" s="70"/>
      <c r="NZV3339" s="83"/>
      <c r="NZW3339" s="82"/>
      <c r="NZX3339" s="82"/>
      <c r="NZY3339" s="88"/>
      <c r="NZZ3339" s="85"/>
      <c r="OAA3339" s="125"/>
      <c r="OAB3339" s="149"/>
      <c r="OAC3339" s="70"/>
      <c r="OAD3339" s="83"/>
      <c r="OAE3339" s="82"/>
      <c r="OAF3339" s="82"/>
      <c r="OAG3339" s="88"/>
      <c r="OAH3339" s="85"/>
      <c r="OAI3339" s="125"/>
      <c r="OAJ3339" s="149"/>
      <c r="OAK3339" s="70"/>
      <c r="OAL3339" s="83"/>
      <c r="OAM3339" s="82"/>
      <c r="OAN3339" s="82"/>
      <c r="OAO3339" s="88"/>
      <c r="OAP3339" s="85"/>
      <c r="OAQ3339" s="125"/>
      <c r="OAR3339" s="149"/>
      <c r="OAS3339" s="70"/>
      <c r="OAT3339" s="83"/>
      <c r="OAU3339" s="82"/>
      <c r="OAV3339" s="82"/>
      <c r="OAW3339" s="88"/>
      <c r="OAX3339" s="85"/>
      <c r="OAY3339" s="125"/>
      <c r="OAZ3339" s="149"/>
      <c r="OBA3339" s="70"/>
      <c r="OBB3339" s="83"/>
      <c r="OBC3339" s="82"/>
      <c r="OBD3339" s="82"/>
      <c r="OBE3339" s="88"/>
      <c r="OBF3339" s="85"/>
      <c r="OBG3339" s="125"/>
      <c r="OBH3339" s="149"/>
      <c r="OBI3339" s="70"/>
      <c r="OBJ3339" s="83"/>
      <c r="OBK3339" s="82"/>
      <c r="OBL3339" s="82"/>
      <c r="OBM3339" s="88"/>
      <c r="OBN3339" s="85"/>
      <c r="OBO3339" s="125"/>
      <c r="OBP3339" s="149"/>
      <c r="OBQ3339" s="70"/>
      <c r="OBR3339" s="83"/>
      <c r="OBS3339" s="82"/>
      <c r="OBT3339" s="82"/>
      <c r="OBU3339" s="88"/>
      <c r="OBV3339" s="85"/>
      <c r="OBW3339" s="125"/>
      <c r="OBX3339" s="149"/>
      <c r="OBY3339" s="70"/>
      <c r="OBZ3339" s="83"/>
      <c r="OCA3339" s="82"/>
      <c r="OCB3339" s="82"/>
      <c r="OCC3339" s="88"/>
      <c r="OCD3339" s="85"/>
      <c r="OCE3339" s="125"/>
      <c r="OCF3339" s="149"/>
      <c r="OCG3339" s="70"/>
      <c r="OCH3339" s="83"/>
      <c r="OCI3339" s="82"/>
      <c r="OCJ3339" s="82"/>
      <c r="OCK3339" s="88"/>
      <c r="OCL3339" s="85"/>
      <c r="OCM3339" s="125"/>
      <c r="OCN3339" s="149"/>
      <c r="OCO3339" s="70"/>
      <c r="OCP3339" s="83"/>
      <c r="OCQ3339" s="82"/>
      <c r="OCR3339" s="82"/>
      <c r="OCS3339" s="88"/>
      <c r="OCT3339" s="85"/>
      <c r="OCU3339" s="125"/>
      <c r="OCV3339" s="149"/>
      <c r="OCW3339" s="70"/>
      <c r="OCX3339" s="83"/>
      <c r="OCY3339" s="82"/>
      <c r="OCZ3339" s="82"/>
      <c r="ODA3339" s="88"/>
      <c r="ODB3339" s="85"/>
      <c r="ODC3339" s="125"/>
      <c r="ODD3339" s="149"/>
      <c r="ODE3339" s="70"/>
      <c r="ODF3339" s="83"/>
      <c r="ODG3339" s="82"/>
      <c r="ODH3339" s="82"/>
      <c r="ODI3339" s="88"/>
      <c r="ODJ3339" s="85"/>
      <c r="ODK3339" s="125"/>
      <c r="ODL3339" s="149"/>
      <c r="ODM3339" s="70"/>
      <c r="ODN3339" s="83"/>
      <c r="ODO3339" s="82"/>
      <c r="ODP3339" s="82"/>
      <c r="ODQ3339" s="88"/>
      <c r="ODR3339" s="85"/>
      <c r="ODS3339" s="125"/>
      <c r="ODT3339" s="149"/>
      <c r="ODU3339" s="70"/>
      <c r="ODV3339" s="83"/>
      <c r="ODW3339" s="82"/>
      <c r="ODX3339" s="82"/>
      <c r="ODY3339" s="88"/>
      <c r="ODZ3339" s="85"/>
      <c r="OEA3339" s="125"/>
      <c r="OEB3339" s="149"/>
      <c r="OEC3339" s="70"/>
      <c r="OED3339" s="83"/>
      <c r="OEE3339" s="82"/>
      <c r="OEF3339" s="82"/>
      <c r="OEG3339" s="88"/>
      <c r="OEH3339" s="85"/>
      <c r="OEI3339" s="125"/>
      <c r="OEJ3339" s="149"/>
      <c r="OEK3339" s="70"/>
      <c r="OEL3339" s="83"/>
      <c r="OEM3339" s="82"/>
      <c r="OEN3339" s="82"/>
      <c r="OEO3339" s="88"/>
      <c r="OEP3339" s="85"/>
      <c r="OEQ3339" s="125"/>
      <c r="OER3339" s="149"/>
      <c r="OES3339" s="70"/>
      <c r="OET3339" s="83"/>
      <c r="OEU3339" s="82"/>
      <c r="OEV3339" s="82"/>
      <c r="OEW3339" s="88"/>
      <c r="OEX3339" s="85"/>
      <c r="OEY3339" s="125"/>
      <c r="OEZ3339" s="149"/>
      <c r="OFA3339" s="70"/>
      <c r="OFB3339" s="83"/>
      <c r="OFC3339" s="82"/>
      <c r="OFD3339" s="82"/>
      <c r="OFE3339" s="88"/>
      <c r="OFF3339" s="85"/>
      <c r="OFG3339" s="125"/>
      <c r="OFH3339" s="149"/>
      <c r="OFI3339" s="70"/>
      <c r="OFJ3339" s="83"/>
      <c r="OFK3339" s="82"/>
      <c r="OFL3339" s="82"/>
      <c r="OFM3339" s="88"/>
      <c r="OFN3339" s="85"/>
      <c r="OFO3339" s="125"/>
      <c r="OFP3339" s="149"/>
      <c r="OFQ3339" s="70"/>
      <c r="OFR3339" s="83"/>
      <c r="OFS3339" s="82"/>
      <c r="OFT3339" s="82"/>
      <c r="OFU3339" s="88"/>
      <c r="OFV3339" s="85"/>
      <c r="OFW3339" s="125"/>
      <c r="OFX3339" s="149"/>
      <c r="OFY3339" s="70"/>
      <c r="OFZ3339" s="83"/>
      <c r="OGA3339" s="82"/>
      <c r="OGB3339" s="82"/>
      <c r="OGC3339" s="88"/>
      <c r="OGD3339" s="85"/>
      <c r="OGE3339" s="125"/>
      <c r="OGF3339" s="149"/>
      <c r="OGG3339" s="70"/>
      <c r="OGH3339" s="83"/>
      <c r="OGI3339" s="82"/>
      <c r="OGJ3339" s="82"/>
      <c r="OGK3339" s="88"/>
      <c r="OGL3339" s="85"/>
      <c r="OGM3339" s="125"/>
      <c r="OGN3339" s="149"/>
      <c r="OGO3339" s="70"/>
      <c r="OGP3339" s="83"/>
      <c r="OGQ3339" s="82"/>
      <c r="OGR3339" s="82"/>
      <c r="OGS3339" s="88"/>
      <c r="OGT3339" s="85"/>
      <c r="OGU3339" s="125"/>
      <c r="OGV3339" s="149"/>
      <c r="OGW3339" s="70"/>
      <c r="OGX3339" s="83"/>
      <c r="OGY3339" s="82"/>
      <c r="OGZ3339" s="82"/>
      <c r="OHA3339" s="88"/>
      <c r="OHB3339" s="85"/>
      <c r="OHC3339" s="125"/>
      <c r="OHD3339" s="149"/>
      <c r="OHE3339" s="70"/>
      <c r="OHF3339" s="83"/>
      <c r="OHG3339" s="82"/>
      <c r="OHH3339" s="82"/>
      <c r="OHI3339" s="88"/>
      <c r="OHJ3339" s="85"/>
      <c r="OHK3339" s="125"/>
      <c r="OHL3339" s="149"/>
      <c r="OHM3339" s="70"/>
      <c r="OHN3339" s="83"/>
      <c r="OHO3339" s="82"/>
      <c r="OHP3339" s="82"/>
      <c r="OHQ3339" s="88"/>
      <c r="OHR3339" s="85"/>
      <c r="OHS3339" s="125"/>
      <c r="OHT3339" s="149"/>
      <c r="OHU3339" s="70"/>
      <c r="OHV3339" s="83"/>
      <c r="OHW3339" s="82"/>
      <c r="OHX3339" s="82"/>
      <c r="OHY3339" s="88"/>
      <c r="OHZ3339" s="85"/>
      <c r="OIA3339" s="125"/>
      <c r="OIB3339" s="149"/>
      <c r="OIC3339" s="70"/>
      <c r="OID3339" s="83"/>
      <c r="OIE3339" s="82"/>
      <c r="OIF3339" s="82"/>
      <c r="OIG3339" s="88"/>
      <c r="OIH3339" s="85"/>
      <c r="OII3339" s="125"/>
      <c r="OIJ3339" s="149"/>
      <c r="OIK3339" s="70"/>
      <c r="OIL3339" s="83"/>
      <c r="OIM3339" s="82"/>
      <c r="OIN3339" s="82"/>
      <c r="OIO3339" s="88"/>
      <c r="OIP3339" s="85"/>
      <c r="OIQ3339" s="125"/>
      <c r="OIR3339" s="149"/>
      <c r="OIS3339" s="70"/>
      <c r="OIT3339" s="83"/>
      <c r="OIU3339" s="82"/>
      <c r="OIV3339" s="82"/>
      <c r="OIW3339" s="88"/>
      <c r="OIX3339" s="85"/>
      <c r="OIY3339" s="125"/>
      <c r="OIZ3339" s="149"/>
      <c r="OJA3339" s="70"/>
      <c r="OJB3339" s="83"/>
      <c r="OJC3339" s="82"/>
      <c r="OJD3339" s="82"/>
      <c r="OJE3339" s="88"/>
      <c r="OJF3339" s="85"/>
      <c r="OJG3339" s="125"/>
      <c r="OJH3339" s="149"/>
      <c r="OJI3339" s="70"/>
      <c r="OJJ3339" s="83"/>
      <c r="OJK3339" s="82"/>
      <c r="OJL3339" s="82"/>
      <c r="OJM3339" s="88"/>
      <c r="OJN3339" s="85"/>
      <c r="OJO3339" s="125"/>
      <c r="OJP3339" s="149"/>
      <c r="OJQ3339" s="70"/>
      <c r="OJR3339" s="83"/>
      <c r="OJS3339" s="82"/>
      <c r="OJT3339" s="82"/>
      <c r="OJU3339" s="88"/>
      <c r="OJV3339" s="85"/>
      <c r="OJW3339" s="125"/>
      <c r="OJX3339" s="149"/>
      <c r="OJY3339" s="70"/>
      <c r="OJZ3339" s="83"/>
      <c r="OKA3339" s="82"/>
      <c r="OKB3339" s="82"/>
      <c r="OKC3339" s="88"/>
      <c r="OKD3339" s="85"/>
      <c r="OKE3339" s="125"/>
      <c r="OKF3339" s="149"/>
      <c r="OKG3339" s="70"/>
      <c r="OKH3339" s="83"/>
      <c r="OKI3339" s="82"/>
      <c r="OKJ3339" s="82"/>
      <c r="OKK3339" s="88"/>
      <c r="OKL3339" s="85"/>
      <c r="OKM3339" s="125"/>
      <c r="OKN3339" s="149"/>
      <c r="OKO3339" s="70"/>
      <c r="OKP3339" s="83"/>
      <c r="OKQ3339" s="82"/>
      <c r="OKR3339" s="82"/>
      <c r="OKS3339" s="88"/>
      <c r="OKT3339" s="85"/>
      <c r="OKU3339" s="125"/>
      <c r="OKV3339" s="149"/>
      <c r="OKW3339" s="70"/>
      <c r="OKX3339" s="83"/>
      <c r="OKY3339" s="82"/>
      <c r="OKZ3339" s="82"/>
      <c r="OLA3339" s="88"/>
      <c r="OLB3339" s="85"/>
      <c r="OLC3339" s="125"/>
      <c r="OLD3339" s="149"/>
      <c r="OLE3339" s="70"/>
      <c r="OLF3339" s="83"/>
      <c r="OLG3339" s="82"/>
      <c r="OLH3339" s="82"/>
      <c r="OLI3339" s="88"/>
      <c r="OLJ3339" s="85"/>
      <c r="OLK3339" s="125"/>
      <c r="OLL3339" s="149"/>
      <c r="OLM3339" s="70"/>
      <c r="OLN3339" s="83"/>
      <c r="OLO3339" s="82"/>
      <c r="OLP3339" s="82"/>
      <c r="OLQ3339" s="88"/>
      <c r="OLR3339" s="85"/>
      <c r="OLS3339" s="125"/>
      <c r="OLT3339" s="149"/>
      <c r="OLU3339" s="70"/>
      <c r="OLV3339" s="83"/>
      <c r="OLW3339" s="82"/>
      <c r="OLX3339" s="82"/>
      <c r="OLY3339" s="88"/>
      <c r="OLZ3339" s="85"/>
      <c r="OMA3339" s="125"/>
      <c r="OMB3339" s="149"/>
      <c r="OMC3339" s="70"/>
      <c r="OMD3339" s="83"/>
      <c r="OME3339" s="82"/>
      <c r="OMF3339" s="82"/>
      <c r="OMG3339" s="88"/>
      <c r="OMH3339" s="85"/>
      <c r="OMI3339" s="125"/>
      <c r="OMJ3339" s="149"/>
      <c r="OMK3339" s="70"/>
      <c r="OML3339" s="83"/>
      <c r="OMM3339" s="82"/>
      <c r="OMN3339" s="82"/>
      <c r="OMO3339" s="88"/>
      <c r="OMP3339" s="85"/>
      <c r="OMQ3339" s="125"/>
      <c r="OMR3339" s="149"/>
      <c r="OMS3339" s="70"/>
      <c r="OMT3339" s="83"/>
      <c r="OMU3339" s="82"/>
      <c r="OMV3339" s="82"/>
      <c r="OMW3339" s="88"/>
      <c r="OMX3339" s="85"/>
      <c r="OMY3339" s="125"/>
      <c r="OMZ3339" s="149"/>
      <c r="ONA3339" s="70"/>
      <c r="ONB3339" s="83"/>
      <c r="ONC3339" s="82"/>
      <c r="OND3339" s="82"/>
      <c r="ONE3339" s="88"/>
      <c r="ONF3339" s="85"/>
      <c r="ONG3339" s="125"/>
      <c r="ONH3339" s="149"/>
      <c r="ONI3339" s="70"/>
      <c r="ONJ3339" s="83"/>
      <c r="ONK3339" s="82"/>
      <c r="ONL3339" s="82"/>
      <c r="ONM3339" s="88"/>
      <c r="ONN3339" s="85"/>
      <c r="ONO3339" s="125"/>
      <c r="ONP3339" s="149"/>
      <c r="ONQ3339" s="70"/>
      <c r="ONR3339" s="83"/>
      <c r="ONS3339" s="82"/>
      <c r="ONT3339" s="82"/>
      <c r="ONU3339" s="88"/>
      <c r="ONV3339" s="85"/>
      <c r="ONW3339" s="125"/>
      <c r="ONX3339" s="149"/>
      <c r="ONY3339" s="70"/>
      <c r="ONZ3339" s="83"/>
      <c r="OOA3339" s="82"/>
      <c r="OOB3339" s="82"/>
      <c r="OOC3339" s="88"/>
      <c r="OOD3339" s="85"/>
      <c r="OOE3339" s="125"/>
      <c r="OOF3339" s="149"/>
      <c r="OOG3339" s="70"/>
      <c r="OOH3339" s="83"/>
      <c r="OOI3339" s="82"/>
      <c r="OOJ3339" s="82"/>
      <c r="OOK3339" s="88"/>
      <c r="OOL3339" s="85"/>
      <c r="OOM3339" s="125"/>
      <c r="OON3339" s="149"/>
      <c r="OOO3339" s="70"/>
      <c r="OOP3339" s="83"/>
      <c r="OOQ3339" s="82"/>
      <c r="OOR3339" s="82"/>
      <c r="OOS3339" s="88"/>
      <c r="OOT3339" s="85"/>
      <c r="OOU3339" s="125"/>
      <c r="OOV3339" s="149"/>
      <c r="OOW3339" s="70"/>
      <c r="OOX3339" s="83"/>
      <c r="OOY3339" s="82"/>
      <c r="OOZ3339" s="82"/>
      <c r="OPA3339" s="88"/>
      <c r="OPB3339" s="85"/>
      <c r="OPC3339" s="125"/>
      <c r="OPD3339" s="149"/>
      <c r="OPE3339" s="70"/>
      <c r="OPF3339" s="83"/>
      <c r="OPG3339" s="82"/>
      <c r="OPH3339" s="82"/>
      <c r="OPI3339" s="88"/>
      <c r="OPJ3339" s="85"/>
      <c r="OPK3339" s="125"/>
      <c r="OPL3339" s="149"/>
      <c r="OPM3339" s="70"/>
      <c r="OPN3339" s="83"/>
      <c r="OPO3339" s="82"/>
      <c r="OPP3339" s="82"/>
      <c r="OPQ3339" s="88"/>
      <c r="OPR3339" s="85"/>
      <c r="OPS3339" s="125"/>
      <c r="OPT3339" s="149"/>
      <c r="OPU3339" s="70"/>
      <c r="OPV3339" s="83"/>
      <c r="OPW3339" s="82"/>
      <c r="OPX3339" s="82"/>
      <c r="OPY3339" s="88"/>
      <c r="OPZ3339" s="85"/>
      <c r="OQA3339" s="125"/>
      <c r="OQB3339" s="149"/>
      <c r="OQC3339" s="70"/>
      <c r="OQD3339" s="83"/>
      <c r="OQE3339" s="82"/>
      <c r="OQF3339" s="82"/>
      <c r="OQG3339" s="88"/>
      <c r="OQH3339" s="85"/>
      <c r="OQI3339" s="125"/>
      <c r="OQJ3339" s="149"/>
      <c r="OQK3339" s="70"/>
      <c r="OQL3339" s="83"/>
      <c r="OQM3339" s="82"/>
      <c r="OQN3339" s="82"/>
      <c r="OQO3339" s="88"/>
      <c r="OQP3339" s="85"/>
      <c r="OQQ3339" s="125"/>
      <c r="OQR3339" s="149"/>
      <c r="OQS3339" s="70"/>
      <c r="OQT3339" s="83"/>
      <c r="OQU3339" s="82"/>
      <c r="OQV3339" s="82"/>
      <c r="OQW3339" s="88"/>
      <c r="OQX3339" s="85"/>
      <c r="OQY3339" s="125"/>
      <c r="OQZ3339" s="149"/>
      <c r="ORA3339" s="70"/>
      <c r="ORB3339" s="83"/>
      <c r="ORC3339" s="82"/>
      <c r="ORD3339" s="82"/>
      <c r="ORE3339" s="88"/>
      <c r="ORF3339" s="85"/>
      <c r="ORG3339" s="125"/>
      <c r="ORH3339" s="149"/>
      <c r="ORI3339" s="70"/>
      <c r="ORJ3339" s="83"/>
      <c r="ORK3339" s="82"/>
      <c r="ORL3339" s="82"/>
      <c r="ORM3339" s="88"/>
      <c r="ORN3339" s="85"/>
      <c r="ORO3339" s="125"/>
      <c r="ORP3339" s="149"/>
      <c r="ORQ3339" s="70"/>
      <c r="ORR3339" s="83"/>
      <c r="ORS3339" s="82"/>
      <c r="ORT3339" s="82"/>
      <c r="ORU3339" s="88"/>
      <c r="ORV3339" s="85"/>
      <c r="ORW3339" s="125"/>
      <c r="ORX3339" s="149"/>
      <c r="ORY3339" s="70"/>
      <c r="ORZ3339" s="83"/>
      <c r="OSA3339" s="82"/>
      <c r="OSB3339" s="82"/>
      <c r="OSC3339" s="88"/>
      <c r="OSD3339" s="85"/>
      <c r="OSE3339" s="125"/>
      <c r="OSF3339" s="149"/>
      <c r="OSG3339" s="70"/>
      <c r="OSH3339" s="83"/>
      <c r="OSI3339" s="82"/>
      <c r="OSJ3339" s="82"/>
      <c r="OSK3339" s="88"/>
      <c r="OSL3339" s="85"/>
      <c r="OSM3339" s="125"/>
      <c r="OSN3339" s="149"/>
      <c r="OSO3339" s="70"/>
      <c r="OSP3339" s="83"/>
      <c r="OSQ3339" s="82"/>
      <c r="OSR3339" s="82"/>
      <c r="OSS3339" s="88"/>
      <c r="OST3339" s="85"/>
      <c r="OSU3339" s="125"/>
      <c r="OSV3339" s="149"/>
      <c r="OSW3339" s="70"/>
      <c r="OSX3339" s="83"/>
      <c r="OSY3339" s="82"/>
      <c r="OSZ3339" s="82"/>
      <c r="OTA3339" s="88"/>
      <c r="OTB3339" s="85"/>
      <c r="OTC3339" s="125"/>
      <c r="OTD3339" s="149"/>
      <c r="OTE3339" s="70"/>
      <c r="OTF3339" s="83"/>
      <c r="OTG3339" s="82"/>
      <c r="OTH3339" s="82"/>
      <c r="OTI3339" s="88"/>
      <c r="OTJ3339" s="85"/>
      <c r="OTK3339" s="125"/>
      <c r="OTL3339" s="149"/>
      <c r="OTM3339" s="70"/>
      <c r="OTN3339" s="83"/>
      <c r="OTO3339" s="82"/>
      <c r="OTP3339" s="82"/>
      <c r="OTQ3339" s="88"/>
      <c r="OTR3339" s="85"/>
      <c r="OTS3339" s="125"/>
      <c r="OTT3339" s="149"/>
      <c r="OTU3339" s="70"/>
      <c r="OTV3339" s="83"/>
      <c r="OTW3339" s="82"/>
      <c r="OTX3339" s="82"/>
      <c r="OTY3339" s="88"/>
      <c r="OTZ3339" s="85"/>
      <c r="OUA3339" s="125"/>
      <c r="OUB3339" s="149"/>
      <c r="OUC3339" s="70"/>
      <c r="OUD3339" s="83"/>
      <c r="OUE3339" s="82"/>
      <c r="OUF3339" s="82"/>
      <c r="OUG3339" s="88"/>
      <c r="OUH3339" s="85"/>
      <c r="OUI3339" s="125"/>
      <c r="OUJ3339" s="149"/>
      <c r="OUK3339" s="70"/>
      <c r="OUL3339" s="83"/>
      <c r="OUM3339" s="82"/>
      <c r="OUN3339" s="82"/>
      <c r="OUO3339" s="88"/>
      <c r="OUP3339" s="85"/>
      <c r="OUQ3339" s="125"/>
      <c r="OUR3339" s="149"/>
      <c r="OUS3339" s="70"/>
      <c r="OUT3339" s="83"/>
      <c r="OUU3339" s="82"/>
      <c r="OUV3339" s="82"/>
      <c r="OUW3339" s="88"/>
      <c r="OUX3339" s="85"/>
      <c r="OUY3339" s="125"/>
      <c r="OUZ3339" s="149"/>
      <c r="OVA3339" s="70"/>
      <c r="OVB3339" s="83"/>
      <c r="OVC3339" s="82"/>
      <c r="OVD3339" s="82"/>
      <c r="OVE3339" s="88"/>
      <c r="OVF3339" s="85"/>
      <c r="OVG3339" s="125"/>
      <c r="OVH3339" s="149"/>
      <c r="OVI3339" s="70"/>
      <c r="OVJ3339" s="83"/>
      <c r="OVK3339" s="82"/>
      <c r="OVL3339" s="82"/>
      <c r="OVM3339" s="88"/>
      <c r="OVN3339" s="85"/>
      <c r="OVO3339" s="125"/>
      <c r="OVP3339" s="149"/>
      <c r="OVQ3339" s="70"/>
      <c r="OVR3339" s="83"/>
      <c r="OVS3339" s="82"/>
      <c r="OVT3339" s="82"/>
      <c r="OVU3339" s="88"/>
      <c r="OVV3339" s="85"/>
      <c r="OVW3339" s="125"/>
      <c r="OVX3339" s="149"/>
      <c r="OVY3339" s="70"/>
      <c r="OVZ3339" s="83"/>
      <c r="OWA3339" s="82"/>
      <c r="OWB3339" s="82"/>
      <c r="OWC3339" s="88"/>
      <c r="OWD3339" s="85"/>
      <c r="OWE3339" s="125"/>
      <c r="OWF3339" s="149"/>
      <c r="OWG3339" s="70"/>
      <c r="OWH3339" s="83"/>
      <c r="OWI3339" s="82"/>
      <c r="OWJ3339" s="82"/>
      <c r="OWK3339" s="88"/>
      <c r="OWL3339" s="85"/>
      <c r="OWM3339" s="125"/>
      <c r="OWN3339" s="149"/>
      <c r="OWO3339" s="70"/>
      <c r="OWP3339" s="83"/>
      <c r="OWQ3339" s="82"/>
      <c r="OWR3339" s="82"/>
      <c r="OWS3339" s="88"/>
      <c r="OWT3339" s="85"/>
      <c r="OWU3339" s="125"/>
      <c r="OWV3339" s="149"/>
      <c r="OWW3339" s="70"/>
      <c r="OWX3339" s="83"/>
      <c r="OWY3339" s="82"/>
      <c r="OWZ3339" s="82"/>
      <c r="OXA3339" s="88"/>
      <c r="OXB3339" s="85"/>
      <c r="OXC3339" s="125"/>
      <c r="OXD3339" s="149"/>
      <c r="OXE3339" s="70"/>
      <c r="OXF3339" s="83"/>
      <c r="OXG3339" s="82"/>
      <c r="OXH3339" s="82"/>
      <c r="OXI3339" s="88"/>
      <c r="OXJ3339" s="85"/>
      <c r="OXK3339" s="125"/>
      <c r="OXL3339" s="149"/>
      <c r="OXM3339" s="70"/>
      <c r="OXN3339" s="83"/>
      <c r="OXO3339" s="82"/>
      <c r="OXP3339" s="82"/>
      <c r="OXQ3339" s="88"/>
      <c r="OXR3339" s="85"/>
      <c r="OXS3339" s="125"/>
      <c r="OXT3339" s="149"/>
      <c r="OXU3339" s="70"/>
      <c r="OXV3339" s="83"/>
      <c r="OXW3339" s="82"/>
      <c r="OXX3339" s="82"/>
      <c r="OXY3339" s="88"/>
      <c r="OXZ3339" s="85"/>
      <c r="OYA3339" s="125"/>
      <c r="OYB3339" s="149"/>
      <c r="OYC3339" s="70"/>
      <c r="OYD3339" s="83"/>
      <c r="OYE3339" s="82"/>
      <c r="OYF3339" s="82"/>
      <c r="OYG3339" s="88"/>
      <c r="OYH3339" s="85"/>
      <c r="OYI3339" s="125"/>
      <c r="OYJ3339" s="149"/>
      <c r="OYK3339" s="70"/>
      <c r="OYL3339" s="83"/>
      <c r="OYM3339" s="82"/>
      <c r="OYN3339" s="82"/>
      <c r="OYO3339" s="88"/>
      <c r="OYP3339" s="85"/>
      <c r="OYQ3339" s="125"/>
      <c r="OYR3339" s="149"/>
      <c r="OYS3339" s="70"/>
      <c r="OYT3339" s="83"/>
      <c r="OYU3339" s="82"/>
      <c r="OYV3339" s="82"/>
      <c r="OYW3339" s="88"/>
      <c r="OYX3339" s="85"/>
      <c r="OYY3339" s="125"/>
      <c r="OYZ3339" s="149"/>
      <c r="OZA3339" s="70"/>
      <c r="OZB3339" s="83"/>
      <c r="OZC3339" s="82"/>
      <c r="OZD3339" s="82"/>
      <c r="OZE3339" s="88"/>
      <c r="OZF3339" s="85"/>
      <c r="OZG3339" s="125"/>
      <c r="OZH3339" s="149"/>
      <c r="OZI3339" s="70"/>
      <c r="OZJ3339" s="83"/>
      <c r="OZK3339" s="82"/>
      <c r="OZL3339" s="82"/>
      <c r="OZM3339" s="88"/>
      <c r="OZN3339" s="85"/>
      <c r="OZO3339" s="125"/>
      <c r="OZP3339" s="149"/>
      <c r="OZQ3339" s="70"/>
      <c r="OZR3339" s="83"/>
      <c r="OZS3339" s="82"/>
      <c r="OZT3339" s="82"/>
      <c r="OZU3339" s="88"/>
      <c r="OZV3339" s="85"/>
      <c r="OZW3339" s="125"/>
      <c r="OZX3339" s="149"/>
      <c r="OZY3339" s="70"/>
      <c r="OZZ3339" s="83"/>
      <c r="PAA3339" s="82"/>
      <c r="PAB3339" s="82"/>
      <c r="PAC3339" s="88"/>
      <c r="PAD3339" s="85"/>
      <c r="PAE3339" s="125"/>
      <c r="PAF3339" s="149"/>
      <c r="PAG3339" s="70"/>
      <c r="PAH3339" s="83"/>
      <c r="PAI3339" s="82"/>
      <c r="PAJ3339" s="82"/>
      <c r="PAK3339" s="88"/>
      <c r="PAL3339" s="85"/>
      <c r="PAM3339" s="125"/>
      <c r="PAN3339" s="149"/>
      <c r="PAO3339" s="70"/>
      <c r="PAP3339" s="83"/>
      <c r="PAQ3339" s="82"/>
      <c r="PAR3339" s="82"/>
      <c r="PAS3339" s="88"/>
      <c r="PAT3339" s="85"/>
      <c r="PAU3339" s="125"/>
      <c r="PAV3339" s="149"/>
      <c r="PAW3339" s="70"/>
      <c r="PAX3339" s="83"/>
      <c r="PAY3339" s="82"/>
      <c r="PAZ3339" s="82"/>
      <c r="PBA3339" s="88"/>
      <c r="PBB3339" s="85"/>
      <c r="PBC3339" s="125"/>
      <c r="PBD3339" s="149"/>
      <c r="PBE3339" s="70"/>
      <c r="PBF3339" s="83"/>
      <c r="PBG3339" s="82"/>
      <c r="PBH3339" s="82"/>
      <c r="PBI3339" s="88"/>
      <c r="PBJ3339" s="85"/>
      <c r="PBK3339" s="125"/>
      <c r="PBL3339" s="149"/>
      <c r="PBM3339" s="70"/>
      <c r="PBN3339" s="83"/>
      <c r="PBO3339" s="82"/>
      <c r="PBP3339" s="82"/>
      <c r="PBQ3339" s="88"/>
      <c r="PBR3339" s="85"/>
      <c r="PBS3339" s="125"/>
      <c r="PBT3339" s="149"/>
      <c r="PBU3339" s="70"/>
      <c r="PBV3339" s="83"/>
      <c r="PBW3339" s="82"/>
      <c r="PBX3339" s="82"/>
      <c r="PBY3339" s="88"/>
      <c r="PBZ3339" s="85"/>
      <c r="PCA3339" s="125"/>
      <c r="PCB3339" s="149"/>
      <c r="PCC3339" s="70"/>
      <c r="PCD3339" s="83"/>
      <c r="PCE3339" s="82"/>
      <c r="PCF3339" s="82"/>
      <c r="PCG3339" s="88"/>
      <c r="PCH3339" s="85"/>
      <c r="PCI3339" s="125"/>
      <c r="PCJ3339" s="149"/>
      <c r="PCK3339" s="70"/>
      <c r="PCL3339" s="83"/>
      <c r="PCM3339" s="82"/>
      <c r="PCN3339" s="82"/>
      <c r="PCO3339" s="88"/>
      <c r="PCP3339" s="85"/>
      <c r="PCQ3339" s="125"/>
      <c r="PCR3339" s="149"/>
      <c r="PCS3339" s="70"/>
      <c r="PCT3339" s="83"/>
      <c r="PCU3339" s="82"/>
      <c r="PCV3339" s="82"/>
      <c r="PCW3339" s="88"/>
      <c r="PCX3339" s="85"/>
      <c r="PCY3339" s="125"/>
      <c r="PCZ3339" s="149"/>
      <c r="PDA3339" s="70"/>
      <c r="PDB3339" s="83"/>
      <c r="PDC3339" s="82"/>
      <c r="PDD3339" s="82"/>
      <c r="PDE3339" s="88"/>
      <c r="PDF3339" s="85"/>
      <c r="PDG3339" s="125"/>
      <c r="PDH3339" s="149"/>
      <c r="PDI3339" s="70"/>
      <c r="PDJ3339" s="83"/>
      <c r="PDK3339" s="82"/>
      <c r="PDL3339" s="82"/>
      <c r="PDM3339" s="88"/>
      <c r="PDN3339" s="85"/>
      <c r="PDO3339" s="125"/>
      <c r="PDP3339" s="149"/>
      <c r="PDQ3339" s="70"/>
      <c r="PDR3339" s="83"/>
      <c r="PDS3339" s="82"/>
      <c r="PDT3339" s="82"/>
      <c r="PDU3339" s="88"/>
      <c r="PDV3339" s="85"/>
      <c r="PDW3339" s="125"/>
      <c r="PDX3339" s="149"/>
      <c r="PDY3339" s="70"/>
      <c r="PDZ3339" s="83"/>
      <c r="PEA3339" s="82"/>
      <c r="PEB3339" s="82"/>
      <c r="PEC3339" s="88"/>
      <c r="PED3339" s="85"/>
      <c r="PEE3339" s="125"/>
      <c r="PEF3339" s="149"/>
      <c r="PEG3339" s="70"/>
      <c r="PEH3339" s="83"/>
      <c r="PEI3339" s="82"/>
      <c r="PEJ3339" s="82"/>
      <c r="PEK3339" s="88"/>
      <c r="PEL3339" s="85"/>
      <c r="PEM3339" s="125"/>
      <c r="PEN3339" s="149"/>
      <c r="PEO3339" s="70"/>
      <c r="PEP3339" s="83"/>
      <c r="PEQ3339" s="82"/>
      <c r="PER3339" s="82"/>
      <c r="PES3339" s="88"/>
      <c r="PET3339" s="85"/>
      <c r="PEU3339" s="125"/>
      <c r="PEV3339" s="149"/>
      <c r="PEW3339" s="70"/>
      <c r="PEX3339" s="83"/>
      <c r="PEY3339" s="82"/>
      <c r="PEZ3339" s="82"/>
      <c r="PFA3339" s="88"/>
      <c r="PFB3339" s="85"/>
      <c r="PFC3339" s="125"/>
      <c r="PFD3339" s="149"/>
      <c r="PFE3339" s="70"/>
      <c r="PFF3339" s="83"/>
      <c r="PFG3339" s="82"/>
      <c r="PFH3339" s="82"/>
      <c r="PFI3339" s="88"/>
      <c r="PFJ3339" s="85"/>
      <c r="PFK3339" s="125"/>
      <c r="PFL3339" s="149"/>
      <c r="PFM3339" s="70"/>
      <c r="PFN3339" s="83"/>
      <c r="PFO3339" s="82"/>
      <c r="PFP3339" s="82"/>
      <c r="PFQ3339" s="88"/>
      <c r="PFR3339" s="85"/>
      <c r="PFS3339" s="125"/>
      <c r="PFT3339" s="149"/>
      <c r="PFU3339" s="70"/>
      <c r="PFV3339" s="83"/>
      <c r="PFW3339" s="82"/>
      <c r="PFX3339" s="82"/>
      <c r="PFY3339" s="88"/>
      <c r="PFZ3339" s="85"/>
      <c r="PGA3339" s="125"/>
      <c r="PGB3339" s="149"/>
      <c r="PGC3339" s="70"/>
      <c r="PGD3339" s="83"/>
      <c r="PGE3339" s="82"/>
      <c r="PGF3339" s="82"/>
      <c r="PGG3339" s="88"/>
      <c r="PGH3339" s="85"/>
      <c r="PGI3339" s="125"/>
      <c r="PGJ3339" s="149"/>
      <c r="PGK3339" s="70"/>
      <c r="PGL3339" s="83"/>
      <c r="PGM3339" s="82"/>
      <c r="PGN3339" s="82"/>
      <c r="PGO3339" s="88"/>
      <c r="PGP3339" s="85"/>
      <c r="PGQ3339" s="125"/>
      <c r="PGR3339" s="149"/>
      <c r="PGS3339" s="70"/>
      <c r="PGT3339" s="83"/>
      <c r="PGU3339" s="82"/>
      <c r="PGV3339" s="82"/>
      <c r="PGW3339" s="88"/>
      <c r="PGX3339" s="85"/>
      <c r="PGY3339" s="125"/>
      <c r="PGZ3339" s="149"/>
      <c r="PHA3339" s="70"/>
      <c r="PHB3339" s="83"/>
      <c r="PHC3339" s="82"/>
      <c r="PHD3339" s="82"/>
      <c r="PHE3339" s="88"/>
      <c r="PHF3339" s="85"/>
      <c r="PHG3339" s="125"/>
      <c r="PHH3339" s="149"/>
      <c r="PHI3339" s="70"/>
      <c r="PHJ3339" s="83"/>
      <c r="PHK3339" s="82"/>
      <c r="PHL3339" s="82"/>
      <c r="PHM3339" s="88"/>
      <c r="PHN3339" s="85"/>
      <c r="PHO3339" s="125"/>
      <c r="PHP3339" s="149"/>
      <c r="PHQ3339" s="70"/>
      <c r="PHR3339" s="83"/>
      <c r="PHS3339" s="82"/>
      <c r="PHT3339" s="82"/>
      <c r="PHU3339" s="88"/>
      <c r="PHV3339" s="85"/>
      <c r="PHW3339" s="125"/>
      <c r="PHX3339" s="149"/>
      <c r="PHY3339" s="70"/>
      <c r="PHZ3339" s="83"/>
      <c r="PIA3339" s="82"/>
      <c r="PIB3339" s="82"/>
      <c r="PIC3339" s="88"/>
      <c r="PID3339" s="85"/>
      <c r="PIE3339" s="125"/>
      <c r="PIF3339" s="149"/>
      <c r="PIG3339" s="70"/>
      <c r="PIH3339" s="83"/>
      <c r="PII3339" s="82"/>
      <c r="PIJ3339" s="82"/>
      <c r="PIK3339" s="88"/>
      <c r="PIL3339" s="85"/>
      <c r="PIM3339" s="125"/>
      <c r="PIN3339" s="149"/>
      <c r="PIO3339" s="70"/>
      <c r="PIP3339" s="83"/>
      <c r="PIQ3339" s="82"/>
      <c r="PIR3339" s="82"/>
      <c r="PIS3339" s="88"/>
      <c r="PIT3339" s="85"/>
      <c r="PIU3339" s="125"/>
      <c r="PIV3339" s="149"/>
      <c r="PIW3339" s="70"/>
      <c r="PIX3339" s="83"/>
      <c r="PIY3339" s="82"/>
      <c r="PIZ3339" s="82"/>
      <c r="PJA3339" s="88"/>
      <c r="PJB3339" s="85"/>
      <c r="PJC3339" s="125"/>
      <c r="PJD3339" s="149"/>
      <c r="PJE3339" s="70"/>
      <c r="PJF3339" s="83"/>
      <c r="PJG3339" s="82"/>
      <c r="PJH3339" s="82"/>
      <c r="PJI3339" s="88"/>
      <c r="PJJ3339" s="85"/>
      <c r="PJK3339" s="125"/>
      <c r="PJL3339" s="149"/>
      <c r="PJM3339" s="70"/>
      <c r="PJN3339" s="83"/>
      <c r="PJO3339" s="82"/>
      <c r="PJP3339" s="82"/>
      <c r="PJQ3339" s="88"/>
      <c r="PJR3339" s="85"/>
      <c r="PJS3339" s="125"/>
      <c r="PJT3339" s="149"/>
      <c r="PJU3339" s="70"/>
      <c r="PJV3339" s="83"/>
      <c r="PJW3339" s="82"/>
      <c r="PJX3339" s="82"/>
      <c r="PJY3339" s="88"/>
      <c r="PJZ3339" s="85"/>
      <c r="PKA3339" s="125"/>
      <c r="PKB3339" s="149"/>
      <c r="PKC3339" s="70"/>
      <c r="PKD3339" s="83"/>
      <c r="PKE3339" s="82"/>
      <c r="PKF3339" s="82"/>
      <c r="PKG3339" s="88"/>
      <c r="PKH3339" s="85"/>
      <c r="PKI3339" s="125"/>
      <c r="PKJ3339" s="149"/>
      <c r="PKK3339" s="70"/>
      <c r="PKL3339" s="83"/>
      <c r="PKM3339" s="82"/>
      <c r="PKN3339" s="82"/>
      <c r="PKO3339" s="88"/>
      <c r="PKP3339" s="85"/>
      <c r="PKQ3339" s="125"/>
      <c r="PKR3339" s="149"/>
      <c r="PKS3339" s="70"/>
      <c r="PKT3339" s="83"/>
      <c r="PKU3339" s="82"/>
      <c r="PKV3339" s="82"/>
      <c r="PKW3339" s="88"/>
      <c r="PKX3339" s="85"/>
      <c r="PKY3339" s="125"/>
      <c r="PKZ3339" s="149"/>
      <c r="PLA3339" s="70"/>
      <c r="PLB3339" s="83"/>
      <c r="PLC3339" s="82"/>
      <c r="PLD3339" s="82"/>
      <c r="PLE3339" s="88"/>
      <c r="PLF3339" s="85"/>
      <c r="PLG3339" s="125"/>
      <c r="PLH3339" s="149"/>
      <c r="PLI3339" s="70"/>
      <c r="PLJ3339" s="83"/>
      <c r="PLK3339" s="82"/>
      <c r="PLL3339" s="82"/>
      <c r="PLM3339" s="88"/>
      <c r="PLN3339" s="85"/>
      <c r="PLO3339" s="125"/>
      <c r="PLP3339" s="149"/>
      <c r="PLQ3339" s="70"/>
      <c r="PLR3339" s="83"/>
      <c r="PLS3339" s="82"/>
      <c r="PLT3339" s="82"/>
      <c r="PLU3339" s="88"/>
      <c r="PLV3339" s="85"/>
      <c r="PLW3339" s="125"/>
      <c r="PLX3339" s="149"/>
      <c r="PLY3339" s="70"/>
      <c r="PLZ3339" s="83"/>
      <c r="PMA3339" s="82"/>
      <c r="PMB3339" s="82"/>
      <c r="PMC3339" s="88"/>
      <c r="PMD3339" s="85"/>
      <c r="PME3339" s="125"/>
      <c r="PMF3339" s="149"/>
      <c r="PMG3339" s="70"/>
      <c r="PMH3339" s="83"/>
      <c r="PMI3339" s="82"/>
      <c r="PMJ3339" s="82"/>
      <c r="PMK3339" s="88"/>
      <c r="PML3339" s="85"/>
      <c r="PMM3339" s="125"/>
      <c r="PMN3339" s="149"/>
      <c r="PMO3339" s="70"/>
      <c r="PMP3339" s="83"/>
      <c r="PMQ3339" s="82"/>
      <c r="PMR3339" s="82"/>
      <c r="PMS3339" s="88"/>
      <c r="PMT3339" s="85"/>
      <c r="PMU3339" s="125"/>
      <c r="PMV3339" s="149"/>
      <c r="PMW3339" s="70"/>
      <c r="PMX3339" s="83"/>
      <c r="PMY3339" s="82"/>
      <c r="PMZ3339" s="82"/>
      <c r="PNA3339" s="88"/>
      <c r="PNB3339" s="85"/>
      <c r="PNC3339" s="125"/>
      <c r="PND3339" s="149"/>
      <c r="PNE3339" s="70"/>
      <c r="PNF3339" s="83"/>
      <c r="PNG3339" s="82"/>
      <c r="PNH3339" s="82"/>
      <c r="PNI3339" s="88"/>
      <c r="PNJ3339" s="85"/>
      <c r="PNK3339" s="125"/>
      <c r="PNL3339" s="149"/>
      <c r="PNM3339" s="70"/>
      <c r="PNN3339" s="83"/>
      <c r="PNO3339" s="82"/>
      <c r="PNP3339" s="82"/>
      <c r="PNQ3339" s="88"/>
      <c r="PNR3339" s="85"/>
      <c r="PNS3339" s="125"/>
      <c r="PNT3339" s="149"/>
      <c r="PNU3339" s="70"/>
      <c r="PNV3339" s="83"/>
      <c r="PNW3339" s="82"/>
      <c r="PNX3339" s="82"/>
      <c r="PNY3339" s="88"/>
      <c r="PNZ3339" s="85"/>
      <c r="POA3339" s="125"/>
      <c r="POB3339" s="149"/>
      <c r="POC3339" s="70"/>
      <c r="POD3339" s="83"/>
      <c r="POE3339" s="82"/>
      <c r="POF3339" s="82"/>
      <c r="POG3339" s="88"/>
      <c r="POH3339" s="85"/>
      <c r="POI3339" s="125"/>
      <c r="POJ3339" s="149"/>
      <c r="POK3339" s="70"/>
      <c r="POL3339" s="83"/>
      <c r="POM3339" s="82"/>
      <c r="PON3339" s="82"/>
      <c r="POO3339" s="88"/>
      <c r="POP3339" s="85"/>
      <c r="POQ3339" s="125"/>
      <c r="POR3339" s="149"/>
      <c r="POS3339" s="70"/>
      <c r="POT3339" s="83"/>
      <c r="POU3339" s="82"/>
      <c r="POV3339" s="82"/>
      <c r="POW3339" s="88"/>
      <c r="POX3339" s="85"/>
      <c r="POY3339" s="125"/>
      <c r="POZ3339" s="149"/>
      <c r="PPA3339" s="70"/>
      <c r="PPB3339" s="83"/>
      <c r="PPC3339" s="82"/>
      <c r="PPD3339" s="82"/>
      <c r="PPE3339" s="88"/>
      <c r="PPF3339" s="85"/>
      <c r="PPG3339" s="125"/>
      <c r="PPH3339" s="149"/>
      <c r="PPI3339" s="70"/>
      <c r="PPJ3339" s="83"/>
      <c r="PPK3339" s="82"/>
      <c r="PPL3339" s="82"/>
      <c r="PPM3339" s="88"/>
      <c r="PPN3339" s="85"/>
      <c r="PPO3339" s="125"/>
      <c r="PPP3339" s="149"/>
      <c r="PPQ3339" s="70"/>
      <c r="PPR3339" s="83"/>
      <c r="PPS3339" s="82"/>
      <c r="PPT3339" s="82"/>
      <c r="PPU3339" s="88"/>
      <c r="PPV3339" s="85"/>
      <c r="PPW3339" s="125"/>
      <c r="PPX3339" s="149"/>
      <c r="PPY3339" s="70"/>
      <c r="PPZ3339" s="83"/>
      <c r="PQA3339" s="82"/>
      <c r="PQB3339" s="82"/>
      <c r="PQC3339" s="88"/>
      <c r="PQD3339" s="85"/>
      <c r="PQE3339" s="125"/>
      <c r="PQF3339" s="149"/>
      <c r="PQG3339" s="70"/>
      <c r="PQH3339" s="83"/>
      <c r="PQI3339" s="82"/>
      <c r="PQJ3339" s="82"/>
      <c r="PQK3339" s="88"/>
      <c r="PQL3339" s="85"/>
      <c r="PQM3339" s="125"/>
      <c r="PQN3339" s="149"/>
      <c r="PQO3339" s="70"/>
      <c r="PQP3339" s="83"/>
      <c r="PQQ3339" s="82"/>
      <c r="PQR3339" s="82"/>
      <c r="PQS3339" s="88"/>
      <c r="PQT3339" s="85"/>
      <c r="PQU3339" s="125"/>
      <c r="PQV3339" s="149"/>
      <c r="PQW3339" s="70"/>
      <c r="PQX3339" s="83"/>
      <c r="PQY3339" s="82"/>
      <c r="PQZ3339" s="82"/>
      <c r="PRA3339" s="88"/>
      <c r="PRB3339" s="85"/>
      <c r="PRC3339" s="125"/>
      <c r="PRD3339" s="149"/>
      <c r="PRE3339" s="70"/>
      <c r="PRF3339" s="83"/>
      <c r="PRG3339" s="82"/>
      <c r="PRH3339" s="82"/>
      <c r="PRI3339" s="88"/>
      <c r="PRJ3339" s="85"/>
      <c r="PRK3339" s="125"/>
      <c r="PRL3339" s="149"/>
      <c r="PRM3339" s="70"/>
      <c r="PRN3339" s="83"/>
      <c r="PRO3339" s="82"/>
      <c r="PRP3339" s="82"/>
      <c r="PRQ3339" s="88"/>
      <c r="PRR3339" s="85"/>
      <c r="PRS3339" s="125"/>
      <c r="PRT3339" s="149"/>
      <c r="PRU3339" s="70"/>
      <c r="PRV3339" s="83"/>
      <c r="PRW3339" s="82"/>
      <c r="PRX3339" s="82"/>
      <c r="PRY3339" s="88"/>
      <c r="PRZ3339" s="85"/>
      <c r="PSA3339" s="125"/>
      <c r="PSB3339" s="149"/>
      <c r="PSC3339" s="70"/>
      <c r="PSD3339" s="83"/>
      <c r="PSE3339" s="82"/>
      <c r="PSF3339" s="82"/>
      <c r="PSG3339" s="88"/>
      <c r="PSH3339" s="85"/>
      <c r="PSI3339" s="125"/>
      <c r="PSJ3339" s="149"/>
      <c r="PSK3339" s="70"/>
      <c r="PSL3339" s="83"/>
      <c r="PSM3339" s="82"/>
      <c r="PSN3339" s="82"/>
      <c r="PSO3339" s="88"/>
      <c r="PSP3339" s="85"/>
      <c r="PSQ3339" s="125"/>
      <c r="PSR3339" s="149"/>
      <c r="PSS3339" s="70"/>
      <c r="PST3339" s="83"/>
      <c r="PSU3339" s="82"/>
      <c r="PSV3339" s="82"/>
      <c r="PSW3339" s="88"/>
      <c r="PSX3339" s="85"/>
      <c r="PSY3339" s="125"/>
      <c r="PSZ3339" s="149"/>
      <c r="PTA3339" s="70"/>
      <c r="PTB3339" s="83"/>
      <c r="PTC3339" s="82"/>
      <c r="PTD3339" s="82"/>
      <c r="PTE3339" s="88"/>
      <c r="PTF3339" s="85"/>
      <c r="PTG3339" s="125"/>
      <c r="PTH3339" s="149"/>
      <c r="PTI3339" s="70"/>
      <c r="PTJ3339" s="83"/>
      <c r="PTK3339" s="82"/>
      <c r="PTL3339" s="82"/>
      <c r="PTM3339" s="88"/>
      <c r="PTN3339" s="85"/>
      <c r="PTO3339" s="125"/>
      <c r="PTP3339" s="149"/>
      <c r="PTQ3339" s="70"/>
      <c r="PTR3339" s="83"/>
      <c r="PTS3339" s="82"/>
      <c r="PTT3339" s="82"/>
      <c r="PTU3339" s="88"/>
      <c r="PTV3339" s="85"/>
      <c r="PTW3339" s="125"/>
      <c r="PTX3339" s="149"/>
      <c r="PTY3339" s="70"/>
      <c r="PTZ3339" s="83"/>
      <c r="PUA3339" s="82"/>
      <c r="PUB3339" s="82"/>
      <c r="PUC3339" s="88"/>
      <c r="PUD3339" s="85"/>
      <c r="PUE3339" s="125"/>
      <c r="PUF3339" s="149"/>
      <c r="PUG3339" s="70"/>
      <c r="PUH3339" s="83"/>
      <c r="PUI3339" s="82"/>
      <c r="PUJ3339" s="82"/>
      <c r="PUK3339" s="88"/>
      <c r="PUL3339" s="85"/>
      <c r="PUM3339" s="125"/>
      <c r="PUN3339" s="149"/>
      <c r="PUO3339" s="70"/>
      <c r="PUP3339" s="83"/>
      <c r="PUQ3339" s="82"/>
      <c r="PUR3339" s="82"/>
      <c r="PUS3339" s="88"/>
      <c r="PUT3339" s="85"/>
      <c r="PUU3339" s="125"/>
      <c r="PUV3339" s="149"/>
      <c r="PUW3339" s="70"/>
      <c r="PUX3339" s="83"/>
      <c r="PUY3339" s="82"/>
      <c r="PUZ3339" s="82"/>
      <c r="PVA3339" s="88"/>
      <c r="PVB3339" s="85"/>
      <c r="PVC3339" s="125"/>
      <c r="PVD3339" s="149"/>
      <c r="PVE3339" s="70"/>
      <c r="PVF3339" s="83"/>
      <c r="PVG3339" s="82"/>
      <c r="PVH3339" s="82"/>
      <c r="PVI3339" s="88"/>
      <c r="PVJ3339" s="85"/>
      <c r="PVK3339" s="125"/>
      <c r="PVL3339" s="149"/>
      <c r="PVM3339" s="70"/>
      <c r="PVN3339" s="83"/>
      <c r="PVO3339" s="82"/>
      <c r="PVP3339" s="82"/>
      <c r="PVQ3339" s="88"/>
      <c r="PVR3339" s="85"/>
      <c r="PVS3339" s="125"/>
      <c r="PVT3339" s="149"/>
      <c r="PVU3339" s="70"/>
      <c r="PVV3339" s="83"/>
      <c r="PVW3339" s="82"/>
      <c r="PVX3339" s="82"/>
      <c r="PVY3339" s="88"/>
      <c r="PVZ3339" s="85"/>
      <c r="PWA3339" s="125"/>
      <c r="PWB3339" s="149"/>
      <c r="PWC3339" s="70"/>
      <c r="PWD3339" s="83"/>
      <c r="PWE3339" s="82"/>
      <c r="PWF3339" s="82"/>
      <c r="PWG3339" s="88"/>
      <c r="PWH3339" s="85"/>
      <c r="PWI3339" s="125"/>
      <c r="PWJ3339" s="149"/>
      <c r="PWK3339" s="70"/>
      <c r="PWL3339" s="83"/>
      <c r="PWM3339" s="82"/>
      <c r="PWN3339" s="82"/>
      <c r="PWO3339" s="88"/>
      <c r="PWP3339" s="85"/>
      <c r="PWQ3339" s="125"/>
      <c r="PWR3339" s="149"/>
      <c r="PWS3339" s="70"/>
      <c r="PWT3339" s="83"/>
      <c r="PWU3339" s="82"/>
      <c r="PWV3339" s="82"/>
      <c r="PWW3339" s="88"/>
      <c r="PWX3339" s="85"/>
      <c r="PWY3339" s="125"/>
      <c r="PWZ3339" s="149"/>
      <c r="PXA3339" s="70"/>
      <c r="PXB3339" s="83"/>
      <c r="PXC3339" s="82"/>
      <c r="PXD3339" s="82"/>
      <c r="PXE3339" s="88"/>
      <c r="PXF3339" s="85"/>
      <c r="PXG3339" s="125"/>
      <c r="PXH3339" s="149"/>
      <c r="PXI3339" s="70"/>
      <c r="PXJ3339" s="83"/>
      <c r="PXK3339" s="82"/>
      <c r="PXL3339" s="82"/>
      <c r="PXM3339" s="88"/>
      <c r="PXN3339" s="85"/>
      <c r="PXO3339" s="125"/>
      <c r="PXP3339" s="149"/>
      <c r="PXQ3339" s="70"/>
      <c r="PXR3339" s="83"/>
      <c r="PXS3339" s="82"/>
      <c r="PXT3339" s="82"/>
      <c r="PXU3339" s="88"/>
      <c r="PXV3339" s="85"/>
      <c r="PXW3339" s="125"/>
      <c r="PXX3339" s="149"/>
      <c r="PXY3339" s="70"/>
      <c r="PXZ3339" s="83"/>
      <c r="PYA3339" s="82"/>
      <c r="PYB3339" s="82"/>
      <c r="PYC3339" s="88"/>
      <c r="PYD3339" s="85"/>
      <c r="PYE3339" s="125"/>
      <c r="PYF3339" s="149"/>
      <c r="PYG3339" s="70"/>
      <c r="PYH3339" s="83"/>
      <c r="PYI3339" s="82"/>
      <c r="PYJ3339" s="82"/>
      <c r="PYK3339" s="88"/>
      <c r="PYL3339" s="85"/>
      <c r="PYM3339" s="125"/>
      <c r="PYN3339" s="149"/>
      <c r="PYO3339" s="70"/>
      <c r="PYP3339" s="83"/>
      <c r="PYQ3339" s="82"/>
      <c r="PYR3339" s="82"/>
      <c r="PYS3339" s="88"/>
      <c r="PYT3339" s="85"/>
      <c r="PYU3339" s="125"/>
      <c r="PYV3339" s="149"/>
      <c r="PYW3339" s="70"/>
      <c r="PYX3339" s="83"/>
      <c r="PYY3339" s="82"/>
      <c r="PYZ3339" s="82"/>
      <c r="PZA3339" s="88"/>
      <c r="PZB3339" s="85"/>
      <c r="PZC3339" s="125"/>
      <c r="PZD3339" s="149"/>
      <c r="PZE3339" s="70"/>
      <c r="PZF3339" s="83"/>
      <c r="PZG3339" s="82"/>
      <c r="PZH3339" s="82"/>
      <c r="PZI3339" s="88"/>
      <c r="PZJ3339" s="85"/>
      <c r="PZK3339" s="125"/>
      <c r="PZL3339" s="149"/>
      <c r="PZM3339" s="70"/>
      <c r="PZN3339" s="83"/>
      <c r="PZO3339" s="82"/>
      <c r="PZP3339" s="82"/>
      <c r="PZQ3339" s="88"/>
      <c r="PZR3339" s="85"/>
      <c r="PZS3339" s="125"/>
      <c r="PZT3339" s="149"/>
      <c r="PZU3339" s="70"/>
      <c r="PZV3339" s="83"/>
      <c r="PZW3339" s="82"/>
      <c r="PZX3339" s="82"/>
      <c r="PZY3339" s="88"/>
      <c r="PZZ3339" s="85"/>
      <c r="QAA3339" s="125"/>
      <c r="QAB3339" s="149"/>
      <c r="QAC3339" s="70"/>
      <c r="QAD3339" s="83"/>
      <c r="QAE3339" s="82"/>
      <c r="QAF3339" s="82"/>
      <c r="QAG3339" s="88"/>
      <c r="QAH3339" s="85"/>
      <c r="QAI3339" s="125"/>
      <c r="QAJ3339" s="149"/>
      <c r="QAK3339" s="70"/>
      <c r="QAL3339" s="83"/>
      <c r="QAM3339" s="82"/>
      <c r="QAN3339" s="82"/>
      <c r="QAO3339" s="88"/>
      <c r="QAP3339" s="85"/>
      <c r="QAQ3339" s="125"/>
      <c r="QAR3339" s="149"/>
      <c r="QAS3339" s="70"/>
      <c r="QAT3339" s="83"/>
      <c r="QAU3339" s="82"/>
      <c r="QAV3339" s="82"/>
      <c r="QAW3339" s="88"/>
      <c r="QAX3339" s="85"/>
      <c r="QAY3339" s="125"/>
      <c r="QAZ3339" s="149"/>
      <c r="QBA3339" s="70"/>
      <c r="QBB3339" s="83"/>
      <c r="QBC3339" s="82"/>
      <c r="QBD3339" s="82"/>
      <c r="QBE3339" s="88"/>
      <c r="QBF3339" s="85"/>
      <c r="QBG3339" s="125"/>
      <c r="QBH3339" s="149"/>
      <c r="QBI3339" s="70"/>
      <c r="QBJ3339" s="83"/>
      <c r="QBK3339" s="82"/>
      <c r="QBL3339" s="82"/>
      <c r="QBM3339" s="88"/>
      <c r="QBN3339" s="85"/>
      <c r="QBO3339" s="125"/>
      <c r="QBP3339" s="149"/>
      <c r="QBQ3339" s="70"/>
      <c r="QBR3339" s="83"/>
      <c r="QBS3339" s="82"/>
      <c r="QBT3339" s="82"/>
      <c r="QBU3339" s="88"/>
      <c r="QBV3339" s="85"/>
      <c r="QBW3339" s="125"/>
      <c r="QBX3339" s="149"/>
      <c r="QBY3339" s="70"/>
      <c r="QBZ3339" s="83"/>
      <c r="QCA3339" s="82"/>
      <c r="QCB3339" s="82"/>
      <c r="QCC3339" s="88"/>
      <c r="QCD3339" s="85"/>
      <c r="QCE3339" s="125"/>
      <c r="QCF3339" s="149"/>
      <c r="QCG3339" s="70"/>
      <c r="QCH3339" s="83"/>
      <c r="QCI3339" s="82"/>
      <c r="QCJ3339" s="82"/>
      <c r="QCK3339" s="88"/>
      <c r="QCL3339" s="85"/>
      <c r="QCM3339" s="125"/>
      <c r="QCN3339" s="149"/>
      <c r="QCO3339" s="70"/>
      <c r="QCP3339" s="83"/>
      <c r="QCQ3339" s="82"/>
      <c r="QCR3339" s="82"/>
      <c r="QCS3339" s="88"/>
      <c r="QCT3339" s="85"/>
      <c r="QCU3339" s="125"/>
      <c r="QCV3339" s="149"/>
      <c r="QCW3339" s="70"/>
      <c r="QCX3339" s="83"/>
      <c r="QCY3339" s="82"/>
      <c r="QCZ3339" s="82"/>
      <c r="QDA3339" s="88"/>
      <c r="QDB3339" s="85"/>
      <c r="QDC3339" s="125"/>
      <c r="QDD3339" s="149"/>
      <c r="QDE3339" s="70"/>
      <c r="QDF3339" s="83"/>
      <c r="QDG3339" s="82"/>
      <c r="QDH3339" s="82"/>
      <c r="QDI3339" s="88"/>
      <c r="QDJ3339" s="85"/>
      <c r="QDK3339" s="125"/>
      <c r="QDL3339" s="149"/>
      <c r="QDM3339" s="70"/>
      <c r="QDN3339" s="83"/>
      <c r="QDO3339" s="82"/>
      <c r="QDP3339" s="82"/>
      <c r="QDQ3339" s="88"/>
      <c r="QDR3339" s="85"/>
      <c r="QDS3339" s="125"/>
      <c r="QDT3339" s="149"/>
      <c r="QDU3339" s="70"/>
      <c r="QDV3339" s="83"/>
      <c r="QDW3339" s="82"/>
      <c r="QDX3339" s="82"/>
      <c r="QDY3339" s="88"/>
      <c r="QDZ3339" s="85"/>
      <c r="QEA3339" s="125"/>
      <c r="QEB3339" s="149"/>
      <c r="QEC3339" s="70"/>
      <c r="QED3339" s="83"/>
      <c r="QEE3339" s="82"/>
      <c r="QEF3339" s="82"/>
      <c r="QEG3339" s="88"/>
      <c r="QEH3339" s="85"/>
      <c r="QEI3339" s="125"/>
      <c r="QEJ3339" s="149"/>
      <c r="QEK3339" s="70"/>
      <c r="QEL3339" s="83"/>
      <c r="QEM3339" s="82"/>
      <c r="QEN3339" s="82"/>
      <c r="QEO3339" s="88"/>
      <c r="QEP3339" s="85"/>
      <c r="QEQ3339" s="125"/>
      <c r="QER3339" s="149"/>
      <c r="QES3339" s="70"/>
      <c r="QET3339" s="83"/>
      <c r="QEU3339" s="82"/>
      <c r="QEV3339" s="82"/>
      <c r="QEW3339" s="88"/>
      <c r="QEX3339" s="85"/>
      <c r="QEY3339" s="125"/>
      <c r="QEZ3339" s="149"/>
      <c r="QFA3339" s="70"/>
      <c r="QFB3339" s="83"/>
      <c r="QFC3339" s="82"/>
      <c r="QFD3339" s="82"/>
      <c r="QFE3339" s="88"/>
      <c r="QFF3339" s="85"/>
      <c r="QFG3339" s="125"/>
      <c r="QFH3339" s="149"/>
      <c r="QFI3339" s="70"/>
      <c r="QFJ3339" s="83"/>
      <c r="QFK3339" s="82"/>
      <c r="QFL3339" s="82"/>
      <c r="QFM3339" s="88"/>
      <c r="QFN3339" s="85"/>
      <c r="QFO3339" s="125"/>
      <c r="QFP3339" s="149"/>
      <c r="QFQ3339" s="70"/>
      <c r="QFR3339" s="83"/>
      <c r="QFS3339" s="82"/>
      <c r="QFT3339" s="82"/>
      <c r="QFU3339" s="88"/>
      <c r="QFV3339" s="85"/>
      <c r="QFW3339" s="125"/>
      <c r="QFX3339" s="149"/>
      <c r="QFY3339" s="70"/>
      <c r="QFZ3339" s="83"/>
      <c r="QGA3339" s="82"/>
      <c r="QGB3339" s="82"/>
      <c r="QGC3339" s="88"/>
      <c r="QGD3339" s="85"/>
      <c r="QGE3339" s="125"/>
      <c r="QGF3339" s="149"/>
      <c r="QGG3339" s="70"/>
      <c r="QGH3339" s="83"/>
      <c r="QGI3339" s="82"/>
      <c r="QGJ3339" s="82"/>
      <c r="QGK3339" s="88"/>
      <c r="QGL3339" s="85"/>
      <c r="QGM3339" s="125"/>
      <c r="QGN3339" s="149"/>
      <c r="QGO3339" s="70"/>
      <c r="QGP3339" s="83"/>
      <c r="QGQ3339" s="82"/>
      <c r="QGR3339" s="82"/>
      <c r="QGS3339" s="88"/>
      <c r="QGT3339" s="85"/>
      <c r="QGU3339" s="125"/>
      <c r="QGV3339" s="149"/>
      <c r="QGW3339" s="70"/>
      <c r="QGX3339" s="83"/>
      <c r="QGY3339" s="82"/>
      <c r="QGZ3339" s="82"/>
      <c r="QHA3339" s="88"/>
      <c r="QHB3339" s="85"/>
      <c r="QHC3339" s="125"/>
      <c r="QHD3339" s="149"/>
      <c r="QHE3339" s="70"/>
      <c r="QHF3339" s="83"/>
      <c r="QHG3339" s="82"/>
      <c r="QHH3339" s="82"/>
      <c r="QHI3339" s="88"/>
      <c r="QHJ3339" s="85"/>
      <c r="QHK3339" s="125"/>
      <c r="QHL3339" s="149"/>
      <c r="QHM3339" s="70"/>
      <c r="QHN3339" s="83"/>
      <c r="QHO3339" s="82"/>
      <c r="QHP3339" s="82"/>
      <c r="QHQ3339" s="88"/>
      <c r="QHR3339" s="85"/>
      <c r="QHS3339" s="125"/>
      <c r="QHT3339" s="149"/>
      <c r="QHU3339" s="70"/>
      <c r="QHV3339" s="83"/>
      <c r="QHW3339" s="82"/>
      <c r="QHX3339" s="82"/>
      <c r="QHY3339" s="88"/>
      <c r="QHZ3339" s="85"/>
      <c r="QIA3339" s="125"/>
      <c r="QIB3339" s="149"/>
      <c r="QIC3339" s="70"/>
      <c r="QID3339" s="83"/>
      <c r="QIE3339" s="82"/>
      <c r="QIF3339" s="82"/>
      <c r="QIG3339" s="88"/>
      <c r="QIH3339" s="85"/>
      <c r="QII3339" s="125"/>
      <c r="QIJ3339" s="149"/>
      <c r="QIK3339" s="70"/>
      <c r="QIL3339" s="83"/>
      <c r="QIM3339" s="82"/>
      <c r="QIN3339" s="82"/>
      <c r="QIO3339" s="88"/>
      <c r="QIP3339" s="85"/>
      <c r="QIQ3339" s="125"/>
      <c r="QIR3339" s="149"/>
      <c r="QIS3339" s="70"/>
      <c r="QIT3339" s="83"/>
      <c r="QIU3339" s="82"/>
      <c r="QIV3339" s="82"/>
      <c r="QIW3339" s="88"/>
      <c r="QIX3339" s="85"/>
      <c r="QIY3339" s="125"/>
      <c r="QIZ3339" s="149"/>
      <c r="QJA3339" s="70"/>
      <c r="QJB3339" s="83"/>
      <c r="QJC3339" s="82"/>
      <c r="QJD3339" s="82"/>
      <c r="QJE3339" s="88"/>
      <c r="QJF3339" s="85"/>
      <c r="QJG3339" s="125"/>
      <c r="QJH3339" s="149"/>
      <c r="QJI3339" s="70"/>
      <c r="QJJ3339" s="83"/>
      <c r="QJK3339" s="82"/>
      <c r="QJL3339" s="82"/>
      <c r="QJM3339" s="88"/>
      <c r="QJN3339" s="85"/>
      <c r="QJO3339" s="125"/>
      <c r="QJP3339" s="149"/>
      <c r="QJQ3339" s="70"/>
      <c r="QJR3339" s="83"/>
      <c r="QJS3339" s="82"/>
      <c r="QJT3339" s="82"/>
      <c r="QJU3339" s="88"/>
      <c r="QJV3339" s="85"/>
      <c r="QJW3339" s="125"/>
      <c r="QJX3339" s="149"/>
      <c r="QJY3339" s="70"/>
      <c r="QJZ3339" s="83"/>
      <c r="QKA3339" s="82"/>
      <c r="QKB3339" s="82"/>
      <c r="QKC3339" s="88"/>
      <c r="QKD3339" s="85"/>
      <c r="QKE3339" s="125"/>
      <c r="QKF3339" s="149"/>
      <c r="QKG3339" s="70"/>
      <c r="QKH3339" s="83"/>
      <c r="QKI3339" s="82"/>
      <c r="QKJ3339" s="82"/>
      <c r="QKK3339" s="88"/>
      <c r="QKL3339" s="85"/>
      <c r="QKM3339" s="125"/>
      <c r="QKN3339" s="149"/>
      <c r="QKO3339" s="70"/>
      <c r="QKP3339" s="83"/>
      <c r="QKQ3339" s="82"/>
      <c r="QKR3339" s="82"/>
      <c r="QKS3339" s="88"/>
      <c r="QKT3339" s="85"/>
      <c r="QKU3339" s="125"/>
      <c r="QKV3339" s="149"/>
      <c r="QKW3339" s="70"/>
      <c r="QKX3339" s="83"/>
      <c r="QKY3339" s="82"/>
      <c r="QKZ3339" s="82"/>
      <c r="QLA3339" s="88"/>
      <c r="QLB3339" s="85"/>
      <c r="QLC3339" s="125"/>
      <c r="QLD3339" s="149"/>
      <c r="QLE3339" s="70"/>
      <c r="QLF3339" s="83"/>
      <c r="QLG3339" s="82"/>
      <c r="QLH3339" s="82"/>
      <c r="QLI3339" s="88"/>
      <c r="QLJ3339" s="85"/>
      <c r="QLK3339" s="125"/>
      <c r="QLL3339" s="149"/>
      <c r="QLM3339" s="70"/>
      <c r="QLN3339" s="83"/>
      <c r="QLO3339" s="82"/>
      <c r="QLP3339" s="82"/>
      <c r="QLQ3339" s="88"/>
      <c r="QLR3339" s="85"/>
      <c r="QLS3339" s="125"/>
      <c r="QLT3339" s="149"/>
      <c r="QLU3339" s="70"/>
      <c r="QLV3339" s="83"/>
      <c r="QLW3339" s="82"/>
      <c r="QLX3339" s="82"/>
      <c r="QLY3339" s="88"/>
      <c r="QLZ3339" s="85"/>
      <c r="QMA3339" s="125"/>
      <c r="QMB3339" s="149"/>
      <c r="QMC3339" s="70"/>
      <c r="QMD3339" s="83"/>
      <c r="QME3339" s="82"/>
      <c r="QMF3339" s="82"/>
      <c r="QMG3339" s="88"/>
      <c r="QMH3339" s="85"/>
      <c r="QMI3339" s="125"/>
      <c r="QMJ3339" s="149"/>
      <c r="QMK3339" s="70"/>
      <c r="QML3339" s="83"/>
      <c r="QMM3339" s="82"/>
      <c r="QMN3339" s="82"/>
      <c r="QMO3339" s="88"/>
      <c r="QMP3339" s="85"/>
      <c r="QMQ3339" s="125"/>
      <c r="QMR3339" s="149"/>
      <c r="QMS3339" s="70"/>
      <c r="QMT3339" s="83"/>
      <c r="QMU3339" s="82"/>
      <c r="QMV3339" s="82"/>
      <c r="QMW3339" s="88"/>
      <c r="QMX3339" s="85"/>
      <c r="QMY3339" s="125"/>
      <c r="QMZ3339" s="149"/>
      <c r="QNA3339" s="70"/>
      <c r="QNB3339" s="83"/>
      <c r="QNC3339" s="82"/>
      <c r="QND3339" s="82"/>
      <c r="QNE3339" s="88"/>
      <c r="QNF3339" s="85"/>
      <c r="QNG3339" s="125"/>
      <c r="QNH3339" s="149"/>
      <c r="QNI3339" s="70"/>
      <c r="QNJ3339" s="83"/>
      <c r="QNK3339" s="82"/>
      <c r="QNL3339" s="82"/>
      <c r="QNM3339" s="88"/>
      <c r="QNN3339" s="85"/>
      <c r="QNO3339" s="125"/>
      <c r="QNP3339" s="149"/>
      <c r="QNQ3339" s="70"/>
      <c r="QNR3339" s="83"/>
      <c r="QNS3339" s="82"/>
      <c r="QNT3339" s="82"/>
      <c r="QNU3339" s="88"/>
      <c r="QNV3339" s="85"/>
      <c r="QNW3339" s="125"/>
      <c r="QNX3339" s="149"/>
      <c r="QNY3339" s="70"/>
      <c r="QNZ3339" s="83"/>
      <c r="QOA3339" s="82"/>
      <c r="QOB3339" s="82"/>
      <c r="QOC3339" s="88"/>
      <c r="QOD3339" s="85"/>
      <c r="QOE3339" s="125"/>
      <c r="QOF3339" s="149"/>
      <c r="QOG3339" s="70"/>
      <c r="QOH3339" s="83"/>
      <c r="QOI3339" s="82"/>
      <c r="QOJ3339" s="82"/>
      <c r="QOK3339" s="88"/>
      <c r="QOL3339" s="85"/>
      <c r="QOM3339" s="125"/>
      <c r="QON3339" s="149"/>
      <c r="QOO3339" s="70"/>
      <c r="QOP3339" s="83"/>
      <c r="QOQ3339" s="82"/>
      <c r="QOR3339" s="82"/>
      <c r="QOS3339" s="88"/>
      <c r="QOT3339" s="85"/>
      <c r="QOU3339" s="125"/>
      <c r="QOV3339" s="149"/>
      <c r="QOW3339" s="70"/>
      <c r="QOX3339" s="83"/>
      <c r="QOY3339" s="82"/>
      <c r="QOZ3339" s="82"/>
      <c r="QPA3339" s="88"/>
      <c r="QPB3339" s="85"/>
      <c r="QPC3339" s="125"/>
      <c r="QPD3339" s="149"/>
      <c r="QPE3339" s="70"/>
      <c r="QPF3339" s="83"/>
      <c r="QPG3339" s="82"/>
      <c r="QPH3339" s="82"/>
      <c r="QPI3339" s="88"/>
      <c r="QPJ3339" s="85"/>
      <c r="QPK3339" s="125"/>
      <c r="QPL3339" s="149"/>
      <c r="QPM3339" s="70"/>
      <c r="QPN3339" s="83"/>
      <c r="QPO3339" s="82"/>
      <c r="QPP3339" s="82"/>
      <c r="QPQ3339" s="88"/>
      <c r="QPR3339" s="85"/>
      <c r="QPS3339" s="125"/>
      <c r="QPT3339" s="149"/>
      <c r="QPU3339" s="70"/>
      <c r="QPV3339" s="83"/>
      <c r="QPW3339" s="82"/>
      <c r="QPX3339" s="82"/>
      <c r="QPY3339" s="88"/>
      <c r="QPZ3339" s="85"/>
      <c r="QQA3339" s="125"/>
      <c r="QQB3339" s="149"/>
      <c r="QQC3339" s="70"/>
      <c r="QQD3339" s="83"/>
      <c r="QQE3339" s="82"/>
      <c r="QQF3339" s="82"/>
      <c r="QQG3339" s="88"/>
      <c r="QQH3339" s="85"/>
      <c r="QQI3339" s="125"/>
      <c r="QQJ3339" s="149"/>
      <c r="QQK3339" s="70"/>
      <c r="QQL3339" s="83"/>
      <c r="QQM3339" s="82"/>
      <c r="QQN3339" s="82"/>
      <c r="QQO3339" s="88"/>
      <c r="QQP3339" s="85"/>
      <c r="QQQ3339" s="125"/>
      <c r="QQR3339" s="149"/>
      <c r="QQS3339" s="70"/>
      <c r="QQT3339" s="83"/>
      <c r="QQU3339" s="82"/>
      <c r="QQV3339" s="82"/>
      <c r="QQW3339" s="88"/>
      <c r="QQX3339" s="85"/>
      <c r="QQY3339" s="125"/>
      <c r="QQZ3339" s="149"/>
      <c r="QRA3339" s="70"/>
      <c r="QRB3339" s="83"/>
      <c r="QRC3339" s="82"/>
      <c r="QRD3339" s="82"/>
      <c r="QRE3339" s="88"/>
      <c r="QRF3339" s="85"/>
      <c r="QRG3339" s="125"/>
      <c r="QRH3339" s="149"/>
      <c r="QRI3339" s="70"/>
      <c r="QRJ3339" s="83"/>
      <c r="QRK3339" s="82"/>
      <c r="QRL3339" s="82"/>
      <c r="QRM3339" s="88"/>
      <c r="QRN3339" s="85"/>
      <c r="QRO3339" s="125"/>
      <c r="QRP3339" s="149"/>
      <c r="QRQ3339" s="70"/>
      <c r="QRR3339" s="83"/>
      <c r="QRS3339" s="82"/>
      <c r="QRT3339" s="82"/>
      <c r="QRU3339" s="88"/>
      <c r="QRV3339" s="85"/>
      <c r="QRW3339" s="125"/>
      <c r="QRX3339" s="149"/>
      <c r="QRY3339" s="70"/>
      <c r="QRZ3339" s="83"/>
      <c r="QSA3339" s="82"/>
      <c r="QSB3339" s="82"/>
      <c r="QSC3339" s="88"/>
      <c r="QSD3339" s="85"/>
      <c r="QSE3339" s="125"/>
      <c r="QSF3339" s="149"/>
      <c r="QSG3339" s="70"/>
      <c r="QSH3339" s="83"/>
      <c r="QSI3339" s="82"/>
      <c r="QSJ3339" s="82"/>
      <c r="QSK3339" s="88"/>
      <c r="QSL3339" s="85"/>
      <c r="QSM3339" s="125"/>
      <c r="QSN3339" s="149"/>
      <c r="QSO3339" s="70"/>
      <c r="QSP3339" s="83"/>
      <c r="QSQ3339" s="82"/>
      <c r="QSR3339" s="82"/>
      <c r="QSS3339" s="88"/>
      <c r="QST3339" s="85"/>
      <c r="QSU3339" s="125"/>
      <c r="QSV3339" s="149"/>
      <c r="QSW3339" s="70"/>
      <c r="QSX3339" s="83"/>
      <c r="QSY3339" s="82"/>
      <c r="QSZ3339" s="82"/>
      <c r="QTA3339" s="88"/>
      <c r="QTB3339" s="85"/>
      <c r="QTC3339" s="125"/>
      <c r="QTD3339" s="149"/>
      <c r="QTE3339" s="70"/>
      <c r="QTF3339" s="83"/>
      <c r="QTG3339" s="82"/>
      <c r="QTH3339" s="82"/>
      <c r="QTI3339" s="88"/>
      <c r="QTJ3339" s="85"/>
      <c r="QTK3339" s="125"/>
      <c r="QTL3339" s="149"/>
      <c r="QTM3339" s="70"/>
      <c r="QTN3339" s="83"/>
      <c r="QTO3339" s="82"/>
      <c r="QTP3339" s="82"/>
      <c r="QTQ3339" s="88"/>
      <c r="QTR3339" s="85"/>
      <c r="QTS3339" s="125"/>
      <c r="QTT3339" s="149"/>
      <c r="QTU3339" s="70"/>
      <c r="QTV3339" s="83"/>
      <c r="QTW3339" s="82"/>
      <c r="QTX3339" s="82"/>
      <c r="QTY3339" s="88"/>
      <c r="QTZ3339" s="85"/>
      <c r="QUA3339" s="125"/>
      <c r="QUB3339" s="149"/>
      <c r="QUC3339" s="70"/>
      <c r="QUD3339" s="83"/>
      <c r="QUE3339" s="82"/>
      <c r="QUF3339" s="82"/>
      <c r="QUG3339" s="88"/>
      <c r="QUH3339" s="85"/>
      <c r="QUI3339" s="125"/>
      <c r="QUJ3339" s="149"/>
      <c r="QUK3339" s="70"/>
      <c r="QUL3339" s="83"/>
      <c r="QUM3339" s="82"/>
      <c r="QUN3339" s="82"/>
      <c r="QUO3339" s="88"/>
      <c r="QUP3339" s="85"/>
      <c r="QUQ3339" s="125"/>
      <c r="QUR3339" s="149"/>
      <c r="QUS3339" s="70"/>
      <c r="QUT3339" s="83"/>
      <c r="QUU3339" s="82"/>
      <c r="QUV3339" s="82"/>
      <c r="QUW3339" s="88"/>
      <c r="QUX3339" s="85"/>
      <c r="QUY3339" s="125"/>
      <c r="QUZ3339" s="149"/>
      <c r="QVA3339" s="70"/>
      <c r="QVB3339" s="83"/>
      <c r="QVC3339" s="82"/>
      <c r="QVD3339" s="82"/>
      <c r="QVE3339" s="88"/>
      <c r="QVF3339" s="85"/>
      <c r="QVG3339" s="125"/>
      <c r="QVH3339" s="149"/>
      <c r="QVI3339" s="70"/>
      <c r="QVJ3339" s="83"/>
      <c r="QVK3339" s="82"/>
      <c r="QVL3339" s="82"/>
      <c r="QVM3339" s="88"/>
      <c r="QVN3339" s="85"/>
      <c r="QVO3339" s="125"/>
      <c r="QVP3339" s="149"/>
      <c r="QVQ3339" s="70"/>
      <c r="QVR3339" s="83"/>
      <c r="QVS3339" s="82"/>
      <c r="QVT3339" s="82"/>
      <c r="QVU3339" s="88"/>
      <c r="QVV3339" s="85"/>
      <c r="QVW3339" s="125"/>
      <c r="QVX3339" s="149"/>
      <c r="QVY3339" s="70"/>
      <c r="QVZ3339" s="83"/>
      <c r="QWA3339" s="82"/>
      <c r="QWB3339" s="82"/>
      <c r="QWC3339" s="88"/>
      <c r="QWD3339" s="85"/>
      <c r="QWE3339" s="125"/>
      <c r="QWF3339" s="149"/>
      <c r="QWG3339" s="70"/>
      <c r="QWH3339" s="83"/>
      <c r="QWI3339" s="82"/>
      <c r="QWJ3339" s="82"/>
      <c r="QWK3339" s="88"/>
      <c r="QWL3339" s="85"/>
      <c r="QWM3339" s="125"/>
      <c r="QWN3339" s="149"/>
      <c r="QWO3339" s="70"/>
      <c r="QWP3339" s="83"/>
      <c r="QWQ3339" s="82"/>
      <c r="QWR3339" s="82"/>
      <c r="QWS3339" s="88"/>
      <c r="QWT3339" s="85"/>
      <c r="QWU3339" s="125"/>
      <c r="QWV3339" s="149"/>
      <c r="QWW3339" s="70"/>
      <c r="QWX3339" s="83"/>
      <c r="QWY3339" s="82"/>
      <c r="QWZ3339" s="82"/>
      <c r="QXA3339" s="88"/>
      <c r="QXB3339" s="85"/>
      <c r="QXC3339" s="125"/>
      <c r="QXD3339" s="149"/>
      <c r="QXE3339" s="70"/>
      <c r="QXF3339" s="83"/>
      <c r="QXG3339" s="82"/>
      <c r="QXH3339" s="82"/>
      <c r="QXI3339" s="88"/>
      <c r="QXJ3339" s="85"/>
      <c r="QXK3339" s="125"/>
      <c r="QXL3339" s="149"/>
      <c r="QXM3339" s="70"/>
      <c r="QXN3339" s="83"/>
      <c r="QXO3339" s="82"/>
      <c r="QXP3339" s="82"/>
      <c r="QXQ3339" s="88"/>
      <c r="QXR3339" s="85"/>
      <c r="QXS3339" s="125"/>
      <c r="QXT3339" s="149"/>
      <c r="QXU3339" s="70"/>
      <c r="QXV3339" s="83"/>
      <c r="QXW3339" s="82"/>
      <c r="QXX3339" s="82"/>
      <c r="QXY3339" s="88"/>
      <c r="QXZ3339" s="85"/>
      <c r="QYA3339" s="125"/>
      <c r="QYB3339" s="149"/>
      <c r="QYC3339" s="70"/>
      <c r="QYD3339" s="83"/>
      <c r="QYE3339" s="82"/>
      <c r="QYF3339" s="82"/>
      <c r="QYG3339" s="88"/>
      <c r="QYH3339" s="85"/>
      <c r="QYI3339" s="125"/>
      <c r="QYJ3339" s="149"/>
      <c r="QYK3339" s="70"/>
      <c r="QYL3339" s="83"/>
      <c r="QYM3339" s="82"/>
      <c r="QYN3339" s="82"/>
      <c r="QYO3339" s="88"/>
      <c r="QYP3339" s="85"/>
      <c r="QYQ3339" s="125"/>
      <c r="QYR3339" s="149"/>
      <c r="QYS3339" s="70"/>
      <c r="QYT3339" s="83"/>
      <c r="QYU3339" s="82"/>
      <c r="QYV3339" s="82"/>
      <c r="QYW3339" s="88"/>
      <c r="QYX3339" s="85"/>
      <c r="QYY3339" s="125"/>
      <c r="QYZ3339" s="149"/>
      <c r="QZA3339" s="70"/>
      <c r="QZB3339" s="83"/>
      <c r="QZC3339" s="82"/>
      <c r="QZD3339" s="82"/>
      <c r="QZE3339" s="88"/>
      <c r="QZF3339" s="85"/>
      <c r="QZG3339" s="125"/>
      <c r="QZH3339" s="149"/>
      <c r="QZI3339" s="70"/>
      <c r="QZJ3339" s="83"/>
      <c r="QZK3339" s="82"/>
      <c r="QZL3339" s="82"/>
      <c r="QZM3339" s="88"/>
      <c r="QZN3339" s="85"/>
      <c r="QZO3339" s="125"/>
      <c r="QZP3339" s="149"/>
      <c r="QZQ3339" s="70"/>
      <c r="QZR3339" s="83"/>
      <c r="QZS3339" s="82"/>
      <c r="QZT3339" s="82"/>
      <c r="QZU3339" s="88"/>
      <c r="QZV3339" s="85"/>
      <c r="QZW3339" s="125"/>
      <c r="QZX3339" s="149"/>
      <c r="QZY3339" s="70"/>
      <c r="QZZ3339" s="83"/>
      <c r="RAA3339" s="82"/>
      <c r="RAB3339" s="82"/>
      <c r="RAC3339" s="88"/>
      <c r="RAD3339" s="85"/>
      <c r="RAE3339" s="125"/>
      <c r="RAF3339" s="149"/>
      <c r="RAG3339" s="70"/>
      <c r="RAH3339" s="83"/>
      <c r="RAI3339" s="82"/>
      <c r="RAJ3339" s="82"/>
      <c r="RAK3339" s="88"/>
      <c r="RAL3339" s="85"/>
      <c r="RAM3339" s="125"/>
      <c r="RAN3339" s="149"/>
      <c r="RAO3339" s="70"/>
      <c r="RAP3339" s="83"/>
      <c r="RAQ3339" s="82"/>
      <c r="RAR3339" s="82"/>
      <c r="RAS3339" s="88"/>
      <c r="RAT3339" s="85"/>
      <c r="RAU3339" s="125"/>
      <c r="RAV3339" s="149"/>
      <c r="RAW3339" s="70"/>
      <c r="RAX3339" s="83"/>
      <c r="RAY3339" s="82"/>
      <c r="RAZ3339" s="82"/>
      <c r="RBA3339" s="88"/>
      <c r="RBB3339" s="85"/>
      <c r="RBC3339" s="125"/>
      <c r="RBD3339" s="149"/>
      <c r="RBE3339" s="70"/>
      <c r="RBF3339" s="83"/>
      <c r="RBG3339" s="82"/>
      <c r="RBH3339" s="82"/>
      <c r="RBI3339" s="88"/>
      <c r="RBJ3339" s="85"/>
      <c r="RBK3339" s="125"/>
      <c r="RBL3339" s="149"/>
      <c r="RBM3339" s="70"/>
      <c r="RBN3339" s="83"/>
      <c r="RBO3339" s="82"/>
      <c r="RBP3339" s="82"/>
      <c r="RBQ3339" s="88"/>
      <c r="RBR3339" s="85"/>
      <c r="RBS3339" s="125"/>
      <c r="RBT3339" s="149"/>
      <c r="RBU3339" s="70"/>
      <c r="RBV3339" s="83"/>
      <c r="RBW3339" s="82"/>
      <c r="RBX3339" s="82"/>
      <c r="RBY3339" s="88"/>
      <c r="RBZ3339" s="85"/>
      <c r="RCA3339" s="125"/>
      <c r="RCB3339" s="149"/>
      <c r="RCC3339" s="70"/>
      <c r="RCD3339" s="83"/>
      <c r="RCE3339" s="82"/>
      <c r="RCF3339" s="82"/>
      <c r="RCG3339" s="88"/>
      <c r="RCH3339" s="85"/>
      <c r="RCI3339" s="125"/>
      <c r="RCJ3339" s="149"/>
      <c r="RCK3339" s="70"/>
      <c r="RCL3339" s="83"/>
      <c r="RCM3339" s="82"/>
      <c r="RCN3339" s="82"/>
      <c r="RCO3339" s="88"/>
      <c r="RCP3339" s="85"/>
      <c r="RCQ3339" s="125"/>
      <c r="RCR3339" s="149"/>
      <c r="RCS3339" s="70"/>
      <c r="RCT3339" s="83"/>
      <c r="RCU3339" s="82"/>
      <c r="RCV3339" s="82"/>
      <c r="RCW3339" s="88"/>
      <c r="RCX3339" s="85"/>
      <c r="RCY3339" s="125"/>
      <c r="RCZ3339" s="149"/>
      <c r="RDA3339" s="70"/>
      <c r="RDB3339" s="83"/>
      <c r="RDC3339" s="82"/>
      <c r="RDD3339" s="82"/>
      <c r="RDE3339" s="88"/>
      <c r="RDF3339" s="85"/>
      <c r="RDG3339" s="125"/>
      <c r="RDH3339" s="149"/>
      <c r="RDI3339" s="70"/>
      <c r="RDJ3339" s="83"/>
      <c r="RDK3339" s="82"/>
      <c r="RDL3339" s="82"/>
      <c r="RDM3339" s="88"/>
      <c r="RDN3339" s="85"/>
      <c r="RDO3339" s="125"/>
      <c r="RDP3339" s="149"/>
      <c r="RDQ3339" s="70"/>
      <c r="RDR3339" s="83"/>
      <c r="RDS3339" s="82"/>
      <c r="RDT3339" s="82"/>
      <c r="RDU3339" s="88"/>
      <c r="RDV3339" s="85"/>
      <c r="RDW3339" s="125"/>
      <c r="RDX3339" s="149"/>
      <c r="RDY3339" s="70"/>
      <c r="RDZ3339" s="83"/>
      <c r="REA3339" s="82"/>
      <c r="REB3339" s="82"/>
      <c r="REC3339" s="88"/>
      <c r="RED3339" s="85"/>
      <c r="REE3339" s="125"/>
      <c r="REF3339" s="149"/>
      <c r="REG3339" s="70"/>
      <c r="REH3339" s="83"/>
      <c r="REI3339" s="82"/>
      <c r="REJ3339" s="82"/>
      <c r="REK3339" s="88"/>
      <c r="REL3339" s="85"/>
      <c r="REM3339" s="125"/>
      <c r="REN3339" s="149"/>
      <c r="REO3339" s="70"/>
      <c r="REP3339" s="83"/>
      <c r="REQ3339" s="82"/>
      <c r="RER3339" s="82"/>
      <c r="RES3339" s="88"/>
      <c r="RET3339" s="85"/>
      <c r="REU3339" s="125"/>
      <c r="REV3339" s="149"/>
      <c r="REW3339" s="70"/>
      <c r="REX3339" s="83"/>
      <c r="REY3339" s="82"/>
      <c r="REZ3339" s="82"/>
      <c r="RFA3339" s="88"/>
      <c r="RFB3339" s="85"/>
      <c r="RFC3339" s="125"/>
      <c r="RFD3339" s="149"/>
      <c r="RFE3339" s="70"/>
      <c r="RFF3339" s="83"/>
      <c r="RFG3339" s="82"/>
      <c r="RFH3339" s="82"/>
      <c r="RFI3339" s="88"/>
      <c r="RFJ3339" s="85"/>
      <c r="RFK3339" s="125"/>
      <c r="RFL3339" s="149"/>
      <c r="RFM3339" s="70"/>
      <c r="RFN3339" s="83"/>
      <c r="RFO3339" s="82"/>
      <c r="RFP3339" s="82"/>
      <c r="RFQ3339" s="88"/>
      <c r="RFR3339" s="85"/>
      <c r="RFS3339" s="125"/>
      <c r="RFT3339" s="149"/>
      <c r="RFU3339" s="70"/>
      <c r="RFV3339" s="83"/>
      <c r="RFW3339" s="82"/>
      <c r="RFX3339" s="82"/>
      <c r="RFY3339" s="88"/>
      <c r="RFZ3339" s="85"/>
      <c r="RGA3339" s="125"/>
      <c r="RGB3339" s="149"/>
      <c r="RGC3339" s="70"/>
      <c r="RGD3339" s="83"/>
      <c r="RGE3339" s="82"/>
      <c r="RGF3339" s="82"/>
      <c r="RGG3339" s="88"/>
      <c r="RGH3339" s="85"/>
      <c r="RGI3339" s="125"/>
      <c r="RGJ3339" s="149"/>
      <c r="RGK3339" s="70"/>
      <c r="RGL3339" s="83"/>
      <c r="RGM3339" s="82"/>
      <c r="RGN3339" s="82"/>
      <c r="RGO3339" s="88"/>
      <c r="RGP3339" s="85"/>
      <c r="RGQ3339" s="125"/>
      <c r="RGR3339" s="149"/>
      <c r="RGS3339" s="70"/>
      <c r="RGT3339" s="83"/>
      <c r="RGU3339" s="82"/>
      <c r="RGV3339" s="82"/>
      <c r="RGW3339" s="88"/>
      <c r="RGX3339" s="85"/>
      <c r="RGY3339" s="125"/>
      <c r="RGZ3339" s="149"/>
      <c r="RHA3339" s="70"/>
      <c r="RHB3339" s="83"/>
      <c r="RHC3339" s="82"/>
      <c r="RHD3339" s="82"/>
      <c r="RHE3339" s="88"/>
      <c r="RHF3339" s="85"/>
      <c r="RHG3339" s="125"/>
      <c r="RHH3339" s="149"/>
      <c r="RHI3339" s="70"/>
      <c r="RHJ3339" s="83"/>
      <c r="RHK3339" s="82"/>
      <c r="RHL3339" s="82"/>
      <c r="RHM3339" s="88"/>
      <c r="RHN3339" s="85"/>
      <c r="RHO3339" s="125"/>
      <c r="RHP3339" s="149"/>
      <c r="RHQ3339" s="70"/>
      <c r="RHR3339" s="83"/>
      <c r="RHS3339" s="82"/>
      <c r="RHT3339" s="82"/>
      <c r="RHU3339" s="88"/>
      <c r="RHV3339" s="85"/>
      <c r="RHW3339" s="125"/>
      <c r="RHX3339" s="149"/>
      <c r="RHY3339" s="70"/>
      <c r="RHZ3339" s="83"/>
      <c r="RIA3339" s="82"/>
      <c r="RIB3339" s="82"/>
      <c r="RIC3339" s="88"/>
      <c r="RID3339" s="85"/>
      <c r="RIE3339" s="125"/>
      <c r="RIF3339" s="149"/>
      <c r="RIG3339" s="70"/>
      <c r="RIH3339" s="83"/>
      <c r="RII3339" s="82"/>
      <c r="RIJ3339" s="82"/>
      <c r="RIK3339" s="88"/>
      <c r="RIL3339" s="85"/>
      <c r="RIM3339" s="125"/>
      <c r="RIN3339" s="149"/>
      <c r="RIO3339" s="70"/>
      <c r="RIP3339" s="83"/>
      <c r="RIQ3339" s="82"/>
      <c r="RIR3339" s="82"/>
      <c r="RIS3339" s="88"/>
      <c r="RIT3339" s="85"/>
      <c r="RIU3339" s="125"/>
      <c r="RIV3339" s="149"/>
      <c r="RIW3339" s="70"/>
      <c r="RIX3339" s="83"/>
      <c r="RIY3339" s="82"/>
      <c r="RIZ3339" s="82"/>
      <c r="RJA3339" s="88"/>
      <c r="RJB3339" s="85"/>
      <c r="RJC3339" s="125"/>
      <c r="RJD3339" s="149"/>
      <c r="RJE3339" s="70"/>
      <c r="RJF3339" s="83"/>
      <c r="RJG3339" s="82"/>
      <c r="RJH3339" s="82"/>
      <c r="RJI3339" s="88"/>
      <c r="RJJ3339" s="85"/>
      <c r="RJK3339" s="125"/>
      <c r="RJL3339" s="149"/>
      <c r="RJM3339" s="70"/>
      <c r="RJN3339" s="83"/>
      <c r="RJO3339" s="82"/>
      <c r="RJP3339" s="82"/>
      <c r="RJQ3339" s="88"/>
      <c r="RJR3339" s="85"/>
      <c r="RJS3339" s="125"/>
      <c r="RJT3339" s="149"/>
      <c r="RJU3339" s="70"/>
      <c r="RJV3339" s="83"/>
      <c r="RJW3339" s="82"/>
      <c r="RJX3339" s="82"/>
      <c r="RJY3339" s="88"/>
      <c r="RJZ3339" s="85"/>
      <c r="RKA3339" s="125"/>
      <c r="RKB3339" s="149"/>
      <c r="RKC3339" s="70"/>
      <c r="RKD3339" s="83"/>
      <c r="RKE3339" s="82"/>
      <c r="RKF3339" s="82"/>
      <c r="RKG3339" s="88"/>
      <c r="RKH3339" s="85"/>
      <c r="RKI3339" s="125"/>
      <c r="RKJ3339" s="149"/>
      <c r="RKK3339" s="70"/>
      <c r="RKL3339" s="83"/>
      <c r="RKM3339" s="82"/>
      <c r="RKN3339" s="82"/>
      <c r="RKO3339" s="88"/>
      <c r="RKP3339" s="85"/>
      <c r="RKQ3339" s="125"/>
      <c r="RKR3339" s="149"/>
      <c r="RKS3339" s="70"/>
      <c r="RKT3339" s="83"/>
      <c r="RKU3339" s="82"/>
      <c r="RKV3339" s="82"/>
      <c r="RKW3339" s="88"/>
      <c r="RKX3339" s="85"/>
      <c r="RKY3339" s="125"/>
      <c r="RKZ3339" s="149"/>
      <c r="RLA3339" s="70"/>
      <c r="RLB3339" s="83"/>
      <c r="RLC3339" s="82"/>
      <c r="RLD3339" s="82"/>
      <c r="RLE3339" s="88"/>
      <c r="RLF3339" s="85"/>
      <c r="RLG3339" s="125"/>
      <c r="RLH3339" s="149"/>
      <c r="RLI3339" s="70"/>
      <c r="RLJ3339" s="83"/>
      <c r="RLK3339" s="82"/>
      <c r="RLL3339" s="82"/>
      <c r="RLM3339" s="88"/>
      <c r="RLN3339" s="85"/>
      <c r="RLO3339" s="125"/>
      <c r="RLP3339" s="149"/>
      <c r="RLQ3339" s="70"/>
      <c r="RLR3339" s="83"/>
      <c r="RLS3339" s="82"/>
      <c r="RLT3339" s="82"/>
      <c r="RLU3339" s="88"/>
      <c r="RLV3339" s="85"/>
      <c r="RLW3339" s="125"/>
      <c r="RLX3339" s="149"/>
      <c r="RLY3339" s="70"/>
      <c r="RLZ3339" s="83"/>
      <c r="RMA3339" s="82"/>
      <c r="RMB3339" s="82"/>
      <c r="RMC3339" s="88"/>
      <c r="RMD3339" s="85"/>
      <c r="RME3339" s="125"/>
      <c r="RMF3339" s="149"/>
      <c r="RMG3339" s="70"/>
      <c r="RMH3339" s="83"/>
      <c r="RMI3339" s="82"/>
      <c r="RMJ3339" s="82"/>
      <c r="RMK3339" s="88"/>
      <c r="RML3339" s="85"/>
      <c r="RMM3339" s="125"/>
      <c r="RMN3339" s="149"/>
      <c r="RMO3339" s="70"/>
      <c r="RMP3339" s="83"/>
      <c r="RMQ3339" s="82"/>
      <c r="RMR3339" s="82"/>
      <c r="RMS3339" s="88"/>
      <c r="RMT3339" s="85"/>
      <c r="RMU3339" s="125"/>
      <c r="RMV3339" s="149"/>
      <c r="RMW3339" s="70"/>
      <c r="RMX3339" s="83"/>
      <c r="RMY3339" s="82"/>
      <c r="RMZ3339" s="82"/>
      <c r="RNA3339" s="88"/>
      <c r="RNB3339" s="85"/>
      <c r="RNC3339" s="125"/>
      <c r="RND3339" s="149"/>
      <c r="RNE3339" s="70"/>
      <c r="RNF3339" s="83"/>
      <c r="RNG3339" s="82"/>
      <c r="RNH3339" s="82"/>
      <c r="RNI3339" s="88"/>
      <c r="RNJ3339" s="85"/>
      <c r="RNK3339" s="125"/>
      <c r="RNL3339" s="149"/>
      <c r="RNM3339" s="70"/>
      <c r="RNN3339" s="83"/>
      <c r="RNO3339" s="82"/>
      <c r="RNP3339" s="82"/>
      <c r="RNQ3339" s="88"/>
      <c r="RNR3339" s="85"/>
      <c r="RNS3339" s="125"/>
      <c r="RNT3339" s="149"/>
      <c r="RNU3339" s="70"/>
      <c r="RNV3339" s="83"/>
      <c r="RNW3339" s="82"/>
      <c r="RNX3339" s="82"/>
      <c r="RNY3339" s="88"/>
      <c r="RNZ3339" s="85"/>
      <c r="ROA3339" s="125"/>
      <c r="ROB3339" s="149"/>
      <c r="ROC3339" s="70"/>
      <c r="ROD3339" s="83"/>
      <c r="ROE3339" s="82"/>
      <c r="ROF3339" s="82"/>
      <c r="ROG3339" s="88"/>
      <c r="ROH3339" s="85"/>
      <c r="ROI3339" s="125"/>
      <c r="ROJ3339" s="149"/>
      <c r="ROK3339" s="70"/>
      <c r="ROL3339" s="83"/>
      <c r="ROM3339" s="82"/>
      <c r="RON3339" s="82"/>
      <c r="ROO3339" s="88"/>
      <c r="ROP3339" s="85"/>
      <c r="ROQ3339" s="125"/>
      <c r="ROR3339" s="149"/>
      <c r="ROS3339" s="70"/>
      <c r="ROT3339" s="83"/>
      <c r="ROU3339" s="82"/>
      <c r="ROV3339" s="82"/>
      <c r="ROW3339" s="88"/>
      <c r="ROX3339" s="85"/>
      <c r="ROY3339" s="125"/>
      <c r="ROZ3339" s="149"/>
      <c r="RPA3339" s="70"/>
      <c r="RPB3339" s="83"/>
      <c r="RPC3339" s="82"/>
      <c r="RPD3339" s="82"/>
      <c r="RPE3339" s="88"/>
      <c r="RPF3339" s="85"/>
      <c r="RPG3339" s="125"/>
      <c r="RPH3339" s="149"/>
      <c r="RPI3339" s="70"/>
      <c r="RPJ3339" s="83"/>
      <c r="RPK3339" s="82"/>
      <c r="RPL3339" s="82"/>
      <c r="RPM3339" s="88"/>
      <c r="RPN3339" s="85"/>
      <c r="RPO3339" s="125"/>
      <c r="RPP3339" s="149"/>
      <c r="RPQ3339" s="70"/>
      <c r="RPR3339" s="83"/>
      <c r="RPS3339" s="82"/>
      <c r="RPT3339" s="82"/>
      <c r="RPU3339" s="88"/>
      <c r="RPV3339" s="85"/>
      <c r="RPW3339" s="125"/>
      <c r="RPX3339" s="149"/>
      <c r="RPY3339" s="70"/>
      <c r="RPZ3339" s="83"/>
      <c r="RQA3339" s="82"/>
      <c r="RQB3339" s="82"/>
      <c r="RQC3339" s="88"/>
      <c r="RQD3339" s="85"/>
      <c r="RQE3339" s="125"/>
      <c r="RQF3339" s="149"/>
      <c r="RQG3339" s="70"/>
      <c r="RQH3339" s="83"/>
      <c r="RQI3339" s="82"/>
      <c r="RQJ3339" s="82"/>
      <c r="RQK3339" s="88"/>
      <c r="RQL3339" s="85"/>
      <c r="RQM3339" s="125"/>
      <c r="RQN3339" s="149"/>
      <c r="RQO3339" s="70"/>
      <c r="RQP3339" s="83"/>
      <c r="RQQ3339" s="82"/>
      <c r="RQR3339" s="82"/>
      <c r="RQS3339" s="88"/>
      <c r="RQT3339" s="85"/>
      <c r="RQU3339" s="125"/>
      <c r="RQV3339" s="149"/>
      <c r="RQW3339" s="70"/>
      <c r="RQX3339" s="83"/>
      <c r="RQY3339" s="82"/>
      <c r="RQZ3339" s="82"/>
      <c r="RRA3339" s="88"/>
      <c r="RRB3339" s="85"/>
      <c r="RRC3339" s="125"/>
      <c r="RRD3339" s="149"/>
      <c r="RRE3339" s="70"/>
      <c r="RRF3339" s="83"/>
      <c r="RRG3339" s="82"/>
      <c r="RRH3339" s="82"/>
      <c r="RRI3339" s="88"/>
      <c r="RRJ3339" s="85"/>
      <c r="RRK3339" s="125"/>
      <c r="RRL3339" s="149"/>
      <c r="RRM3339" s="70"/>
      <c r="RRN3339" s="83"/>
      <c r="RRO3339" s="82"/>
      <c r="RRP3339" s="82"/>
      <c r="RRQ3339" s="88"/>
      <c r="RRR3339" s="85"/>
      <c r="RRS3339" s="125"/>
      <c r="RRT3339" s="149"/>
      <c r="RRU3339" s="70"/>
      <c r="RRV3339" s="83"/>
      <c r="RRW3339" s="82"/>
      <c r="RRX3339" s="82"/>
      <c r="RRY3339" s="88"/>
      <c r="RRZ3339" s="85"/>
      <c r="RSA3339" s="125"/>
      <c r="RSB3339" s="149"/>
      <c r="RSC3339" s="70"/>
      <c r="RSD3339" s="83"/>
      <c r="RSE3339" s="82"/>
      <c r="RSF3339" s="82"/>
      <c r="RSG3339" s="88"/>
      <c r="RSH3339" s="85"/>
      <c r="RSI3339" s="125"/>
      <c r="RSJ3339" s="149"/>
      <c r="RSK3339" s="70"/>
      <c r="RSL3339" s="83"/>
      <c r="RSM3339" s="82"/>
      <c r="RSN3339" s="82"/>
      <c r="RSO3339" s="88"/>
      <c r="RSP3339" s="85"/>
      <c r="RSQ3339" s="125"/>
      <c r="RSR3339" s="149"/>
      <c r="RSS3339" s="70"/>
      <c r="RST3339" s="83"/>
      <c r="RSU3339" s="82"/>
      <c r="RSV3339" s="82"/>
      <c r="RSW3339" s="88"/>
      <c r="RSX3339" s="85"/>
      <c r="RSY3339" s="125"/>
      <c r="RSZ3339" s="149"/>
      <c r="RTA3339" s="70"/>
      <c r="RTB3339" s="83"/>
      <c r="RTC3339" s="82"/>
      <c r="RTD3339" s="82"/>
      <c r="RTE3339" s="88"/>
      <c r="RTF3339" s="85"/>
      <c r="RTG3339" s="125"/>
      <c r="RTH3339" s="149"/>
      <c r="RTI3339" s="70"/>
      <c r="RTJ3339" s="83"/>
      <c r="RTK3339" s="82"/>
      <c r="RTL3339" s="82"/>
      <c r="RTM3339" s="88"/>
      <c r="RTN3339" s="85"/>
      <c r="RTO3339" s="125"/>
      <c r="RTP3339" s="149"/>
      <c r="RTQ3339" s="70"/>
      <c r="RTR3339" s="83"/>
      <c r="RTS3339" s="82"/>
      <c r="RTT3339" s="82"/>
      <c r="RTU3339" s="88"/>
      <c r="RTV3339" s="85"/>
      <c r="RTW3339" s="125"/>
      <c r="RTX3339" s="149"/>
      <c r="RTY3339" s="70"/>
      <c r="RTZ3339" s="83"/>
      <c r="RUA3339" s="82"/>
      <c r="RUB3339" s="82"/>
      <c r="RUC3339" s="88"/>
      <c r="RUD3339" s="85"/>
      <c r="RUE3339" s="125"/>
      <c r="RUF3339" s="149"/>
      <c r="RUG3339" s="70"/>
      <c r="RUH3339" s="83"/>
      <c r="RUI3339" s="82"/>
      <c r="RUJ3339" s="82"/>
      <c r="RUK3339" s="88"/>
      <c r="RUL3339" s="85"/>
      <c r="RUM3339" s="125"/>
      <c r="RUN3339" s="149"/>
      <c r="RUO3339" s="70"/>
      <c r="RUP3339" s="83"/>
      <c r="RUQ3339" s="82"/>
      <c r="RUR3339" s="82"/>
      <c r="RUS3339" s="88"/>
      <c r="RUT3339" s="85"/>
      <c r="RUU3339" s="125"/>
      <c r="RUV3339" s="149"/>
      <c r="RUW3339" s="70"/>
      <c r="RUX3339" s="83"/>
      <c r="RUY3339" s="82"/>
      <c r="RUZ3339" s="82"/>
      <c r="RVA3339" s="88"/>
      <c r="RVB3339" s="85"/>
      <c r="RVC3339" s="125"/>
      <c r="RVD3339" s="149"/>
      <c r="RVE3339" s="70"/>
      <c r="RVF3339" s="83"/>
      <c r="RVG3339" s="82"/>
      <c r="RVH3339" s="82"/>
      <c r="RVI3339" s="88"/>
      <c r="RVJ3339" s="85"/>
      <c r="RVK3339" s="125"/>
      <c r="RVL3339" s="149"/>
      <c r="RVM3339" s="70"/>
      <c r="RVN3339" s="83"/>
      <c r="RVO3339" s="82"/>
      <c r="RVP3339" s="82"/>
      <c r="RVQ3339" s="88"/>
      <c r="RVR3339" s="85"/>
      <c r="RVS3339" s="125"/>
      <c r="RVT3339" s="149"/>
      <c r="RVU3339" s="70"/>
      <c r="RVV3339" s="83"/>
      <c r="RVW3339" s="82"/>
      <c r="RVX3339" s="82"/>
      <c r="RVY3339" s="88"/>
      <c r="RVZ3339" s="85"/>
      <c r="RWA3339" s="125"/>
      <c r="RWB3339" s="149"/>
      <c r="RWC3339" s="70"/>
      <c r="RWD3339" s="83"/>
      <c r="RWE3339" s="82"/>
      <c r="RWF3339" s="82"/>
      <c r="RWG3339" s="88"/>
      <c r="RWH3339" s="85"/>
      <c r="RWI3339" s="125"/>
      <c r="RWJ3339" s="149"/>
      <c r="RWK3339" s="70"/>
      <c r="RWL3339" s="83"/>
      <c r="RWM3339" s="82"/>
      <c r="RWN3339" s="82"/>
      <c r="RWO3339" s="88"/>
      <c r="RWP3339" s="85"/>
      <c r="RWQ3339" s="125"/>
      <c r="RWR3339" s="149"/>
      <c r="RWS3339" s="70"/>
      <c r="RWT3339" s="83"/>
      <c r="RWU3339" s="82"/>
      <c r="RWV3339" s="82"/>
      <c r="RWW3339" s="88"/>
      <c r="RWX3339" s="85"/>
      <c r="RWY3339" s="125"/>
      <c r="RWZ3339" s="149"/>
      <c r="RXA3339" s="70"/>
      <c r="RXB3339" s="83"/>
      <c r="RXC3339" s="82"/>
      <c r="RXD3339" s="82"/>
      <c r="RXE3339" s="88"/>
      <c r="RXF3339" s="85"/>
      <c r="RXG3339" s="125"/>
      <c r="RXH3339" s="149"/>
      <c r="RXI3339" s="70"/>
      <c r="RXJ3339" s="83"/>
      <c r="RXK3339" s="82"/>
      <c r="RXL3339" s="82"/>
      <c r="RXM3339" s="88"/>
      <c r="RXN3339" s="85"/>
      <c r="RXO3339" s="125"/>
      <c r="RXP3339" s="149"/>
      <c r="RXQ3339" s="70"/>
      <c r="RXR3339" s="83"/>
      <c r="RXS3339" s="82"/>
      <c r="RXT3339" s="82"/>
      <c r="RXU3339" s="88"/>
      <c r="RXV3339" s="85"/>
      <c r="RXW3339" s="125"/>
      <c r="RXX3339" s="149"/>
      <c r="RXY3339" s="70"/>
      <c r="RXZ3339" s="83"/>
      <c r="RYA3339" s="82"/>
      <c r="RYB3339" s="82"/>
      <c r="RYC3339" s="88"/>
      <c r="RYD3339" s="85"/>
      <c r="RYE3339" s="125"/>
      <c r="RYF3339" s="149"/>
      <c r="RYG3339" s="70"/>
      <c r="RYH3339" s="83"/>
      <c r="RYI3339" s="82"/>
      <c r="RYJ3339" s="82"/>
      <c r="RYK3339" s="88"/>
      <c r="RYL3339" s="85"/>
      <c r="RYM3339" s="125"/>
      <c r="RYN3339" s="149"/>
      <c r="RYO3339" s="70"/>
      <c r="RYP3339" s="83"/>
      <c r="RYQ3339" s="82"/>
      <c r="RYR3339" s="82"/>
      <c r="RYS3339" s="88"/>
      <c r="RYT3339" s="85"/>
      <c r="RYU3339" s="125"/>
      <c r="RYV3339" s="149"/>
      <c r="RYW3339" s="70"/>
      <c r="RYX3339" s="83"/>
      <c r="RYY3339" s="82"/>
      <c r="RYZ3339" s="82"/>
      <c r="RZA3339" s="88"/>
      <c r="RZB3339" s="85"/>
      <c r="RZC3339" s="125"/>
      <c r="RZD3339" s="149"/>
      <c r="RZE3339" s="70"/>
      <c r="RZF3339" s="83"/>
      <c r="RZG3339" s="82"/>
      <c r="RZH3339" s="82"/>
      <c r="RZI3339" s="88"/>
      <c r="RZJ3339" s="85"/>
      <c r="RZK3339" s="125"/>
      <c r="RZL3339" s="149"/>
      <c r="RZM3339" s="70"/>
      <c r="RZN3339" s="83"/>
      <c r="RZO3339" s="82"/>
      <c r="RZP3339" s="82"/>
      <c r="RZQ3339" s="88"/>
      <c r="RZR3339" s="85"/>
      <c r="RZS3339" s="125"/>
      <c r="RZT3339" s="149"/>
      <c r="RZU3339" s="70"/>
      <c r="RZV3339" s="83"/>
      <c r="RZW3339" s="82"/>
      <c r="RZX3339" s="82"/>
      <c r="RZY3339" s="88"/>
      <c r="RZZ3339" s="85"/>
      <c r="SAA3339" s="125"/>
      <c r="SAB3339" s="149"/>
      <c r="SAC3339" s="70"/>
      <c r="SAD3339" s="83"/>
      <c r="SAE3339" s="82"/>
      <c r="SAF3339" s="82"/>
      <c r="SAG3339" s="88"/>
      <c r="SAH3339" s="85"/>
      <c r="SAI3339" s="125"/>
      <c r="SAJ3339" s="149"/>
      <c r="SAK3339" s="70"/>
      <c r="SAL3339" s="83"/>
      <c r="SAM3339" s="82"/>
      <c r="SAN3339" s="82"/>
      <c r="SAO3339" s="88"/>
      <c r="SAP3339" s="85"/>
      <c r="SAQ3339" s="125"/>
      <c r="SAR3339" s="149"/>
      <c r="SAS3339" s="70"/>
      <c r="SAT3339" s="83"/>
      <c r="SAU3339" s="82"/>
      <c r="SAV3339" s="82"/>
      <c r="SAW3339" s="88"/>
      <c r="SAX3339" s="85"/>
      <c r="SAY3339" s="125"/>
      <c r="SAZ3339" s="149"/>
      <c r="SBA3339" s="70"/>
      <c r="SBB3339" s="83"/>
      <c r="SBC3339" s="82"/>
      <c r="SBD3339" s="82"/>
      <c r="SBE3339" s="88"/>
      <c r="SBF3339" s="85"/>
      <c r="SBG3339" s="125"/>
      <c r="SBH3339" s="149"/>
      <c r="SBI3339" s="70"/>
      <c r="SBJ3339" s="83"/>
      <c r="SBK3339" s="82"/>
      <c r="SBL3339" s="82"/>
      <c r="SBM3339" s="88"/>
      <c r="SBN3339" s="85"/>
      <c r="SBO3339" s="125"/>
      <c r="SBP3339" s="149"/>
      <c r="SBQ3339" s="70"/>
      <c r="SBR3339" s="83"/>
      <c r="SBS3339" s="82"/>
      <c r="SBT3339" s="82"/>
      <c r="SBU3339" s="88"/>
      <c r="SBV3339" s="85"/>
      <c r="SBW3339" s="125"/>
      <c r="SBX3339" s="149"/>
      <c r="SBY3339" s="70"/>
      <c r="SBZ3339" s="83"/>
      <c r="SCA3339" s="82"/>
      <c r="SCB3339" s="82"/>
      <c r="SCC3339" s="88"/>
      <c r="SCD3339" s="85"/>
      <c r="SCE3339" s="125"/>
      <c r="SCF3339" s="149"/>
      <c r="SCG3339" s="70"/>
      <c r="SCH3339" s="83"/>
      <c r="SCI3339" s="82"/>
      <c r="SCJ3339" s="82"/>
      <c r="SCK3339" s="88"/>
      <c r="SCL3339" s="85"/>
      <c r="SCM3339" s="125"/>
      <c r="SCN3339" s="149"/>
      <c r="SCO3339" s="70"/>
      <c r="SCP3339" s="83"/>
      <c r="SCQ3339" s="82"/>
      <c r="SCR3339" s="82"/>
      <c r="SCS3339" s="88"/>
      <c r="SCT3339" s="85"/>
      <c r="SCU3339" s="125"/>
      <c r="SCV3339" s="149"/>
      <c r="SCW3339" s="70"/>
      <c r="SCX3339" s="83"/>
      <c r="SCY3339" s="82"/>
      <c r="SCZ3339" s="82"/>
      <c r="SDA3339" s="88"/>
      <c r="SDB3339" s="85"/>
      <c r="SDC3339" s="125"/>
      <c r="SDD3339" s="149"/>
      <c r="SDE3339" s="70"/>
      <c r="SDF3339" s="83"/>
      <c r="SDG3339" s="82"/>
      <c r="SDH3339" s="82"/>
      <c r="SDI3339" s="88"/>
      <c r="SDJ3339" s="85"/>
      <c r="SDK3339" s="125"/>
      <c r="SDL3339" s="149"/>
      <c r="SDM3339" s="70"/>
      <c r="SDN3339" s="83"/>
      <c r="SDO3339" s="82"/>
      <c r="SDP3339" s="82"/>
      <c r="SDQ3339" s="88"/>
      <c r="SDR3339" s="85"/>
      <c r="SDS3339" s="125"/>
      <c r="SDT3339" s="149"/>
      <c r="SDU3339" s="70"/>
      <c r="SDV3339" s="83"/>
      <c r="SDW3339" s="82"/>
      <c r="SDX3339" s="82"/>
      <c r="SDY3339" s="88"/>
      <c r="SDZ3339" s="85"/>
      <c r="SEA3339" s="125"/>
      <c r="SEB3339" s="149"/>
      <c r="SEC3339" s="70"/>
      <c r="SED3339" s="83"/>
      <c r="SEE3339" s="82"/>
      <c r="SEF3339" s="82"/>
      <c r="SEG3339" s="88"/>
      <c r="SEH3339" s="85"/>
      <c r="SEI3339" s="125"/>
      <c r="SEJ3339" s="149"/>
      <c r="SEK3339" s="70"/>
      <c r="SEL3339" s="83"/>
      <c r="SEM3339" s="82"/>
      <c r="SEN3339" s="82"/>
      <c r="SEO3339" s="88"/>
      <c r="SEP3339" s="85"/>
      <c r="SEQ3339" s="125"/>
      <c r="SER3339" s="149"/>
      <c r="SES3339" s="70"/>
      <c r="SET3339" s="83"/>
      <c r="SEU3339" s="82"/>
      <c r="SEV3339" s="82"/>
      <c r="SEW3339" s="88"/>
      <c r="SEX3339" s="85"/>
      <c r="SEY3339" s="125"/>
      <c r="SEZ3339" s="149"/>
      <c r="SFA3339" s="70"/>
      <c r="SFB3339" s="83"/>
      <c r="SFC3339" s="82"/>
      <c r="SFD3339" s="82"/>
      <c r="SFE3339" s="88"/>
      <c r="SFF3339" s="85"/>
      <c r="SFG3339" s="125"/>
      <c r="SFH3339" s="149"/>
      <c r="SFI3339" s="70"/>
      <c r="SFJ3339" s="83"/>
      <c r="SFK3339" s="82"/>
      <c r="SFL3339" s="82"/>
      <c r="SFM3339" s="88"/>
      <c r="SFN3339" s="85"/>
      <c r="SFO3339" s="125"/>
      <c r="SFP3339" s="149"/>
      <c r="SFQ3339" s="70"/>
      <c r="SFR3339" s="83"/>
      <c r="SFS3339" s="82"/>
      <c r="SFT3339" s="82"/>
      <c r="SFU3339" s="88"/>
      <c r="SFV3339" s="85"/>
      <c r="SFW3339" s="125"/>
      <c r="SFX3339" s="149"/>
      <c r="SFY3339" s="70"/>
      <c r="SFZ3339" s="83"/>
      <c r="SGA3339" s="82"/>
      <c r="SGB3339" s="82"/>
      <c r="SGC3339" s="88"/>
      <c r="SGD3339" s="85"/>
      <c r="SGE3339" s="125"/>
      <c r="SGF3339" s="149"/>
      <c r="SGG3339" s="70"/>
      <c r="SGH3339" s="83"/>
      <c r="SGI3339" s="82"/>
      <c r="SGJ3339" s="82"/>
      <c r="SGK3339" s="88"/>
      <c r="SGL3339" s="85"/>
      <c r="SGM3339" s="125"/>
      <c r="SGN3339" s="149"/>
      <c r="SGO3339" s="70"/>
      <c r="SGP3339" s="83"/>
      <c r="SGQ3339" s="82"/>
      <c r="SGR3339" s="82"/>
      <c r="SGS3339" s="88"/>
      <c r="SGT3339" s="85"/>
      <c r="SGU3339" s="125"/>
      <c r="SGV3339" s="149"/>
      <c r="SGW3339" s="70"/>
      <c r="SGX3339" s="83"/>
      <c r="SGY3339" s="82"/>
      <c r="SGZ3339" s="82"/>
      <c r="SHA3339" s="88"/>
      <c r="SHB3339" s="85"/>
      <c r="SHC3339" s="125"/>
      <c r="SHD3339" s="149"/>
      <c r="SHE3339" s="70"/>
      <c r="SHF3339" s="83"/>
      <c r="SHG3339" s="82"/>
      <c r="SHH3339" s="82"/>
      <c r="SHI3339" s="88"/>
      <c r="SHJ3339" s="85"/>
      <c r="SHK3339" s="125"/>
      <c r="SHL3339" s="149"/>
      <c r="SHM3339" s="70"/>
      <c r="SHN3339" s="83"/>
      <c r="SHO3339" s="82"/>
      <c r="SHP3339" s="82"/>
      <c r="SHQ3339" s="88"/>
      <c r="SHR3339" s="85"/>
      <c r="SHS3339" s="125"/>
      <c r="SHT3339" s="149"/>
      <c r="SHU3339" s="70"/>
      <c r="SHV3339" s="83"/>
      <c r="SHW3339" s="82"/>
      <c r="SHX3339" s="82"/>
      <c r="SHY3339" s="88"/>
      <c r="SHZ3339" s="85"/>
      <c r="SIA3339" s="125"/>
      <c r="SIB3339" s="149"/>
      <c r="SIC3339" s="70"/>
      <c r="SID3339" s="83"/>
      <c r="SIE3339" s="82"/>
      <c r="SIF3339" s="82"/>
      <c r="SIG3339" s="88"/>
      <c r="SIH3339" s="85"/>
      <c r="SII3339" s="125"/>
      <c r="SIJ3339" s="149"/>
      <c r="SIK3339" s="70"/>
      <c r="SIL3339" s="83"/>
      <c r="SIM3339" s="82"/>
      <c r="SIN3339" s="82"/>
      <c r="SIO3339" s="88"/>
      <c r="SIP3339" s="85"/>
      <c r="SIQ3339" s="125"/>
      <c r="SIR3339" s="149"/>
      <c r="SIS3339" s="70"/>
      <c r="SIT3339" s="83"/>
      <c r="SIU3339" s="82"/>
      <c r="SIV3339" s="82"/>
      <c r="SIW3339" s="88"/>
      <c r="SIX3339" s="85"/>
      <c r="SIY3339" s="125"/>
      <c r="SIZ3339" s="149"/>
      <c r="SJA3339" s="70"/>
      <c r="SJB3339" s="83"/>
      <c r="SJC3339" s="82"/>
      <c r="SJD3339" s="82"/>
      <c r="SJE3339" s="88"/>
      <c r="SJF3339" s="85"/>
      <c r="SJG3339" s="125"/>
      <c r="SJH3339" s="149"/>
      <c r="SJI3339" s="70"/>
      <c r="SJJ3339" s="83"/>
      <c r="SJK3339" s="82"/>
      <c r="SJL3339" s="82"/>
      <c r="SJM3339" s="88"/>
      <c r="SJN3339" s="85"/>
      <c r="SJO3339" s="125"/>
      <c r="SJP3339" s="149"/>
      <c r="SJQ3339" s="70"/>
      <c r="SJR3339" s="83"/>
      <c r="SJS3339" s="82"/>
      <c r="SJT3339" s="82"/>
      <c r="SJU3339" s="88"/>
      <c r="SJV3339" s="85"/>
      <c r="SJW3339" s="125"/>
      <c r="SJX3339" s="149"/>
      <c r="SJY3339" s="70"/>
      <c r="SJZ3339" s="83"/>
      <c r="SKA3339" s="82"/>
      <c r="SKB3339" s="82"/>
      <c r="SKC3339" s="88"/>
      <c r="SKD3339" s="85"/>
      <c r="SKE3339" s="125"/>
      <c r="SKF3339" s="149"/>
      <c r="SKG3339" s="70"/>
      <c r="SKH3339" s="83"/>
      <c r="SKI3339" s="82"/>
      <c r="SKJ3339" s="82"/>
      <c r="SKK3339" s="88"/>
      <c r="SKL3339" s="85"/>
      <c r="SKM3339" s="125"/>
      <c r="SKN3339" s="149"/>
      <c r="SKO3339" s="70"/>
      <c r="SKP3339" s="83"/>
      <c r="SKQ3339" s="82"/>
      <c r="SKR3339" s="82"/>
      <c r="SKS3339" s="88"/>
      <c r="SKT3339" s="85"/>
      <c r="SKU3339" s="125"/>
      <c r="SKV3339" s="149"/>
      <c r="SKW3339" s="70"/>
      <c r="SKX3339" s="83"/>
      <c r="SKY3339" s="82"/>
      <c r="SKZ3339" s="82"/>
      <c r="SLA3339" s="88"/>
      <c r="SLB3339" s="85"/>
      <c r="SLC3339" s="125"/>
      <c r="SLD3339" s="149"/>
      <c r="SLE3339" s="70"/>
      <c r="SLF3339" s="83"/>
      <c r="SLG3339" s="82"/>
      <c r="SLH3339" s="82"/>
      <c r="SLI3339" s="88"/>
      <c r="SLJ3339" s="85"/>
      <c r="SLK3339" s="125"/>
      <c r="SLL3339" s="149"/>
      <c r="SLM3339" s="70"/>
      <c r="SLN3339" s="83"/>
      <c r="SLO3339" s="82"/>
      <c r="SLP3339" s="82"/>
      <c r="SLQ3339" s="88"/>
      <c r="SLR3339" s="85"/>
      <c r="SLS3339" s="125"/>
      <c r="SLT3339" s="149"/>
      <c r="SLU3339" s="70"/>
      <c r="SLV3339" s="83"/>
      <c r="SLW3339" s="82"/>
      <c r="SLX3339" s="82"/>
      <c r="SLY3339" s="88"/>
      <c r="SLZ3339" s="85"/>
      <c r="SMA3339" s="125"/>
      <c r="SMB3339" s="149"/>
      <c r="SMC3339" s="70"/>
      <c r="SMD3339" s="83"/>
      <c r="SME3339" s="82"/>
      <c r="SMF3339" s="82"/>
      <c r="SMG3339" s="88"/>
      <c r="SMH3339" s="85"/>
      <c r="SMI3339" s="125"/>
      <c r="SMJ3339" s="149"/>
      <c r="SMK3339" s="70"/>
      <c r="SML3339" s="83"/>
      <c r="SMM3339" s="82"/>
      <c r="SMN3339" s="82"/>
      <c r="SMO3339" s="88"/>
      <c r="SMP3339" s="85"/>
      <c r="SMQ3339" s="125"/>
      <c r="SMR3339" s="149"/>
      <c r="SMS3339" s="70"/>
      <c r="SMT3339" s="83"/>
      <c r="SMU3339" s="82"/>
      <c r="SMV3339" s="82"/>
      <c r="SMW3339" s="88"/>
      <c r="SMX3339" s="85"/>
      <c r="SMY3339" s="125"/>
      <c r="SMZ3339" s="149"/>
      <c r="SNA3339" s="70"/>
      <c r="SNB3339" s="83"/>
      <c r="SNC3339" s="82"/>
      <c r="SND3339" s="82"/>
      <c r="SNE3339" s="88"/>
      <c r="SNF3339" s="85"/>
      <c r="SNG3339" s="125"/>
      <c r="SNH3339" s="149"/>
      <c r="SNI3339" s="70"/>
      <c r="SNJ3339" s="83"/>
      <c r="SNK3339" s="82"/>
      <c r="SNL3339" s="82"/>
      <c r="SNM3339" s="88"/>
      <c r="SNN3339" s="85"/>
      <c r="SNO3339" s="125"/>
      <c r="SNP3339" s="149"/>
      <c r="SNQ3339" s="70"/>
      <c r="SNR3339" s="83"/>
      <c r="SNS3339" s="82"/>
      <c r="SNT3339" s="82"/>
      <c r="SNU3339" s="88"/>
      <c r="SNV3339" s="85"/>
      <c r="SNW3339" s="125"/>
      <c r="SNX3339" s="149"/>
      <c r="SNY3339" s="70"/>
      <c r="SNZ3339" s="83"/>
      <c r="SOA3339" s="82"/>
      <c r="SOB3339" s="82"/>
      <c r="SOC3339" s="88"/>
      <c r="SOD3339" s="85"/>
      <c r="SOE3339" s="125"/>
      <c r="SOF3339" s="149"/>
      <c r="SOG3339" s="70"/>
      <c r="SOH3339" s="83"/>
      <c r="SOI3339" s="82"/>
      <c r="SOJ3339" s="82"/>
      <c r="SOK3339" s="88"/>
      <c r="SOL3339" s="85"/>
      <c r="SOM3339" s="125"/>
      <c r="SON3339" s="149"/>
      <c r="SOO3339" s="70"/>
      <c r="SOP3339" s="83"/>
      <c r="SOQ3339" s="82"/>
      <c r="SOR3339" s="82"/>
      <c r="SOS3339" s="88"/>
      <c r="SOT3339" s="85"/>
      <c r="SOU3339" s="125"/>
      <c r="SOV3339" s="149"/>
      <c r="SOW3339" s="70"/>
      <c r="SOX3339" s="83"/>
      <c r="SOY3339" s="82"/>
      <c r="SOZ3339" s="82"/>
      <c r="SPA3339" s="88"/>
      <c r="SPB3339" s="85"/>
      <c r="SPC3339" s="125"/>
      <c r="SPD3339" s="149"/>
      <c r="SPE3339" s="70"/>
      <c r="SPF3339" s="83"/>
      <c r="SPG3339" s="82"/>
      <c r="SPH3339" s="82"/>
      <c r="SPI3339" s="88"/>
      <c r="SPJ3339" s="85"/>
      <c r="SPK3339" s="125"/>
      <c r="SPL3339" s="149"/>
      <c r="SPM3339" s="70"/>
      <c r="SPN3339" s="83"/>
      <c r="SPO3339" s="82"/>
      <c r="SPP3339" s="82"/>
      <c r="SPQ3339" s="88"/>
      <c r="SPR3339" s="85"/>
      <c r="SPS3339" s="125"/>
      <c r="SPT3339" s="149"/>
      <c r="SPU3339" s="70"/>
      <c r="SPV3339" s="83"/>
      <c r="SPW3339" s="82"/>
      <c r="SPX3339" s="82"/>
      <c r="SPY3339" s="88"/>
      <c r="SPZ3339" s="85"/>
      <c r="SQA3339" s="125"/>
      <c r="SQB3339" s="149"/>
      <c r="SQC3339" s="70"/>
      <c r="SQD3339" s="83"/>
      <c r="SQE3339" s="82"/>
      <c r="SQF3339" s="82"/>
      <c r="SQG3339" s="88"/>
      <c r="SQH3339" s="85"/>
      <c r="SQI3339" s="125"/>
      <c r="SQJ3339" s="149"/>
      <c r="SQK3339" s="70"/>
      <c r="SQL3339" s="83"/>
      <c r="SQM3339" s="82"/>
      <c r="SQN3339" s="82"/>
      <c r="SQO3339" s="88"/>
      <c r="SQP3339" s="85"/>
      <c r="SQQ3339" s="125"/>
      <c r="SQR3339" s="149"/>
      <c r="SQS3339" s="70"/>
      <c r="SQT3339" s="83"/>
      <c r="SQU3339" s="82"/>
      <c r="SQV3339" s="82"/>
      <c r="SQW3339" s="88"/>
      <c r="SQX3339" s="85"/>
      <c r="SQY3339" s="125"/>
      <c r="SQZ3339" s="149"/>
      <c r="SRA3339" s="70"/>
      <c r="SRB3339" s="83"/>
      <c r="SRC3339" s="82"/>
      <c r="SRD3339" s="82"/>
      <c r="SRE3339" s="88"/>
      <c r="SRF3339" s="85"/>
      <c r="SRG3339" s="125"/>
      <c r="SRH3339" s="149"/>
      <c r="SRI3339" s="70"/>
      <c r="SRJ3339" s="83"/>
      <c r="SRK3339" s="82"/>
      <c r="SRL3339" s="82"/>
      <c r="SRM3339" s="88"/>
      <c r="SRN3339" s="85"/>
      <c r="SRO3339" s="125"/>
      <c r="SRP3339" s="149"/>
      <c r="SRQ3339" s="70"/>
      <c r="SRR3339" s="83"/>
      <c r="SRS3339" s="82"/>
      <c r="SRT3339" s="82"/>
      <c r="SRU3339" s="88"/>
      <c r="SRV3339" s="85"/>
      <c r="SRW3339" s="125"/>
      <c r="SRX3339" s="149"/>
      <c r="SRY3339" s="70"/>
      <c r="SRZ3339" s="83"/>
      <c r="SSA3339" s="82"/>
      <c r="SSB3339" s="82"/>
      <c r="SSC3339" s="88"/>
      <c r="SSD3339" s="85"/>
      <c r="SSE3339" s="125"/>
      <c r="SSF3339" s="149"/>
      <c r="SSG3339" s="70"/>
      <c r="SSH3339" s="83"/>
      <c r="SSI3339" s="82"/>
      <c r="SSJ3339" s="82"/>
      <c r="SSK3339" s="88"/>
      <c r="SSL3339" s="85"/>
      <c r="SSM3339" s="125"/>
      <c r="SSN3339" s="149"/>
      <c r="SSO3339" s="70"/>
      <c r="SSP3339" s="83"/>
      <c r="SSQ3339" s="82"/>
      <c r="SSR3339" s="82"/>
      <c r="SSS3339" s="88"/>
      <c r="SST3339" s="85"/>
      <c r="SSU3339" s="125"/>
      <c r="SSV3339" s="149"/>
      <c r="SSW3339" s="70"/>
      <c r="SSX3339" s="83"/>
      <c r="SSY3339" s="82"/>
      <c r="SSZ3339" s="82"/>
      <c r="STA3339" s="88"/>
      <c r="STB3339" s="85"/>
      <c r="STC3339" s="125"/>
      <c r="STD3339" s="149"/>
      <c r="STE3339" s="70"/>
      <c r="STF3339" s="83"/>
      <c r="STG3339" s="82"/>
      <c r="STH3339" s="82"/>
      <c r="STI3339" s="88"/>
      <c r="STJ3339" s="85"/>
      <c r="STK3339" s="125"/>
      <c r="STL3339" s="149"/>
      <c r="STM3339" s="70"/>
      <c r="STN3339" s="83"/>
      <c r="STO3339" s="82"/>
      <c r="STP3339" s="82"/>
      <c r="STQ3339" s="88"/>
      <c r="STR3339" s="85"/>
      <c r="STS3339" s="125"/>
      <c r="STT3339" s="149"/>
      <c r="STU3339" s="70"/>
      <c r="STV3339" s="83"/>
      <c r="STW3339" s="82"/>
      <c r="STX3339" s="82"/>
      <c r="STY3339" s="88"/>
      <c r="STZ3339" s="85"/>
      <c r="SUA3339" s="125"/>
      <c r="SUB3339" s="149"/>
      <c r="SUC3339" s="70"/>
      <c r="SUD3339" s="83"/>
      <c r="SUE3339" s="82"/>
      <c r="SUF3339" s="82"/>
      <c r="SUG3339" s="88"/>
      <c r="SUH3339" s="85"/>
      <c r="SUI3339" s="125"/>
      <c r="SUJ3339" s="149"/>
      <c r="SUK3339" s="70"/>
      <c r="SUL3339" s="83"/>
      <c r="SUM3339" s="82"/>
      <c r="SUN3339" s="82"/>
      <c r="SUO3339" s="88"/>
      <c r="SUP3339" s="85"/>
      <c r="SUQ3339" s="125"/>
      <c r="SUR3339" s="149"/>
      <c r="SUS3339" s="70"/>
      <c r="SUT3339" s="83"/>
      <c r="SUU3339" s="82"/>
      <c r="SUV3339" s="82"/>
      <c r="SUW3339" s="88"/>
      <c r="SUX3339" s="85"/>
      <c r="SUY3339" s="125"/>
      <c r="SUZ3339" s="149"/>
      <c r="SVA3339" s="70"/>
      <c r="SVB3339" s="83"/>
      <c r="SVC3339" s="82"/>
      <c r="SVD3339" s="82"/>
      <c r="SVE3339" s="88"/>
      <c r="SVF3339" s="85"/>
      <c r="SVG3339" s="125"/>
      <c r="SVH3339" s="149"/>
      <c r="SVI3339" s="70"/>
      <c r="SVJ3339" s="83"/>
      <c r="SVK3339" s="82"/>
      <c r="SVL3339" s="82"/>
      <c r="SVM3339" s="88"/>
      <c r="SVN3339" s="85"/>
      <c r="SVO3339" s="125"/>
      <c r="SVP3339" s="149"/>
      <c r="SVQ3339" s="70"/>
      <c r="SVR3339" s="83"/>
      <c r="SVS3339" s="82"/>
      <c r="SVT3339" s="82"/>
      <c r="SVU3339" s="88"/>
      <c r="SVV3339" s="85"/>
      <c r="SVW3339" s="125"/>
      <c r="SVX3339" s="149"/>
      <c r="SVY3339" s="70"/>
      <c r="SVZ3339" s="83"/>
      <c r="SWA3339" s="82"/>
      <c r="SWB3339" s="82"/>
      <c r="SWC3339" s="88"/>
      <c r="SWD3339" s="85"/>
      <c r="SWE3339" s="125"/>
      <c r="SWF3339" s="149"/>
      <c r="SWG3339" s="70"/>
      <c r="SWH3339" s="83"/>
      <c r="SWI3339" s="82"/>
      <c r="SWJ3339" s="82"/>
      <c r="SWK3339" s="88"/>
      <c r="SWL3339" s="85"/>
      <c r="SWM3339" s="125"/>
      <c r="SWN3339" s="149"/>
      <c r="SWO3339" s="70"/>
      <c r="SWP3339" s="83"/>
      <c r="SWQ3339" s="82"/>
      <c r="SWR3339" s="82"/>
      <c r="SWS3339" s="88"/>
      <c r="SWT3339" s="85"/>
      <c r="SWU3339" s="125"/>
      <c r="SWV3339" s="149"/>
      <c r="SWW3339" s="70"/>
      <c r="SWX3339" s="83"/>
      <c r="SWY3339" s="82"/>
      <c r="SWZ3339" s="82"/>
      <c r="SXA3339" s="88"/>
      <c r="SXB3339" s="85"/>
      <c r="SXC3339" s="125"/>
      <c r="SXD3339" s="149"/>
      <c r="SXE3339" s="70"/>
      <c r="SXF3339" s="83"/>
      <c r="SXG3339" s="82"/>
      <c r="SXH3339" s="82"/>
      <c r="SXI3339" s="88"/>
      <c r="SXJ3339" s="85"/>
      <c r="SXK3339" s="125"/>
      <c r="SXL3339" s="149"/>
      <c r="SXM3339" s="70"/>
      <c r="SXN3339" s="83"/>
      <c r="SXO3339" s="82"/>
      <c r="SXP3339" s="82"/>
      <c r="SXQ3339" s="88"/>
      <c r="SXR3339" s="85"/>
      <c r="SXS3339" s="125"/>
      <c r="SXT3339" s="149"/>
      <c r="SXU3339" s="70"/>
      <c r="SXV3339" s="83"/>
      <c r="SXW3339" s="82"/>
      <c r="SXX3339" s="82"/>
      <c r="SXY3339" s="88"/>
      <c r="SXZ3339" s="85"/>
      <c r="SYA3339" s="125"/>
      <c r="SYB3339" s="149"/>
      <c r="SYC3339" s="70"/>
      <c r="SYD3339" s="83"/>
      <c r="SYE3339" s="82"/>
      <c r="SYF3339" s="82"/>
      <c r="SYG3339" s="88"/>
      <c r="SYH3339" s="85"/>
      <c r="SYI3339" s="125"/>
      <c r="SYJ3339" s="149"/>
      <c r="SYK3339" s="70"/>
      <c r="SYL3339" s="83"/>
      <c r="SYM3339" s="82"/>
      <c r="SYN3339" s="82"/>
      <c r="SYO3339" s="88"/>
      <c r="SYP3339" s="85"/>
      <c r="SYQ3339" s="125"/>
      <c r="SYR3339" s="149"/>
      <c r="SYS3339" s="70"/>
      <c r="SYT3339" s="83"/>
      <c r="SYU3339" s="82"/>
      <c r="SYV3339" s="82"/>
      <c r="SYW3339" s="88"/>
      <c r="SYX3339" s="85"/>
      <c r="SYY3339" s="125"/>
      <c r="SYZ3339" s="149"/>
      <c r="SZA3339" s="70"/>
      <c r="SZB3339" s="83"/>
      <c r="SZC3339" s="82"/>
      <c r="SZD3339" s="82"/>
      <c r="SZE3339" s="88"/>
      <c r="SZF3339" s="85"/>
      <c r="SZG3339" s="125"/>
      <c r="SZH3339" s="149"/>
      <c r="SZI3339" s="70"/>
      <c r="SZJ3339" s="83"/>
      <c r="SZK3339" s="82"/>
      <c r="SZL3339" s="82"/>
      <c r="SZM3339" s="88"/>
      <c r="SZN3339" s="85"/>
      <c r="SZO3339" s="125"/>
      <c r="SZP3339" s="149"/>
      <c r="SZQ3339" s="70"/>
      <c r="SZR3339" s="83"/>
      <c r="SZS3339" s="82"/>
      <c r="SZT3339" s="82"/>
      <c r="SZU3339" s="88"/>
      <c r="SZV3339" s="85"/>
      <c r="SZW3339" s="125"/>
      <c r="SZX3339" s="149"/>
      <c r="SZY3339" s="70"/>
      <c r="SZZ3339" s="83"/>
      <c r="TAA3339" s="82"/>
      <c r="TAB3339" s="82"/>
      <c r="TAC3339" s="88"/>
      <c r="TAD3339" s="85"/>
      <c r="TAE3339" s="125"/>
      <c r="TAF3339" s="149"/>
      <c r="TAG3339" s="70"/>
      <c r="TAH3339" s="83"/>
      <c r="TAI3339" s="82"/>
      <c r="TAJ3339" s="82"/>
      <c r="TAK3339" s="88"/>
      <c r="TAL3339" s="85"/>
      <c r="TAM3339" s="125"/>
      <c r="TAN3339" s="149"/>
      <c r="TAO3339" s="70"/>
      <c r="TAP3339" s="83"/>
      <c r="TAQ3339" s="82"/>
      <c r="TAR3339" s="82"/>
      <c r="TAS3339" s="88"/>
      <c r="TAT3339" s="85"/>
      <c r="TAU3339" s="125"/>
      <c r="TAV3339" s="149"/>
      <c r="TAW3339" s="70"/>
      <c r="TAX3339" s="83"/>
      <c r="TAY3339" s="82"/>
      <c r="TAZ3339" s="82"/>
      <c r="TBA3339" s="88"/>
      <c r="TBB3339" s="85"/>
      <c r="TBC3339" s="125"/>
      <c r="TBD3339" s="149"/>
      <c r="TBE3339" s="70"/>
      <c r="TBF3339" s="83"/>
      <c r="TBG3339" s="82"/>
      <c r="TBH3339" s="82"/>
      <c r="TBI3339" s="88"/>
      <c r="TBJ3339" s="85"/>
      <c r="TBK3339" s="125"/>
      <c r="TBL3339" s="149"/>
      <c r="TBM3339" s="70"/>
      <c r="TBN3339" s="83"/>
      <c r="TBO3339" s="82"/>
      <c r="TBP3339" s="82"/>
      <c r="TBQ3339" s="88"/>
      <c r="TBR3339" s="85"/>
      <c r="TBS3339" s="125"/>
      <c r="TBT3339" s="149"/>
      <c r="TBU3339" s="70"/>
      <c r="TBV3339" s="83"/>
      <c r="TBW3339" s="82"/>
      <c r="TBX3339" s="82"/>
      <c r="TBY3339" s="88"/>
      <c r="TBZ3339" s="85"/>
      <c r="TCA3339" s="125"/>
      <c r="TCB3339" s="149"/>
      <c r="TCC3339" s="70"/>
      <c r="TCD3339" s="83"/>
      <c r="TCE3339" s="82"/>
      <c r="TCF3339" s="82"/>
      <c r="TCG3339" s="88"/>
      <c r="TCH3339" s="85"/>
      <c r="TCI3339" s="125"/>
      <c r="TCJ3339" s="149"/>
      <c r="TCK3339" s="70"/>
      <c r="TCL3339" s="83"/>
      <c r="TCM3339" s="82"/>
      <c r="TCN3339" s="82"/>
      <c r="TCO3339" s="88"/>
      <c r="TCP3339" s="85"/>
      <c r="TCQ3339" s="125"/>
      <c r="TCR3339" s="149"/>
      <c r="TCS3339" s="70"/>
      <c r="TCT3339" s="83"/>
      <c r="TCU3339" s="82"/>
      <c r="TCV3339" s="82"/>
      <c r="TCW3339" s="88"/>
      <c r="TCX3339" s="85"/>
      <c r="TCY3339" s="125"/>
      <c r="TCZ3339" s="149"/>
      <c r="TDA3339" s="70"/>
      <c r="TDB3339" s="83"/>
      <c r="TDC3339" s="82"/>
      <c r="TDD3339" s="82"/>
      <c r="TDE3339" s="88"/>
      <c r="TDF3339" s="85"/>
      <c r="TDG3339" s="125"/>
      <c r="TDH3339" s="149"/>
      <c r="TDI3339" s="70"/>
      <c r="TDJ3339" s="83"/>
      <c r="TDK3339" s="82"/>
      <c r="TDL3339" s="82"/>
      <c r="TDM3339" s="88"/>
      <c r="TDN3339" s="85"/>
      <c r="TDO3339" s="125"/>
      <c r="TDP3339" s="149"/>
      <c r="TDQ3339" s="70"/>
      <c r="TDR3339" s="83"/>
      <c r="TDS3339" s="82"/>
      <c r="TDT3339" s="82"/>
      <c r="TDU3339" s="88"/>
      <c r="TDV3339" s="85"/>
      <c r="TDW3339" s="125"/>
      <c r="TDX3339" s="149"/>
      <c r="TDY3339" s="70"/>
      <c r="TDZ3339" s="83"/>
      <c r="TEA3339" s="82"/>
      <c r="TEB3339" s="82"/>
      <c r="TEC3339" s="88"/>
      <c r="TED3339" s="85"/>
      <c r="TEE3339" s="125"/>
      <c r="TEF3339" s="149"/>
      <c r="TEG3339" s="70"/>
      <c r="TEH3339" s="83"/>
      <c r="TEI3339" s="82"/>
      <c r="TEJ3339" s="82"/>
      <c r="TEK3339" s="88"/>
      <c r="TEL3339" s="85"/>
      <c r="TEM3339" s="125"/>
      <c r="TEN3339" s="149"/>
      <c r="TEO3339" s="70"/>
      <c r="TEP3339" s="83"/>
      <c r="TEQ3339" s="82"/>
      <c r="TER3339" s="82"/>
      <c r="TES3339" s="88"/>
      <c r="TET3339" s="85"/>
      <c r="TEU3339" s="125"/>
      <c r="TEV3339" s="149"/>
      <c r="TEW3339" s="70"/>
      <c r="TEX3339" s="83"/>
      <c r="TEY3339" s="82"/>
      <c r="TEZ3339" s="82"/>
      <c r="TFA3339" s="88"/>
      <c r="TFB3339" s="85"/>
      <c r="TFC3339" s="125"/>
      <c r="TFD3339" s="149"/>
      <c r="TFE3339" s="70"/>
      <c r="TFF3339" s="83"/>
      <c r="TFG3339" s="82"/>
      <c r="TFH3339" s="82"/>
      <c r="TFI3339" s="88"/>
      <c r="TFJ3339" s="85"/>
      <c r="TFK3339" s="125"/>
      <c r="TFL3339" s="149"/>
      <c r="TFM3339" s="70"/>
      <c r="TFN3339" s="83"/>
      <c r="TFO3339" s="82"/>
      <c r="TFP3339" s="82"/>
      <c r="TFQ3339" s="88"/>
      <c r="TFR3339" s="85"/>
      <c r="TFS3339" s="125"/>
      <c r="TFT3339" s="149"/>
      <c r="TFU3339" s="70"/>
      <c r="TFV3339" s="83"/>
      <c r="TFW3339" s="82"/>
      <c r="TFX3339" s="82"/>
      <c r="TFY3339" s="88"/>
      <c r="TFZ3339" s="85"/>
      <c r="TGA3339" s="125"/>
      <c r="TGB3339" s="149"/>
      <c r="TGC3339" s="70"/>
      <c r="TGD3339" s="83"/>
      <c r="TGE3339" s="82"/>
      <c r="TGF3339" s="82"/>
      <c r="TGG3339" s="88"/>
      <c r="TGH3339" s="85"/>
      <c r="TGI3339" s="125"/>
      <c r="TGJ3339" s="149"/>
      <c r="TGK3339" s="70"/>
      <c r="TGL3339" s="83"/>
      <c r="TGM3339" s="82"/>
      <c r="TGN3339" s="82"/>
      <c r="TGO3339" s="88"/>
      <c r="TGP3339" s="85"/>
      <c r="TGQ3339" s="125"/>
      <c r="TGR3339" s="149"/>
      <c r="TGS3339" s="70"/>
      <c r="TGT3339" s="83"/>
      <c r="TGU3339" s="82"/>
      <c r="TGV3339" s="82"/>
      <c r="TGW3339" s="88"/>
      <c r="TGX3339" s="85"/>
      <c r="TGY3339" s="125"/>
      <c r="TGZ3339" s="149"/>
      <c r="THA3339" s="70"/>
      <c r="THB3339" s="83"/>
      <c r="THC3339" s="82"/>
      <c r="THD3339" s="82"/>
      <c r="THE3339" s="88"/>
      <c r="THF3339" s="85"/>
      <c r="THG3339" s="125"/>
      <c r="THH3339" s="149"/>
      <c r="THI3339" s="70"/>
      <c r="THJ3339" s="83"/>
      <c r="THK3339" s="82"/>
      <c r="THL3339" s="82"/>
      <c r="THM3339" s="88"/>
      <c r="THN3339" s="85"/>
      <c r="THO3339" s="125"/>
      <c r="THP3339" s="149"/>
      <c r="THQ3339" s="70"/>
      <c r="THR3339" s="83"/>
      <c r="THS3339" s="82"/>
      <c r="THT3339" s="82"/>
      <c r="THU3339" s="88"/>
      <c r="THV3339" s="85"/>
      <c r="THW3339" s="125"/>
      <c r="THX3339" s="149"/>
      <c r="THY3339" s="70"/>
      <c r="THZ3339" s="83"/>
      <c r="TIA3339" s="82"/>
      <c r="TIB3339" s="82"/>
      <c r="TIC3339" s="88"/>
      <c r="TID3339" s="85"/>
      <c r="TIE3339" s="125"/>
      <c r="TIF3339" s="149"/>
      <c r="TIG3339" s="70"/>
      <c r="TIH3339" s="83"/>
      <c r="TII3339" s="82"/>
      <c r="TIJ3339" s="82"/>
      <c r="TIK3339" s="88"/>
      <c r="TIL3339" s="85"/>
      <c r="TIM3339" s="125"/>
      <c r="TIN3339" s="149"/>
      <c r="TIO3339" s="70"/>
      <c r="TIP3339" s="83"/>
      <c r="TIQ3339" s="82"/>
      <c r="TIR3339" s="82"/>
      <c r="TIS3339" s="88"/>
      <c r="TIT3339" s="85"/>
      <c r="TIU3339" s="125"/>
      <c r="TIV3339" s="149"/>
      <c r="TIW3339" s="70"/>
      <c r="TIX3339" s="83"/>
      <c r="TIY3339" s="82"/>
      <c r="TIZ3339" s="82"/>
      <c r="TJA3339" s="88"/>
      <c r="TJB3339" s="85"/>
      <c r="TJC3339" s="125"/>
      <c r="TJD3339" s="149"/>
      <c r="TJE3339" s="70"/>
      <c r="TJF3339" s="83"/>
      <c r="TJG3339" s="82"/>
      <c r="TJH3339" s="82"/>
      <c r="TJI3339" s="88"/>
      <c r="TJJ3339" s="85"/>
      <c r="TJK3339" s="125"/>
      <c r="TJL3339" s="149"/>
      <c r="TJM3339" s="70"/>
      <c r="TJN3339" s="83"/>
      <c r="TJO3339" s="82"/>
      <c r="TJP3339" s="82"/>
      <c r="TJQ3339" s="88"/>
      <c r="TJR3339" s="85"/>
      <c r="TJS3339" s="125"/>
      <c r="TJT3339" s="149"/>
      <c r="TJU3339" s="70"/>
      <c r="TJV3339" s="83"/>
      <c r="TJW3339" s="82"/>
      <c r="TJX3339" s="82"/>
      <c r="TJY3339" s="88"/>
      <c r="TJZ3339" s="85"/>
      <c r="TKA3339" s="125"/>
      <c r="TKB3339" s="149"/>
      <c r="TKC3339" s="70"/>
      <c r="TKD3339" s="83"/>
      <c r="TKE3339" s="82"/>
      <c r="TKF3339" s="82"/>
      <c r="TKG3339" s="88"/>
      <c r="TKH3339" s="85"/>
      <c r="TKI3339" s="125"/>
      <c r="TKJ3339" s="149"/>
      <c r="TKK3339" s="70"/>
      <c r="TKL3339" s="83"/>
      <c r="TKM3339" s="82"/>
      <c r="TKN3339" s="82"/>
      <c r="TKO3339" s="88"/>
      <c r="TKP3339" s="85"/>
      <c r="TKQ3339" s="125"/>
      <c r="TKR3339" s="149"/>
      <c r="TKS3339" s="70"/>
      <c r="TKT3339" s="83"/>
      <c r="TKU3339" s="82"/>
      <c r="TKV3339" s="82"/>
      <c r="TKW3339" s="88"/>
      <c r="TKX3339" s="85"/>
      <c r="TKY3339" s="125"/>
      <c r="TKZ3339" s="149"/>
      <c r="TLA3339" s="70"/>
      <c r="TLB3339" s="83"/>
      <c r="TLC3339" s="82"/>
      <c r="TLD3339" s="82"/>
      <c r="TLE3339" s="88"/>
      <c r="TLF3339" s="85"/>
      <c r="TLG3339" s="125"/>
      <c r="TLH3339" s="149"/>
      <c r="TLI3339" s="70"/>
      <c r="TLJ3339" s="83"/>
      <c r="TLK3339" s="82"/>
      <c r="TLL3339" s="82"/>
      <c r="TLM3339" s="88"/>
      <c r="TLN3339" s="85"/>
      <c r="TLO3339" s="125"/>
      <c r="TLP3339" s="149"/>
      <c r="TLQ3339" s="70"/>
      <c r="TLR3339" s="83"/>
      <c r="TLS3339" s="82"/>
      <c r="TLT3339" s="82"/>
      <c r="TLU3339" s="88"/>
      <c r="TLV3339" s="85"/>
      <c r="TLW3339" s="125"/>
      <c r="TLX3339" s="149"/>
      <c r="TLY3339" s="70"/>
      <c r="TLZ3339" s="83"/>
      <c r="TMA3339" s="82"/>
      <c r="TMB3339" s="82"/>
      <c r="TMC3339" s="88"/>
      <c r="TMD3339" s="85"/>
      <c r="TME3339" s="125"/>
      <c r="TMF3339" s="149"/>
      <c r="TMG3339" s="70"/>
      <c r="TMH3339" s="83"/>
      <c r="TMI3339" s="82"/>
      <c r="TMJ3339" s="82"/>
      <c r="TMK3339" s="88"/>
      <c r="TML3339" s="85"/>
      <c r="TMM3339" s="125"/>
      <c r="TMN3339" s="149"/>
      <c r="TMO3339" s="70"/>
      <c r="TMP3339" s="83"/>
      <c r="TMQ3339" s="82"/>
      <c r="TMR3339" s="82"/>
      <c r="TMS3339" s="88"/>
      <c r="TMT3339" s="85"/>
      <c r="TMU3339" s="125"/>
      <c r="TMV3339" s="149"/>
      <c r="TMW3339" s="70"/>
      <c r="TMX3339" s="83"/>
      <c r="TMY3339" s="82"/>
      <c r="TMZ3339" s="82"/>
      <c r="TNA3339" s="88"/>
      <c r="TNB3339" s="85"/>
      <c r="TNC3339" s="125"/>
      <c r="TND3339" s="149"/>
      <c r="TNE3339" s="70"/>
      <c r="TNF3339" s="83"/>
      <c r="TNG3339" s="82"/>
      <c r="TNH3339" s="82"/>
      <c r="TNI3339" s="88"/>
      <c r="TNJ3339" s="85"/>
      <c r="TNK3339" s="125"/>
      <c r="TNL3339" s="149"/>
      <c r="TNM3339" s="70"/>
      <c r="TNN3339" s="83"/>
      <c r="TNO3339" s="82"/>
      <c r="TNP3339" s="82"/>
      <c r="TNQ3339" s="88"/>
      <c r="TNR3339" s="85"/>
      <c r="TNS3339" s="125"/>
      <c r="TNT3339" s="149"/>
      <c r="TNU3339" s="70"/>
      <c r="TNV3339" s="83"/>
      <c r="TNW3339" s="82"/>
      <c r="TNX3339" s="82"/>
      <c r="TNY3339" s="88"/>
      <c r="TNZ3339" s="85"/>
      <c r="TOA3339" s="125"/>
      <c r="TOB3339" s="149"/>
      <c r="TOC3339" s="70"/>
      <c r="TOD3339" s="83"/>
      <c r="TOE3339" s="82"/>
      <c r="TOF3339" s="82"/>
      <c r="TOG3339" s="88"/>
      <c r="TOH3339" s="85"/>
      <c r="TOI3339" s="125"/>
      <c r="TOJ3339" s="149"/>
      <c r="TOK3339" s="70"/>
      <c r="TOL3339" s="83"/>
      <c r="TOM3339" s="82"/>
      <c r="TON3339" s="82"/>
      <c r="TOO3339" s="88"/>
      <c r="TOP3339" s="85"/>
      <c r="TOQ3339" s="125"/>
      <c r="TOR3339" s="149"/>
      <c r="TOS3339" s="70"/>
      <c r="TOT3339" s="83"/>
      <c r="TOU3339" s="82"/>
      <c r="TOV3339" s="82"/>
      <c r="TOW3339" s="88"/>
      <c r="TOX3339" s="85"/>
      <c r="TOY3339" s="125"/>
      <c r="TOZ3339" s="149"/>
      <c r="TPA3339" s="70"/>
      <c r="TPB3339" s="83"/>
      <c r="TPC3339" s="82"/>
      <c r="TPD3339" s="82"/>
      <c r="TPE3339" s="88"/>
      <c r="TPF3339" s="85"/>
      <c r="TPG3339" s="125"/>
      <c r="TPH3339" s="149"/>
      <c r="TPI3339" s="70"/>
      <c r="TPJ3339" s="83"/>
      <c r="TPK3339" s="82"/>
      <c r="TPL3339" s="82"/>
      <c r="TPM3339" s="88"/>
      <c r="TPN3339" s="85"/>
      <c r="TPO3339" s="125"/>
      <c r="TPP3339" s="149"/>
      <c r="TPQ3339" s="70"/>
      <c r="TPR3339" s="83"/>
      <c r="TPS3339" s="82"/>
      <c r="TPT3339" s="82"/>
      <c r="TPU3339" s="88"/>
      <c r="TPV3339" s="85"/>
      <c r="TPW3339" s="125"/>
      <c r="TPX3339" s="149"/>
      <c r="TPY3339" s="70"/>
      <c r="TPZ3339" s="83"/>
      <c r="TQA3339" s="82"/>
      <c r="TQB3339" s="82"/>
      <c r="TQC3339" s="88"/>
      <c r="TQD3339" s="85"/>
      <c r="TQE3339" s="125"/>
      <c r="TQF3339" s="149"/>
      <c r="TQG3339" s="70"/>
      <c r="TQH3339" s="83"/>
      <c r="TQI3339" s="82"/>
      <c r="TQJ3339" s="82"/>
      <c r="TQK3339" s="88"/>
      <c r="TQL3339" s="85"/>
      <c r="TQM3339" s="125"/>
      <c r="TQN3339" s="149"/>
      <c r="TQO3339" s="70"/>
      <c r="TQP3339" s="83"/>
      <c r="TQQ3339" s="82"/>
      <c r="TQR3339" s="82"/>
      <c r="TQS3339" s="88"/>
      <c r="TQT3339" s="85"/>
      <c r="TQU3339" s="125"/>
      <c r="TQV3339" s="149"/>
      <c r="TQW3339" s="70"/>
      <c r="TQX3339" s="83"/>
      <c r="TQY3339" s="82"/>
      <c r="TQZ3339" s="82"/>
      <c r="TRA3339" s="88"/>
      <c r="TRB3339" s="85"/>
      <c r="TRC3339" s="125"/>
      <c r="TRD3339" s="149"/>
      <c r="TRE3339" s="70"/>
      <c r="TRF3339" s="83"/>
      <c r="TRG3339" s="82"/>
      <c r="TRH3339" s="82"/>
      <c r="TRI3339" s="88"/>
      <c r="TRJ3339" s="85"/>
      <c r="TRK3339" s="125"/>
      <c r="TRL3339" s="149"/>
      <c r="TRM3339" s="70"/>
      <c r="TRN3339" s="83"/>
      <c r="TRO3339" s="82"/>
      <c r="TRP3339" s="82"/>
      <c r="TRQ3339" s="88"/>
      <c r="TRR3339" s="85"/>
      <c r="TRS3339" s="125"/>
      <c r="TRT3339" s="149"/>
      <c r="TRU3339" s="70"/>
      <c r="TRV3339" s="83"/>
      <c r="TRW3339" s="82"/>
      <c r="TRX3339" s="82"/>
      <c r="TRY3339" s="88"/>
      <c r="TRZ3339" s="85"/>
      <c r="TSA3339" s="125"/>
      <c r="TSB3339" s="149"/>
      <c r="TSC3339" s="70"/>
      <c r="TSD3339" s="83"/>
      <c r="TSE3339" s="82"/>
      <c r="TSF3339" s="82"/>
      <c r="TSG3339" s="88"/>
      <c r="TSH3339" s="85"/>
      <c r="TSI3339" s="125"/>
      <c r="TSJ3339" s="149"/>
      <c r="TSK3339" s="70"/>
      <c r="TSL3339" s="83"/>
      <c r="TSM3339" s="82"/>
      <c r="TSN3339" s="82"/>
      <c r="TSO3339" s="88"/>
      <c r="TSP3339" s="85"/>
      <c r="TSQ3339" s="125"/>
      <c r="TSR3339" s="149"/>
      <c r="TSS3339" s="70"/>
      <c r="TST3339" s="83"/>
      <c r="TSU3339" s="82"/>
      <c r="TSV3339" s="82"/>
      <c r="TSW3339" s="88"/>
      <c r="TSX3339" s="85"/>
      <c r="TSY3339" s="125"/>
      <c r="TSZ3339" s="149"/>
      <c r="TTA3339" s="70"/>
      <c r="TTB3339" s="83"/>
      <c r="TTC3339" s="82"/>
      <c r="TTD3339" s="82"/>
      <c r="TTE3339" s="88"/>
      <c r="TTF3339" s="85"/>
      <c r="TTG3339" s="125"/>
      <c r="TTH3339" s="149"/>
      <c r="TTI3339" s="70"/>
      <c r="TTJ3339" s="83"/>
      <c r="TTK3339" s="82"/>
      <c r="TTL3339" s="82"/>
      <c r="TTM3339" s="88"/>
      <c r="TTN3339" s="85"/>
      <c r="TTO3339" s="125"/>
      <c r="TTP3339" s="149"/>
      <c r="TTQ3339" s="70"/>
      <c r="TTR3339" s="83"/>
      <c r="TTS3339" s="82"/>
      <c r="TTT3339" s="82"/>
      <c r="TTU3339" s="88"/>
      <c r="TTV3339" s="85"/>
      <c r="TTW3339" s="125"/>
      <c r="TTX3339" s="149"/>
      <c r="TTY3339" s="70"/>
      <c r="TTZ3339" s="83"/>
      <c r="TUA3339" s="82"/>
      <c r="TUB3339" s="82"/>
      <c r="TUC3339" s="88"/>
      <c r="TUD3339" s="85"/>
      <c r="TUE3339" s="125"/>
      <c r="TUF3339" s="149"/>
      <c r="TUG3339" s="70"/>
      <c r="TUH3339" s="83"/>
      <c r="TUI3339" s="82"/>
      <c r="TUJ3339" s="82"/>
      <c r="TUK3339" s="88"/>
      <c r="TUL3339" s="85"/>
      <c r="TUM3339" s="125"/>
      <c r="TUN3339" s="149"/>
      <c r="TUO3339" s="70"/>
      <c r="TUP3339" s="83"/>
      <c r="TUQ3339" s="82"/>
      <c r="TUR3339" s="82"/>
      <c r="TUS3339" s="88"/>
      <c r="TUT3339" s="85"/>
      <c r="TUU3339" s="125"/>
      <c r="TUV3339" s="149"/>
      <c r="TUW3339" s="70"/>
      <c r="TUX3339" s="83"/>
      <c r="TUY3339" s="82"/>
      <c r="TUZ3339" s="82"/>
      <c r="TVA3339" s="88"/>
      <c r="TVB3339" s="85"/>
      <c r="TVC3339" s="125"/>
      <c r="TVD3339" s="149"/>
      <c r="TVE3339" s="70"/>
      <c r="TVF3339" s="83"/>
      <c r="TVG3339" s="82"/>
      <c r="TVH3339" s="82"/>
      <c r="TVI3339" s="88"/>
      <c r="TVJ3339" s="85"/>
      <c r="TVK3339" s="125"/>
      <c r="TVL3339" s="149"/>
      <c r="TVM3339" s="70"/>
      <c r="TVN3339" s="83"/>
      <c r="TVO3339" s="82"/>
      <c r="TVP3339" s="82"/>
      <c r="TVQ3339" s="88"/>
      <c r="TVR3339" s="85"/>
      <c r="TVS3339" s="125"/>
      <c r="TVT3339" s="149"/>
      <c r="TVU3339" s="70"/>
      <c r="TVV3339" s="83"/>
      <c r="TVW3339" s="82"/>
      <c r="TVX3339" s="82"/>
      <c r="TVY3339" s="88"/>
      <c r="TVZ3339" s="85"/>
      <c r="TWA3339" s="125"/>
      <c r="TWB3339" s="149"/>
      <c r="TWC3339" s="70"/>
      <c r="TWD3339" s="83"/>
      <c r="TWE3339" s="82"/>
      <c r="TWF3339" s="82"/>
      <c r="TWG3339" s="88"/>
      <c r="TWH3339" s="85"/>
      <c r="TWI3339" s="125"/>
      <c r="TWJ3339" s="149"/>
      <c r="TWK3339" s="70"/>
      <c r="TWL3339" s="83"/>
      <c r="TWM3339" s="82"/>
      <c r="TWN3339" s="82"/>
      <c r="TWO3339" s="88"/>
      <c r="TWP3339" s="85"/>
      <c r="TWQ3339" s="125"/>
      <c r="TWR3339" s="149"/>
      <c r="TWS3339" s="70"/>
      <c r="TWT3339" s="83"/>
      <c r="TWU3339" s="82"/>
      <c r="TWV3339" s="82"/>
      <c r="TWW3339" s="88"/>
      <c r="TWX3339" s="85"/>
      <c r="TWY3339" s="125"/>
      <c r="TWZ3339" s="149"/>
      <c r="TXA3339" s="70"/>
      <c r="TXB3339" s="83"/>
      <c r="TXC3339" s="82"/>
      <c r="TXD3339" s="82"/>
      <c r="TXE3339" s="88"/>
      <c r="TXF3339" s="85"/>
      <c r="TXG3339" s="125"/>
      <c r="TXH3339" s="149"/>
      <c r="TXI3339" s="70"/>
      <c r="TXJ3339" s="83"/>
      <c r="TXK3339" s="82"/>
      <c r="TXL3339" s="82"/>
      <c r="TXM3339" s="88"/>
      <c r="TXN3339" s="85"/>
      <c r="TXO3339" s="125"/>
      <c r="TXP3339" s="149"/>
      <c r="TXQ3339" s="70"/>
      <c r="TXR3339" s="83"/>
      <c r="TXS3339" s="82"/>
      <c r="TXT3339" s="82"/>
      <c r="TXU3339" s="88"/>
      <c r="TXV3339" s="85"/>
      <c r="TXW3339" s="125"/>
      <c r="TXX3339" s="149"/>
      <c r="TXY3339" s="70"/>
      <c r="TXZ3339" s="83"/>
      <c r="TYA3339" s="82"/>
      <c r="TYB3339" s="82"/>
      <c r="TYC3339" s="88"/>
      <c r="TYD3339" s="85"/>
      <c r="TYE3339" s="125"/>
      <c r="TYF3339" s="149"/>
      <c r="TYG3339" s="70"/>
      <c r="TYH3339" s="83"/>
      <c r="TYI3339" s="82"/>
      <c r="TYJ3339" s="82"/>
      <c r="TYK3339" s="88"/>
      <c r="TYL3339" s="85"/>
      <c r="TYM3339" s="125"/>
      <c r="TYN3339" s="149"/>
      <c r="TYO3339" s="70"/>
      <c r="TYP3339" s="83"/>
      <c r="TYQ3339" s="82"/>
      <c r="TYR3339" s="82"/>
      <c r="TYS3339" s="88"/>
      <c r="TYT3339" s="85"/>
      <c r="TYU3339" s="125"/>
      <c r="TYV3339" s="149"/>
      <c r="TYW3339" s="70"/>
      <c r="TYX3339" s="83"/>
      <c r="TYY3339" s="82"/>
      <c r="TYZ3339" s="82"/>
      <c r="TZA3339" s="88"/>
      <c r="TZB3339" s="85"/>
      <c r="TZC3339" s="125"/>
      <c r="TZD3339" s="149"/>
      <c r="TZE3339" s="70"/>
      <c r="TZF3339" s="83"/>
      <c r="TZG3339" s="82"/>
      <c r="TZH3339" s="82"/>
      <c r="TZI3339" s="88"/>
      <c r="TZJ3339" s="85"/>
      <c r="TZK3339" s="125"/>
      <c r="TZL3339" s="149"/>
      <c r="TZM3339" s="70"/>
      <c r="TZN3339" s="83"/>
      <c r="TZO3339" s="82"/>
      <c r="TZP3339" s="82"/>
      <c r="TZQ3339" s="88"/>
      <c r="TZR3339" s="85"/>
      <c r="TZS3339" s="125"/>
      <c r="TZT3339" s="149"/>
      <c r="TZU3339" s="70"/>
      <c r="TZV3339" s="83"/>
      <c r="TZW3339" s="82"/>
      <c r="TZX3339" s="82"/>
      <c r="TZY3339" s="88"/>
      <c r="TZZ3339" s="85"/>
      <c r="UAA3339" s="125"/>
      <c r="UAB3339" s="149"/>
      <c r="UAC3339" s="70"/>
      <c r="UAD3339" s="83"/>
      <c r="UAE3339" s="82"/>
      <c r="UAF3339" s="82"/>
      <c r="UAG3339" s="88"/>
      <c r="UAH3339" s="85"/>
      <c r="UAI3339" s="125"/>
      <c r="UAJ3339" s="149"/>
      <c r="UAK3339" s="70"/>
      <c r="UAL3339" s="83"/>
      <c r="UAM3339" s="82"/>
      <c r="UAN3339" s="82"/>
      <c r="UAO3339" s="88"/>
      <c r="UAP3339" s="85"/>
      <c r="UAQ3339" s="125"/>
      <c r="UAR3339" s="149"/>
      <c r="UAS3339" s="70"/>
      <c r="UAT3339" s="83"/>
      <c r="UAU3339" s="82"/>
      <c r="UAV3339" s="82"/>
      <c r="UAW3339" s="88"/>
      <c r="UAX3339" s="85"/>
      <c r="UAY3339" s="125"/>
      <c r="UAZ3339" s="149"/>
      <c r="UBA3339" s="70"/>
      <c r="UBB3339" s="83"/>
      <c r="UBC3339" s="82"/>
      <c r="UBD3339" s="82"/>
      <c r="UBE3339" s="88"/>
      <c r="UBF3339" s="85"/>
      <c r="UBG3339" s="125"/>
      <c r="UBH3339" s="149"/>
      <c r="UBI3339" s="70"/>
      <c r="UBJ3339" s="83"/>
      <c r="UBK3339" s="82"/>
      <c r="UBL3339" s="82"/>
      <c r="UBM3339" s="88"/>
      <c r="UBN3339" s="85"/>
      <c r="UBO3339" s="125"/>
      <c r="UBP3339" s="149"/>
      <c r="UBQ3339" s="70"/>
      <c r="UBR3339" s="83"/>
      <c r="UBS3339" s="82"/>
      <c r="UBT3339" s="82"/>
      <c r="UBU3339" s="88"/>
      <c r="UBV3339" s="85"/>
      <c r="UBW3339" s="125"/>
      <c r="UBX3339" s="149"/>
      <c r="UBY3339" s="70"/>
      <c r="UBZ3339" s="83"/>
      <c r="UCA3339" s="82"/>
      <c r="UCB3339" s="82"/>
      <c r="UCC3339" s="88"/>
      <c r="UCD3339" s="85"/>
      <c r="UCE3339" s="125"/>
      <c r="UCF3339" s="149"/>
      <c r="UCG3339" s="70"/>
      <c r="UCH3339" s="83"/>
      <c r="UCI3339" s="82"/>
      <c r="UCJ3339" s="82"/>
      <c r="UCK3339" s="88"/>
      <c r="UCL3339" s="85"/>
      <c r="UCM3339" s="125"/>
      <c r="UCN3339" s="149"/>
      <c r="UCO3339" s="70"/>
      <c r="UCP3339" s="83"/>
      <c r="UCQ3339" s="82"/>
      <c r="UCR3339" s="82"/>
      <c r="UCS3339" s="88"/>
      <c r="UCT3339" s="85"/>
      <c r="UCU3339" s="125"/>
      <c r="UCV3339" s="149"/>
      <c r="UCW3339" s="70"/>
      <c r="UCX3339" s="83"/>
      <c r="UCY3339" s="82"/>
      <c r="UCZ3339" s="82"/>
      <c r="UDA3339" s="88"/>
      <c r="UDB3339" s="85"/>
      <c r="UDC3339" s="125"/>
      <c r="UDD3339" s="149"/>
      <c r="UDE3339" s="70"/>
      <c r="UDF3339" s="83"/>
      <c r="UDG3339" s="82"/>
      <c r="UDH3339" s="82"/>
      <c r="UDI3339" s="88"/>
      <c r="UDJ3339" s="85"/>
      <c r="UDK3339" s="125"/>
      <c r="UDL3339" s="149"/>
      <c r="UDM3339" s="70"/>
      <c r="UDN3339" s="83"/>
      <c r="UDO3339" s="82"/>
      <c r="UDP3339" s="82"/>
      <c r="UDQ3339" s="88"/>
      <c r="UDR3339" s="85"/>
      <c r="UDS3339" s="125"/>
      <c r="UDT3339" s="149"/>
      <c r="UDU3339" s="70"/>
      <c r="UDV3339" s="83"/>
      <c r="UDW3339" s="82"/>
      <c r="UDX3339" s="82"/>
      <c r="UDY3339" s="88"/>
      <c r="UDZ3339" s="85"/>
      <c r="UEA3339" s="125"/>
      <c r="UEB3339" s="149"/>
      <c r="UEC3339" s="70"/>
      <c r="UED3339" s="83"/>
      <c r="UEE3339" s="82"/>
      <c r="UEF3339" s="82"/>
      <c r="UEG3339" s="88"/>
      <c r="UEH3339" s="85"/>
      <c r="UEI3339" s="125"/>
      <c r="UEJ3339" s="149"/>
      <c r="UEK3339" s="70"/>
      <c r="UEL3339" s="83"/>
      <c r="UEM3339" s="82"/>
      <c r="UEN3339" s="82"/>
      <c r="UEO3339" s="88"/>
      <c r="UEP3339" s="85"/>
      <c r="UEQ3339" s="125"/>
      <c r="UER3339" s="149"/>
      <c r="UES3339" s="70"/>
      <c r="UET3339" s="83"/>
      <c r="UEU3339" s="82"/>
      <c r="UEV3339" s="82"/>
      <c r="UEW3339" s="88"/>
      <c r="UEX3339" s="85"/>
      <c r="UEY3339" s="125"/>
      <c r="UEZ3339" s="149"/>
      <c r="UFA3339" s="70"/>
      <c r="UFB3339" s="83"/>
      <c r="UFC3339" s="82"/>
      <c r="UFD3339" s="82"/>
      <c r="UFE3339" s="88"/>
      <c r="UFF3339" s="85"/>
      <c r="UFG3339" s="125"/>
      <c r="UFH3339" s="149"/>
      <c r="UFI3339" s="70"/>
      <c r="UFJ3339" s="83"/>
      <c r="UFK3339" s="82"/>
      <c r="UFL3339" s="82"/>
      <c r="UFM3339" s="88"/>
      <c r="UFN3339" s="85"/>
      <c r="UFO3339" s="125"/>
      <c r="UFP3339" s="149"/>
      <c r="UFQ3339" s="70"/>
      <c r="UFR3339" s="83"/>
      <c r="UFS3339" s="82"/>
      <c r="UFT3339" s="82"/>
      <c r="UFU3339" s="88"/>
      <c r="UFV3339" s="85"/>
      <c r="UFW3339" s="125"/>
      <c r="UFX3339" s="149"/>
      <c r="UFY3339" s="70"/>
      <c r="UFZ3339" s="83"/>
      <c r="UGA3339" s="82"/>
      <c r="UGB3339" s="82"/>
      <c r="UGC3339" s="88"/>
      <c r="UGD3339" s="85"/>
      <c r="UGE3339" s="125"/>
      <c r="UGF3339" s="149"/>
      <c r="UGG3339" s="70"/>
      <c r="UGH3339" s="83"/>
      <c r="UGI3339" s="82"/>
      <c r="UGJ3339" s="82"/>
      <c r="UGK3339" s="88"/>
      <c r="UGL3339" s="85"/>
      <c r="UGM3339" s="125"/>
      <c r="UGN3339" s="149"/>
      <c r="UGO3339" s="70"/>
      <c r="UGP3339" s="83"/>
      <c r="UGQ3339" s="82"/>
      <c r="UGR3339" s="82"/>
      <c r="UGS3339" s="88"/>
      <c r="UGT3339" s="85"/>
      <c r="UGU3339" s="125"/>
      <c r="UGV3339" s="149"/>
      <c r="UGW3339" s="70"/>
      <c r="UGX3339" s="83"/>
      <c r="UGY3339" s="82"/>
      <c r="UGZ3339" s="82"/>
      <c r="UHA3339" s="88"/>
      <c r="UHB3339" s="85"/>
      <c r="UHC3339" s="125"/>
      <c r="UHD3339" s="149"/>
      <c r="UHE3339" s="70"/>
      <c r="UHF3339" s="83"/>
      <c r="UHG3339" s="82"/>
      <c r="UHH3339" s="82"/>
      <c r="UHI3339" s="88"/>
      <c r="UHJ3339" s="85"/>
      <c r="UHK3339" s="125"/>
      <c r="UHL3339" s="149"/>
      <c r="UHM3339" s="70"/>
      <c r="UHN3339" s="83"/>
      <c r="UHO3339" s="82"/>
      <c r="UHP3339" s="82"/>
      <c r="UHQ3339" s="88"/>
      <c r="UHR3339" s="85"/>
      <c r="UHS3339" s="125"/>
      <c r="UHT3339" s="149"/>
      <c r="UHU3339" s="70"/>
      <c r="UHV3339" s="83"/>
      <c r="UHW3339" s="82"/>
      <c r="UHX3339" s="82"/>
      <c r="UHY3339" s="88"/>
      <c r="UHZ3339" s="85"/>
      <c r="UIA3339" s="125"/>
      <c r="UIB3339" s="149"/>
      <c r="UIC3339" s="70"/>
      <c r="UID3339" s="83"/>
      <c r="UIE3339" s="82"/>
      <c r="UIF3339" s="82"/>
      <c r="UIG3339" s="88"/>
      <c r="UIH3339" s="85"/>
      <c r="UII3339" s="125"/>
      <c r="UIJ3339" s="149"/>
      <c r="UIK3339" s="70"/>
      <c r="UIL3339" s="83"/>
      <c r="UIM3339" s="82"/>
      <c r="UIN3339" s="82"/>
      <c r="UIO3339" s="88"/>
      <c r="UIP3339" s="85"/>
      <c r="UIQ3339" s="125"/>
      <c r="UIR3339" s="149"/>
      <c r="UIS3339" s="70"/>
      <c r="UIT3339" s="83"/>
      <c r="UIU3339" s="82"/>
      <c r="UIV3339" s="82"/>
      <c r="UIW3339" s="88"/>
      <c r="UIX3339" s="85"/>
      <c r="UIY3339" s="125"/>
      <c r="UIZ3339" s="149"/>
      <c r="UJA3339" s="70"/>
      <c r="UJB3339" s="83"/>
      <c r="UJC3339" s="82"/>
      <c r="UJD3339" s="82"/>
      <c r="UJE3339" s="88"/>
      <c r="UJF3339" s="85"/>
      <c r="UJG3339" s="125"/>
      <c r="UJH3339" s="149"/>
      <c r="UJI3339" s="70"/>
      <c r="UJJ3339" s="83"/>
      <c r="UJK3339" s="82"/>
      <c r="UJL3339" s="82"/>
      <c r="UJM3339" s="88"/>
      <c r="UJN3339" s="85"/>
      <c r="UJO3339" s="125"/>
      <c r="UJP3339" s="149"/>
      <c r="UJQ3339" s="70"/>
      <c r="UJR3339" s="83"/>
      <c r="UJS3339" s="82"/>
      <c r="UJT3339" s="82"/>
      <c r="UJU3339" s="88"/>
      <c r="UJV3339" s="85"/>
      <c r="UJW3339" s="125"/>
      <c r="UJX3339" s="149"/>
      <c r="UJY3339" s="70"/>
      <c r="UJZ3339" s="83"/>
      <c r="UKA3339" s="82"/>
      <c r="UKB3339" s="82"/>
      <c r="UKC3339" s="88"/>
      <c r="UKD3339" s="85"/>
      <c r="UKE3339" s="125"/>
      <c r="UKF3339" s="149"/>
      <c r="UKG3339" s="70"/>
      <c r="UKH3339" s="83"/>
      <c r="UKI3339" s="82"/>
      <c r="UKJ3339" s="82"/>
      <c r="UKK3339" s="88"/>
      <c r="UKL3339" s="85"/>
      <c r="UKM3339" s="125"/>
      <c r="UKN3339" s="149"/>
      <c r="UKO3339" s="70"/>
      <c r="UKP3339" s="83"/>
      <c r="UKQ3339" s="82"/>
      <c r="UKR3339" s="82"/>
      <c r="UKS3339" s="88"/>
      <c r="UKT3339" s="85"/>
      <c r="UKU3339" s="125"/>
      <c r="UKV3339" s="149"/>
      <c r="UKW3339" s="70"/>
      <c r="UKX3339" s="83"/>
      <c r="UKY3339" s="82"/>
      <c r="UKZ3339" s="82"/>
      <c r="ULA3339" s="88"/>
      <c r="ULB3339" s="85"/>
      <c r="ULC3339" s="125"/>
      <c r="ULD3339" s="149"/>
      <c r="ULE3339" s="70"/>
      <c r="ULF3339" s="83"/>
      <c r="ULG3339" s="82"/>
      <c r="ULH3339" s="82"/>
      <c r="ULI3339" s="88"/>
      <c r="ULJ3339" s="85"/>
      <c r="ULK3339" s="125"/>
      <c r="ULL3339" s="149"/>
      <c r="ULM3339" s="70"/>
      <c r="ULN3339" s="83"/>
      <c r="ULO3339" s="82"/>
      <c r="ULP3339" s="82"/>
      <c r="ULQ3339" s="88"/>
      <c r="ULR3339" s="85"/>
      <c r="ULS3339" s="125"/>
      <c r="ULT3339" s="149"/>
      <c r="ULU3339" s="70"/>
      <c r="ULV3339" s="83"/>
      <c r="ULW3339" s="82"/>
      <c r="ULX3339" s="82"/>
      <c r="ULY3339" s="88"/>
      <c r="ULZ3339" s="85"/>
      <c r="UMA3339" s="125"/>
      <c r="UMB3339" s="149"/>
      <c r="UMC3339" s="70"/>
      <c r="UMD3339" s="83"/>
      <c r="UME3339" s="82"/>
      <c r="UMF3339" s="82"/>
      <c r="UMG3339" s="88"/>
      <c r="UMH3339" s="85"/>
      <c r="UMI3339" s="125"/>
      <c r="UMJ3339" s="149"/>
      <c r="UMK3339" s="70"/>
      <c r="UML3339" s="83"/>
      <c r="UMM3339" s="82"/>
      <c r="UMN3339" s="82"/>
      <c r="UMO3339" s="88"/>
      <c r="UMP3339" s="85"/>
      <c r="UMQ3339" s="125"/>
      <c r="UMR3339" s="149"/>
      <c r="UMS3339" s="70"/>
      <c r="UMT3339" s="83"/>
      <c r="UMU3339" s="82"/>
      <c r="UMV3339" s="82"/>
      <c r="UMW3339" s="88"/>
      <c r="UMX3339" s="85"/>
      <c r="UMY3339" s="125"/>
      <c r="UMZ3339" s="149"/>
      <c r="UNA3339" s="70"/>
      <c r="UNB3339" s="83"/>
      <c r="UNC3339" s="82"/>
      <c r="UND3339" s="82"/>
      <c r="UNE3339" s="88"/>
      <c r="UNF3339" s="85"/>
      <c r="UNG3339" s="125"/>
      <c r="UNH3339" s="149"/>
      <c r="UNI3339" s="70"/>
      <c r="UNJ3339" s="83"/>
      <c r="UNK3339" s="82"/>
      <c r="UNL3339" s="82"/>
      <c r="UNM3339" s="88"/>
      <c r="UNN3339" s="85"/>
      <c r="UNO3339" s="125"/>
      <c r="UNP3339" s="149"/>
      <c r="UNQ3339" s="70"/>
      <c r="UNR3339" s="83"/>
      <c r="UNS3339" s="82"/>
      <c r="UNT3339" s="82"/>
      <c r="UNU3339" s="88"/>
      <c r="UNV3339" s="85"/>
      <c r="UNW3339" s="125"/>
      <c r="UNX3339" s="149"/>
      <c r="UNY3339" s="70"/>
      <c r="UNZ3339" s="83"/>
      <c r="UOA3339" s="82"/>
      <c r="UOB3339" s="82"/>
      <c r="UOC3339" s="88"/>
      <c r="UOD3339" s="85"/>
      <c r="UOE3339" s="125"/>
      <c r="UOF3339" s="149"/>
      <c r="UOG3339" s="70"/>
      <c r="UOH3339" s="83"/>
      <c r="UOI3339" s="82"/>
      <c r="UOJ3339" s="82"/>
      <c r="UOK3339" s="88"/>
      <c r="UOL3339" s="85"/>
      <c r="UOM3339" s="125"/>
      <c r="UON3339" s="149"/>
      <c r="UOO3339" s="70"/>
      <c r="UOP3339" s="83"/>
      <c r="UOQ3339" s="82"/>
      <c r="UOR3339" s="82"/>
      <c r="UOS3339" s="88"/>
      <c r="UOT3339" s="85"/>
      <c r="UOU3339" s="125"/>
      <c r="UOV3339" s="149"/>
      <c r="UOW3339" s="70"/>
      <c r="UOX3339" s="83"/>
      <c r="UOY3339" s="82"/>
      <c r="UOZ3339" s="82"/>
      <c r="UPA3339" s="88"/>
      <c r="UPB3339" s="85"/>
      <c r="UPC3339" s="125"/>
      <c r="UPD3339" s="149"/>
      <c r="UPE3339" s="70"/>
      <c r="UPF3339" s="83"/>
      <c r="UPG3339" s="82"/>
      <c r="UPH3339" s="82"/>
      <c r="UPI3339" s="88"/>
      <c r="UPJ3339" s="85"/>
      <c r="UPK3339" s="125"/>
      <c r="UPL3339" s="149"/>
      <c r="UPM3339" s="70"/>
      <c r="UPN3339" s="83"/>
      <c r="UPO3339" s="82"/>
      <c r="UPP3339" s="82"/>
      <c r="UPQ3339" s="88"/>
      <c r="UPR3339" s="85"/>
      <c r="UPS3339" s="125"/>
      <c r="UPT3339" s="149"/>
      <c r="UPU3339" s="70"/>
      <c r="UPV3339" s="83"/>
      <c r="UPW3339" s="82"/>
      <c r="UPX3339" s="82"/>
      <c r="UPY3339" s="88"/>
      <c r="UPZ3339" s="85"/>
      <c r="UQA3339" s="125"/>
      <c r="UQB3339" s="149"/>
      <c r="UQC3339" s="70"/>
      <c r="UQD3339" s="83"/>
      <c r="UQE3339" s="82"/>
      <c r="UQF3339" s="82"/>
      <c r="UQG3339" s="88"/>
      <c r="UQH3339" s="85"/>
      <c r="UQI3339" s="125"/>
      <c r="UQJ3339" s="149"/>
      <c r="UQK3339" s="70"/>
      <c r="UQL3339" s="83"/>
      <c r="UQM3339" s="82"/>
      <c r="UQN3339" s="82"/>
      <c r="UQO3339" s="88"/>
      <c r="UQP3339" s="85"/>
      <c r="UQQ3339" s="125"/>
      <c r="UQR3339" s="149"/>
      <c r="UQS3339" s="70"/>
      <c r="UQT3339" s="83"/>
      <c r="UQU3339" s="82"/>
      <c r="UQV3339" s="82"/>
      <c r="UQW3339" s="88"/>
      <c r="UQX3339" s="85"/>
      <c r="UQY3339" s="125"/>
      <c r="UQZ3339" s="149"/>
      <c r="URA3339" s="70"/>
      <c r="URB3339" s="83"/>
      <c r="URC3339" s="82"/>
      <c r="URD3339" s="82"/>
      <c r="URE3339" s="88"/>
      <c r="URF3339" s="85"/>
      <c r="URG3339" s="125"/>
      <c r="URH3339" s="149"/>
      <c r="URI3339" s="70"/>
      <c r="URJ3339" s="83"/>
      <c r="URK3339" s="82"/>
      <c r="URL3339" s="82"/>
      <c r="URM3339" s="88"/>
      <c r="URN3339" s="85"/>
      <c r="URO3339" s="125"/>
      <c r="URP3339" s="149"/>
      <c r="URQ3339" s="70"/>
      <c r="URR3339" s="83"/>
      <c r="URS3339" s="82"/>
      <c r="URT3339" s="82"/>
      <c r="URU3339" s="88"/>
      <c r="URV3339" s="85"/>
      <c r="URW3339" s="125"/>
      <c r="URX3339" s="149"/>
      <c r="URY3339" s="70"/>
      <c r="URZ3339" s="83"/>
      <c r="USA3339" s="82"/>
      <c r="USB3339" s="82"/>
      <c r="USC3339" s="88"/>
      <c r="USD3339" s="85"/>
      <c r="USE3339" s="125"/>
      <c r="USF3339" s="149"/>
      <c r="USG3339" s="70"/>
      <c r="USH3339" s="83"/>
      <c r="USI3339" s="82"/>
      <c r="USJ3339" s="82"/>
      <c r="USK3339" s="88"/>
      <c r="USL3339" s="85"/>
      <c r="USM3339" s="125"/>
      <c r="USN3339" s="149"/>
      <c r="USO3339" s="70"/>
      <c r="USP3339" s="83"/>
      <c r="USQ3339" s="82"/>
      <c r="USR3339" s="82"/>
      <c r="USS3339" s="88"/>
      <c r="UST3339" s="85"/>
      <c r="USU3339" s="125"/>
      <c r="USV3339" s="149"/>
      <c r="USW3339" s="70"/>
      <c r="USX3339" s="83"/>
      <c r="USY3339" s="82"/>
      <c r="USZ3339" s="82"/>
      <c r="UTA3339" s="88"/>
      <c r="UTB3339" s="85"/>
      <c r="UTC3339" s="125"/>
      <c r="UTD3339" s="149"/>
      <c r="UTE3339" s="70"/>
      <c r="UTF3339" s="83"/>
      <c r="UTG3339" s="82"/>
      <c r="UTH3339" s="82"/>
      <c r="UTI3339" s="88"/>
      <c r="UTJ3339" s="85"/>
      <c r="UTK3339" s="125"/>
      <c r="UTL3339" s="149"/>
      <c r="UTM3339" s="70"/>
      <c r="UTN3339" s="83"/>
      <c r="UTO3339" s="82"/>
      <c r="UTP3339" s="82"/>
      <c r="UTQ3339" s="88"/>
      <c r="UTR3339" s="85"/>
      <c r="UTS3339" s="125"/>
      <c r="UTT3339" s="149"/>
      <c r="UTU3339" s="70"/>
      <c r="UTV3339" s="83"/>
      <c r="UTW3339" s="82"/>
      <c r="UTX3339" s="82"/>
      <c r="UTY3339" s="88"/>
      <c r="UTZ3339" s="85"/>
      <c r="UUA3339" s="125"/>
      <c r="UUB3339" s="149"/>
      <c r="UUC3339" s="70"/>
      <c r="UUD3339" s="83"/>
      <c r="UUE3339" s="82"/>
      <c r="UUF3339" s="82"/>
      <c r="UUG3339" s="88"/>
      <c r="UUH3339" s="85"/>
      <c r="UUI3339" s="125"/>
      <c r="UUJ3339" s="149"/>
      <c r="UUK3339" s="70"/>
      <c r="UUL3339" s="83"/>
      <c r="UUM3339" s="82"/>
      <c r="UUN3339" s="82"/>
      <c r="UUO3339" s="88"/>
      <c r="UUP3339" s="85"/>
      <c r="UUQ3339" s="125"/>
      <c r="UUR3339" s="149"/>
      <c r="UUS3339" s="70"/>
      <c r="UUT3339" s="83"/>
      <c r="UUU3339" s="82"/>
      <c r="UUV3339" s="82"/>
      <c r="UUW3339" s="88"/>
      <c r="UUX3339" s="85"/>
      <c r="UUY3339" s="125"/>
      <c r="UUZ3339" s="149"/>
      <c r="UVA3339" s="70"/>
      <c r="UVB3339" s="83"/>
      <c r="UVC3339" s="82"/>
      <c r="UVD3339" s="82"/>
      <c r="UVE3339" s="88"/>
      <c r="UVF3339" s="85"/>
      <c r="UVG3339" s="125"/>
      <c r="UVH3339" s="149"/>
      <c r="UVI3339" s="70"/>
      <c r="UVJ3339" s="83"/>
      <c r="UVK3339" s="82"/>
      <c r="UVL3339" s="82"/>
      <c r="UVM3339" s="88"/>
      <c r="UVN3339" s="85"/>
      <c r="UVO3339" s="125"/>
      <c r="UVP3339" s="149"/>
      <c r="UVQ3339" s="70"/>
      <c r="UVR3339" s="83"/>
      <c r="UVS3339" s="82"/>
      <c r="UVT3339" s="82"/>
      <c r="UVU3339" s="88"/>
      <c r="UVV3339" s="85"/>
      <c r="UVW3339" s="125"/>
      <c r="UVX3339" s="149"/>
      <c r="UVY3339" s="70"/>
      <c r="UVZ3339" s="83"/>
      <c r="UWA3339" s="82"/>
      <c r="UWB3339" s="82"/>
      <c r="UWC3339" s="88"/>
      <c r="UWD3339" s="85"/>
      <c r="UWE3339" s="125"/>
      <c r="UWF3339" s="149"/>
      <c r="UWG3339" s="70"/>
      <c r="UWH3339" s="83"/>
      <c r="UWI3339" s="82"/>
      <c r="UWJ3339" s="82"/>
      <c r="UWK3339" s="88"/>
      <c r="UWL3339" s="85"/>
      <c r="UWM3339" s="125"/>
      <c r="UWN3339" s="149"/>
      <c r="UWO3339" s="70"/>
      <c r="UWP3339" s="83"/>
      <c r="UWQ3339" s="82"/>
      <c r="UWR3339" s="82"/>
      <c r="UWS3339" s="88"/>
      <c r="UWT3339" s="85"/>
      <c r="UWU3339" s="125"/>
      <c r="UWV3339" s="149"/>
      <c r="UWW3339" s="70"/>
      <c r="UWX3339" s="83"/>
      <c r="UWY3339" s="82"/>
      <c r="UWZ3339" s="82"/>
      <c r="UXA3339" s="88"/>
      <c r="UXB3339" s="85"/>
      <c r="UXC3339" s="125"/>
      <c r="UXD3339" s="149"/>
      <c r="UXE3339" s="70"/>
      <c r="UXF3339" s="83"/>
      <c r="UXG3339" s="82"/>
      <c r="UXH3339" s="82"/>
      <c r="UXI3339" s="88"/>
      <c r="UXJ3339" s="85"/>
      <c r="UXK3339" s="125"/>
      <c r="UXL3339" s="149"/>
      <c r="UXM3339" s="70"/>
      <c r="UXN3339" s="83"/>
      <c r="UXO3339" s="82"/>
      <c r="UXP3339" s="82"/>
      <c r="UXQ3339" s="88"/>
      <c r="UXR3339" s="85"/>
      <c r="UXS3339" s="125"/>
      <c r="UXT3339" s="149"/>
      <c r="UXU3339" s="70"/>
      <c r="UXV3339" s="83"/>
      <c r="UXW3339" s="82"/>
      <c r="UXX3339" s="82"/>
      <c r="UXY3339" s="88"/>
      <c r="UXZ3339" s="85"/>
      <c r="UYA3339" s="125"/>
      <c r="UYB3339" s="149"/>
      <c r="UYC3339" s="70"/>
      <c r="UYD3339" s="83"/>
      <c r="UYE3339" s="82"/>
      <c r="UYF3339" s="82"/>
      <c r="UYG3339" s="88"/>
      <c r="UYH3339" s="85"/>
      <c r="UYI3339" s="125"/>
      <c r="UYJ3339" s="149"/>
      <c r="UYK3339" s="70"/>
      <c r="UYL3339" s="83"/>
      <c r="UYM3339" s="82"/>
      <c r="UYN3339" s="82"/>
      <c r="UYO3339" s="88"/>
      <c r="UYP3339" s="85"/>
      <c r="UYQ3339" s="125"/>
      <c r="UYR3339" s="149"/>
      <c r="UYS3339" s="70"/>
      <c r="UYT3339" s="83"/>
      <c r="UYU3339" s="82"/>
      <c r="UYV3339" s="82"/>
      <c r="UYW3339" s="88"/>
      <c r="UYX3339" s="85"/>
      <c r="UYY3339" s="125"/>
      <c r="UYZ3339" s="149"/>
      <c r="UZA3339" s="70"/>
      <c r="UZB3339" s="83"/>
      <c r="UZC3339" s="82"/>
      <c r="UZD3339" s="82"/>
      <c r="UZE3339" s="88"/>
      <c r="UZF3339" s="85"/>
      <c r="UZG3339" s="125"/>
      <c r="UZH3339" s="149"/>
      <c r="UZI3339" s="70"/>
      <c r="UZJ3339" s="83"/>
      <c r="UZK3339" s="82"/>
      <c r="UZL3339" s="82"/>
      <c r="UZM3339" s="88"/>
      <c r="UZN3339" s="85"/>
      <c r="UZO3339" s="125"/>
      <c r="UZP3339" s="149"/>
      <c r="UZQ3339" s="70"/>
      <c r="UZR3339" s="83"/>
      <c r="UZS3339" s="82"/>
      <c r="UZT3339" s="82"/>
      <c r="UZU3339" s="88"/>
      <c r="UZV3339" s="85"/>
      <c r="UZW3339" s="125"/>
      <c r="UZX3339" s="149"/>
      <c r="UZY3339" s="70"/>
      <c r="UZZ3339" s="83"/>
      <c r="VAA3339" s="82"/>
      <c r="VAB3339" s="82"/>
      <c r="VAC3339" s="88"/>
      <c r="VAD3339" s="85"/>
      <c r="VAE3339" s="125"/>
      <c r="VAF3339" s="149"/>
      <c r="VAG3339" s="70"/>
      <c r="VAH3339" s="83"/>
      <c r="VAI3339" s="82"/>
      <c r="VAJ3339" s="82"/>
      <c r="VAK3339" s="88"/>
      <c r="VAL3339" s="85"/>
      <c r="VAM3339" s="125"/>
      <c r="VAN3339" s="149"/>
      <c r="VAO3339" s="70"/>
      <c r="VAP3339" s="83"/>
      <c r="VAQ3339" s="82"/>
      <c r="VAR3339" s="82"/>
      <c r="VAS3339" s="88"/>
      <c r="VAT3339" s="85"/>
      <c r="VAU3339" s="125"/>
      <c r="VAV3339" s="149"/>
      <c r="VAW3339" s="70"/>
      <c r="VAX3339" s="83"/>
      <c r="VAY3339" s="82"/>
      <c r="VAZ3339" s="82"/>
      <c r="VBA3339" s="88"/>
      <c r="VBB3339" s="85"/>
      <c r="VBC3339" s="125"/>
      <c r="VBD3339" s="149"/>
      <c r="VBE3339" s="70"/>
      <c r="VBF3339" s="83"/>
      <c r="VBG3339" s="82"/>
      <c r="VBH3339" s="82"/>
      <c r="VBI3339" s="88"/>
      <c r="VBJ3339" s="85"/>
      <c r="VBK3339" s="125"/>
      <c r="VBL3339" s="149"/>
      <c r="VBM3339" s="70"/>
      <c r="VBN3339" s="83"/>
      <c r="VBO3339" s="82"/>
      <c r="VBP3339" s="82"/>
      <c r="VBQ3339" s="88"/>
      <c r="VBR3339" s="85"/>
      <c r="VBS3339" s="125"/>
      <c r="VBT3339" s="149"/>
      <c r="VBU3339" s="70"/>
      <c r="VBV3339" s="83"/>
      <c r="VBW3339" s="82"/>
      <c r="VBX3339" s="82"/>
      <c r="VBY3339" s="88"/>
      <c r="VBZ3339" s="85"/>
      <c r="VCA3339" s="125"/>
      <c r="VCB3339" s="149"/>
      <c r="VCC3339" s="70"/>
      <c r="VCD3339" s="83"/>
      <c r="VCE3339" s="82"/>
      <c r="VCF3339" s="82"/>
      <c r="VCG3339" s="88"/>
      <c r="VCH3339" s="85"/>
      <c r="VCI3339" s="125"/>
      <c r="VCJ3339" s="149"/>
      <c r="VCK3339" s="70"/>
      <c r="VCL3339" s="83"/>
      <c r="VCM3339" s="82"/>
      <c r="VCN3339" s="82"/>
      <c r="VCO3339" s="88"/>
      <c r="VCP3339" s="85"/>
      <c r="VCQ3339" s="125"/>
      <c r="VCR3339" s="149"/>
      <c r="VCS3339" s="70"/>
      <c r="VCT3339" s="83"/>
      <c r="VCU3339" s="82"/>
      <c r="VCV3339" s="82"/>
      <c r="VCW3339" s="88"/>
      <c r="VCX3339" s="85"/>
      <c r="VCY3339" s="125"/>
      <c r="VCZ3339" s="149"/>
      <c r="VDA3339" s="70"/>
      <c r="VDB3339" s="83"/>
      <c r="VDC3339" s="82"/>
      <c r="VDD3339" s="82"/>
      <c r="VDE3339" s="88"/>
      <c r="VDF3339" s="85"/>
      <c r="VDG3339" s="125"/>
      <c r="VDH3339" s="149"/>
      <c r="VDI3339" s="70"/>
      <c r="VDJ3339" s="83"/>
      <c r="VDK3339" s="82"/>
      <c r="VDL3339" s="82"/>
      <c r="VDM3339" s="88"/>
      <c r="VDN3339" s="85"/>
      <c r="VDO3339" s="125"/>
      <c r="VDP3339" s="149"/>
      <c r="VDQ3339" s="70"/>
      <c r="VDR3339" s="83"/>
      <c r="VDS3339" s="82"/>
      <c r="VDT3339" s="82"/>
      <c r="VDU3339" s="88"/>
      <c r="VDV3339" s="85"/>
      <c r="VDW3339" s="125"/>
      <c r="VDX3339" s="149"/>
      <c r="VDY3339" s="70"/>
      <c r="VDZ3339" s="83"/>
      <c r="VEA3339" s="82"/>
      <c r="VEB3339" s="82"/>
      <c r="VEC3339" s="88"/>
      <c r="VED3339" s="85"/>
      <c r="VEE3339" s="125"/>
      <c r="VEF3339" s="149"/>
      <c r="VEG3339" s="70"/>
      <c r="VEH3339" s="83"/>
      <c r="VEI3339" s="82"/>
      <c r="VEJ3339" s="82"/>
      <c r="VEK3339" s="88"/>
      <c r="VEL3339" s="85"/>
      <c r="VEM3339" s="125"/>
      <c r="VEN3339" s="149"/>
      <c r="VEO3339" s="70"/>
      <c r="VEP3339" s="83"/>
      <c r="VEQ3339" s="82"/>
      <c r="VER3339" s="82"/>
      <c r="VES3339" s="88"/>
      <c r="VET3339" s="85"/>
      <c r="VEU3339" s="125"/>
      <c r="VEV3339" s="149"/>
      <c r="VEW3339" s="70"/>
      <c r="VEX3339" s="83"/>
      <c r="VEY3339" s="82"/>
      <c r="VEZ3339" s="82"/>
      <c r="VFA3339" s="88"/>
      <c r="VFB3339" s="85"/>
      <c r="VFC3339" s="125"/>
      <c r="VFD3339" s="149"/>
      <c r="VFE3339" s="70"/>
      <c r="VFF3339" s="83"/>
      <c r="VFG3339" s="82"/>
      <c r="VFH3339" s="82"/>
      <c r="VFI3339" s="88"/>
      <c r="VFJ3339" s="85"/>
      <c r="VFK3339" s="125"/>
      <c r="VFL3339" s="149"/>
      <c r="VFM3339" s="70"/>
      <c r="VFN3339" s="83"/>
      <c r="VFO3339" s="82"/>
      <c r="VFP3339" s="82"/>
      <c r="VFQ3339" s="88"/>
      <c r="VFR3339" s="85"/>
      <c r="VFS3339" s="125"/>
      <c r="VFT3339" s="149"/>
      <c r="VFU3339" s="70"/>
      <c r="VFV3339" s="83"/>
      <c r="VFW3339" s="82"/>
      <c r="VFX3339" s="82"/>
      <c r="VFY3339" s="88"/>
      <c r="VFZ3339" s="85"/>
      <c r="VGA3339" s="125"/>
      <c r="VGB3339" s="149"/>
      <c r="VGC3339" s="70"/>
      <c r="VGD3339" s="83"/>
      <c r="VGE3339" s="82"/>
      <c r="VGF3339" s="82"/>
      <c r="VGG3339" s="88"/>
      <c r="VGH3339" s="85"/>
      <c r="VGI3339" s="125"/>
      <c r="VGJ3339" s="149"/>
      <c r="VGK3339" s="70"/>
      <c r="VGL3339" s="83"/>
      <c r="VGM3339" s="82"/>
      <c r="VGN3339" s="82"/>
      <c r="VGO3339" s="88"/>
      <c r="VGP3339" s="85"/>
      <c r="VGQ3339" s="125"/>
      <c r="VGR3339" s="149"/>
      <c r="VGS3339" s="70"/>
      <c r="VGT3339" s="83"/>
      <c r="VGU3339" s="82"/>
      <c r="VGV3339" s="82"/>
      <c r="VGW3339" s="88"/>
      <c r="VGX3339" s="85"/>
      <c r="VGY3339" s="125"/>
      <c r="VGZ3339" s="149"/>
      <c r="VHA3339" s="70"/>
      <c r="VHB3339" s="83"/>
      <c r="VHC3339" s="82"/>
      <c r="VHD3339" s="82"/>
      <c r="VHE3339" s="88"/>
      <c r="VHF3339" s="85"/>
      <c r="VHG3339" s="125"/>
      <c r="VHH3339" s="149"/>
      <c r="VHI3339" s="70"/>
      <c r="VHJ3339" s="83"/>
      <c r="VHK3339" s="82"/>
      <c r="VHL3339" s="82"/>
      <c r="VHM3339" s="88"/>
      <c r="VHN3339" s="85"/>
      <c r="VHO3339" s="125"/>
      <c r="VHP3339" s="149"/>
      <c r="VHQ3339" s="70"/>
      <c r="VHR3339" s="83"/>
      <c r="VHS3339" s="82"/>
      <c r="VHT3339" s="82"/>
      <c r="VHU3339" s="88"/>
      <c r="VHV3339" s="85"/>
      <c r="VHW3339" s="125"/>
      <c r="VHX3339" s="149"/>
      <c r="VHY3339" s="70"/>
      <c r="VHZ3339" s="83"/>
      <c r="VIA3339" s="82"/>
      <c r="VIB3339" s="82"/>
      <c r="VIC3339" s="88"/>
      <c r="VID3339" s="85"/>
      <c r="VIE3339" s="125"/>
      <c r="VIF3339" s="149"/>
      <c r="VIG3339" s="70"/>
      <c r="VIH3339" s="83"/>
      <c r="VII3339" s="82"/>
      <c r="VIJ3339" s="82"/>
      <c r="VIK3339" s="88"/>
      <c r="VIL3339" s="85"/>
      <c r="VIM3339" s="125"/>
      <c r="VIN3339" s="149"/>
      <c r="VIO3339" s="70"/>
      <c r="VIP3339" s="83"/>
      <c r="VIQ3339" s="82"/>
      <c r="VIR3339" s="82"/>
      <c r="VIS3339" s="88"/>
      <c r="VIT3339" s="85"/>
      <c r="VIU3339" s="125"/>
      <c r="VIV3339" s="149"/>
      <c r="VIW3339" s="70"/>
      <c r="VIX3339" s="83"/>
      <c r="VIY3339" s="82"/>
      <c r="VIZ3339" s="82"/>
      <c r="VJA3339" s="88"/>
      <c r="VJB3339" s="85"/>
      <c r="VJC3339" s="125"/>
      <c r="VJD3339" s="149"/>
      <c r="VJE3339" s="70"/>
      <c r="VJF3339" s="83"/>
      <c r="VJG3339" s="82"/>
      <c r="VJH3339" s="82"/>
      <c r="VJI3339" s="88"/>
      <c r="VJJ3339" s="85"/>
      <c r="VJK3339" s="125"/>
      <c r="VJL3339" s="149"/>
      <c r="VJM3339" s="70"/>
      <c r="VJN3339" s="83"/>
      <c r="VJO3339" s="82"/>
      <c r="VJP3339" s="82"/>
      <c r="VJQ3339" s="88"/>
      <c r="VJR3339" s="85"/>
      <c r="VJS3339" s="125"/>
      <c r="VJT3339" s="149"/>
      <c r="VJU3339" s="70"/>
      <c r="VJV3339" s="83"/>
      <c r="VJW3339" s="82"/>
      <c r="VJX3339" s="82"/>
      <c r="VJY3339" s="88"/>
      <c r="VJZ3339" s="85"/>
      <c r="VKA3339" s="125"/>
      <c r="VKB3339" s="149"/>
      <c r="VKC3339" s="70"/>
      <c r="VKD3339" s="83"/>
      <c r="VKE3339" s="82"/>
      <c r="VKF3339" s="82"/>
      <c r="VKG3339" s="88"/>
      <c r="VKH3339" s="85"/>
      <c r="VKI3339" s="125"/>
      <c r="VKJ3339" s="149"/>
      <c r="VKK3339" s="70"/>
      <c r="VKL3339" s="83"/>
      <c r="VKM3339" s="82"/>
      <c r="VKN3339" s="82"/>
      <c r="VKO3339" s="88"/>
      <c r="VKP3339" s="85"/>
      <c r="VKQ3339" s="125"/>
      <c r="VKR3339" s="149"/>
      <c r="VKS3339" s="70"/>
      <c r="VKT3339" s="83"/>
      <c r="VKU3339" s="82"/>
      <c r="VKV3339" s="82"/>
      <c r="VKW3339" s="88"/>
      <c r="VKX3339" s="85"/>
      <c r="VKY3339" s="125"/>
      <c r="VKZ3339" s="149"/>
      <c r="VLA3339" s="70"/>
      <c r="VLB3339" s="83"/>
      <c r="VLC3339" s="82"/>
      <c r="VLD3339" s="82"/>
      <c r="VLE3339" s="88"/>
      <c r="VLF3339" s="85"/>
      <c r="VLG3339" s="125"/>
      <c r="VLH3339" s="149"/>
      <c r="VLI3339" s="70"/>
      <c r="VLJ3339" s="83"/>
      <c r="VLK3339" s="82"/>
      <c r="VLL3339" s="82"/>
      <c r="VLM3339" s="88"/>
      <c r="VLN3339" s="85"/>
      <c r="VLO3339" s="125"/>
      <c r="VLP3339" s="149"/>
      <c r="VLQ3339" s="70"/>
      <c r="VLR3339" s="83"/>
      <c r="VLS3339" s="82"/>
      <c r="VLT3339" s="82"/>
      <c r="VLU3339" s="88"/>
      <c r="VLV3339" s="85"/>
      <c r="VLW3339" s="125"/>
      <c r="VLX3339" s="149"/>
      <c r="VLY3339" s="70"/>
      <c r="VLZ3339" s="83"/>
      <c r="VMA3339" s="82"/>
      <c r="VMB3339" s="82"/>
      <c r="VMC3339" s="88"/>
      <c r="VMD3339" s="85"/>
      <c r="VME3339" s="125"/>
      <c r="VMF3339" s="149"/>
      <c r="VMG3339" s="70"/>
      <c r="VMH3339" s="83"/>
      <c r="VMI3339" s="82"/>
      <c r="VMJ3339" s="82"/>
      <c r="VMK3339" s="88"/>
      <c r="VML3339" s="85"/>
      <c r="VMM3339" s="125"/>
      <c r="VMN3339" s="149"/>
      <c r="VMO3339" s="70"/>
      <c r="VMP3339" s="83"/>
      <c r="VMQ3339" s="82"/>
      <c r="VMR3339" s="82"/>
      <c r="VMS3339" s="88"/>
      <c r="VMT3339" s="85"/>
      <c r="VMU3339" s="125"/>
      <c r="VMV3339" s="149"/>
      <c r="VMW3339" s="70"/>
      <c r="VMX3339" s="83"/>
      <c r="VMY3339" s="82"/>
      <c r="VMZ3339" s="82"/>
      <c r="VNA3339" s="88"/>
      <c r="VNB3339" s="85"/>
      <c r="VNC3339" s="125"/>
      <c r="VND3339" s="149"/>
      <c r="VNE3339" s="70"/>
      <c r="VNF3339" s="83"/>
      <c r="VNG3339" s="82"/>
      <c r="VNH3339" s="82"/>
      <c r="VNI3339" s="88"/>
      <c r="VNJ3339" s="85"/>
      <c r="VNK3339" s="125"/>
      <c r="VNL3339" s="149"/>
      <c r="VNM3339" s="70"/>
      <c r="VNN3339" s="83"/>
      <c r="VNO3339" s="82"/>
      <c r="VNP3339" s="82"/>
      <c r="VNQ3339" s="88"/>
      <c r="VNR3339" s="85"/>
      <c r="VNS3339" s="125"/>
      <c r="VNT3339" s="149"/>
      <c r="VNU3339" s="70"/>
      <c r="VNV3339" s="83"/>
      <c r="VNW3339" s="82"/>
      <c r="VNX3339" s="82"/>
      <c r="VNY3339" s="88"/>
      <c r="VNZ3339" s="85"/>
      <c r="VOA3339" s="125"/>
      <c r="VOB3339" s="149"/>
      <c r="VOC3339" s="70"/>
      <c r="VOD3339" s="83"/>
      <c r="VOE3339" s="82"/>
      <c r="VOF3339" s="82"/>
      <c r="VOG3339" s="88"/>
      <c r="VOH3339" s="85"/>
      <c r="VOI3339" s="125"/>
      <c r="VOJ3339" s="149"/>
      <c r="VOK3339" s="70"/>
      <c r="VOL3339" s="83"/>
      <c r="VOM3339" s="82"/>
      <c r="VON3339" s="82"/>
      <c r="VOO3339" s="88"/>
      <c r="VOP3339" s="85"/>
      <c r="VOQ3339" s="125"/>
      <c r="VOR3339" s="149"/>
      <c r="VOS3339" s="70"/>
      <c r="VOT3339" s="83"/>
      <c r="VOU3339" s="82"/>
      <c r="VOV3339" s="82"/>
      <c r="VOW3339" s="88"/>
      <c r="VOX3339" s="85"/>
      <c r="VOY3339" s="125"/>
      <c r="VOZ3339" s="149"/>
      <c r="VPA3339" s="70"/>
      <c r="VPB3339" s="83"/>
      <c r="VPC3339" s="82"/>
      <c r="VPD3339" s="82"/>
      <c r="VPE3339" s="88"/>
      <c r="VPF3339" s="85"/>
      <c r="VPG3339" s="125"/>
      <c r="VPH3339" s="149"/>
      <c r="VPI3339" s="70"/>
      <c r="VPJ3339" s="83"/>
      <c r="VPK3339" s="82"/>
      <c r="VPL3339" s="82"/>
      <c r="VPM3339" s="88"/>
      <c r="VPN3339" s="85"/>
      <c r="VPO3339" s="125"/>
      <c r="VPP3339" s="149"/>
      <c r="VPQ3339" s="70"/>
      <c r="VPR3339" s="83"/>
      <c r="VPS3339" s="82"/>
      <c r="VPT3339" s="82"/>
      <c r="VPU3339" s="88"/>
      <c r="VPV3339" s="85"/>
      <c r="VPW3339" s="125"/>
      <c r="VPX3339" s="149"/>
      <c r="VPY3339" s="70"/>
      <c r="VPZ3339" s="83"/>
      <c r="VQA3339" s="82"/>
      <c r="VQB3339" s="82"/>
      <c r="VQC3339" s="88"/>
      <c r="VQD3339" s="85"/>
      <c r="VQE3339" s="125"/>
      <c r="VQF3339" s="149"/>
      <c r="VQG3339" s="70"/>
      <c r="VQH3339" s="83"/>
      <c r="VQI3339" s="82"/>
      <c r="VQJ3339" s="82"/>
      <c r="VQK3339" s="88"/>
      <c r="VQL3339" s="85"/>
      <c r="VQM3339" s="125"/>
      <c r="VQN3339" s="149"/>
      <c r="VQO3339" s="70"/>
      <c r="VQP3339" s="83"/>
      <c r="VQQ3339" s="82"/>
      <c r="VQR3339" s="82"/>
      <c r="VQS3339" s="88"/>
      <c r="VQT3339" s="85"/>
      <c r="VQU3339" s="125"/>
      <c r="VQV3339" s="149"/>
      <c r="VQW3339" s="70"/>
      <c r="VQX3339" s="83"/>
      <c r="VQY3339" s="82"/>
      <c r="VQZ3339" s="82"/>
      <c r="VRA3339" s="88"/>
      <c r="VRB3339" s="85"/>
      <c r="VRC3339" s="125"/>
      <c r="VRD3339" s="149"/>
      <c r="VRE3339" s="70"/>
      <c r="VRF3339" s="83"/>
      <c r="VRG3339" s="82"/>
      <c r="VRH3339" s="82"/>
      <c r="VRI3339" s="88"/>
      <c r="VRJ3339" s="85"/>
      <c r="VRK3339" s="125"/>
      <c r="VRL3339" s="149"/>
      <c r="VRM3339" s="70"/>
      <c r="VRN3339" s="83"/>
      <c r="VRO3339" s="82"/>
      <c r="VRP3339" s="82"/>
      <c r="VRQ3339" s="88"/>
      <c r="VRR3339" s="85"/>
      <c r="VRS3339" s="125"/>
      <c r="VRT3339" s="149"/>
      <c r="VRU3339" s="70"/>
      <c r="VRV3339" s="83"/>
      <c r="VRW3339" s="82"/>
      <c r="VRX3339" s="82"/>
      <c r="VRY3339" s="88"/>
      <c r="VRZ3339" s="85"/>
      <c r="VSA3339" s="125"/>
      <c r="VSB3339" s="149"/>
      <c r="VSC3339" s="70"/>
      <c r="VSD3339" s="83"/>
      <c r="VSE3339" s="82"/>
      <c r="VSF3339" s="82"/>
      <c r="VSG3339" s="88"/>
      <c r="VSH3339" s="85"/>
      <c r="VSI3339" s="125"/>
      <c r="VSJ3339" s="149"/>
      <c r="VSK3339" s="70"/>
      <c r="VSL3339" s="83"/>
      <c r="VSM3339" s="82"/>
      <c r="VSN3339" s="82"/>
      <c r="VSO3339" s="88"/>
      <c r="VSP3339" s="85"/>
      <c r="VSQ3339" s="125"/>
      <c r="VSR3339" s="149"/>
      <c r="VSS3339" s="70"/>
      <c r="VST3339" s="83"/>
      <c r="VSU3339" s="82"/>
      <c r="VSV3339" s="82"/>
      <c r="VSW3339" s="88"/>
      <c r="VSX3339" s="85"/>
      <c r="VSY3339" s="125"/>
      <c r="VSZ3339" s="149"/>
      <c r="VTA3339" s="70"/>
      <c r="VTB3339" s="83"/>
      <c r="VTC3339" s="82"/>
      <c r="VTD3339" s="82"/>
      <c r="VTE3339" s="88"/>
      <c r="VTF3339" s="85"/>
      <c r="VTG3339" s="125"/>
      <c r="VTH3339" s="149"/>
      <c r="VTI3339" s="70"/>
      <c r="VTJ3339" s="83"/>
      <c r="VTK3339" s="82"/>
      <c r="VTL3339" s="82"/>
      <c r="VTM3339" s="88"/>
      <c r="VTN3339" s="85"/>
      <c r="VTO3339" s="125"/>
      <c r="VTP3339" s="149"/>
      <c r="VTQ3339" s="70"/>
      <c r="VTR3339" s="83"/>
      <c r="VTS3339" s="82"/>
      <c r="VTT3339" s="82"/>
      <c r="VTU3339" s="88"/>
      <c r="VTV3339" s="85"/>
      <c r="VTW3339" s="125"/>
      <c r="VTX3339" s="149"/>
      <c r="VTY3339" s="70"/>
      <c r="VTZ3339" s="83"/>
      <c r="VUA3339" s="82"/>
      <c r="VUB3339" s="82"/>
      <c r="VUC3339" s="88"/>
      <c r="VUD3339" s="85"/>
      <c r="VUE3339" s="125"/>
      <c r="VUF3339" s="149"/>
      <c r="VUG3339" s="70"/>
      <c r="VUH3339" s="83"/>
      <c r="VUI3339" s="82"/>
      <c r="VUJ3339" s="82"/>
      <c r="VUK3339" s="88"/>
      <c r="VUL3339" s="85"/>
      <c r="VUM3339" s="125"/>
      <c r="VUN3339" s="149"/>
      <c r="VUO3339" s="70"/>
      <c r="VUP3339" s="83"/>
      <c r="VUQ3339" s="82"/>
      <c r="VUR3339" s="82"/>
      <c r="VUS3339" s="88"/>
      <c r="VUT3339" s="85"/>
      <c r="VUU3339" s="125"/>
      <c r="VUV3339" s="149"/>
      <c r="VUW3339" s="70"/>
      <c r="VUX3339" s="83"/>
      <c r="VUY3339" s="82"/>
      <c r="VUZ3339" s="82"/>
      <c r="VVA3339" s="88"/>
      <c r="VVB3339" s="85"/>
      <c r="VVC3339" s="125"/>
      <c r="VVD3339" s="149"/>
      <c r="VVE3339" s="70"/>
      <c r="VVF3339" s="83"/>
      <c r="VVG3339" s="82"/>
      <c r="VVH3339" s="82"/>
      <c r="VVI3339" s="88"/>
      <c r="VVJ3339" s="85"/>
      <c r="VVK3339" s="125"/>
      <c r="VVL3339" s="149"/>
      <c r="VVM3339" s="70"/>
      <c r="VVN3339" s="83"/>
      <c r="VVO3339" s="82"/>
      <c r="VVP3339" s="82"/>
      <c r="VVQ3339" s="88"/>
      <c r="VVR3339" s="85"/>
      <c r="VVS3339" s="125"/>
      <c r="VVT3339" s="149"/>
      <c r="VVU3339" s="70"/>
      <c r="VVV3339" s="83"/>
      <c r="VVW3339" s="82"/>
      <c r="VVX3339" s="82"/>
      <c r="VVY3339" s="88"/>
      <c r="VVZ3339" s="85"/>
      <c r="VWA3339" s="125"/>
      <c r="VWB3339" s="149"/>
      <c r="VWC3339" s="70"/>
      <c r="VWD3339" s="83"/>
      <c r="VWE3339" s="82"/>
      <c r="VWF3339" s="82"/>
      <c r="VWG3339" s="88"/>
      <c r="VWH3339" s="85"/>
      <c r="VWI3339" s="125"/>
      <c r="VWJ3339" s="149"/>
      <c r="VWK3339" s="70"/>
      <c r="VWL3339" s="83"/>
      <c r="VWM3339" s="82"/>
      <c r="VWN3339" s="82"/>
      <c r="VWO3339" s="88"/>
      <c r="VWP3339" s="85"/>
      <c r="VWQ3339" s="125"/>
      <c r="VWR3339" s="149"/>
      <c r="VWS3339" s="70"/>
      <c r="VWT3339" s="83"/>
      <c r="VWU3339" s="82"/>
      <c r="VWV3339" s="82"/>
      <c r="VWW3339" s="88"/>
      <c r="VWX3339" s="85"/>
      <c r="VWY3339" s="125"/>
      <c r="VWZ3339" s="149"/>
      <c r="VXA3339" s="70"/>
      <c r="VXB3339" s="83"/>
      <c r="VXC3339" s="82"/>
      <c r="VXD3339" s="82"/>
      <c r="VXE3339" s="88"/>
      <c r="VXF3339" s="85"/>
      <c r="VXG3339" s="125"/>
      <c r="VXH3339" s="149"/>
      <c r="VXI3339" s="70"/>
      <c r="VXJ3339" s="83"/>
      <c r="VXK3339" s="82"/>
      <c r="VXL3339" s="82"/>
      <c r="VXM3339" s="88"/>
      <c r="VXN3339" s="85"/>
      <c r="VXO3339" s="125"/>
      <c r="VXP3339" s="149"/>
      <c r="VXQ3339" s="70"/>
      <c r="VXR3339" s="83"/>
      <c r="VXS3339" s="82"/>
      <c r="VXT3339" s="82"/>
      <c r="VXU3339" s="88"/>
      <c r="VXV3339" s="85"/>
      <c r="VXW3339" s="125"/>
      <c r="VXX3339" s="149"/>
      <c r="VXY3339" s="70"/>
      <c r="VXZ3339" s="83"/>
      <c r="VYA3339" s="82"/>
      <c r="VYB3339" s="82"/>
      <c r="VYC3339" s="88"/>
      <c r="VYD3339" s="85"/>
      <c r="VYE3339" s="125"/>
      <c r="VYF3339" s="149"/>
      <c r="VYG3339" s="70"/>
      <c r="VYH3339" s="83"/>
      <c r="VYI3339" s="82"/>
      <c r="VYJ3339" s="82"/>
      <c r="VYK3339" s="88"/>
      <c r="VYL3339" s="85"/>
      <c r="VYM3339" s="125"/>
      <c r="VYN3339" s="149"/>
      <c r="VYO3339" s="70"/>
      <c r="VYP3339" s="83"/>
      <c r="VYQ3339" s="82"/>
      <c r="VYR3339" s="82"/>
      <c r="VYS3339" s="88"/>
      <c r="VYT3339" s="85"/>
      <c r="VYU3339" s="125"/>
      <c r="VYV3339" s="149"/>
      <c r="VYW3339" s="70"/>
      <c r="VYX3339" s="83"/>
      <c r="VYY3339" s="82"/>
      <c r="VYZ3339" s="82"/>
      <c r="VZA3339" s="88"/>
      <c r="VZB3339" s="85"/>
      <c r="VZC3339" s="125"/>
      <c r="VZD3339" s="149"/>
      <c r="VZE3339" s="70"/>
      <c r="VZF3339" s="83"/>
      <c r="VZG3339" s="82"/>
      <c r="VZH3339" s="82"/>
      <c r="VZI3339" s="88"/>
      <c r="VZJ3339" s="85"/>
      <c r="VZK3339" s="125"/>
      <c r="VZL3339" s="149"/>
      <c r="VZM3339" s="70"/>
      <c r="VZN3339" s="83"/>
      <c r="VZO3339" s="82"/>
      <c r="VZP3339" s="82"/>
      <c r="VZQ3339" s="88"/>
      <c r="VZR3339" s="85"/>
      <c r="VZS3339" s="125"/>
      <c r="VZT3339" s="149"/>
      <c r="VZU3339" s="70"/>
      <c r="VZV3339" s="83"/>
      <c r="VZW3339" s="82"/>
      <c r="VZX3339" s="82"/>
      <c r="VZY3339" s="88"/>
      <c r="VZZ3339" s="85"/>
      <c r="WAA3339" s="125"/>
      <c r="WAB3339" s="149"/>
      <c r="WAC3339" s="70"/>
      <c r="WAD3339" s="83"/>
      <c r="WAE3339" s="82"/>
      <c r="WAF3339" s="82"/>
      <c r="WAG3339" s="88"/>
      <c r="WAH3339" s="85"/>
      <c r="WAI3339" s="125"/>
      <c r="WAJ3339" s="149"/>
      <c r="WAK3339" s="70"/>
      <c r="WAL3339" s="83"/>
      <c r="WAM3339" s="82"/>
      <c r="WAN3339" s="82"/>
      <c r="WAO3339" s="88"/>
      <c r="WAP3339" s="85"/>
      <c r="WAQ3339" s="125"/>
      <c r="WAR3339" s="149"/>
      <c r="WAS3339" s="70"/>
      <c r="WAT3339" s="83"/>
      <c r="WAU3339" s="82"/>
      <c r="WAV3339" s="82"/>
      <c r="WAW3339" s="88"/>
      <c r="WAX3339" s="85"/>
      <c r="WAY3339" s="125"/>
      <c r="WAZ3339" s="149"/>
      <c r="WBA3339" s="70"/>
      <c r="WBB3339" s="83"/>
      <c r="WBC3339" s="82"/>
      <c r="WBD3339" s="82"/>
      <c r="WBE3339" s="88"/>
      <c r="WBF3339" s="85"/>
      <c r="WBG3339" s="125"/>
      <c r="WBH3339" s="149"/>
      <c r="WBI3339" s="70"/>
      <c r="WBJ3339" s="83"/>
      <c r="WBK3339" s="82"/>
      <c r="WBL3339" s="82"/>
      <c r="WBM3339" s="88"/>
      <c r="WBN3339" s="85"/>
      <c r="WBO3339" s="125"/>
      <c r="WBP3339" s="149"/>
      <c r="WBQ3339" s="70"/>
      <c r="WBR3339" s="83"/>
      <c r="WBS3339" s="82"/>
      <c r="WBT3339" s="82"/>
      <c r="WBU3339" s="88"/>
      <c r="WBV3339" s="85"/>
      <c r="WBW3339" s="125"/>
      <c r="WBX3339" s="149"/>
      <c r="WBY3339" s="70"/>
      <c r="WBZ3339" s="83"/>
      <c r="WCA3339" s="82"/>
      <c r="WCB3339" s="82"/>
      <c r="WCC3339" s="88"/>
      <c r="WCD3339" s="85"/>
      <c r="WCE3339" s="125"/>
      <c r="WCF3339" s="149"/>
      <c r="WCG3339" s="70"/>
      <c r="WCH3339" s="83"/>
      <c r="WCI3339" s="82"/>
      <c r="WCJ3339" s="82"/>
      <c r="WCK3339" s="88"/>
      <c r="WCL3339" s="85"/>
      <c r="WCM3339" s="125"/>
      <c r="WCN3339" s="149"/>
      <c r="WCO3339" s="70"/>
      <c r="WCP3339" s="83"/>
      <c r="WCQ3339" s="82"/>
      <c r="WCR3339" s="82"/>
      <c r="WCS3339" s="88"/>
      <c r="WCT3339" s="85"/>
      <c r="WCU3339" s="125"/>
      <c r="WCV3339" s="149"/>
      <c r="WCW3339" s="70"/>
      <c r="WCX3339" s="83"/>
      <c r="WCY3339" s="82"/>
      <c r="WCZ3339" s="82"/>
      <c r="WDA3339" s="88"/>
      <c r="WDB3339" s="85"/>
      <c r="WDC3339" s="125"/>
      <c r="WDD3339" s="149"/>
      <c r="WDE3339" s="70"/>
      <c r="WDF3339" s="83"/>
      <c r="WDG3339" s="82"/>
      <c r="WDH3339" s="82"/>
      <c r="WDI3339" s="88"/>
      <c r="WDJ3339" s="85"/>
      <c r="WDK3339" s="125"/>
      <c r="WDL3339" s="149"/>
      <c r="WDM3339" s="70"/>
      <c r="WDN3339" s="83"/>
      <c r="WDO3339" s="82"/>
      <c r="WDP3339" s="82"/>
      <c r="WDQ3339" s="88"/>
      <c r="WDR3339" s="85"/>
      <c r="WDS3339" s="125"/>
      <c r="WDT3339" s="149"/>
      <c r="WDU3339" s="70"/>
      <c r="WDV3339" s="83"/>
      <c r="WDW3339" s="82"/>
      <c r="WDX3339" s="82"/>
      <c r="WDY3339" s="88"/>
      <c r="WDZ3339" s="85"/>
      <c r="WEA3339" s="125"/>
      <c r="WEB3339" s="149"/>
      <c r="WEC3339" s="70"/>
      <c r="WED3339" s="83"/>
      <c r="WEE3339" s="82"/>
      <c r="WEF3339" s="82"/>
      <c r="WEG3339" s="88"/>
      <c r="WEH3339" s="85"/>
      <c r="WEI3339" s="125"/>
      <c r="WEJ3339" s="149"/>
      <c r="WEK3339" s="70"/>
      <c r="WEL3339" s="83"/>
      <c r="WEM3339" s="82"/>
      <c r="WEN3339" s="82"/>
      <c r="WEO3339" s="88"/>
      <c r="WEP3339" s="85"/>
      <c r="WEQ3339" s="125"/>
      <c r="WER3339" s="149"/>
      <c r="WES3339" s="70"/>
      <c r="WET3339" s="83"/>
      <c r="WEU3339" s="82"/>
      <c r="WEV3339" s="82"/>
      <c r="WEW3339" s="88"/>
      <c r="WEX3339" s="85"/>
      <c r="WEY3339" s="125"/>
      <c r="WEZ3339" s="149"/>
      <c r="WFA3339" s="70"/>
      <c r="WFB3339" s="83"/>
      <c r="WFC3339" s="82"/>
      <c r="WFD3339" s="82"/>
      <c r="WFE3339" s="88"/>
      <c r="WFF3339" s="85"/>
      <c r="WFG3339" s="125"/>
      <c r="WFH3339" s="149"/>
      <c r="WFI3339" s="70"/>
      <c r="WFJ3339" s="83"/>
      <c r="WFK3339" s="82"/>
      <c r="WFL3339" s="82"/>
      <c r="WFM3339" s="88"/>
      <c r="WFN3339" s="85"/>
      <c r="WFO3339" s="125"/>
      <c r="WFP3339" s="149"/>
      <c r="WFQ3339" s="70"/>
      <c r="WFR3339" s="83"/>
      <c r="WFS3339" s="82"/>
      <c r="WFT3339" s="82"/>
      <c r="WFU3339" s="88"/>
      <c r="WFV3339" s="85"/>
      <c r="WFW3339" s="125"/>
      <c r="WFX3339" s="149"/>
      <c r="WFY3339" s="70"/>
      <c r="WFZ3339" s="83"/>
      <c r="WGA3339" s="82"/>
      <c r="WGB3339" s="82"/>
      <c r="WGC3339" s="88"/>
      <c r="WGD3339" s="85"/>
      <c r="WGE3339" s="125"/>
      <c r="WGF3339" s="149"/>
      <c r="WGG3339" s="70"/>
      <c r="WGH3339" s="83"/>
      <c r="WGI3339" s="82"/>
      <c r="WGJ3339" s="82"/>
      <c r="WGK3339" s="88"/>
      <c r="WGL3339" s="85"/>
      <c r="WGM3339" s="125"/>
      <c r="WGN3339" s="149"/>
      <c r="WGO3339" s="70"/>
      <c r="WGP3339" s="83"/>
      <c r="WGQ3339" s="82"/>
      <c r="WGR3339" s="82"/>
      <c r="WGS3339" s="88"/>
      <c r="WGT3339" s="85"/>
      <c r="WGU3339" s="125"/>
      <c r="WGV3339" s="149"/>
      <c r="WGW3339" s="70"/>
      <c r="WGX3339" s="83"/>
      <c r="WGY3339" s="82"/>
      <c r="WGZ3339" s="82"/>
      <c r="WHA3339" s="88"/>
      <c r="WHB3339" s="85"/>
      <c r="WHC3339" s="125"/>
      <c r="WHD3339" s="149"/>
      <c r="WHE3339" s="70"/>
      <c r="WHF3339" s="83"/>
      <c r="WHG3339" s="82"/>
      <c r="WHH3339" s="82"/>
      <c r="WHI3339" s="88"/>
      <c r="WHJ3339" s="85"/>
      <c r="WHK3339" s="125"/>
      <c r="WHL3339" s="149"/>
      <c r="WHM3339" s="70"/>
      <c r="WHN3339" s="83"/>
      <c r="WHO3339" s="82"/>
      <c r="WHP3339" s="82"/>
      <c r="WHQ3339" s="88"/>
      <c r="WHR3339" s="85"/>
      <c r="WHS3339" s="125"/>
      <c r="WHT3339" s="149"/>
      <c r="WHU3339" s="70"/>
      <c r="WHV3339" s="83"/>
      <c r="WHW3339" s="82"/>
      <c r="WHX3339" s="82"/>
      <c r="WHY3339" s="88"/>
      <c r="WHZ3339" s="85"/>
      <c r="WIA3339" s="125"/>
      <c r="WIB3339" s="149"/>
      <c r="WIC3339" s="70"/>
      <c r="WID3339" s="83"/>
      <c r="WIE3339" s="82"/>
      <c r="WIF3339" s="82"/>
      <c r="WIG3339" s="88"/>
      <c r="WIH3339" s="85"/>
      <c r="WII3339" s="125"/>
      <c r="WIJ3339" s="149"/>
      <c r="WIK3339" s="70"/>
      <c r="WIL3339" s="83"/>
      <c r="WIM3339" s="82"/>
      <c r="WIN3339" s="82"/>
      <c r="WIO3339" s="88"/>
      <c r="WIP3339" s="85"/>
      <c r="WIQ3339" s="125"/>
      <c r="WIR3339" s="149"/>
      <c r="WIS3339" s="70"/>
      <c r="WIT3339" s="83"/>
      <c r="WIU3339" s="82"/>
      <c r="WIV3339" s="82"/>
      <c r="WIW3339" s="88"/>
      <c r="WIX3339" s="85"/>
      <c r="WIY3339" s="125"/>
      <c r="WIZ3339" s="149"/>
      <c r="WJA3339" s="70"/>
      <c r="WJB3339" s="83"/>
      <c r="WJC3339" s="82"/>
      <c r="WJD3339" s="82"/>
      <c r="WJE3339" s="88"/>
      <c r="WJF3339" s="85"/>
      <c r="WJG3339" s="125"/>
      <c r="WJH3339" s="149"/>
      <c r="WJI3339" s="70"/>
      <c r="WJJ3339" s="83"/>
      <c r="WJK3339" s="82"/>
      <c r="WJL3339" s="82"/>
      <c r="WJM3339" s="88"/>
      <c r="WJN3339" s="85"/>
      <c r="WJO3339" s="125"/>
      <c r="WJP3339" s="149"/>
      <c r="WJQ3339" s="70"/>
      <c r="WJR3339" s="83"/>
      <c r="WJS3339" s="82"/>
      <c r="WJT3339" s="82"/>
      <c r="WJU3339" s="88"/>
      <c r="WJV3339" s="85"/>
      <c r="WJW3339" s="125"/>
      <c r="WJX3339" s="149"/>
      <c r="WJY3339" s="70"/>
      <c r="WJZ3339" s="83"/>
      <c r="WKA3339" s="82"/>
      <c r="WKB3339" s="82"/>
      <c r="WKC3339" s="88"/>
      <c r="WKD3339" s="85"/>
      <c r="WKE3339" s="125"/>
      <c r="WKF3339" s="149"/>
      <c r="WKG3339" s="70"/>
      <c r="WKH3339" s="83"/>
      <c r="WKI3339" s="82"/>
      <c r="WKJ3339" s="82"/>
      <c r="WKK3339" s="88"/>
      <c r="WKL3339" s="85"/>
      <c r="WKM3339" s="125"/>
      <c r="WKN3339" s="149"/>
      <c r="WKO3339" s="70"/>
      <c r="WKP3339" s="83"/>
      <c r="WKQ3339" s="82"/>
      <c r="WKR3339" s="82"/>
      <c r="WKS3339" s="88"/>
      <c r="WKT3339" s="85"/>
      <c r="WKU3339" s="125"/>
      <c r="WKV3339" s="149"/>
      <c r="WKW3339" s="70"/>
      <c r="WKX3339" s="83"/>
      <c r="WKY3339" s="82"/>
      <c r="WKZ3339" s="82"/>
      <c r="WLA3339" s="88"/>
      <c r="WLB3339" s="85"/>
      <c r="WLC3339" s="125"/>
      <c r="WLD3339" s="149"/>
      <c r="WLE3339" s="70"/>
      <c r="WLF3339" s="83"/>
      <c r="WLG3339" s="82"/>
      <c r="WLH3339" s="82"/>
      <c r="WLI3339" s="88"/>
      <c r="WLJ3339" s="85"/>
      <c r="WLK3339" s="125"/>
      <c r="WLL3339" s="149"/>
      <c r="WLM3339" s="70"/>
      <c r="WLN3339" s="83"/>
      <c r="WLO3339" s="82"/>
      <c r="WLP3339" s="82"/>
      <c r="WLQ3339" s="88"/>
      <c r="WLR3339" s="85"/>
      <c r="WLS3339" s="125"/>
      <c r="WLT3339" s="149"/>
      <c r="WLU3339" s="70"/>
      <c r="WLV3339" s="83"/>
      <c r="WLW3339" s="82"/>
      <c r="WLX3339" s="82"/>
      <c r="WLY3339" s="88"/>
      <c r="WLZ3339" s="85"/>
      <c r="WMA3339" s="125"/>
      <c r="WMB3339" s="149"/>
      <c r="WMC3339" s="70"/>
      <c r="WMD3339" s="83"/>
      <c r="WME3339" s="82"/>
      <c r="WMF3339" s="82"/>
      <c r="WMG3339" s="88"/>
      <c r="WMH3339" s="85"/>
      <c r="WMI3339" s="125"/>
      <c r="WMJ3339" s="149"/>
      <c r="WMK3339" s="70"/>
      <c r="WML3339" s="83"/>
      <c r="WMM3339" s="82"/>
      <c r="WMN3339" s="82"/>
      <c r="WMO3339" s="88"/>
      <c r="WMP3339" s="85"/>
      <c r="WMQ3339" s="125"/>
      <c r="WMR3339" s="149"/>
      <c r="WMS3339" s="70"/>
      <c r="WMT3339" s="83"/>
      <c r="WMU3339" s="82"/>
      <c r="WMV3339" s="82"/>
      <c r="WMW3339" s="88"/>
      <c r="WMX3339" s="85"/>
      <c r="WMY3339" s="125"/>
      <c r="WMZ3339" s="149"/>
      <c r="WNA3339" s="70"/>
      <c r="WNB3339" s="83"/>
      <c r="WNC3339" s="82"/>
      <c r="WND3339" s="82"/>
      <c r="WNE3339" s="88"/>
      <c r="WNF3339" s="85"/>
      <c r="WNG3339" s="125"/>
      <c r="WNH3339" s="149"/>
      <c r="WNI3339" s="70"/>
      <c r="WNJ3339" s="83"/>
      <c r="WNK3339" s="82"/>
      <c r="WNL3339" s="82"/>
      <c r="WNM3339" s="88"/>
      <c r="WNN3339" s="85"/>
      <c r="WNO3339" s="125"/>
      <c r="WNP3339" s="149"/>
      <c r="WNQ3339" s="70"/>
      <c r="WNR3339" s="83"/>
      <c r="WNS3339" s="82"/>
      <c r="WNT3339" s="82"/>
      <c r="WNU3339" s="88"/>
      <c r="WNV3339" s="85"/>
      <c r="WNW3339" s="125"/>
      <c r="WNX3339" s="149"/>
      <c r="WNY3339" s="70"/>
      <c r="WNZ3339" s="83"/>
      <c r="WOA3339" s="82"/>
      <c r="WOB3339" s="82"/>
      <c r="WOC3339" s="88"/>
      <c r="WOD3339" s="85"/>
      <c r="WOE3339" s="125"/>
      <c r="WOF3339" s="149"/>
      <c r="WOG3339" s="70"/>
      <c r="WOH3339" s="83"/>
      <c r="WOI3339" s="82"/>
      <c r="WOJ3339" s="82"/>
      <c r="WOK3339" s="88"/>
      <c r="WOL3339" s="85"/>
      <c r="WOM3339" s="125"/>
      <c r="WON3339" s="149"/>
      <c r="WOO3339" s="70"/>
      <c r="WOP3339" s="83"/>
      <c r="WOQ3339" s="82"/>
      <c r="WOR3339" s="82"/>
      <c r="WOS3339" s="88"/>
      <c r="WOT3339" s="85"/>
      <c r="WOU3339" s="125"/>
      <c r="WOV3339" s="149"/>
      <c r="WOW3339" s="70"/>
      <c r="WOX3339" s="83"/>
      <c r="WOY3339" s="82"/>
      <c r="WOZ3339" s="82"/>
      <c r="WPA3339" s="88"/>
      <c r="WPB3339" s="85"/>
      <c r="WPC3339" s="125"/>
      <c r="WPD3339" s="149"/>
      <c r="WPE3339" s="70"/>
      <c r="WPF3339" s="83"/>
      <c r="WPG3339" s="82"/>
      <c r="WPH3339" s="82"/>
      <c r="WPI3339" s="88"/>
      <c r="WPJ3339" s="85"/>
      <c r="WPK3339" s="125"/>
      <c r="WPL3339" s="149"/>
      <c r="WPM3339" s="70"/>
      <c r="WPN3339" s="83"/>
      <c r="WPO3339" s="82"/>
      <c r="WPP3339" s="82"/>
      <c r="WPQ3339" s="88"/>
      <c r="WPR3339" s="85"/>
      <c r="WPS3339" s="125"/>
      <c r="WPT3339" s="149"/>
      <c r="WPU3339" s="70"/>
      <c r="WPV3339" s="83"/>
      <c r="WPW3339" s="82"/>
      <c r="WPX3339" s="82"/>
      <c r="WPY3339" s="88"/>
      <c r="WPZ3339" s="85"/>
      <c r="WQA3339" s="125"/>
      <c r="WQB3339" s="149"/>
      <c r="WQC3339" s="70"/>
      <c r="WQD3339" s="83"/>
      <c r="WQE3339" s="82"/>
      <c r="WQF3339" s="82"/>
      <c r="WQG3339" s="88"/>
      <c r="WQH3339" s="85"/>
      <c r="WQI3339" s="125"/>
      <c r="WQJ3339" s="149"/>
      <c r="WQK3339" s="70"/>
      <c r="WQL3339" s="83"/>
      <c r="WQM3339" s="82"/>
      <c r="WQN3339" s="82"/>
      <c r="WQO3339" s="88"/>
      <c r="WQP3339" s="85"/>
      <c r="WQQ3339" s="125"/>
      <c r="WQR3339" s="149"/>
      <c r="WQS3339" s="70"/>
      <c r="WQT3339" s="83"/>
      <c r="WQU3339" s="82"/>
      <c r="WQV3339" s="82"/>
      <c r="WQW3339" s="88"/>
      <c r="WQX3339" s="85"/>
      <c r="WQY3339" s="125"/>
      <c r="WQZ3339" s="149"/>
      <c r="WRA3339" s="70"/>
      <c r="WRB3339" s="83"/>
      <c r="WRC3339" s="82"/>
      <c r="WRD3339" s="82"/>
      <c r="WRE3339" s="88"/>
      <c r="WRF3339" s="85"/>
      <c r="WRG3339" s="125"/>
      <c r="WRH3339" s="149"/>
      <c r="WRI3339" s="70"/>
      <c r="WRJ3339" s="83"/>
      <c r="WRK3339" s="82"/>
      <c r="WRL3339" s="82"/>
      <c r="WRM3339" s="88"/>
      <c r="WRN3339" s="85"/>
      <c r="WRO3339" s="125"/>
      <c r="WRP3339" s="149"/>
      <c r="WRQ3339" s="70"/>
      <c r="WRR3339" s="83"/>
      <c r="WRS3339" s="82"/>
      <c r="WRT3339" s="82"/>
      <c r="WRU3339" s="88"/>
      <c r="WRV3339" s="85"/>
      <c r="WRW3339" s="125"/>
      <c r="WRX3339" s="149"/>
      <c r="WRY3339" s="70"/>
      <c r="WRZ3339" s="83"/>
      <c r="WSA3339" s="82"/>
      <c r="WSB3339" s="82"/>
      <c r="WSC3339" s="88"/>
      <c r="WSD3339" s="85"/>
      <c r="WSE3339" s="125"/>
      <c r="WSF3339" s="149"/>
      <c r="WSG3339" s="70"/>
      <c r="WSH3339" s="83"/>
      <c r="WSI3339" s="82"/>
      <c r="WSJ3339" s="82"/>
      <c r="WSK3339" s="88"/>
      <c r="WSL3339" s="85"/>
      <c r="WSM3339" s="125"/>
      <c r="WSN3339" s="149"/>
      <c r="WSO3339" s="70"/>
      <c r="WSP3339" s="83"/>
      <c r="WSQ3339" s="82"/>
      <c r="WSR3339" s="82"/>
      <c r="WSS3339" s="88"/>
      <c r="WST3339" s="85"/>
      <c r="WSU3339" s="125"/>
      <c r="WSV3339" s="149"/>
      <c r="WSW3339" s="70"/>
      <c r="WSX3339" s="83"/>
      <c r="WSY3339" s="82"/>
      <c r="WSZ3339" s="82"/>
      <c r="WTA3339" s="88"/>
      <c r="WTB3339" s="85"/>
      <c r="WTC3339" s="125"/>
      <c r="WTD3339" s="149"/>
      <c r="WTE3339" s="70"/>
      <c r="WTF3339" s="83"/>
      <c r="WTG3339" s="82"/>
      <c r="WTH3339" s="82"/>
      <c r="WTI3339" s="88"/>
      <c r="WTJ3339" s="85"/>
      <c r="WTK3339" s="125"/>
      <c r="WTL3339" s="149"/>
      <c r="WTM3339" s="70"/>
      <c r="WTN3339" s="83"/>
      <c r="WTO3339" s="82"/>
      <c r="WTP3339" s="82"/>
      <c r="WTQ3339" s="88"/>
      <c r="WTR3339" s="85"/>
      <c r="WTS3339" s="125"/>
      <c r="WTT3339" s="149"/>
      <c r="WTU3339" s="70"/>
      <c r="WTV3339" s="83"/>
      <c r="WTW3339" s="82"/>
      <c r="WTX3339" s="82"/>
      <c r="WTY3339" s="88"/>
      <c r="WTZ3339" s="85"/>
      <c r="WUA3339" s="125"/>
      <c r="WUB3339" s="149"/>
      <c r="WUC3339" s="70"/>
      <c r="WUD3339" s="83"/>
      <c r="WUE3339" s="82"/>
      <c r="WUF3339" s="82"/>
      <c r="WUG3339" s="88"/>
      <c r="WUH3339" s="85"/>
      <c r="WUI3339" s="125"/>
      <c r="WUJ3339" s="149"/>
      <c r="WUK3339" s="70"/>
      <c r="WUL3339" s="83"/>
      <c r="WUM3339" s="82"/>
      <c r="WUN3339" s="82"/>
      <c r="WUO3339" s="88"/>
      <c r="WUP3339" s="85"/>
      <c r="WUQ3339" s="125"/>
      <c r="WUR3339" s="149"/>
      <c r="WUS3339" s="70"/>
      <c r="WUT3339" s="83"/>
      <c r="WUU3339" s="82"/>
      <c r="WUV3339" s="82"/>
      <c r="WUW3339" s="88"/>
      <c r="WUX3339" s="85"/>
      <c r="WUY3339" s="125"/>
      <c r="WUZ3339" s="149"/>
      <c r="WVA3339" s="70"/>
      <c r="WVB3339" s="83"/>
      <c r="WVC3339" s="82"/>
      <c r="WVD3339" s="82"/>
      <c r="WVE3339" s="88"/>
      <c r="WVF3339" s="85"/>
      <c r="WVG3339" s="125"/>
      <c r="WVH3339" s="149"/>
      <c r="WVI3339" s="70"/>
      <c r="WVJ3339" s="83"/>
      <c r="WVK3339" s="82"/>
      <c r="WVL3339" s="82"/>
      <c r="WVM3339" s="88"/>
      <c r="WVN3339" s="85"/>
      <c r="WVO3339" s="125"/>
      <c r="WVP3339" s="149"/>
      <c r="WVQ3339" s="70"/>
      <c r="WVR3339" s="83"/>
      <c r="WVS3339" s="82"/>
      <c r="WVT3339" s="82"/>
      <c r="WVU3339" s="88"/>
      <c r="WVV3339" s="85"/>
      <c r="WVW3339" s="125"/>
      <c r="WVX3339" s="149"/>
      <c r="WVY3339" s="70"/>
      <c r="WVZ3339" s="83"/>
      <c r="WWA3339" s="82"/>
      <c r="WWB3339" s="82"/>
      <c r="WWC3339" s="88"/>
      <c r="WWD3339" s="85"/>
      <c r="WWE3339" s="125"/>
      <c r="WWF3339" s="149"/>
      <c r="WWG3339" s="70"/>
      <c r="WWH3339" s="83"/>
      <c r="WWI3339" s="82"/>
      <c r="WWJ3339" s="82"/>
      <c r="WWK3339" s="88"/>
      <c r="WWL3339" s="85"/>
      <c r="WWM3339" s="125"/>
      <c r="WWN3339" s="149"/>
      <c r="WWO3339" s="70"/>
      <c r="WWP3339" s="83"/>
      <c r="WWQ3339" s="82"/>
      <c r="WWR3339" s="82"/>
      <c r="WWS3339" s="88"/>
      <c r="WWT3339" s="85"/>
      <c r="WWU3339" s="125"/>
      <c r="WWV3339" s="149"/>
      <c r="WWW3339" s="70"/>
      <c r="WWX3339" s="83"/>
      <c r="WWY3339" s="82"/>
      <c r="WWZ3339" s="82"/>
      <c r="WXA3339" s="88"/>
      <c r="WXB3339" s="85"/>
      <c r="WXC3339" s="125"/>
      <c r="WXD3339" s="149"/>
      <c r="WXE3339" s="70"/>
      <c r="WXF3339" s="83"/>
      <c r="WXG3339" s="82"/>
      <c r="WXH3339" s="82"/>
      <c r="WXI3339" s="88"/>
      <c r="WXJ3339" s="85"/>
      <c r="WXK3339" s="125"/>
      <c r="WXL3339" s="149"/>
      <c r="WXM3339" s="70"/>
      <c r="WXN3339" s="83"/>
      <c r="WXO3339" s="82"/>
      <c r="WXP3339" s="82"/>
      <c r="WXQ3339" s="88"/>
      <c r="WXR3339" s="85"/>
      <c r="WXS3339" s="125"/>
      <c r="WXT3339" s="149"/>
      <c r="WXU3339" s="70"/>
      <c r="WXV3339" s="83"/>
      <c r="WXW3339" s="82"/>
      <c r="WXX3339" s="82"/>
      <c r="WXY3339" s="88"/>
      <c r="WXZ3339" s="85"/>
      <c r="WYA3339" s="125"/>
      <c r="WYB3339" s="149"/>
      <c r="WYC3339" s="70"/>
      <c r="WYD3339" s="83"/>
      <c r="WYE3339" s="82"/>
      <c r="WYF3339" s="82"/>
      <c r="WYG3339" s="88"/>
      <c r="WYH3339" s="85"/>
      <c r="WYI3339" s="125"/>
      <c r="WYJ3339" s="149"/>
      <c r="WYK3339" s="70"/>
      <c r="WYL3339" s="83"/>
      <c r="WYM3339" s="82"/>
      <c r="WYN3339" s="82"/>
      <c r="WYO3339" s="88"/>
      <c r="WYP3339" s="85"/>
      <c r="WYQ3339" s="125"/>
      <c r="WYR3339" s="149"/>
      <c r="WYS3339" s="70"/>
      <c r="WYT3339" s="83"/>
      <c r="WYU3339" s="82"/>
      <c r="WYV3339" s="82"/>
      <c r="WYW3339" s="88"/>
      <c r="WYX3339" s="85"/>
      <c r="WYY3339" s="125"/>
      <c r="WYZ3339" s="149"/>
      <c r="WZA3339" s="70"/>
      <c r="WZB3339" s="83"/>
      <c r="WZC3339" s="82"/>
      <c r="WZD3339" s="82"/>
      <c r="WZE3339" s="88"/>
      <c r="WZF3339" s="85"/>
      <c r="WZG3339" s="125"/>
      <c r="WZH3339" s="149"/>
      <c r="WZI3339" s="70"/>
      <c r="WZJ3339" s="83"/>
      <c r="WZK3339" s="82"/>
      <c r="WZL3339" s="82"/>
      <c r="WZM3339" s="88"/>
      <c r="WZN3339" s="85"/>
      <c r="WZO3339" s="125"/>
      <c r="WZP3339" s="149"/>
      <c r="WZQ3339" s="70"/>
      <c r="WZR3339" s="83"/>
      <c r="WZS3339" s="82"/>
      <c r="WZT3339" s="82"/>
      <c r="WZU3339" s="88"/>
      <c r="WZV3339" s="85"/>
      <c r="WZW3339" s="125"/>
      <c r="WZX3339" s="149"/>
      <c r="WZY3339" s="70"/>
      <c r="WZZ3339" s="83"/>
      <c r="XAA3339" s="82"/>
      <c r="XAB3339" s="82"/>
      <c r="XAC3339" s="88"/>
      <c r="XAD3339" s="85"/>
      <c r="XAE3339" s="125"/>
      <c r="XAF3339" s="149"/>
      <c r="XAG3339" s="70"/>
      <c r="XAH3339" s="83"/>
      <c r="XAI3339" s="82"/>
      <c r="XAJ3339" s="82"/>
      <c r="XAK3339" s="88"/>
      <c r="XAL3339" s="85"/>
      <c r="XAM3339" s="125"/>
      <c r="XAN3339" s="149"/>
      <c r="XAO3339" s="70"/>
      <c r="XAP3339" s="83"/>
      <c r="XAQ3339" s="82"/>
      <c r="XAR3339" s="82"/>
      <c r="XAS3339" s="88"/>
      <c r="XAT3339" s="85"/>
      <c r="XAU3339" s="125"/>
      <c r="XAV3339" s="149"/>
      <c r="XAW3339" s="70"/>
      <c r="XAX3339" s="83"/>
      <c r="XAY3339" s="82"/>
      <c r="XAZ3339" s="82"/>
      <c r="XBA3339" s="88"/>
      <c r="XBB3339" s="85"/>
      <c r="XBC3339" s="125"/>
      <c r="XBD3339" s="149"/>
      <c r="XBE3339" s="70"/>
      <c r="XBF3339" s="83"/>
      <c r="XBG3339" s="82"/>
      <c r="XBH3339" s="82"/>
      <c r="XBI3339" s="88"/>
      <c r="XBJ3339" s="85"/>
      <c r="XBK3339" s="125"/>
      <c r="XBL3339" s="149"/>
      <c r="XBM3339" s="70"/>
      <c r="XBN3339" s="83"/>
      <c r="XBO3339" s="82"/>
      <c r="XBP3339" s="82"/>
      <c r="XBQ3339" s="88"/>
      <c r="XBR3339" s="85"/>
      <c r="XBS3339" s="125"/>
      <c r="XBT3339" s="149"/>
      <c r="XBU3339" s="70"/>
      <c r="XBV3339" s="83"/>
      <c r="XBW3339" s="82"/>
      <c r="XBX3339" s="82"/>
      <c r="XBY3339" s="88"/>
      <c r="XBZ3339" s="85"/>
      <c r="XCA3339" s="125"/>
      <c r="XCB3339" s="149"/>
      <c r="XCC3339" s="70"/>
      <c r="XCD3339" s="83"/>
      <c r="XCE3339" s="82"/>
      <c r="XCF3339" s="82"/>
      <c r="XCG3339" s="88"/>
      <c r="XCH3339" s="85"/>
      <c r="XCI3339" s="125"/>
      <c r="XCJ3339" s="149"/>
      <c r="XCK3339" s="70"/>
      <c r="XCL3339" s="83"/>
      <c r="XCM3339" s="82"/>
      <c r="XCN3339" s="82"/>
      <c r="XCO3339" s="88"/>
      <c r="XCP3339" s="85"/>
      <c r="XCQ3339" s="125"/>
      <c r="XCR3339" s="149"/>
      <c r="XCS3339" s="70"/>
      <c r="XCT3339" s="83"/>
      <c r="XCU3339" s="82"/>
      <c r="XCV3339" s="82"/>
      <c r="XCW3339" s="88"/>
      <c r="XCX3339" s="85"/>
      <c r="XCY3339" s="125"/>
      <c r="XCZ3339" s="149"/>
      <c r="XDA3339" s="70"/>
      <c r="XDB3339" s="83"/>
      <c r="XDC3339" s="82"/>
      <c r="XDD3339" s="82"/>
      <c r="XDE3339" s="88"/>
      <c r="XDF3339" s="85"/>
      <c r="XDG3339" s="125"/>
      <c r="XDH3339" s="149"/>
      <c r="XDI3339" s="70"/>
      <c r="XDJ3339" s="83"/>
      <c r="XDK3339" s="82"/>
      <c r="XDL3339" s="82"/>
      <c r="XDM3339" s="88"/>
      <c r="XDN3339" s="85"/>
      <c r="XDO3339" s="125"/>
      <c r="XDP3339" s="149"/>
      <c r="XDQ3339" s="70"/>
      <c r="XDR3339" s="83"/>
      <c r="XDS3339" s="82"/>
      <c r="XDT3339" s="82"/>
      <c r="XDU3339" s="88"/>
      <c r="XDV3339" s="85"/>
      <c r="XDW3339" s="125"/>
      <c r="XDX3339" s="149"/>
      <c r="XDY3339" s="70"/>
      <c r="XDZ3339" s="83"/>
      <c r="XEA3339" s="82"/>
      <c r="XEB3339" s="82"/>
      <c r="XEC3339" s="88"/>
      <c r="XED3339" s="85"/>
      <c r="XEE3339" s="125"/>
      <c r="XEF3339" s="149"/>
      <c r="XEG3339" s="70"/>
      <c r="XEH3339" s="83"/>
      <c r="XEI3339" s="82"/>
      <c r="XEJ3339" s="82"/>
      <c r="XEK3339" s="88"/>
      <c r="XEL3339" s="85"/>
      <c r="XEM3339" s="125"/>
      <c r="XEN3339" s="149"/>
      <c r="XEO3339" s="70"/>
      <c r="XEP3339" s="83"/>
      <c r="XEQ3339" s="82"/>
      <c r="XER3339" s="82"/>
      <c r="XES3339" s="88"/>
      <c r="XET3339" s="85"/>
      <c r="XEU3339" s="125"/>
      <c r="XEV3339" s="149"/>
      <c r="XEW3339" s="70"/>
      <c r="XEX3339" s="83"/>
      <c r="XEY3339" s="82"/>
      <c r="XEZ3339" s="82"/>
      <c r="XFA3339" s="88"/>
      <c r="XFB3339" s="85"/>
      <c r="XFC3339" s="125"/>
      <c r="XFD3339" s="149"/>
    </row>
    <row r="3340" spans="1:16384" ht="15" x14ac:dyDescent="0.25">
      <c r="A3340" s="83" t="str">
        <f t="shared" si="61"/>
        <v>LCrash-21</v>
      </c>
      <c r="B3340" s="83" t="s">
        <v>129</v>
      </c>
      <c r="C3340" s="82">
        <f>IF(ISBLANK(D3340),_xlfn.AGGREGATE(2,5,C$3317:C3339),"")</f>
        <v>21</v>
      </c>
      <c r="D3340" s="82"/>
      <c r="E3340" s="88" t="s">
        <v>3084</v>
      </c>
      <c r="F3340" s="85" t="s">
        <v>12</v>
      </c>
      <c r="G3340" s="260" t="s">
        <v>9</v>
      </c>
      <c r="H3340" s="149"/>
      <c r="I3340" s="70"/>
      <c r="J3340" s="83"/>
      <c r="K3340" s="82"/>
      <c r="L3340" s="82"/>
      <c r="M3340" s="88"/>
      <c r="N3340" s="85"/>
      <c r="O3340" s="125"/>
      <c r="P3340" s="149"/>
      <c r="Q3340" s="70"/>
      <c r="R3340" s="83"/>
      <c r="S3340" s="82"/>
      <c r="T3340" s="82"/>
      <c r="U3340" s="88"/>
      <c r="V3340" s="85"/>
      <c r="W3340" s="125"/>
      <c r="X3340" s="149"/>
      <c r="Y3340" s="70"/>
      <c r="Z3340" s="83"/>
      <c r="AA3340" s="82"/>
      <c r="AB3340" s="82"/>
      <c r="AC3340" s="88"/>
      <c r="AD3340" s="85"/>
      <c r="AE3340" s="125"/>
      <c r="AF3340" s="149"/>
      <c r="AG3340" s="70"/>
      <c r="AH3340" s="83"/>
      <c r="AI3340" s="82"/>
      <c r="AJ3340" s="82"/>
      <c r="AK3340" s="88"/>
      <c r="AL3340" s="85"/>
      <c r="AM3340" s="125"/>
      <c r="AN3340" s="149"/>
      <c r="AO3340" s="70"/>
      <c r="AP3340" s="83"/>
      <c r="AQ3340" s="82"/>
      <c r="AR3340" s="82"/>
      <c r="AS3340" s="88"/>
      <c r="AT3340" s="85"/>
      <c r="AU3340" s="125"/>
      <c r="AV3340" s="149"/>
      <c r="AW3340" s="70"/>
      <c r="AX3340" s="83"/>
      <c r="AY3340" s="82"/>
      <c r="AZ3340" s="82"/>
      <c r="BA3340" s="88"/>
      <c r="BB3340" s="85"/>
      <c r="BC3340" s="125"/>
      <c r="BD3340" s="149"/>
      <c r="BE3340" s="70"/>
      <c r="BF3340" s="83"/>
      <c r="BG3340" s="82"/>
      <c r="BH3340" s="82"/>
      <c r="BI3340" s="88"/>
      <c r="BJ3340" s="85"/>
      <c r="BK3340" s="125"/>
      <c r="BL3340" s="149"/>
      <c r="BM3340" s="70"/>
      <c r="BN3340" s="83"/>
      <c r="BO3340" s="82"/>
      <c r="BP3340" s="82"/>
      <c r="BQ3340" s="88"/>
      <c r="BR3340" s="85"/>
      <c r="BS3340" s="125"/>
      <c r="BT3340" s="149"/>
      <c r="BU3340" s="70"/>
      <c r="BV3340" s="83"/>
      <c r="BW3340" s="82"/>
      <c r="BX3340" s="82"/>
      <c r="BY3340" s="88"/>
      <c r="BZ3340" s="85"/>
      <c r="CA3340" s="125"/>
      <c r="CB3340" s="149"/>
      <c r="CC3340" s="70"/>
      <c r="CD3340" s="83"/>
      <c r="CE3340" s="82"/>
      <c r="CF3340" s="82"/>
      <c r="CG3340" s="88"/>
      <c r="CH3340" s="85"/>
      <c r="CI3340" s="125"/>
      <c r="CJ3340" s="149"/>
      <c r="CK3340" s="70"/>
      <c r="CL3340" s="83"/>
      <c r="CM3340" s="82"/>
      <c r="CN3340" s="82"/>
      <c r="CO3340" s="88"/>
      <c r="CP3340" s="85"/>
      <c r="CQ3340" s="125"/>
      <c r="CR3340" s="149"/>
      <c r="CS3340" s="70"/>
      <c r="CT3340" s="83"/>
      <c r="CU3340" s="82"/>
      <c r="CV3340" s="82"/>
      <c r="CW3340" s="88"/>
      <c r="CX3340" s="85"/>
      <c r="CY3340" s="125"/>
      <c r="CZ3340" s="149"/>
      <c r="DA3340" s="70"/>
      <c r="DB3340" s="83"/>
      <c r="DC3340" s="82"/>
      <c r="DD3340" s="82"/>
      <c r="DE3340" s="88"/>
      <c r="DF3340" s="85"/>
      <c r="DG3340" s="125"/>
      <c r="DH3340" s="149"/>
      <c r="DI3340" s="70"/>
      <c r="DJ3340" s="83"/>
      <c r="DK3340" s="82"/>
      <c r="DL3340" s="82"/>
      <c r="DM3340" s="88"/>
      <c r="DN3340" s="85"/>
      <c r="DO3340" s="125"/>
      <c r="DP3340" s="149"/>
      <c r="DQ3340" s="70"/>
      <c r="DR3340" s="83"/>
      <c r="DS3340" s="82"/>
      <c r="DT3340" s="82"/>
      <c r="DU3340" s="88"/>
      <c r="DV3340" s="85"/>
      <c r="DW3340" s="125"/>
      <c r="DX3340" s="149"/>
      <c r="DY3340" s="70"/>
      <c r="DZ3340" s="83"/>
      <c r="EA3340" s="82"/>
      <c r="EB3340" s="82"/>
      <c r="EC3340" s="88"/>
      <c r="ED3340" s="85"/>
      <c r="EE3340" s="125"/>
      <c r="EF3340" s="149"/>
      <c r="EG3340" s="70"/>
      <c r="EH3340" s="83"/>
      <c r="EI3340" s="82"/>
      <c r="EJ3340" s="82"/>
      <c r="EK3340" s="88"/>
      <c r="EL3340" s="85"/>
      <c r="EM3340" s="125"/>
      <c r="EN3340" s="149"/>
      <c r="EO3340" s="70"/>
      <c r="EP3340" s="83"/>
      <c r="EQ3340" s="82"/>
      <c r="ER3340" s="82"/>
      <c r="ES3340" s="88"/>
      <c r="ET3340" s="85"/>
      <c r="EU3340" s="125"/>
      <c r="EV3340" s="149"/>
      <c r="EW3340" s="70"/>
      <c r="EX3340" s="83"/>
      <c r="EY3340" s="82"/>
      <c r="EZ3340" s="82"/>
      <c r="FA3340" s="88"/>
      <c r="FB3340" s="85"/>
      <c r="FC3340" s="125"/>
      <c r="FD3340" s="149"/>
      <c r="FE3340" s="70"/>
      <c r="FF3340" s="83"/>
      <c r="FG3340" s="82"/>
      <c r="FH3340" s="82"/>
      <c r="FI3340" s="88"/>
      <c r="FJ3340" s="85"/>
      <c r="FK3340" s="125"/>
      <c r="FL3340" s="149"/>
      <c r="FM3340" s="70"/>
      <c r="FN3340" s="83"/>
      <c r="FO3340" s="82"/>
      <c r="FP3340" s="82"/>
      <c r="FQ3340" s="88"/>
      <c r="FR3340" s="85"/>
      <c r="FS3340" s="125"/>
      <c r="FT3340" s="149"/>
      <c r="FU3340" s="70"/>
      <c r="FV3340" s="83"/>
      <c r="FW3340" s="82"/>
      <c r="FX3340" s="82"/>
      <c r="FY3340" s="88"/>
      <c r="FZ3340" s="85"/>
      <c r="GA3340" s="125"/>
      <c r="GB3340" s="149"/>
      <c r="GC3340" s="70"/>
      <c r="GD3340" s="83"/>
      <c r="GE3340" s="82"/>
      <c r="GF3340" s="82"/>
      <c r="GG3340" s="88"/>
      <c r="GH3340" s="85"/>
      <c r="GI3340" s="125"/>
      <c r="GJ3340" s="149"/>
      <c r="GK3340" s="70"/>
      <c r="GL3340" s="83"/>
      <c r="GM3340" s="82"/>
      <c r="GN3340" s="82"/>
      <c r="GO3340" s="88"/>
      <c r="GP3340" s="85"/>
      <c r="GQ3340" s="125"/>
      <c r="GR3340" s="149"/>
      <c r="GS3340" s="70"/>
      <c r="GT3340" s="83"/>
      <c r="GU3340" s="82"/>
      <c r="GV3340" s="82"/>
      <c r="GW3340" s="88"/>
      <c r="GX3340" s="85"/>
      <c r="GY3340" s="125"/>
      <c r="GZ3340" s="149"/>
      <c r="HA3340" s="70"/>
      <c r="HB3340" s="83"/>
      <c r="HC3340" s="82"/>
      <c r="HD3340" s="82"/>
      <c r="HE3340" s="88"/>
      <c r="HF3340" s="85"/>
      <c r="HG3340" s="125"/>
      <c r="HH3340" s="149"/>
      <c r="HI3340" s="70"/>
      <c r="HJ3340" s="83"/>
      <c r="HK3340" s="82"/>
      <c r="HL3340" s="82"/>
      <c r="HM3340" s="88"/>
      <c r="HN3340" s="85"/>
      <c r="HO3340" s="125"/>
      <c r="HP3340" s="149"/>
      <c r="HQ3340" s="70"/>
      <c r="HR3340" s="83"/>
      <c r="HS3340" s="82"/>
      <c r="HT3340" s="82"/>
      <c r="HU3340" s="88"/>
      <c r="HV3340" s="85"/>
      <c r="HW3340" s="125"/>
      <c r="HX3340" s="149"/>
      <c r="HY3340" s="70"/>
      <c r="HZ3340" s="83"/>
      <c r="IA3340" s="82"/>
      <c r="IB3340" s="82"/>
      <c r="IC3340" s="88"/>
      <c r="ID3340" s="85"/>
      <c r="IE3340" s="125"/>
      <c r="IF3340" s="149"/>
      <c r="IG3340" s="70"/>
      <c r="IH3340" s="83"/>
      <c r="II3340" s="82"/>
      <c r="IJ3340" s="82"/>
      <c r="IK3340" s="88"/>
      <c r="IL3340" s="85"/>
      <c r="IM3340" s="125"/>
      <c r="IN3340" s="149"/>
      <c r="IO3340" s="70"/>
      <c r="IP3340" s="83"/>
      <c r="IQ3340" s="82"/>
      <c r="IR3340" s="82"/>
      <c r="IS3340" s="88"/>
      <c r="IT3340" s="85"/>
      <c r="IU3340" s="125"/>
      <c r="IV3340" s="149"/>
      <c r="IW3340" s="70"/>
      <c r="IX3340" s="83"/>
      <c r="IY3340" s="82"/>
      <c r="IZ3340" s="82"/>
      <c r="JA3340" s="88"/>
      <c r="JB3340" s="85"/>
      <c r="JC3340" s="125"/>
      <c r="JD3340" s="149"/>
      <c r="JE3340" s="70"/>
      <c r="JF3340" s="83"/>
      <c r="JG3340" s="82"/>
      <c r="JH3340" s="82"/>
      <c r="JI3340" s="88"/>
      <c r="JJ3340" s="85"/>
      <c r="JK3340" s="125"/>
      <c r="JL3340" s="149"/>
      <c r="JM3340" s="70"/>
      <c r="JN3340" s="83"/>
      <c r="JO3340" s="82"/>
      <c r="JP3340" s="82"/>
      <c r="JQ3340" s="88"/>
      <c r="JR3340" s="85"/>
      <c r="JS3340" s="125"/>
      <c r="JT3340" s="149"/>
      <c r="JU3340" s="70"/>
      <c r="JV3340" s="83"/>
      <c r="JW3340" s="82"/>
      <c r="JX3340" s="82"/>
      <c r="JY3340" s="88"/>
      <c r="JZ3340" s="85"/>
      <c r="KA3340" s="125"/>
      <c r="KB3340" s="149"/>
      <c r="KC3340" s="70"/>
      <c r="KD3340" s="83"/>
      <c r="KE3340" s="82"/>
      <c r="KF3340" s="82"/>
      <c r="KG3340" s="88"/>
      <c r="KH3340" s="85"/>
      <c r="KI3340" s="125"/>
      <c r="KJ3340" s="149"/>
      <c r="KK3340" s="70"/>
      <c r="KL3340" s="83"/>
      <c r="KM3340" s="82"/>
      <c r="KN3340" s="82"/>
      <c r="KO3340" s="88"/>
      <c r="KP3340" s="85"/>
      <c r="KQ3340" s="125"/>
      <c r="KR3340" s="149"/>
      <c r="KS3340" s="70"/>
      <c r="KT3340" s="83"/>
      <c r="KU3340" s="82"/>
      <c r="KV3340" s="82"/>
      <c r="KW3340" s="88"/>
      <c r="KX3340" s="85"/>
      <c r="KY3340" s="125"/>
      <c r="KZ3340" s="149"/>
      <c r="LA3340" s="70"/>
      <c r="LB3340" s="83"/>
      <c r="LC3340" s="82"/>
      <c r="LD3340" s="82"/>
      <c r="LE3340" s="88"/>
      <c r="LF3340" s="85"/>
      <c r="LG3340" s="125"/>
      <c r="LH3340" s="149"/>
      <c r="LI3340" s="70"/>
      <c r="LJ3340" s="83"/>
      <c r="LK3340" s="82"/>
      <c r="LL3340" s="82"/>
      <c r="LM3340" s="88"/>
      <c r="LN3340" s="85"/>
      <c r="LO3340" s="125"/>
      <c r="LP3340" s="149"/>
      <c r="LQ3340" s="70"/>
      <c r="LR3340" s="83"/>
      <c r="LS3340" s="82"/>
      <c r="LT3340" s="82"/>
      <c r="LU3340" s="88"/>
      <c r="LV3340" s="85"/>
      <c r="LW3340" s="125"/>
      <c r="LX3340" s="149"/>
      <c r="LY3340" s="70"/>
      <c r="LZ3340" s="83"/>
      <c r="MA3340" s="82"/>
      <c r="MB3340" s="82"/>
      <c r="MC3340" s="88"/>
      <c r="MD3340" s="85"/>
      <c r="ME3340" s="125"/>
      <c r="MF3340" s="149"/>
      <c r="MG3340" s="70"/>
      <c r="MH3340" s="83"/>
      <c r="MI3340" s="82"/>
      <c r="MJ3340" s="82"/>
      <c r="MK3340" s="88"/>
      <c r="ML3340" s="85"/>
      <c r="MM3340" s="125"/>
      <c r="MN3340" s="149"/>
      <c r="MO3340" s="70"/>
      <c r="MP3340" s="83"/>
      <c r="MQ3340" s="82"/>
      <c r="MR3340" s="82"/>
      <c r="MS3340" s="88"/>
      <c r="MT3340" s="85"/>
      <c r="MU3340" s="125"/>
      <c r="MV3340" s="149"/>
      <c r="MW3340" s="70"/>
      <c r="MX3340" s="83"/>
      <c r="MY3340" s="82"/>
      <c r="MZ3340" s="82"/>
      <c r="NA3340" s="88"/>
      <c r="NB3340" s="85"/>
      <c r="NC3340" s="125"/>
      <c r="ND3340" s="149"/>
      <c r="NE3340" s="70"/>
      <c r="NF3340" s="83"/>
      <c r="NG3340" s="82"/>
      <c r="NH3340" s="82"/>
      <c r="NI3340" s="88"/>
      <c r="NJ3340" s="85"/>
      <c r="NK3340" s="125"/>
      <c r="NL3340" s="149"/>
      <c r="NM3340" s="70"/>
      <c r="NN3340" s="83"/>
      <c r="NO3340" s="82"/>
      <c r="NP3340" s="82"/>
      <c r="NQ3340" s="88"/>
      <c r="NR3340" s="85"/>
      <c r="NS3340" s="125"/>
      <c r="NT3340" s="149"/>
      <c r="NU3340" s="70"/>
      <c r="NV3340" s="83"/>
      <c r="NW3340" s="82"/>
      <c r="NX3340" s="82"/>
      <c r="NY3340" s="88"/>
      <c r="NZ3340" s="85"/>
      <c r="OA3340" s="125"/>
      <c r="OB3340" s="149"/>
      <c r="OC3340" s="70"/>
      <c r="OD3340" s="83"/>
      <c r="OE3340" s="82"/>
      <c r="OF3340" s="82"/>
      <c r="OG3340" s="88"/>
      <c r="OH3340" s="85"/>
      <c r="OI3340" s="125"/>
      <c r="OJ3340" s="149"/>
      <c r="OK3340" s="70"/>
      <c r="OL3340" s="83"/>
      <c r="OM3340" s="82"/>
      <c r="ON3340" s="82"/>
      <c r="OO3340" s="88"/>
      <c r="OP3340" s="85"/>
      <c r="OQ3340" s="125"/>
      <c r="OR3340" s="149"/>
      <c r="OS3340" s="70"/>
      <c r="OT3340" s="83"/>
      <c r="OU3340" s="82"/>
      <c r="OV3340" s="82"/>
      <c r="OW3340" s="88"/>
      <c r="OX3340" s="85"/>
      <c r="OY3340" s="125"/>
      <c r="OZ3340" s="149"/>
      <c r="PA3340" s="70"/>
      <c r="PB3340" s="83"/>
      <c r="PC3340" s="82"/>
      <c r="PD3340" s="82"/>
      <c r="PE3340" s="88"/>
      <c r="PF3340" s="85"/>
      <c r="PG3340" s="125"/>
      <c r="PH3340" s="149"/>
      <c r="PI3340" s="70"/>
      <c r="PJ3340" s="83"/>
      <c r="PK3340" s="82"/>
      <c r="PL3340" s="82"/>
      <c r="PM3340" s="88"/>
      <c r="PN3340" s="85"/>
      <c r="PO3340" s="125"/>
      <c r="PP3340" s="149"/>
      <c r="PQ3340" s="70"/>
      <c r="PR3340" s="83"/>
      <c r="PS3340" s="82"/>
      <c r="PT3340" s="82"/>
      <c r="PU3340" s="88"/>
      <c r="PV3340" s="85"/>
      <c r="PW3340" s="125"/>
      <c r="PX3340" s="149"/>
      <c r="PY3340" s="70"/>
      <c r="PZ3340" s="83"/>
      <c r="QA3340" s="82"/>
      <c r="QB3340" s="82"/>
      <c r="QC3340" s="88"/>
      <c r="QD3340" s="85"/>
      <c r="QE3340" s="125"/>
      <c r="QF3340" s="149"/>
      <c r="QG3340" s="70"/>
      <c r="QH3340" s="83"/>
      <c r="QI3340" s="82"/>
      <c r="QJ3340" s="82"/>
      <c r="QK3340" s="88"/>
      <c r="QL3340" s="85"/>
      <c r="QM3340" s="125"/>
      <c r="QN3340" s="149"/>
      <c r="QO3340" s="70"/>
      <c r="QP3340" s="83"/>
      <c r="QQ3340" s="82"/>
      <c r="QR3340" s="82"/>
      <c r="QS3340" s="88"/>
      <c r="QT3340" s="85"/>
      <c r="QU3340" s="125"/>
      <c r="QV3340" s="149"/>
      <c r="QW3340" s="70"/>
      <c r="QX3340" s="83"/>
      <c r="QY3340" s="82"/>
      <c r="QZ3340" s="82"/>
      <c r="RA3340" s="88"/>
      <c r="RB3340" s="85"/>
      <c r="RC3340" s="125"/>
      <c r="RD3340" s="149"/>
      <c r="RE3340" s="70"/>
      <c r="RF3340" s="83"/>
      <c r="RG3340" s="82"/>
      <c r="RH3340" s="82"/>
      <c r="RI3340" s="88"/>
      <c r="RJ3340" s="85"/>
      <c r="RK3340" s="125"/>
      <c r="RL3340" s="149"/>
      <c r="RM3340" s="70"/>
      <c r="RN3340" s="83"/>
      <c r="RO3340" s="82"/>
      <c r="RP3340" s="82"/>
      <c r="RQ3340" s="88"/>
      <c r="RR3340" s="85"/>
      <c r="RS3340" s="125"/>
      <c r="RT3340" s="149"/>
      <c r="RU3340" s="70"/>
      <c r="RV3340" s="83"/>
      <c r="RW3340" s="82"/>
      <c r="RX3340" s="82"/>
      <c r="RY3340" s="88"/>
      <c r="RZ3340" s="85"/>
      <c r="SA3340" s="125"/>
      <c r="SB3340" s="149"/>
      <c r="SC3340" s="70"/>
      <c r="SD3340" s="83"/>
      <c r="SE3340" s="82"/>
      <c r="SF3340" s="82"/>
      <c r="SG3340" s="88"/>
      <c r="SH3340" s="85"/>
      <c r="SI3340" s="125"/>
      <c r="SJ3340" s="149"/>
      <c r="SK3340" s="70"/>
      <c r="SL3340" s="83"/>
      <c r="SM3340" s="82"/>
      <c r="SN3340" s="82"/>
      <c r="SO3340" s="88"/>
      <c r="SP3340" s="85"/>
      <c r="SQ3340" s="125"/>
      <c r="SR3340" s="149"/>
      <c r="SS3340" s="70"/>
      <c r="ST3340" s="83"/>
      <c r="SU3340" s="82"/>
      <c r="SV3340" s="82"/>
      <c r="SW3340" s="88"/>
      <c r="SX3340" s="85"/>
      <c r="SY3340" s="125"/>
      <c r="SZ3340" s="149"/>
      <c r="TA3340" s="70"/>
      <c r="TB3340" s="83"/>
      <c r="TC3340" s="82"/>
      <c r="TD3340" s="82"/>
      <c r="TE3340" s="88"/>
      <c r="TF3340" s="85"/>
      <c r="TG3340" s="125"/>
      <c r="TH3340" s="149"/>
      <c r="TI3340" s="70"/>
      <c r="TJ3340" s="83"/>
      <c r="TK3340" s="82"/>
      <c r="TL3340" s="82"/>
      <c r="TM3340" s="88"/>
      <c r="TN3340" s="85"/>
      <c r="TO3340" s="125"/>
      <c r="TP3340" s="149"/>
      <c r="TQ3340" s="70"/>
      <c r="TR3340" s="83"/>
      <c r="TS3340" s="82"/>
      <c r="TT3340" s="82"/>
      <c r="TU3340" s="88"/>
      <c r="TV3340" s="85"/>
      <c r="TW3340" s="125"/>
      <c r="TX3340" s="149"/>
      <c r="TY3340" s="70"/>
      <c r="TZ3340" s="83"/>
      <c r="UA3340" s="82"/>
      <c r="UB3340" s="82"/>
      <c r="UC3340" s="88"/>
      <c r="UD3340" s="85"/>
      <c r="UE3340" s="125"/>
      <c r="UF3340" s="149"/>
      <c r="UG3340" s="70"/>
      <c r="UH3340" s="83"/>
      <c r="UI3340" s="82"/>
      <c r="UJ3340" s="82"/>
      <c r="UK3340" s="88"/>
      <c r="UL3340" s="85"/>
      <c r="UM3340" s="125"/>
      <c r="UN3340" s="149"/>
      <c r="UO3340" s="70"/>
      <c r="UP3340" s="83"/>
      <c r="UQ3340" s="82"/>
      <c r="UR3340" s="82"/>
      <c r="US3340" s="88"/>
      <c r="UT3340" s="85"/>
      <c r="UU3340" s="125"/>
      <c r="UV3340" s="149"/>
      <c r="UW3340" s="70"/>
      <c r="UX3340" s="83"/>
      <c r="UY3340" s="82"/>
      <c r="UZ3340" s="82"/>
      <c r="VA3340" s="88"/>
      <c r="VB3340" s="85"/>
      <c r="VC3340" s="125"/>
      <c r="VD3340" s="149"/>
      <c r="VE3340" s="70"/>
      <c r="VF3340" s="83"/>
      <c r="VG3340" s="82"/>
      <c r="VH3340" s="82"/>
      <c r="VI3340" s="88"/>
      <c r="VJ3340" s="85"/>
      <c r="VK3340" s="125"/>
      <c r="VL3340" s="149"/>
      <c r="VM3340" s="70"/>
      <c r="VN3340" s="83"/>
      <c r="VO3340" s="82"/>
      <c r="VP3340" s="82"/>
      <c r="VQ3340" s="88"/>
      <c r="VR3340" s="85"/>
      <c r="VS3340" s="125"/>
      <c r="VT3340" s="149"/>
      <c r="VU3340" s="70"/>
      <c r="VV3340" s="83"/>
      <c r="VW3340" s="82"/>
      <c r="VX3340" s="82"/>
      <c r="VY3340" s="88"/>
      <c r="VZ3340" s="85"/>
      <c r="WA3340" s="125"/>
      <c r="WB3340" s="149"/>
      <c r="WC3340" s="70"/>
      <c r="WD3340" s="83"/>
      <c r="WE3340" s="82"/>
      <c r="WF3340" s="82"/>
      <c r="WG3340" s="88"/>
      <c r="WH3340" s="85"/>
      <c r="WI3340" s="125"/>
      <c r="WJ3340" s="149"/>
      <c r="WK3340" s="70"/>
      <c r="WL3340" s="83"/>
      <c r="WM3340" s="82"/>
      <c r="WN3340" s="82"/>
      <c r="WO3340" s="88"/>
      <c r="WP3340" s="85"/>
      <c r="WQ3340" s="125"/>
      <c r="WR3340" s="149"/>
      <c r="WS3340" s="70"/>
      <c r="WT3340" s="83"/>
      <c r="WU3340" s="82"/>
      <c r="WV3340" s="82"/>
      <c r="WW3340" s="88"/>
      <c r="WX3340" s="85"/>
      <c r="WY3340" s="125"/>
      <c r="WZ3340" s="149"/>
      <c r="XA3340" s="70"/>
      <c r="XB3340" s="83"/>
      <c r="XC3340" s="82"/>
      <c r="XD3340" s="82"/>
      <c r="XE3340" s="88"/>
      <c r="XF3340" s="85"/>
      <c r="XG3340" s="125"/>
      <c r="XH3340" s="149"/>
      <c r="XI3340" s="70"/>
      <c r="XJ3340" s="83"/>
      <c r="XK3340" s="82"/>
      <c r="XL3340" s="82"/>
      <c r="XM3340" s="88"/>
      <c r="XN3340" s="85"/>
      <c r="XO3340" s="125"/>
      <c r="XP3340" s="149"/>
      <c r="XQ3340" s="70"/>
      <c r="XR3340" s="83"/>
      <c r="XS3340" s="82"/>
      <c r="XT3340" s="82"/>
      <c r="XU3340" s="88"/>
      <c r="XV3340" s="85"/>
      <c r="XW3340" s="125"/>
      <c r="XX3340" s="149"/>
      <c r="XY3340" s="70"/>
      <c r="XZ3340" s="83"/>
      <c r="YA3340" s="82"/>
      <c r="YB3340" s="82"/>
      <c r="YC3340" s="88"/>
      <c r="YD3340" s="85"/>
      <c r="YE3340" s="125"/>
      <c r="YF3340" s="149"/>
      <c r="YG3340" s="70"/>
      <c r="YH3340" s="83"/>
      <c r="YI3340" s="82"/>
      <c r="YJ3340" s="82"/>
      <c r="YK3340" s="88"/>
      <c r="YL3340" s="85"/>
      <c r="YM3340" s="125"/>
      <c r="YN3340" s="149"/>
      <c r="YO3340" s="70"/>
      <c r="YP3340" s="83"/>
      <c r="YQ3340" s="82"/>
      <c r="YR3340" s="82"/>
      <c r="YS3340" s="88"/>
      <c r="YT3340" s="85"/>
      <c r="YU3340" s="125"/>
      <c r="YV3340" s="149"/>
      <c r="YW3340" s="70"/>
      <c r="YX3340" s="83"/>
      <c r="YY3340" s="82"/>
      <c r="YZ3340" s="82"/>
      <c r="ZA3340" s="88"/>
      <c r="ZB3340" s="85"/>
      <c r="ZC3340" s="125"/>
      <c r="ZD3340" s="149"/>
      <c r="ZE3340" s="70"/>
      <c r="ZF3340" s="83"/>
      <c r="ZG3340" s="82"/>
      <c r="ZH3340" s="82"/>
      <c r="ZI3340" s="88"/>
      <c r="ZJ3340" s="85"/>
      <c r="ZK3340" s="125"/>
      <c r="ZL3340" s="149"/>
      <c r="ZM3340" s="70"/>
      <c r="ZN3340" s="83"/>
      <c r="ZO3340" s="82"/>
      <c r="ZP3340" s="82"/>
      <c r="ZQ3340" s="88"/>
      <c r="ZR3340" s="85"/>
      <c r="ZS3340" s="125"/>
      <c r="ZT3340" s="149"/>
      <c r="ZU3340" s="70"/>
      <c r="ZV3340" s="83"/>
      <c r="ZW3340" s="82"/>
      <c r="ZX3340" s="82"/>
      <c r="ZY3340" s="88"/>
      <c r="ZZ3340" s="85"/>
      <c r="AAA3340" s="125"/>
      <c r="AAB3340" s="149"/>
      <c r="AAC3340" s="70"/>
      <c r="AAD3340" s="83"/>
      <c r="AAE3340" s="82"/>
      <c r="AAF3340" s="82"/>
      <c r="AAG3340" s="88"/>
      <c r="AAH3340" s="85"/>
      <c r="AAI3340" s="125"/>
      <c r="AAJ3340" s="149"/>
      <c r="AAK3340" s="70"/>
      <c r="AAL3340" s="83"/>
      <c r="AAM3340" s="82"/>
      <c r="AAN3340" s="82"/>
      <c r="AAO3340" s="88"/>
      <c r="AAP3340" s="85"/>
      <c r="AAQ3340" s="125"/>
      <c r="AAR3340" s="149"/>
      <c r="AAS3340" s="70"/>
      <c r="AAT3340" s="83"/>
      <c r="AAU3340" s="82"/>
      <c r="AAV3340" s="82"/>
      <c r="AAW3340" s="88"/>
      <c r="AAX3340" s="85"/>
      <c r="AAY3340" s="125"/>
      <c r="AAZ3340" s="149"/>
      <c r="ABA3340" s="70"/>
      <c r="ABB3340" s="83"/>
      <c r="ABC3340" s="82"/>
      <c r="ABD3340" s="82"/>
      <c r="ABE3340" s="88"/>
      <c r="ABF3340" s="85"/>
      <c r="ABG3340" s="125"/>
      <c r="ABH3340" s="149"/>
      <c r="ABI3340" s="70"/>
      <c r="ABJ3340" s="83"/>
      <c r="ABK3340" s="82"/>
      <c r="ABL3340" s="82"/>
      <c r="ABM3340" s="88"/>
      <c r="ABN3340" s="85"/>
      <c r="ABO3340" s="125"/>
      <c r="ABP3340" s="149"/>
      <c r="ABQ3340" s="70"/>
      <c r="ABR3340" s="83"/>
      <c r="ABS3340" s="82"/>
      <c r="ABT3340" s="82"/>
      <c r="ABU3340" s="88"/>
      <c r="ABV3340" s="85"/>
      <c r="ABW3340" s="125"/>
      <c r="ABX3340" s="149"/>
      <c r="ABY3340" s="70"/>
      <c r="ABZ3340" s="83"/>
      <c r="ACA3340" s="82"/>
      <c r="ACB3340" s="82"/>
      <c r="ACC3340" s="88"/>
      <c r="ACD3340" s="85"/>
      <c r="ACE3340" s="125"/>
      <c r="ACF3340" s="149"/>
      <c r="ACG3340" s="70"/>
      <c r="ACH3340" s="83"/>
      <c r="ACI3340" s="82"/>
      <c r="ACJ3340" s="82"/>
      <c r="ACK3340" s="88"/>
      <c r="ACL3340" s="85"/>
      <c r="ACM3340" s="125"/>
      <c r="ACN3340" s="149"/>
      <c r="ACO3340" s="70"/>
      <c r="ACP3340" s="83"/>
      <c r="ACQ3340" s="82"/>
      <c r="ACR3340" s="82"/>
      <c r="ACS3340" s="88"/>
      <c r="ACT3340" s="85"/>
      <c r="ACU3340" s="125"/>
      <c r="ACV3340" s="149"/>
      <c r="ACW3340" s="70"/>
      <c r="ACX3340" s="83"/>
      <c r="ACY3340" s="82"/>
      <c r="ACZ3340" s="82"/>
      <c r="ADA3340" s="88"/>
      <c r="ADB3340" s="85"/>
      <c r="ADC3340" s="125"/>
      <c r="ADD3340" s="149"/>
      <c r="ADE3340" s="70"/>
      <c r="ADF3340" s="83"/>
      <c r="ADG3340" s="82"/>
      <c r="ADH3340" s="82"/>
      <c r="ADI3340" s="88"/>
      <c r="ADJ3340" s="85"/>
      <c r="ADK3340" s="125"/>
      <c r="ADL3340" s="149"/>
      <c r="ADM3340" s="70"/>
      <c r="ADN3340" s="83"/>
      <c r="ADO3340" s="82"/>
      <c r="ADP3340" s="82"/>
      <c r="ADQ3340" s="88"/>
      <c r="ADR3340" s="85"/>
      <c r="ADS3340" s="125"/>
      <c r="ADT3340" s="149"/>
      <c r="ADU3340" s="70"/>
      <c r="ADV3340" s="83"/>
      <c r="ADW3340" s="82"/>
      <c r="ADX3340" s="82"/>
      <c r="ADY3340" s="88"/>
      <c r="ADZ3340" s="85"/>
      <c r="AEA3340" s="125"/>
      <c r="AEB3340" s="149"/>
      <c r="AEC3340" s="70"/>
      <c r="AED3340" s="83"/>
      <c r="AEE3340" s="82"/>
      <c r="AEF3340" s="82"/>
      <c r="AEG3340" s="88"/>
      <c r="AEH3340" s="85"/>
      <c r="AEI3340" s="125"/>
      <c r="AEJ3340" s="149"/>
      <c r="AEK3340" s="70"/>
      <c r="AEL3340" s="83"/>
      <c r="AEM3340" s="82"/>
      <c r="AEN3340" s="82"/>
      <c r="AEO3340" s="88"/>
      <c r="AEP3340" s="85"/>
      <c r="AEQ3340" s="125"/>
      <c r="AER3340" s="149"/>
      <c r="AES3340" s="70"/>
      <c r="AET3340" s="83"/>
      <c r="AEU3340" s="82"/>
      <c r="AEV3340" s="82"/>
      <c r="AEW3340" s="88"/>
      <c r="AEX3340" s="85"/>
      <c r="AEY3340" s="125"/>
      <c r="AEZ3340" s="149"/>
      <c r="AFA3340" s="70"/>
      <c r="AFB3340" s="83"/>
      <c r="AFC3340" s="82"/>
      <c r="AFD3340" s="82"/>
      <c r="AFE3340" s="88"/>
      <c r="AFF3340" s="85"/>
      <c r="AFG3340" s="125"/>
      <c r="AFH3340" s="149"/>
      <c r="AFI3340" s="70"/>
      <c r="AFJ3340" s="83"/>
      <c r="AFK3340" s="82"/>
      <c r="AFL3340" s="82"/>
      <c r="AFM3340" s="88"/>
      <c r="AFN3340" s="85"/>
      <c r="AFO3340" s="125"/>
      <c r="AFP3340" s="149"/>
      <c r="AFQ3340" s="70"/>
      <c r="AFR3340" s="83"/>
      <c r="AFS3340" s="82"/>
      <c r="AFT3340" s="82"/>
      <c r="AFU3340" s="88"/>
      <c r="AFV3340" s="85"/>
      <c r="AFW3340" s="125"/>
      <c r="AFX3340" s="149"/>
      <c r="AFY3340" s="70"/>
      <c r="AFZ3340" s="83"/>
      <c r="AGA3340" s="82"/>
      <c r="AGB3340" s="82"/>
      <c r="AGC3340" s="88"/>
      <c r="AGD3340" s="85"/>
      <c r="AGE3340" s="125"/>
      <c r="AGF3340" s="149"/>
      <c r="AGG3340" s="70"/>
      <c r="AGH3340" s="83"/>
      <c r="AGI3340" s="82"/>
      <c r="AGJ3340" s="82"/>
      <c r="AGK3340" s="88"/>
      <c r="AGL3340" s="85"/>
      <c r="AGM3340" s="125"/>
      <c r="AGN3340" s="149"/>
      <c r="AGO3340" s="70"/>
      <c r="AGP3340" s="83"/>
      <c r="AGQ3340" s="82"/>
      <c r="AGR3340" s="82"/>
      <c r="AGS3340" s="88"/>
      <c r="AGT3340" s="85"/>
      <c r="AGU3340" s="125"/>
      <c r="AGV3340" s="149"/>
      <c r="AGW3340" s="70"/>
      <c r="AGX3340" s="83"/>
      <c r="AGY3340" s="82"/>
      <c r="AGZ3340" s="82"/>
      <c r="AHA3340" s="88"/>
      <c r="AHB3340" s="85"/>
      <c r="AHC3340" s="125"/>
      <c r="AHD3340" s="149"/>
      <c r="AHE3340" s="70"/>
      <c r="AHF3340" s="83"/>
      <c r="AHG3340" s="82"/>
      <c r="AHH3340" s="82"/>
      <c r="AHI3340" s="88"/>
      <c r="AHJ3340" s="85"/>
      <c r="AHK3340" s="125"/>
      <c r="AHL3340" s="149"/>
      <c r="AHM3340" s="70"/>
      <c r="AHN3340" s="83"/>
      <c r="AHO3340" s="82"/>
      <c r="AHP3340" s="82"/>
      <c r="AHQ3340" s="88"/>
      <c r="AHR3340" s="85"/>
      <c r="AHS3340" s="125"/>
      <c r="AHT3340" s="149"/>
      <c r="AHU3340" s="70"/>
      <c r="AHV3340" s="83"/>
      <c r="AHW3340" s="82"/>
      <c r="AHX3340" s="82"/>
      <c r="AHY3340" s="88"/>
      <c r="AHZ3340" s="85"/>
      <c r="AIA3340" s="125"/>
      <c r="AIB3340" s="149"/>
      <c r="AIC3340" s="70"/>
      <c r="AID3340" s="83"/>
      <c r="AIE3340" s="82"/>
      <c r="AIF3340" s="82"/>
      <c r="AIG3340" s="88"/>
      <c r="AIH3340" s="85"/>
      <c r="AII3340" s="125"/>
      <c r="AIJ3340" s="149"/>
      <c r="AIK3340" s="70"/>
      <c r="AIL3340" s="83"/>
      <c r="AIM3340" s="82"/>
      <c r="AIN3340" s="82"/>
      <c r="AIO3340" s="88"/>
      <c r="AIP3340" s="85"/>
      <c r="AIQ3340" s="125"/>
      <c r="AIR3340" s="149"/>
      <c r="AIS3340" s="70"/>
      <c r="AIT3340" s="83"/>
      <c r="AIU3340" s="82"/>
      <c r="AIV3340" s="82"/>
      <c r="AIW3340" s="88"/>
      <c r="AIX3340" s="85"/>
      <c r="AIY3340" s="125"/>
      <c r="AIZ3340" s="149"/>
      <c r="AJA3340" s="70"/>
      <c r="AJB3340" s="83"/>
      <c r="AJC3340" s="82"/>
      <c r="AJD3340" s="82"/>
      <c r="AJE3340" s="88"/>
      <c r="AJF3340" s="85"/>
      <c r="AJG3340" s="125"/>
      <c r="AJH3340" s="149"/>
      <c r="AJI3340" s="70"/>
      <c r="AJJ3340" s="83"/>
      <c r="AJK3340" s="82"/>
      <c r="AJL3340" s="82"/>
      <c r="AJM3340" s="88"/>
      <c r="AJN3340" s="85"/>
      <c r="AJO3340" s="125"/>
      <c r="AJP3340" s="149"/>
      <c r="AJQ3340" s="70"/>
      <c r="AJR3340" s="83"/>
      <c r="AJS3340" s="82"/>
      <c r="AJT3340" s="82"/>
      <c r="AJU3340" s="88"/>
      <c r="AJV3340" s="85"/>
      <c r="AJW3340" s="125"/>
      <c r="AJX3340" s="149"/>
      <c r="AJY3340" s="70"/>
      <c r="AJZ3340" s="83"/>
      <c r="AKA3340" s="82"/>
      <c r="AKB3340" s="82"/>
      <c r="AKC3340" s="88"/>
      <c r="AKD3340" s="85"/>
      <c r="AKE3340" s="125"/>
      <c r="AKF3340" s="149"/>
      <c r="AKG3340" s="70"/>
      <c r="AKH3340" s="83"/>
      <c r="AKI3340" s="82"/>
      <c r="AKJ3340" s="82"/>
      <c r="AKK3340" s="88"/>
      <c r="AKL3340" s="85"/>
      <c r="AKM3340" s="125"/>
      <c r="AKN3340" s="149"/>
      <c r="AKO3340" s="70"/>
      <c r="AKP3340" s="83"/>
      <c r="AKQ3340" s="82"/>
      <c r="AKR3340" s="82"/>
      <c r="AKS3340" s="88"/>
      <c r="AKT3340" s="85"/>
      <c r="AKU3340" s="125"/>
      <c r="AKV3340" s="149"/>
      <c r="AKW3340" s="70"/>
      <c r="AKX3340" s="83"/>
      <c r="AKY3340" s="82"/>
      <c r="AKZ3340" s="82"/>
      <c r="ALA3340" s="88"/>
      <c r="ALB3340" s="85"/>
      <c r="ALC3340" s="125"/>
      <c r="ALD3340" s="149"/>
      <c r="ALE3340" s="70"/>
      <c r="ALF3340" s="83"/>
      <c r="ALG3340" s="82"/>
      <c r="ALH3340" s="82"/>
      <c r="ALI3340" s="88"/>
      <c r="ALJ3340" s="85"/>
      <c r="ALK3340" s="125"/>
      <c r="ALL3340" s="149"/>
      <c r="ALM3340" s="70"/>
      <c r="ALN3340" s="83"/>
      <c r="ALO3340" s="82"/>
      <c r="ALP3340" s="82"/>
      <c r="ALQ3340" s="88"/>
      <c r="ALR3340" s="85"/>
      <c r="ALS3340" s="125"/>
      <c r="ALT3340" s="149"/>
      <c r="ALU3340" s="70"/>
      <c r="ALV3340" s="83"/>
      <c r="ALW3340" s="82"/>
      <c r="ALX3340" s="82"/>
      <c r="ALY3340" s="88"/>
      <c r="ALZ3340" s="85"/>
      <c r="AMA3340" s="125"/>
      <c r="AMB3340" s="149"/>
      <c r="AMC3340" s="70"/>
      <c r="AMD3340" s="83"/>
      <c r="AME3340" s="82"/>
      <c r="AMF3340" s="82"/>
      <c r="AMG3340" s="88"/>
      <c r="AMH3340" s="85"/>
      <c r="AMI3340" s="125"/>
      <c r="AMJ3340" s="149"/>
      <c r="AMK3340" s="70"/>
      <c r="AML3340" s="83"/>
      <c r="AMM3340" s="82"/>
      <c r="AMN3340" s="82"/>
      <c r="AMO3340" s="88"/>
      <c r="AMP3340" s="85"/>
      <c r="AMQ3340" s="125"/>
      <c r="AMR3340" s="149"/>
      <c r="AMS3340" s="70"/>
      <c r="AMT3340" s="83"/>
      <c r="AMU3340" s="82"/>
      <c r="AMV3340" s="82"/>
      <c r="AMW3340" s="88"/>
      <c r="AMX3340" s="85"/>
      <c r="AMY3340" s="125"/>
      <c r="AMZ3340" s="149"/>
      <c r="ANA3340" s="70"/>
      <c r="ANB3340" s="83"/>
      <c r="ANC3340" s="82"/>
      <c r="AND3340" s="82"/>
      <c r="ANE3340" s="88"/>
      <c r="ANF3340" s="85"/>
      <c r="ANG3340" s="125"/>
      <c r="ANH3340" s="149"/>
      <c r="ANI3340" s="70"/>
      <c r="ANJ3340" s="83"/>
      <c r="ANK3340" s="82"/>
      <c r="ANL3340" s="82"/>
      <c r="ANM3340" s="88"/>
      <c r="ANN3340" s="85"/>
      <c r="ANO3340" s="125"/>
      <c r="ANP3340" s="149"/>
      <c r="ANQ3340" s="70"/>
      <c r="ANR3340" s="83"/>
      <c r="ANS3340" s="82"/>
      <c r="ANT3340" s="82"/>
      <c r="ANU3340" s="88"/>
      <c r="ANV3340" s="85"/>
      <c r="ANW3340" s="125"/>
      <c r="ANX3340" s="149"/>
      <c r="ANY3340" s="70"/>
      <c r="ANZ3340" s="83"/>
      <c r="AOA3340" s="82"/>
      <c r="AOB3340" s="82"/>
      <c r="AOC3340" s="88"/>
      <c r="AOD3340" s="85"/>
      <c r="AOE3340" s="125"/>
      <c r="AOF3340" s="149"/>
      <c r="AOG3340" s="70"/>
      <c r="AOH3340" s="83"/>
      <c r="AOI3340" s="82"/>
      <c r="AOJ3340" s="82"/>
      <c r="AOK3340" s="88"/>
      <c r="AOL3340" s="85"/>
      <c r="AOM3340" s="125"/>
      <c r="AON3340" s="149"/>
      <c r="AOO3340" s="70"/>
      <c r="AOP3340" s="83"/>
      <c r="AOQ3340" s="82"/>
      <c r="AOR3340" s="82"/>
      <c r="AOS3340" s="88"/>
      <c r="AOT3340" s="85"/>
      <c r="AOU3340" s="125"/>
      <c r="AOV3340" s="149"/>
      <c r="AOW3340" s="70"/>
      <c r="AOX3340" s="83"/>
      <c r="AOY3340" s="82"/>
      <c r="AOZ3340" s="82"/>
      <c r="APA3340" s="88"/>
      <c r="APB3340" s="85"/>
      <c r="APC3340" s="125"/>
      <c r="APD3340" s="149"/>
      <c r="APE3340" s="70"/>
      <c r="APF3340" s="83"/>
      <c r="APG3340" s="82"/>
      <c r="APH3340" s="82"/>
      <c r="API3340" s="88"/>
      <c r="APJ3340" s="85"/>
      <c r="APK3340" s="125"/>
      <c r="APL3340" s="149"/>
      <c r="APM3340" s="70"/>
      <c r="APN3340" s="83"/>
      <c r="APO3340" s="82"/>
      <c r="APP3340" s="82"/>
      <c r="APQ3340" s="88"/>
      <c r="APR3340" s="85"/>
      <c r="APS3340" s="125"/>
      <c r="APT3340" s="149"/>
      <c r="APU3340" s="70"/>
      <c r="APV3340" s="83"/>
      <c r="APW3340" s="82"/>
      <c r="APX3340" s="82"/>
      <c r="APY3340" s="88"/>
      <c r="APZ3340" s="85"/>
      <c r="AQA3340" s="125"/>
      <c r="AQB3340" s="149"/>
      <c r="AQC3340" s="70"/>
      <c r="AQD3340" s="83"/>
      <c r="AQE3340" s="82"/>
      <c r="AQF3340" s="82"/>
      <c r="AQG3340" s="88"/>
      <c r="AQH3340" s="85"/>
      <c r="AQI3340" s="125"/>
      <c r="AQJ3340" s="149"/>
      <c r="AQK3340" s="70"/>
      <c r="AQL3340" s="83"/>
      <c r="AQM3340" s="82"/>
      <c r="AQN3340" s="82"/>
      <c r="AQO3340" s="88"/>
      <c r="AQP3340" s="85"/>
      <c r="AQQ3340" s="125"/>
      <c r="AQR3340" s="149"/>
      <c r="AQS3340" s="70"/>
      <c r="AQT3340" s="83"/>
      <c r="AQU3340" s="82"/>
      <c r="AQV3340" s="82"/>
      <c r="AQW3340" s="88"/>
      <c r="AQX3340" s="85"/>
      <c r="AQY3340" s="125"/>
      <c r="AQZ3340" s="149"/>
      <c r="ARA3340" s="70"/>
      <c r="ARB3340" s="83"/>
      <c r="ARC3340" s="82"/>
      <c r="ARD3340" s="82"/>
      <c r="ARE3340" s="88"/>
      <c r="ARF3340" s="85"/>
      <c r="ARG3340" s="125"/>
      <c r="ARH3340" s="149"/>
      <c r="ARI3340" s="70"/>
      <c r="ARJ3340" s="83"/>
      <c r="ARK3340" s="82"/>
      <c r="ARL3340" s="82"/>
      <c r="ARM3340" s="88"/>
      <c r="ARN3340" s="85"/>
      <c r="ARO3340" s="125"/>
      <c r="ARP3340" s="149"/>
      <c r="ARQ3340" s="70"/>
      <c r="ARR3340" s="83"/>
      <c r="ARS3340" s="82"/>
      <c r="ART3340" s="82"/>
      <c r="ARU3340" s="88"/>
      <c r="ARV3340" s="85"/>
      <c r="ARW3340" s="125"/>
      <c r="ARX3340" s="149"/>
      <c r="ARY3340" s="70"/>
      <c r="ARZ3340" s="83"/>
      <c r="ASA3340" s="82"/>
      <c r="ASB3340" s="82"/>
      <c r="ASC3340" s="88"/>
      <c r="ASD3340" s="85"/>
      <c r="ASE3340" s="125"/>
      <c r="ASF3340" s="149"/>
      <c r="ASG3340" s="70"/>
      <c r="ASH3340" s="83"/>
      <c r="ASI3340" s="82"/>
      <c r="ASJ3340" s="82"/>
      <c r="ASK3340" s="88"/>
      <c r="ASL3340" s="85"/>
      <c r="ASM3340" s="125"/>
      <c r="ASN3340" s="149"/>
      <c r="ASO3340" s="70"/>
      <c r="ASP3340" s="83"/>
      <c r="ASQ3340" s="82"/>
      <c r="ASR3340" s="82"/>
      <c r="ASS3340" s="88"/>
      <c r="AST3340" s="85"/>
      <c r="ASU3340" s="125"/>
      <c r="ASV3340" s="149"/>
      <c r="ASW3340" s="70"/>
      <c r="ASX3340" s="83"/>
      <c r="ASY3340" s="82"/>
      <c r="ASZ3340" s="82"/>
      <c r="ATA3340" s="88"/>
      <c r="ATB3340" s="85"/>
      <c r="ATC3340" s="125"/>
      <c r="ATD3340" s="149"/>
      <c r="ATE3340" s="70"/>
      <c r="ATF3340" s="83"/>
      <c r="ATG3340" s="82"/>
      <c r="ATH3340" s="82"/>
      <c r="ATI3340" s="88"/>
      <c r="ATJ3340" s="85"/>
      <c r="ATK3340" s="125"/>
      <c r="ATL3340" s="149"/>
      <c r="ATM3340" s="70"/>
      <c r="ATN3340" s="83"/>
      <c r="ATO3340" s="82"/>
      <c r="ATP3340" s="82"/>
      <c r="ATQ3340" s="88"/>
      <c r="ATR3340" s="85"/>
      <c r="ATS3340" s="125"/>
      <c r="ATT3340" s="149"/>
      <c r="ATU3340" s="70"/>
      <c r="ATV3340" s="83"/>
      <c r="ATW3340" s="82"/>
      <c r="ATX3340" s="82"/>
      <c r="ATY3340" s="88"/>
      <c r="ATZ3340" s="85"/>
      <c r="AUA3340" s="125"/>
      <c r="AUB3340" s="149"/>
      <c r="AUC3340" s="70"/>
      <c r="AUD3340" s="83"/>
      <c r="AUE3340" s="82"/>
      <c r="AUF3340" s="82"/>
      <c r="AUG3340" s="88"/>
      <c r="AUH3340" s="85"/>
      <c r="AUI3340" s="125"/>
      <c r="AUJ3340" s="149"/>
      <c r="AUK3340" s="70"/>
      <c r="AUL3340" s="83"/>
      <c r="AUM3340" s="82"/>
      <c r="AUN3340" s="82"/>
      <c r="AUO3340" s="88"/>
      <c r="AUP3340" s="85"/>
      <c r="AUQ3340" s="125"/>
      <c r="AUR3340" s="149"/>
      <c r="AUS3340" s="70"/>
      <c r="AUT3340" s="83"/>
      <c r="AUU3340" s="82"/>
      <c r="AUV3340" s="82"/>
      <c r="AUW3340" s="88"/>
      <c r="AUX3340" s="85"/>
      <c r="AUY3340" s="125"/>
      <c r="AUZ3340" s="149"/>
      <c r="AVA3340" s="70"/>
      <c r="AVB3340" s="83"/>
      <c r="AVC3340" s="82"/>
      <c r="AVD3340" s="82"/>
      <c r="AVE3340" s="88"/>
      <c r="AVF3340" s="85"/>
      <c r="AVG3340" s="125"/>
      <c r="AVH3340" s="149"/>
      <c r="AVI3340" s="70"/>
      <c r="AVJ3340" s="83"/>
      <c r="AVK3340" s="82"/>
      <c r="AVL3340" s="82"/>
      <c r="AVM3340" s="88"/>
      <c r="AVN3340" s="85"/>
      <c r="AVO3340" s="125"/>
      <c r="AVP3340" s="149"/>
      <c r="AVQ3340" s="70"/>
      <c r="AVR3340" s="83"/>
      <c r="AVS3340" s="82"/>
      <c r="AVT3340" s="82"/>
      <c r="AVU3340" s="88"/>
      <c r="AVV3340" s="85"/>
      <c r="AVW3340" s="125"/>
      <c r="AVX3340" s="149"/>
      <c r="AVY3340" s="70"/>
      <c r="AVZ3340" s="83"/>
      <c r="AWA3340" s="82"/>
      <c r="AWB3340" s="82"/>
      <c r="AWC3340" s="88"/>
      <c r="AWD3340" s="85"/>
      <c r="AWE3340" s="125"/>
      <c r="AWF3340" s="149"/>
      <c r="AWG3340" s="70"/>
      <c r="AWH3340" s="83"/>
      <c r="AWI3340" s="82"/>
      <c r="AWJ3340" s="82"/>
      <c r="AWK3340" s="88"/>
      <c r="AWL3340" s="85"/>
      <c r="AWM3340" s="125"/>
      <c r="AWN3340" s="149"/>
      <c r="AWO3340" s="70"/>
      <c r="AWP3340" s="83"/>
      <c r="AWQ3340" s="82"/>
      <c r="AWR3340" s="82"/>
      <c r="AWS3340" s="88"/>
      <c r="AWT3340" s="85"/>
      <c r="AWU3340" s="125"/>
      <c r="AWV3340" s="149"/>
      <c r="AWW3340" s="70"/>
      <c r="AWX3340" s="83"/>
      <c r="AWY3340" s="82"/>
      <c r="AWZ3340" s="82"/>
      <c r="AXA3340" s="88"/>
      <c r="AXB3340" s="85"/>
      <c r="AXC3340" s="125"/>
      <c r="AXD3340" s="149"/>
      <c r="AXE3340" s="70"/>
      <c r="AXF3340" s="83"/>
      <c r="AXG3340" s="82"/>
      <c r="AXH3340" s="82"/>
      <c r="AXI3340" s="88"/>
      <c r="AXJ3340" s="85"/>
      <c r="AXK3340" s="125"/>
      <c r="AXL3340" s="149"/>
      <c r="AXM3340" s="70"/>
      <c r="AXN3340" s="83"/>
      <c r="AXO3340" s="82"/>
      <c r="AXP3340" s="82"/>
      <c r="AXQ3340" s="88"/>
      <c r="AXR3340" s="85"/>
      <c r="AXS3340" s="125"/>
      <c r="AXT3340" s="149"/>
      <c r="AXU3340" s="70"/>
      <c r="AXV3340" s="83"/>
      <c r="AXW3340" s="82"/>
      <c r="AXX3340" s="82"/>
      <c r="AXY3340" s="88"/>
      <c r="AXZ3340" s="85"/>
      <c r="AYA3340" s="125"/>
      <c r="AYB3340" s="149"/>
      <c r="AYC3340" s="70"/>
      <c r="AYD3340" s="83"/>
      <c r="AYE3340" s="82"/>
      <c r="AYF3340" s="82"/>
      <c r="AYG3340" s="88"/>
      <c r="AYH3340" s="85"/>
      <c r="AYI3340" s="125"/>
      <c r="AYJ3340" s="149"/>
      <c r="AYK3340" s="70"/>
      <c r="AYL3340" s="83"/>
      <c r="AYM3340" s="82"/>
      <c r="AYN3340" s="82"/>
      <c r="AYO3340" s="88"/>
      <c r="AYP3340" s="85"/>
      <c r="AYQ3340" s="125"/>
      <c r="AYR3340" s="149"/>
      <c r="AYS3340" s="70"/>
      <c r="AYT3340" s="83"/>
      <c r="AYU3340" s="82"/>
      <c r="AYV3340" s="82"/>
      <c r="AYW3340" s="88"/>
      <c r="AYX3340" s="85"/>
      <c r="AYY3340" s="125"/>
      <c r="AYZ3340" s="149"/>
      <c r="AZA3340" s="70"/>
      <c r="AZB3340" s="83"/>
      <c r="AZC3340" s="82"/>
      <c r="AZD3340" s="82"/>
      <c r="AZE3340" s="88"/>
      <c r="AZF3340" s="85"/>
      <c r="AZG3340" s="125"/>
      <c r="AZH3340" s="149"/>
      <c r="AZI3340" s="70"/>
      <c r="AZJ3340" s="83"/>
      <c r="AZK3340" s="82"/>
      <c r="AZL3340" s="82"/>
      <c r="AZM3340" s="88"/>
      <c r="AZN3340" s="85"/>
      <c r="AZO3340" s="125"/>
      <c r="AZP3340" s="149"/>
      <c r="AZQ3340" s="70"/>
      <c r="AZR3340" s="83"/>
      <c r="AZS3340" s="82"/>
      <c r="AZT3340" s="82"/>
      <c r="AZU3340" s="88"/>
      <c r="AZV3340" s="85"/>
      <c r="AZW3340" s="125"/>
      <c r="AZX3340" s="149"/>
      <c r="AZY3340" s="70"/>
      <c r="AZZ3340" s="83"/>
      <c r="BAA3340" s="82"/>
      <c r="BAB3340" s="82"/>
      <c r="BAC3340" s="88"/>
      <c r="BAD3340" s="85"/>
      <c r="BAE3340" s="125"/>
      <c r="BAF3340" s="149"/>
      <c r="BAG3340" s="70"/>
      <c r="BAH3340" s="83"/>
      <c r="BAI3340" s="82"/>
      <c r="BAJ3340" s="82"/>
      <c r="BAK3340" s="88"/>
      <c r="BAL3340" s="85"/>
      <c r="BAM3340" s="125"/>
      <c r="BAN3340" s="149"/>
      <c r="BAO3340" s="70"/>
      <c r="BAP3340" s="83"/>
      <c r="BAQ3340" s="82"/>
      <c r="BAR3340" s="82"/>
      <c r="BAS3340" s="88"/>
      <c r="BAT3340" s="85"/>
      <c r="BAU3340" s="125"/>
      <c r="BAV3340" s="149"/>
      <c r="BAW3340" s="70"/>
      <c r="BAX3340" s="83"/>
      <c r="BAY3340" s="82"/>
      <c r="BAZ3340" s="82"/>
      <c r="BBA3340" s="88"/>
      <c r="BBB3340" s="85"/>
      <c r="BBC3340" s="125"/>
      <c r="BBD3340" s="149"/>
      <c r="BBE3340" s="70"/>
      <c r="BBF3340" s="83"/>
      <c r="BBG3340" s="82"/>
      <c r="BBH3340" s="82"/>
      <c r="BBI3340" s="88"/>
      <c r="BBJ3340" s="85"/>
      <c r="BBK3340" s="125"/>
      <c r="BBL3340" s="149"/>
      <c r="BBM3340" s="70"/>
      <c r="BBN3340" s="83"/>
      <c r="BBO3340" s="82"/>
      <c r="BBP3340" s="82"/>
      <c r="BBQ3340" s="88"/>
      <c r="BBR3340" s="85"/>
      <c r="BBS3340" s="125"/>
      <c r="BBT3340" s="149"/>
      <c r="BBU3340" s="70"/>
      <c r="BBV3340" s="83"/>
      <c r="BBW3340" s="82"/>
      <c r="BBX3340" s="82"/>
      <c r="BBY3340" s="88"/>
      <c r="BBZ3340" s="85"/>
      <c r="BCA3340" s="125"/>
      <c r="BCB3340" s="149"/>
      <c r="BCC3340" s="70"/>
      <c r="BCD3340" s="83"/>
      <c r="BCE3340" s="82"/>
      <c r="BCF3340" s="82"/>
      <c r="BCG3340" s="88"/>
      <c r="BCH3340" s="85"/>
      <c r="BCI3340" s="125"/>
      <c r="BCJ3340" s="149"/>
      <c r="BCK3340" s="70"/>
      <c r="BCL3340" s="83"/>
      <c r="BCM3340" s="82"/>
      <c r="BCN3340" s="82"/>
      <c r="BCO3340" s="88"/>
      <c r="BCP3340" s="85"/>
      <c r="BCQ3340" s="125"/>
      <c r="BCR3340" s="149"/>
      <c r="BCS3340" s="70"/>
      <c r="BCT3340" s="83"/>
      <c r="BCU3340" s="82"/>
      <c r="BCV3340" s="82"/>
      <c r="BCW3340" s="88"/>
      <c r="BCX3340" s="85"/>
      <c r="BCY3340" s="125"/>
      <c r="BCZ3340" s="149"/>
      <c r="BDA3340" s="70"/>
      <c r="BDB3340" s="83"/>
      <c r="BDC3340" s="82"/>
      <c r="BDD3340" s="82"/>
      <c r="BDE3340" s="88"/>
      <c r="BDF3340" s="85"/>
      <c r="BDG3340" s="125"/>
      <c r="BDH3340" s="149"/>
      <c r="BDI3340" s="70"/>
      <c r="BDJ3340" s="83"/>
      <c r="BDK3340" s="82"/>
      <c r="BDL3340" s="82"/>
      <c r="BDM3340" s="88"/>
      <c r="BDN3340" s="85"/>
      <c r="BDO3340" s="125"/>
      <c r="BDP3340" s="149"/>
      <c r="BDQ3340" s="70"/>
      <c r="BDR3340" s="83"/>
      <c r="BDS3340" s="82"/>
      <c r="BDT3340" s="82"/>
      <c r="BDU3340" s="88"/>
      <c r="BDV3340" s="85"/>
      <c r="BDW3340" s="125"/>
      <c r="BDX3340" s="149"/>
      <c r="BDY3340" s="70"/>
      <c r="BDZ3340" s="83"/>
      <c r="BEA3340" s="82"/>
      <c r="BEB3340" s="82"/>
      <c r="BEC3340" s="88"/>
      <c r="BED3340" s="85"/>
      <c r="BEE3340" s="125"/>
      <c r="BEF3340" s="149"/>
      <c r="BEG3340" s="70"/>
      <c r="BEH3340" s="83"/>
      <c r="BEI3340" s="82"/>
      <c r="BEJ3340" s="82"/>
      <c r="BEK3340" s="88"/>
      <c r="BEL3340" s="85"/>
      <c r="BEM3340" s="125"/>
      <c r="BEN3340" s="149"/>
      <c r="BEO3340" s="70"/>
      <c r="BEP3340" s="83"/>
      <c r="BEQ3340" s="82"/>
      <c r="BER3340" s="82"/>
      <c r="BES3340" s="88"/>
      <c r="BET3340" s="85"/>
      <c r="BEU3340" s="125"/>
      <c r="BEV3340" s="149"/>
      <c r="BEW3340" s="70"/>
      <c r="BEX3340" s="83"/>
      <c r="BEY3340" s="82"/>
      <c r="BEZ3340" s="82"/>
      <c r="BFA3340" s="88"/>
      <c r="BFB3340" s="85"/>
      <c r="BFC3340" s="125"/>
      <c r="BFD3340" s="149"/>
      <c r="BFE3340" s="70"/>
      <c r="BFF3340" s="83"/>
      <c r="BFG3340" s="82"/>
      <c r="BFH3340" s="82"/>
      <c r="BFI3340" s="88"/>
      <c r="BFJ3340" s="85"/>
      <c r="BFK3340" s="125"/>
      <c r="BFL3340" s="149"/>
      <c r="BFM3340" s="70"/>
      <c r="BFN3340" s="83"/>
      <c r="BFO3340" s="82"/>
      <c r="BFP3340" s="82"/>
      <c r="BFQ3340" s="88"/>
      <c r="BFR3340" s="85"/>
      <c r="BFS3340" s="125"/>
      <c r="BFT3340" s="149"/>
      <c r="BFU3340" s="70"/>
      <c r="BFV3340" s="83"/>
      <c r="BFW3340" s="82"/>
      <c r="BFX3340" s="82"/>
      <c r="BFY3340" s="88"/>
      <c r="BFZ3340" s="85"/>
      <c r="BGA3340" s="125"/>
      <c r="BGB3340" s="149"/>
      <c r="BGC3340" s="70"/>
      <c r="BGD3340" s="83"/>
      <c r="BGE3340" s="82"/>
      <c r="BGF3340" s="82"/>
      <c r="BGG3340" s="88"/>
      <c r="BGH3340" s="85"/>
      <c r="BGI3340" s="125"/>
      <c r="BGJ3340" s="149"/>
      <c r="BGK3340" s="70"/>
      <c r="BGL3340" s="83"/>
      <c r="BGM3340" s="82"/>
      <c r="BGN3340" s="82"/>
      <c r="BGO3340" s="88"/>
      <c r="BGP3340" s="85"/>
      <c r="BGQ3340" s="125"/>
      <c r="BGR3340" s="149"/>
      <c r="BGS3340" s="70"/>
      <c r="BGT3340" s="83"/>
      <c r="BGU3340" s="82"/>
      <c r="BGV3340" s="82"/>
      <c r="BGW3340" s="88"/>
      <c r="BGX3340" s="85"/>
      <c r="BGY3340" s="125"/>
      <c r="BGZ3340" s="149"/>
      <c r="BHA3340" s="70"/>
      <c r="BHB3340" s="83"/>
      <c r="BHC3340" s="82"/>
      <c r="BHD3340" s="82"/>
      <c r="BHE3340" s="88"/>
      <c r="BHF3340" s="85"/>
      <c r="BHG3340" s="125"/>
      <c r="BHH3340" s="149"/>
      <c r="BHI3340" s="70"/>
      <c r="BHJ3340" s="83"/>
      <c r="BHK3340" s="82"/>
      <c r="BHL3340" s="82"/>
      <c r="BHM3340" s="88"/>
      <c r="BHN3340" s="85"/>
      <c r="BHO3340" s="125"/>
      <c r="BHP3340" s="149"/>
      <c r="BHQ3340" s="70"/>
      <c r="BHR3340" s="83"/>
      <c r="BHS3340" s="82"/>
      <c r="BHT3340" s="82"/>
      <c r="BHU3340" s="88"/>
      <c r="BHV3340" s="85"/>
      <c r="BHW3340" s="125"/>
      <c r="BHX3340" s="149"/>
      <c r="BHY3340" s="70"/>
      <c r="BHZ3340" s="83"/>
      <c r="BIA3340" s="82"/>
      <c r="BIB3340" s="82"/>
      <c r="BIC3340" s="88"/>
      <c r="BID3340" s="85"/>
      <c r="BIE3340" s="125"/>
      <c r="BIF3340" s="149"/>
      <c r="BIG3340" s="70"/>
      <c r="BIH3340" s="83"/>
      <c r="BII3340" s="82"/>
      <c r="BIJ3340" s="82"/>
      <c r="BIK3340" s="88"/>
      <c r="BIL3340" s="85"/>
      <c r="BIM3340" s="125"/>
      <c r="BIN3340" s="149"/>
      <c r="BIO3340" s="70"/>
      <c r="BIP3340" s="83"/>
      <c r="BIQ3340" s="82"/>
      <c r="BIR3340" s="82"/>
      <c r="BIS3340" s="88"/>
      <c r="BIT3340" s="85"/>
      <c r="BIU3340" s="125"/>
      <c r="BIV3340" s="149"/>
      <c r="BIW3340" s="70"/>
      <c r="BIX3340" s="83"/>
      <c r="BIY3340" s="82"/>
      <c r="BIZ3340" s="82"/>
      <c r="BJA3340" s="88"/>
      <c r="BJB3340" s="85"/>
      <c r="BJC3340" s="125"/>
      <c r="BJD3340" s="149"/>
      <c r="BJE3340" s="70"/>
      <c r="BJF3340" s="83"/>
      <c r="BJG3340" s="82"/>
      <c r="BJH3340" s="82"/>
      <c r="BJI3340" s="88"/>
      <c r="BJJ3340" s="85"/>
      <c r="BJK3340" s="125"/>
      <c r="BJL3340" s="149"/>
      <c r="BJM3340" s="70"/>
      <c r="BJN3340" s="83"/>
      <c r="BJO3340" s="82"/>
      <c r="BJP3340" s="82"/>
      <c r="BJQ3340" s="88"/>
      <c r="BJR3340" s="85"/>
      <c r="BJS3340" s="125"/>
      <c r="BJT3340" s="149"/>
      <c r="BJU3340" s="70"/>
      <c r="BJV3340" s="83"/>
      <c r="BJW3340" s="82"/>
      <c r="BJX3340" s="82"/>
      <c r="BJY3340" s="88"/>
      <c r="BJZ3340" s="85"/>
      <c r="BKA3340" s="125"/>
      <c r="BKB3340" s="149"/>
      <c r="BKC3340" s="70"/>
      <c r="BKD3340" s="83"/>
      <c r="BKE3340" s="82"/>
      <c r="BKF3340" s="82"/>
      <c r="BKG3340" s="88"/>
      <c r="BKH3340" s="85"/>
      <c r="BKI3340" s="125"/>
      <c r="BKJ3340" s="149"/>
      <c r="BKK3340" s="70"/>
      <c r="BKL3340" s="83"/>
      <c r="BKM3340" s="82"/>
      <c r="BKN3340" s="82"/>
      <c r="BKO3340" s="88"/>
      <c r="BKP3340" s="85"/>
      <c r="BKQ3340" s="125"/>
      <c r="BKR3340" s="149"/>
      <c r="BKS3340" s="70"/>
      <c r="BKT3340" s="83"/>
      <c r="BKU3340" s="82"/>
      <c r="BKV3340" s="82"/>
      <c r="BKW3340" s="88"/>
      <c r="BKX3340" s="85"/>
      <c r="BKY3340" s="125"/>
      <c r="BKZ3340" s="149"/>
      <c r="BLA3340" s="70"/>
      <c r="BLB3340" s="83"/>
      <c r="BLC3340" s="82"/>
      <c r="BLD3340" s="82"/>
      <c r="BLE3340" s="88"/>
      <c r="BLF3340" s="85"/>
      <c r="BLG3340" s="125"/>
      <c r="BLH3340" s="149"/>
      <c r="BLI3340" s="70"/>
      <c r="BLJ3340" s="83"/>
      <c r="BLK3340" s="82"/>
      <c r="BLL3340" s="82"/>
      <c r="BLM3340" s="88"/>
      <c r="BLN3340" s="85"/>
      <c r="BLO3340" s="125"/>
      <c r="BLP3340" s="149"/>
      <c r="BLQ3340" s="70"/>
      <c r="BLR3340" s="83"/>
      <c r="BLS3340" s="82"/>
      <c r="BLT3340" s="82"/>
      <c r="BLU3340" s="88"/>
      <c r="BLV3340" s="85"/>
      <c r="BLW3340" s="125"/>
      <c r="BLX3340" s="149"/>
      <c r="BLY3340" s="70"/>
      <c r="BLZ3340" s="83"/>
      <c r="BMA3340" s="82"/>
      <c r="BMB3340" s="82"/>
      <c r="BMC3340" s="88"/>
      <c r="BMD3340" s="85"/>
      <c r="BME3340" s="125"/>
      <c r="BMF3340" s="149"/>
      <c r="BMG3340" s="70"/>
      <c r="BMH3340" s="83"/>
      <c r="BMI3340" s="82"/>
      <c r="BMJ3340" s="82"/>
      <c r="BMK3340" s="88"/>
      <c r="BML3340" s="85"/>
      <c r="BMM3340" s="125"/>
      <c r="BMN3340" s="149"/>
      <c r="BMO3340" s="70"/>
      <c r="BMP3340" s="83"/>
      <c r="BMQ3340" s="82"/>
      <c r="BMR3340" s="82"/>
      <c r="BMS3340" s="88"/>
      <c r="BMT3340" s="85"/>
      <c r="BMU3340" s="125"/>
      <c r="BMV3340" s="149"/>
      <c r="BMW3340" s="70"/>
      <c r="BMX3340" s="83"/>
      <c r="BMY3340" s="82"/>
      <c r="BMZ3340" s="82"/>
      <c r="BNA3340" s="88"/>
      <c r="BNB3340" s="85"/>
      <c r="BNC3340" s="125"/>
      <c r="BND3340" s="149"/>
      <c r="BNE3340" s="70"/>
      <c r="BNF3340" s="83"/>
      <c r="BNG3340" s="82"/>
      <c r="BNH3340" s="82"/>
      <c r="BNI3340" s="88"/>
      <c r="BNJ3340" s="85"/>
      <c r="BNK3340" s="125"/>
      <c r="BNL3340" s="149"/>
      <c r="BNM3340" s="70"/>
      <c r="BNN3340" s="83"/>
      <c r="BNO3340" s="82"/>
      <c r="BNP3340" s="82"/>
      <c r="BNQ3340" s="88"/>
      <c r="BNR3340" s="85"/>
      <c r="BNS3340" s="125"/>
      <c r="BNT3340" s="149"/>
      <c r="BNU3340" s="70"/>
      <c r="BNV3340" s="83"/>
      <c r="BNW3340" s="82"/>
      <c r="BNX3340" s="82"/>
      <c r="BNY3340" s="88"/>
      <c r="BNZ3340" s="85"/>
      <c r="BOA3340" s="125"/>
      <c r="BOB3340" s="149"/>
      <c r="BOC3340" s="70"/>
      <c r="BOD3340" s="83"/>
      <c r="BOE3340" s="82"/>
      <c r="BOF3340" s="82"/>
      <c r="BOG3340" s="88"/>
      <c r="BOH3340" s="85"/>
      <c r="BOI3340" s="125"/>
      <c r="BOJ3340" s="149"/>
      <c r="BOK3340" s="70"/>
      <c r="BOL3340" s="83"/>
      <c r="BOM3340" s="82"/>
      <c r="BON3340" s="82"/>
      <c r="BOO3340" s="88"/>
      <c r="BOP3340" s="85"/>
      <c r="BOQ3340" s="125"/>
      <c r="BOR3340" s="149"/>
      <c r="BOS3340" s="70"/>
      <c r="BOT3340" s="83"/>
      <c r="BOU3340" s="82"/>
      <c r="BOV3340" s="82"/>
      <c r="BOW3340" s="88"/>
      <c r="BOX3340" s="85"/>
      <c r="BOY3340" s="125"/>
      <c r="BOZ3340" s="149"/>
      <c r="BPA3340" s="70"/>
      <c r="BPB3340" s="83"/>
      <c r="BPC3340" s="82"/>
      <c r="BPD3340" s="82"/>
      <c r="BPE3340" s="88"/>
      <c r="BPF3340" s="85"/>
      <c r="BPG3340" s="125"/>
      <c r="BPH3340" s="149"/>
      <c r="BPI3340" s="70"/>
      <c r="BPJ3340" s="83"/>
      <c r="BPK3340" s="82"/>
      <c r="BPL3340" s="82"/>
      <c r="BPM3340" s="88"/>
      <c r="BPN3340" s="85"/>
      <c r="BPO3340" s="125"/>
      <c r="BPP3340" s="149"/>
      <c r="BPQ3340" s="70"/>
      <c r="BPR3340" s="83"/>
      <c r="BPS3340" s="82"/>
      <c r="BPT3340" s="82"/>
      <c r="BPU3340" s="88"/>
      <c r="BPV3340" s="85"/>
      <c r="BPW3340" s="125"/>
      <c r="BPX3340" s="149"/>
      <c r="BPY3340" s="70"/>
      <c r="BPZ3340" s="83"/>
      <c r="BQA3340" s="82"/>
      <c r="BQB3340" s="82"/>
      <c r="BQC3340" s="88"/>
      <c r="BQD3340" s="85"/>
      <c r="BQE3340" s="125"/>
      <c r="BQF3340" s="149"/>
      <c r="BQG3340" s="70"/>
      <c r="BQH3340" s="83"/>
      <c r="BQI3340" s="82"/>
      <c r="BQJ3340" s="82"/>
      <c r="BQK3340" s="88"/>
      <c r="BQL3340" s="85"/>
      <c r="BQM3340" s="125"/>
      <c r="BQN3340" s="149"/>
      <c r="BQO3340" s="70"/>
      <c r="BQP3340" s="83"/>
      <c r="BQQ3340" s="82"/>
      <c r="BQR3340" s="82"/>
      <c r="BQS3340" s="88"/>
      <c r="BQT3340" s="85"/>
      <c r="BQU3340" s="125"/>
      <c r="BQV3340" s="149"/>
      <c r="BQW3340" s="70"/>
      <c r="BQX3340" s="83"/>
      <c r="BQY3340" s="82"/>
      <c r="BQZ3340" s="82"/>
      <c r="BRA3340" s="88"/>
      <c r="BRB3340" s="85"/>
      <c r="BRC3340" s="125"/>
      <c r="BRD3340" s="149"/>
      <c r="BRE3340" s="70"/>
      <c r="BRF3340" s="83"/>
      <c r="BRG3340" s="82"/>
      <c r="BRH3340" s="82"/>
      <c r="BRI3340" s="88"/>
      <c r="BRJ3340" s="85"/>
      <c r="BRK3340" s="125"/>
      <c r="BRL3340" s="149"/>
      <c r="BRM3340" s="70"/>
      <c r="BRN3340" s="83"/>
      <c r="BRO3340" s="82"/>
      <c r="BRP3340" s="82"/>
      <c r="BRQ3340" s="88"/>
      <c r="BRR3340" s="85"/>
      <c r="BRS3340" s="125"/>
      <c r="BRT3340" s="149"/>
      <c r="BRU3340" s="70"/>
      <c r="BRV3340" s="83"/>
      <c r="BRW3340" s="82"/>
      <c r="BRX3340" s="82"/>
      <c r="BRY3340" s="88"/>
      <c r="BRZ3340" s="85"/>
      <c r="BSA3340" s="125"/>
      <c r="BSB3340" s="149"/>
      <c r="BSC3340" s="70"/>
      <c r="BSD3340" s="83"/>
      <c r="BSE3340" s="82"/>
      <c r="BSF3340" s="82"/>
      <c r="BSG3340" s="88"/>
      <c r="BSH3340" s="85"/>
      <c r="BSI3340" s="125"/>
      <c r="BSJ3340" s="149"/>
      <c r="BSK3340" s="70"/>
      <c r="BSL3340" s="83"/>
      <c r="BSM3340" s="82"/>
      <c r="BSN3340" s="82"/>
      <c r="BSO3340" s="88"/>
      <c r="BSP3340" s="85"/>
      <c r="BSQ3340" s="125"/>
      <c r="BSR3340" s="149"/>
      <c r="BSS3340" s="70"/>
      <c r="BST3340" s="83"/>
      <c r="BSU3340" s="82"/>
      <c r="BSV3340" s="82"/>
      <c r="BSW3340" s="88"/>
      <c r="BSX3340" s="85"/>
      <c r="BSY3340" s="125"/>
      <c r="BSZ3340" s="149"/>
      <c r="BTA3340" s="70"/>
      <c r="BTB3340" s="83"/>
      <c r="BTC3340" s="82"/>
      <c r="BTD3340" s="82"/>
      <c r="BTE3340" s="88"/>
      <c r="BTF3340" s="85"/>
      <c r="BTG3340" s="125"/>
      <c r="BTH3340" s="149"/>
      <c r="BTI3340" s="70"/>
      <c r="BTJ3340" s="83"/>
      <c r="BTK3340" s="82"/>
      <c r="BTL3340" s="82"/>
      <c r="BTM3340" s="88"/>
      <c r="BTN3340" s="85"/>
      <c r="BTO3340" s="125"/>
      <c r="BTP3340" s="149"/>
      <c r="BTQ3340" s="70"/>
      <c r="BTR3340" s="83"/>
      <c r="BTS3340" s="82"/>
      <c r="BTT3340" s="82"/>
      <c r="BTU3340" s="88"/>
      <c r="BTV3340" s="85"/>
      <c r="BTW3340" s="125"/>
      <c r="BTX3340" s="149"/>
      <c r="BTY3340" s="70"/>
      <c r="BTZ3340" s="83"/>
      <c r="BUA3340" s="82"/>
      <c r="BUB3340" s="82"/>
      <c r="BUC3340" s="88"/>
      <c r="BUD3340" s="85"/>
      <c r="BUE3340" s="125"/>
      <c r="BUF3340" s="149"/>
      <c r="BUG3340" s="70"/>
      <c r="BUH3340" s="83"/>
      <c r="BUI3340" s="82"/>
      <c r="BUJ3340" s="82"/>
      <c r="BUK3340" s="88"/>
      <c r="BUL3340" s="85"/>
      <c r="BUM3340" s="125"/>
      <c r="BUN3340" s="149"/>
      <c r="BUO3340" s="70"/>
      <c r="BUP3340" s="83"/>
      <c r="BUQ3340" s="82"/>
      <c r="BUR3340" s="82"/>
      <c r="BUS3340" s="88"/>
      <c r="BUT3340" s="85"/>
      <c r="BUU3340" s="125"/>
      <c r="BUV3340" s="149"/>
      <c r="BUW3340" s="70"/>
      <c r="BUX3340" s="83"/>
      <c r="BUY3340" s="82"/>
      <c r="BUZ3340" s="82"/>
      <c r="BVA3340" s="88"/>
      <c r="BVB3340" s="85"/>
      <c r="BVC3340" s="125"/>
      <c r="BVD3340" s="149"/>
      <c r="BVE3340" s="70"/>
      <c r="BVF3340" s="83"/>
      <c r="BVG3340" s="82"/>
      <c r="BVH3340" s="82"/>
      <c r="BVI3340" s="88"/>
      <c r="BVJ3340" s="85"/>
      <c r="BVK3340" s="125"/>
      <c r="BVL3340" s="149"/>
      <c r="BVM3340" s="70"/>
      <c r="BVN3340" s="83"/>
      <c r="BVO3340" s="82"/>
      <c r="BVP3340" s="82"/>
      <c r="BVQ3340" s="88"/>
      <c r="BVR3340" s="85"/>
      <c r="BVS3340" s="125"/>
      <c r="BVT3340" s="149"/>
      <c r="BVU3340" s="70"/>
      <c r="BVV3340" s="83"/>
      <c r="BVW3340" s="82"/>
      <c r="BVX3340" s="82"/>
      <c r="BVY3340" s="88"/>
      <c r="BVZ3340" s="85"/>
      <c r="BWA3340" s="125"/>
      <c r="BWB3340" s="149"/>
      <c r="BWC3340" s="70"/>
      <c r="BWD3340" s="83"/>
      <c r="BWE3340" s="82"/>
      <c r="BWF3340" s="82"/>
      <c r="BWG3340" s="88"/>
      <c r="BWH3340" s="85"/>
      <c r="BWI3340" s="125"/>
      <c r="BWJ3340" s="149"/>
      <c r="BWK3340" s="70"/>
      <c r="BWL3340" s="83"/>
      <c r="BWM3340" s="82"/>
      <c r="BWN3340" s="82"/>
      <c r="BWO3340" s="88"/>
      <c r="BWP3340" s="85"/>
      <c r="BWQ3340" s="125"/>
      <c r="BWR3340" s="149"/>
      <c r="BWS3340" s="70"/>
      <c r="BWT3340" s="83"/>
      <c r="BWU3340" s="82"/>
      <c r="BWV3340" s="82"/>
      <c r="BWW3340" s="88"/>
      <c r="BWX3340" s="85"/>
      <c r="BWY3340" s="125"/>
      <c r="BWZ3340" s="149"/>
      <c r="BXA3340" s="70"/>
      <c r="BXB3340" s="83"/>
      <c r="BXC3340" s="82"/>
      <c r="BXD3340" s="82"/>
      <c r="BXE3340" s="88"/>
      <c r="BXF3340" s="85"/>
      <c r="BXG3340" s="125"/>
      <c r="BXH3340" s="149"/>
      <c r="BXI3340" s="70"/>
      <c r="BXJ3340" s="83"/>
      <c r="BXK3340" s="82"/>
      <c r="BXL3340" s="82"/>
      <c r="BXM3340" s="88"/>
      <c r="BXN3340" s="85"/>
      <c r="BXO3340" s="125"/>
      <c r="BXP3340" s="149"/>
      <c r="BXQ3340" s="70"/>
      <c r="BXR3340" s="83"/>
      <c r="BXS3340" s="82"/>
      <c r="BXT3340" s="82"/>
      <c r="BXU3340" s="88"/>
      <c r="BXV3340" s="85"/>
      <c r="BXW3340" s="125"/>
      <c r="BXX3340" s="149"/>
      <c r="BXY3340" s="70"/>
      <c r="BXZ3340" s="83"/>
      <c r="BYA3340" s="82"/>
      <c r="BYB3340" s="82"/>
      <c r="BYC3340" s="88"/>
      <c r="BYD3340" s="85"/>
      <c r="BYE3340" s="125"/>
      <c r="BYF3340" s="149"/>
      <c r="BYG3340" s="70"/>
      <c r="BYH3340" s="83"/>
      <c r="BYI3340" s="82"/>
      <c r="BYJ3340" s="82"/>
      <c r="BYK3340" s="88"/>
      <c r="BYL3340" s="85"/>
      <c r="BYM3340" s="125"/>
      <c r="BYN3340" s="149"/>
      <c r="BYO3340" s="70"/>
      <c r="BYP3340" s="83"/>
      <c r="BYQ3340" s="82"/>
      <c r="BYR3340" s="82"/>
      <c r="BYS3340" s="88"/>
      <c r="BYT3340" s="85"/>
      <c r="BYU3340" s="125"/>
      <c r="BYV3340" s="149"/>
      <c r="BYW3340" s="70"/>
      <c r="BYX3340" s="83"/>
      <c r="BYY3340" s="82"/>
      <c r="BYZ3340" s="82"/>
      <c r="BZA3340" s="88"/>
      <c r="BZB3340" s="85"/>
      <c r="BZC3340" s="125"/>
      <c r="BZD3340" s="149"/>
      <c r="BZE3340" s="70"/>
      <c r="BZF3340" s="83"/>
      <c r="BZG3340" s="82"/>
      <c r="BZH3340" s="82"/>
      <c r="BZI3340" s="88"/>
      <c r="BZJ3340" s="85"/>
      <c r="BZK3340" s="125"/>
      <c r="BZL3340" s="149"/>
      <c r="BZM3340" s="70"/>
      <c r="BZN3340" s="83"/>
      <c r="BZO3340" s="82"/>
      <c r="BZP3340" s="82"/>
      <c r="BZQ3340" s="88"/>
      <c r="BZR3340" s="85"/>
      <c r="BZS3340" s="125"/>
      <c r="BZT3340" s="149"/>
      <c r="BZU3340" s="70"/>
      <c r="BZV3340" s="83"/>
      <c r="BZW3340" s="82"/>
      <c r="BZX3340" s="82"/>
      <c r="BZY3340" s="88"/>
      <c r="BZZ3340" s="85"/>
      <c r="CAA3340" s="125"/>
      <c r="CAB3340" s="149"/>
      <c r="CAC3340" s="70"/>
      <c r="CAD3340" s="83"/>
      <c r="CAE3340" s="82"/>
      <c r="CAF3340" s="82"/>
      <c r="CAG3340" s="88"/>
      <c r="CAH3340" s="85"/>
      <c r="CAI3340" s="125"/>
      <c r="CAJ3340" s="149"/>
      <c r="CAK3340" s="70"/>
      <c r="CAL3340" s="83"/>
      <c r="CAM3340" s="82"/>
      <c r="CAN3340" s="82"/>
      <c r="CAO3340" s="88"/>
      <c r="CAP3340" s="85"/>
      <c r="CAQ3340" s="125"/>
      <c r="CAR3340" s="149"/>
      <c r="CAS3340" s="70"/>
      <c r="CAT3340" s="83"/>
      <c r="CAU3340" s="82"/>
      <c r="CAV3340" s="82"/>
      <c r="CAW3340" s="88"/>
      <c r="CAX3340" s="85"/>
      <c r="CAY3340" s="125"/>
      <c r="CAZ3340" s="149"/>
      <c r="CBA3340" s="70"/>
      <c r="CBB3340" s="83"/>
      <c r="CBC3340" s="82"/>
      <c r="CBD3340" s="82"/>
      <c r="CBE3340" s="88"/>
      <c r="CBF3340" s="85"/>
      <c r="CBG3340" s="125"/>
      <c r="CBH3340" s="149"/>
      <c r="CBI3340" s="70"/>
      <c r="CBJ3340" s="83"/>
      <c r="CBK3340" s="82"/>
      <c r="CBL3340" s="82"/>
      <c r="CBM3340" s="88"/>
      <c r="CBN3340" s="85"/>
      <c r="CBO3340" s="125"/>
      <c r="CBP3340" s="149"/>
      <c r="CBQ3340" s="70"/>
      <c r="CBR3340" s="83"/>
      <c r="CBS3340" s="82"/>
      <c r="CBT3340" s="82"/>
      <c r="CBU3340" s="88"/>
      <c r="CBV3340" s="85"/>
      <c r="CBW3340" s="125"/>
      <c r="CBX3340" s="149"/>
      <c r="CBY3340" s="70"/>
      <c r="CBZ3340" s="83"/>
      <c r="CCA3340" s="82"/>
      <c r="CCB3340" s="82"/>
      <c r="CCC3340" s="88"/>
      <c r="CCD3340" s="85"/>
      <c r="CCE3340" s="125"/>
      <c r="CCF3340" s="149"/>
      <c r="CCG3340" s="70"/>
      <c r="CCH3340" s="83"/>
      <c r="CCI3340" s="82"/>
      <c r="CCJ3340" s="82"/>
      <c r="CCK3340" s="88"/>
      <c r="CCL3340" s="85"/>
      <c r="CCM3340" s="125"/>
      <c r="CCN3340" s="149"/>
      <c r="CCO3340" s="70"/>
      <c r="CCP3340" s="83"/>
      <c r="CCQ3340" s="82"/>
      <c r="CCR3340" s="82"/>
      <c r="CCS3340" s="88"/>
      <c r="CCT3340" s="85"/>
      <c r="CCU3340" s="125"/>
      <c r="CCV3340" s="149"/>
      <c r="CCW3340" s="70"/>
      <c r="CCX3340" s="83"/>
      <c r="CCY3340" s="82"/>
      <c r="CCZ3340" s="82"/>
      <c r="CDA3340" s="88"/>
      <c r="CDB3340" s="85"/>
      <c r="CDC3340" s="125"/>
      <c r="CDD3340" s="149"/>
      <c r="CDE3340" s="70"/>
      <c r="CDF3340" s="83"/>
      <c r="CDG3340" s="82"/>
      <c r="CDH3340" s="82"/>
      <c r="CDI3340" s="88"/>
      <c r="CDJ3340" s="85"/>
      <c r="CDK3340" s="125"/>
      <c r="CDL3340" s="149"/>
      <c r="CDM3340" s="70"/>
      <c r="CDN3340" s="83"/>
      <c r="CDO3340" s="82"/>
      <c r="CDP3340" s="82"/>
      <c r="CDQ3340" s="88"/>
      <c r="CDR3340" s="85"/>
      <c r="CDS3340" s="125"/>
      <c r="CDT3340" s="149"/>
      <c r="CDU3340" s="70"/>
      <c r="CDV3340" s="83"/>
      <c r="CDW3340" s="82"/>
      <c r="CDX3340" s="82"/>
      <c r="CDY3340" s="88"/>
      <c r="CDZ3340" s="85"/>
      <c r="CEA3340" s="125"/>
      <c r="CEB3340" s="149"/>
      <c r="CEC3340" s="70"/>
      <c r="CED3340" s="83"/>
      <c r="CEE3340" s="82"/>
      <c r="CEF3340" s="82"/>
      <c r="CEG3340" s="88"/>
      <c r="CEH3340" s="85"/>
      <c r="CEI3340" s="125"/>
      <c r="CEJ3340" s="149"/>
      <c r="CEK3340" s="70"/>
      <c r="CEL3340" s="83"/>
      <c r="CEM3340" s="82"/>
      <c r="CEN3340" s="82"/>
      <c r="CEO3340" s="88"/>
      <c r="CEP3340" s="85"/>
      <c r="CEQ3340" s="125"/>
      <c r="CER3340" s="149"/>
      <c r="CES3340" s="70"/>
      <c r="CET3340" s="83"/>
      <c r="CEU3340" s="82"/>
      <c r="CEV3340" s="82"/>
      <c r="CEW3340" s="88"/>
      <c r="CEX3340" s="85"/>
      <c r="CEY3340" s="125"/>
      <c r="CEZ3340" s="149"/>
      <c r="CFA3340" s="70"/>
      <c r="CFB3340" s="83"/>
      <c r="CFC3340" s="82"/>
      <c r="CFD3340" s="82"/>
      <c r="CFE3340" s="88"/>
      <c r="CFF3340" s="85"/>
      <c r="CFG3340" s="125"/>
      <c r="CFH3340" s="149"/>
      <c r="CFI3340" s="70"/>
      <c r="CFJ3340" s="83"/>
      <c r="CFK3340" s="82"/>
      <c r="CFL3340" s="82"/>
      <c r="CFM3340" s="88"/>
      <c r="CFN3340" s="85"/>
      <c r="CFO3340" s="125"/>
      <c r="CFP3340" s="149"/>
      <c r="CFQ3340" s="70"/>
      <c r="CFR3340" s="83"/>
      <c r="CFS3340" s="82"/>
      <c r="CFT3340" s="82"/>
      <c r="CFU3340" s="88"/>
      <c r="CFV3340" s="85"/>
      <c r="CFW3340" s="125"/>
      <c r="CFX3340" s="149"/>
      <c r="CFY3340" s="70"/>
      <c r="CFZ3340" s="83"/>
      <c r="CGA3340" s="82"/>
      <c r="CGB3340" s="82"/>
      <c r="CGC3340" s="88"/>
      <c r="CGD3340" s="85"/>
      <c r="CGE3340" s="125"/>
      <c r="CGF3340" s="149"/>
      <c r="CGG3340" s="70"/>
      <c r="CGH3340" s="83"/>
      <c r="CGI3340" s="82"/>
      <c r="CGJ3340" s="82"/>
      <c r="CGK3340" s="88"/>
      <c r="CGL3340" s="85"/>
      <c r="CGM3340" s="125"/>
      <c r="CGN3340" s="149"/>
      <c r="CGO3340" s="70"/>
      <c r="CGP3340" s="83"/>
      <c r="CGQ3340" s="82"/>
      <c r="CGR3340" s="82"/>
      <c r="CGS3340" s="88"/>
      <c r="CGT3340" s="85"/>
      <c r="CGU3340" s="125"/>
      <c r="CGV3340" s="149"/>
      <c r="CGW3340" s="70"/>
      <c r="CGX3340" s="83"/>
      <c r="CGY3340" s="82"/>
      <c r="CGZ3340" s="82"/>
      <c r="CHA3340" s="88"/>
      <c r="CHB3340" s="85"/>
      <c r="CHC3340" s="125"/>
      <c r="CHD3340" s="149"/>
      <c r="CHE3340" s="70"/>
      <c r="CHF3340" s="83"/>
      <c r="CHG3340" s="82"/>
      <c r="CHH3340" s="82"/>
      <c r="CHI3340" s="88"/>
      <c r="CHJ3340" s="85"/>
      <c r="CHK3340" s="125"/>
      <c r="CHL3340" s="149"/>
      <c r="CHM3340" s="70"/>
      <c r="CHN3340" s="83"/>
      <c r="CHO3340" s="82"/>
      <c r="CHP3340" s="82"/>
      <c r="CHQ3340" s="88"/>
      <c r="CHR3340" s="85"/>
      <c r="CHS3340" s="125"/>
      <c r="CHT3340" s="149"/>
      <c r="CHU3340" s="70"/>
      <c r="CHV3340" s="83"/>
      <c r="CHW3340" s="82"/>
      <c r="CHX3340" s="82"/>
      <c r="CHY3340" s="88"/>
      <c r="CHZ3340" s="85"/>
      <c r="CIA3340" s="125"/>
      <c r="CIB3340" s="149"/>
      <c r="CIC3340" s="70"/>
      <c r="CID3340" s="83"/>
      <c r="CIE3340" s="82"/>
      <c r="CIF3340" s="82"/>
      <c r="CIG3340" s="88"/>
      <c r="CIH3340" s="85"/>
      <c r="CII3340" s="125"/>
      <c r="CIJ3340" s="149"/>
      <c r="CIK3340" s="70"/>
      <c r="CIL3340" s="83"/>
      <c r="CIM3340" s="82"/>
      <c r="CIN3340" s="82"/>
      <c r="CIO3340" s="88"/>
      <c r="CIP3340" s="85"/>
      <c r="CIQ3340" s="125"/>
      <c r="CIR3340" s="149"/>
      <c r="CIS3340" s="70"/>
      <c r="CIT3340" s="83"/>
      <c r="CIU3340" s="82"/>
      <c r="CIV3340" s="82"/>
      <c r="CIW3340" s="88"/>
      <c r="CIX3340" s="85"/>
      <c r="CIY3340" s="125"/>
      <c r="CIZ3340" s="149"/>
      <c r="CJA3340" s="70"/>
      <c r="CJB3340" s="83"/>
      <c r="CJC3340" s="82"/>
      <c r="CJD3340" s="82"/>
      <c r="CJE3340" s="88"/>
      <c r="CJF3340" s="85"/>
      <c r="CJG3340" s="125"/>
      <c r="CJH3340" s="149"/>
      <c r="CJI3340" s="70"/>
      <c r="CJJ3340" s="83"/>
      <c r="CJK3340" s="82"/>
      <c r="CJL3340" s="82"/>
      <c r="CJM3340" s="88"/>
      <c r="CJN3340" s="85"/>
      <c r="CJO3340" s="125"/>
      <c r="CJP3340" s="149"/>
      <c r="CJQ3340" s="70"/>
      <c r="CJR3340" s="83"/>
      <c r="CJS3340" s="82"/>
      <c r="CJT3340" s="82"/>
      <c r="CJU3340" s="88"/>
      <c r="CJV3340" s="85"/>
      <c r="CJW3340" s="125"/>
      <c r="CJX3340" s="149"/>
      <c r="CJY3340" s="70"/>
      <c r="CJZ3340" s="83"/>
      <c r="CKA3340" s="82"/>
      <c r="CKB3340" s="82"/>
      <c r="CKC3340" s="88"/>
      <c r="CKD3340" s="85"/>
      <c r="CKE3340" s="125"/>
      <c r="CKF3340" s="149"/>
      <c r="CKG3340" s="70"/>
      <c r="CKH3340" s="83"/>
      <c r="CKI3340" s="82"/>
      <c r="CKJ3340" s="82"/>
      <c r="CKK3340" s="88"/>
      <c r="CKL3340" s="85"/>
      <c r="CKM3340" s="125"/>
      <c r="CKN3340" s="149"/>
      <c r="CKO3340" s="70"/>
      <c r="CKP3340" s="83"/>
      <c r="CKQ3340" s="82"/>
      <c r="CKR3340" s="82"/>
      <c r="CKS3340" s="88"/>
      <c r="CKT3340" s="85"/>
      <c r="CKU3340" s="125"/>
      <c r="CKV3340" s="149"/>
      <c r="CKW3340" s="70"/>
      <c r="CKX3340" s="83"/>
      <c r="CKY3340" s="82"/>
      <c r="CKZ3340" s="82"/>
      <c r="CLA3340" s="88"/>
      <c r="CLB3340" s="85"/>
      <c r="CLC3340" s="125"/>
      <c r="CLD3340" s="149"/>
      <c r="CLE3340" s="70"/>
      <c r="CLF3340" s="83"/>
      <c r="CLG3340" s="82"/>
      <c r="CLH3340" s="82"/>
      <c r="CLI3340" s="88"/>
      <c r="CLJ3340" s="85"/>
      <c r="CLK3340" s="125"/>
      <c r="CLL3340" s="149"/>
      <c r="CLM3340" s="70"/>
      <c r="CLN3340" s="83"/>
      <c r="CLO3340" s="82"/>
      <c r="CLP3340" s="82"/>
      <c r="CLQ3340" s="88"/>
      <c r="CLR3340" s="85"/>
      <c r="CLS3340" s="125"/>
      <c r="CLT3340" s="149"/>
      <c r="CLU3340" s="70"/>
      <c r="CLV3340" s="83"/>
      <c r="CLW3340" s="82"/>
      <c r="CLX3340" s="82"/>
      <c r="CLY3340" s="88"/>
      <c r="CLZ3340" s="85"/>
      <c r="CMA3340" s="125"/>
      <c r="CMB3340" s="149"/>
      <c r="CMC3340" s="70"/>
      <c r="CMD3340" s="83"/>
      <c r="CME3340" s="82"/>
      <c r="CMF3340" s="82"/>
      <c r="CMG3340" s="88"/>
      <c r="CMH3340" s="85"/>
      <c r="CMI3340" s="125"/>
      <c r="CMJ3340" s="149"/>
      <c r="CMK3340" s="70"/>
      <c r="CML3340" s="83"/>
      <c r="CMM3340" s="82"/>
      <c r="CMN3340" s="82"/>
      <c r="CMO3340" s="88"/>
      <c r="CMP3340" s="85"/>
      <c r="CMQ3340" s="125"/>
      <c r="CMR3340" s="149"/>
      <c r="CMS3340" s="70"/>
      <c r="CMT3340" s="83"/>
      <c r="CMU3340" s="82"/>
      <c r="CMV3340" s="82"/>
      <c r="CMW3340" s="88"/>
      <c r="CMX3340" s="85"/>
      <c r="CMY3340" s="125"/>
      <c r="CMZ3340" s="149"/>
      <c r="CNA3340" s="70"/>
      <c r="CNB3340" s="83"/>
      <c r="CNC3340" s="82"/>
      <c r="CND3340" s="82"/>
      <c r="CNE3340" s="88"/>
      <c r="CNF3340" s="85"/>
      <c r="CNG3340" s="125"/>
      <c r="CNH3340" s="149"/>
      <c r="CNI3340" s="70"/>
      <c r="CNJ3340" s="83"/>
      <c r="CNK3340" s="82"/>
      <c r="CNL3340" s="82"/>
      <c r="CNM3340" s="88"/>
      <c r="CNN3340" s="85"/>
      <c r="CNO3340" s="125"/>
      <c r="CNP3340" s="149"/>
      <c r="CNQ3340" s="70"/>
      <c r="CNR3340" s="83"/>
      <c r="CNS3340" s="82"/>
      <c r="CNT3340" s="82"/>
      <c r="CNU3340" s="88"/>
      <c r="CNV3340" s="85"/>
      <c r="CNW3340" s="125"/>
      <c r="CNX3340" s="149"/>
      <c r="CNY3340" s="70"/>
      <c r="CNZ3340" s="83"/>
      <c r="COA3340" s="82"/>
      <c r="COB3340" s="82"/>
      <c r="COC3340" s="88"/>
      <c r="COD3340" s="85"/>
      <c r="COE3340" s="125"/>
      <c r="COF3340" s="149"/>
      <c r="COG3340" s="70"/>
      <c r="COH3340" s="83"/>
      <c r="COI3340" s="82"/>
      <c r="COJ3340" s="82"/>
      <c r="COK3340" s="88"/>
      <c r="COL3340" s="85"/>
      <c r="COM3340" s="125"/>
      <c r="CON3340" s="149"/>
      <c r="COO3340" s="70"/>
      <c r="COP3340" s="83"/>
      <c r="COQ3340" s="82"/>
      <c r="COR3340" s="82"/>
      <c r="COS3340" s="88"/>
      <c r="COT3340" s="85"/>
      <c r="COU3340" s="125"/>
      <c r="COV3340" s="149"/>
      <c r="COW3340" s="70"/>
      <c r="COX3340" s="83"/>
      <c r="COY3340" s="82"/>
      <c r="COZ3340" s="82"/>
      <c r="CPA3340" s="88"/>
      <c r="CPB3340" s="85"/>
      <c r="CPC3340" s="125"/>
      <c r="CPD3340" s="149"/>
      <c r="CPE3340" s="70"/>
      <c r="CPF3340" s="83"/>
      <c r="CPG3340" s="82"/>
      <c r="CPH3340" s="82"/>
      <c r="CPI3340" s="88"/>
      <c r="CPJ3340" s="85"/>
      <c r="CPK3340" s="125"/>
      <c r="CPL3340" s="149"/>
      <c r="CPM3340" s="70"/>
      <c r="CPN3340" s="83"/>
      <c r="CPO3340" s="82"/>
      <c r="CPP3340" s="82"/>
      <c r="CPQ3340" s="88"/>
      <c r="CPR3340" s="85"/>
      <c r="CPS3340" s="125"/>
      <c r="CPT3340" s="149"/>
      <c r="CPU3340" s="70"/>
      <c r="CPV3340" s="83"/>
      <c r="CPW3340" s="82"/>
      <c r="CPX3340" s="82"/>
      <c r="CPY3340" s="88"/>
      <c r="CPZ3340" s="85"/>
      <c r="CQA3340" s="125"/>
      <c r="CQB3340" s="149"/>
      <c r="CQC3340" s="70"/>
      <c r="CQD3340" s="83"/>
      <c r="CQE3340" s="82"/>
      <c r="CQF3340" s="82"/>
      <c r="CQG3340" s="88"/>
      <c r="CQH3340" s="85"/>
      <c r="CQI3340" s="125"/>
      <c r="CQJ3340" s="149"/>
      <c r="CQK3340" s="70"/>
      <c r="CQL3340" s="83"/>
      <c r="CQM3340" s="82"/>
      <c r="CQN3340" s="82"/>
      <c r="CQO3340" s="88"/>
      <c r="CQP3340" s="85"/>
      <c r="CQQ3340" s="125"/>
      <c r="CQR3340" s="149"/>
      <c r="CQS3340" s="70"/>
      <c r="CQT3340" s="83"/>
      <c r="CQU3340" s="82"/>
      <c r="CQV3340" s="82"/>
      <c r="CQW3340" s="88"/>
      <c r="CQX3340" s="85"/>
      <c r="CQY3340" s="125"/>
      <c r="CQZ3340" s="149"/>
      <c r="CRA3340" s="70"/>
      <c r="CRB3340" s="83"/>
      <c r="CRC3340" s="82"/>
      <c r="CRD3340" s="82"/>
      <c r="CRE3340" s="88"/>
      <c r="CRF3340" s="85"/>
      <c r="CRG3340" s="125"/>
      <c r="CRH3340" s="149"/>
      <c r="CRI3340" s="70"/>
      <c r="CRJ3340" s="83"/>
      <c r="CRK3340" s="82"/>
      <c r="CRL3340" s="82"/>
      <c r="CRM3340" s="88"/>
      <c r="CRN3340" s="85"/>
      <c r="CRO3340" s="125"/>
      <c r="CRP3340" s="149"/>
      <c r="CRQ3340" s="70"/>
      <c r="CRR3340" s="83"/>
      <c r="CRS3340" s="82"/>
      <c r="CRT3340" s="82"/>
      <c r="CRU3340" s="88"/>
      <c r="CRV3340" s="85"/>
      <c r="CRW3340" s="125"/>
      <c r="CRX3340" s="149"/>
      <c r="CRY3340" s="70"/>
      <c r="CRZ3340" s="83"/>
      <c r="CSA3340" s="82"/>
      <c r="CSB3340" s="82"/>
      <c r="CSC3340" s="88"/>
      <c r="CSD3340" s="85"/>
      <c r="CSE3340" s="125"/>
      <c r="CSF3340" s="149"/>
      <c r="CSG3340" s="70"/>
      <c r="CSH3340" s="83"/>
      <c r="CSI3340" s="82"/>
      <c r="CSJ3340" s="82"/>
      <c r="CSK3340" s="88"/>
      <c r="CSL3340" s="85"/>
      <c r="CSM3340" s="125"/>
      <c r="CSN3340" s="149"/>
      <c r="CSO3340" s="70"/>
      <c r="CSP3340" s="83"/>
      <c r="CSQ3340" s="82"/>
      <c r="CSR3340" s="82"/>
      <c r="CSS3340" s="88"/>
      <c r="CST3340" s="85"/>
      <c r="CSU3340" s="125"/>
      <c r="CSV3340" s="149"/>
      <c r="CSW3340" s="70"/>
      <c r="CSX3340" s="83"/>
      <c r="CSY3340" s="82"/>
      <c r="CSZ3340" s="82"/>
      <c r="CTA3340" s="88"/>
      <c r="CTB3340" s="85"/>
      <c r="CTC3340" s="125"/>
      <c r="CTD3340" s="149"/>
      <c r="CTE3340" s="70"/>
      <c r="CTF3340" s="83"/>
      <c r="CTG3340" s="82"/>
      <c r="CTH3340" s="82"/>
      <c r="CTI3340" s="88"/>
      <c r="CTJ3340" s="85"/>
      <c r="CTK3340" s="125"/>
      <c r="CTL3340" s="149"/>
      <c r="CTM3340" s="70"/>
      <c r="CTN3340" s="83"/>
      <c r="CTO3340" s="82"/>
      <c r="CTP3340" s="82"/>
      <c r="CTQ3340" s="88"/>
      <c r="CTR3340" s="85"/>
      <c r="CTS3340" s="125"/>
      <c r="CTT3340" s="149"/>
      <c r="CTU3340" s="70"/>
      <c r="CTV3340" s="83"/>
      <c r="CTW3340" s="82"/>
      <c r="CTX3340" s="82"/>
      <c r="CTY3340" s="88"/>
      <c r="CTZ3340" s="85"/>
      <c r="CUA3340" s="125"/>
      <c r="CUB3340" s="149"/>
      <c r="CUC3340" s="70"/>
      <c r="CUD3340" s="83"/>
      <c r="CUE3340" s="82"/>
      <c r="CUF3340" s="82"/>
      <c r="CUG3340" s="88"/>
      <c r="CUH3340" s="85"/>
      <c r="CUI3340" s="125"/>
      <c r="CUJ3340" s="149"/>
      <c r="CUK3340" s="70"/>
      <c r="CUL3340" s="83"/>
      <c r="CUM3340" s="82"/>
      <c r="CUN3340" s="82"/>
      <c r="CUO3340" s="88"/>
      <c r="CUP3340" s="85"/>
      <c r="CUQ3340" s="125"/>
      <c r="CUR3340" s="149"/>
      <c r="CUS3340" s="70"/>
      <c r="CUT3340" s="83"/>
      <c r="CUU3340" s="82"/>
      <c r="CUV3340" s="82"/>
      <c r="CUW3340" s="88"/>
      <c r="CUX3340" s="85"/>
      <c r="CUY3340" s="125"/>
      <c r="CUZ3340" s="149"/>
      <c r="CVA3340" s="70"/>
      <c r="CVB3340" s="83"/>
      <c r="CVC3340" s="82"/>
      <c r="CVD3340" s="82"/>
      <c r="CVE3340" s="88"/>
      <c r="CVF3340" s="85"/>
      <c r="CVG3340" s="125"/>
      <c r="CVH3340" s="149"/>
      <c r="CVI3340" s="70"/>
      <c r="CVJ3340" s="83"/>
      <c r="CVK3340" s="82"/>
      <c r="CVL3340" s="82"/>
      <c r="CVM3340" s="88"/>
      <c r="CVN3340" s="85"/>
      <c r="CVO3340" s="125"/>
      <c r="CVP3340" s="149"/>
      <c r="CVQ3340" s="70"/>
      <c r="CVR3340" s="83"/>
      <c r="CVS3340" s="82"/>
      <c r="CVT3340" s="82"/>
      <c r="CVU3340" s="88"/>
      <c r="CVV3340" s="85"/>
      <c r="CVW3340" s="125"/>
      <c r="CVX3340" s="149"/>
      <c r="CVY3340" s="70"/>
      <c r="CVZ3340" s="83"/>
      <c r="CWA3340" s="82"/>
      <c r="CWB3340" s="82"/>
      <c r="CWC3340" s="88"/>
      <c r="CWD3340" s="85"/>
      <c r="CWE3340" s="125"/>
      <c r="CWF3340" s="149"/>
      <c r="CWG3340" s="70"/>
      <c r="CWH3340" s="83"/>
      <c r="CWI3340" s="82"/>
      <c r="CWJ3340" s="82"/>
      <c r="CWK3340" s="88"/>
      <c r="CWL3340" s="85"/>
      <c r="CWM3340" s="125"/>
      <c r="CWN3340" s="149"/>
      <c r="CWO3340" s="70"/>
      <c r="CWP3340" s="83"/>
      <c r="CWQ3340" s="82"/>
      <c r="CWR3340" s="82"/>
      <c r="CWS3340" s="88"/>
      <c r="CWT3340" s="85"/>
      <c r="CWU3340" s="125"/>
      <c r="CWV3340" s="149"/>
      <c r="CWW3340" s="70"/>
      <c r="CWX3340" s="83"/>
      <c r="CWY3340" s="82"/>
      <c r="CWZ3340" s="82"/>
      <c r="CXA3340" s="88"/>
      <c r="CXB3340" s="85"/>
      <c r="CXC3340" s="125"/>
      <c r="CXD3340" s="149"/>
      <c r="CXE3340" s="70"/>
      <c r="CXF3340" s="83"/>
      <c r="CXG3340" s="82"/>
      <c r="CXH3340" s="82"/>
      <c r="CXI3340" s="88"/>
      <c r="CXJ3340" s="85"/>
      <c r="CXK3340" s="125"/>
      <c r="CXL3340" s="149"/>
      <c r="CXM3340" s="70"/>
      <c r="CXN3340" s="83"/>
      <c r="CXO3340" s="82"/>
      <c r="CXP3340" s="82"/>
      <c r="CXQ3340" s="88"/>
      <c r="CXR3340" s="85"/>
      <c r="CXS3340" s="125"/>
      <c r="CXT3340" s="149"/>
      <c r="CXU3340" s="70"/>
      <c r="CXV3340" s="83"/>
      <c r="CXW3340" s="82"/>
      <c r="CXX3340" s="82"/>
      <c r="CXY3340" s="88"/>
      <c r="CXZ3340" s="85"/>
      <c r="CYA3340" s="125"/>
      <c r="CYB3340" s="149"/>
      <c r="CYC3340" s="70"/>
      <c r="CYD3340" s="83"/>
      <c r="CYE3340" s="82"/>
      <c r="CYF3340" s="82"/>
      <c r="CYG3340" s="88"/>
      <c r="CYH3340" s="85"/>
      <c r="CYI3340" s="125"/>
      <c r="CYJ3340" s="149"/>
      <c r="CYK3340" s="70"/>
      <c r="CYL3340" s="83"/>
      <c r="CYM3340" s="82"/>
      <c r="CYN3340" s="82"/>
      <c r="CYO3340" s="88"/>
      <c r="CYP3340" s="85"/>
      <c r="CYQ3340" s="125"/>
      <c r="CYR3340" s="149"/>
      <c r="CYS3340" s="70"/>
      <c r="CYT3340" s="83"/>
      <c r="CYU3340" s="82"/>
      <c r="CYV3340" s="82"/>
      <c r="CYW3340" s="88"/>
      <c r="CYX3340" s="85"/>
      <c r="CYY3340" s="125"/>
      <c r="CYZ3340" s="149"/>
      <c r="CZA3340" s="70"/>
      <c r="CZB3340" s="83"/>
      <c r="CZC3340" s="82"/>
      <c r="CZD3340" s="82"/>
      <c r="CZE3340" s="88"/>
      <c r="CZF3340" s="85"/>
      <c r="CZG3340" s="125"/>
      <c r="CZH3340" s="149"/>
      <c r="CZI3340" s="70"/>
      <c r="CZJ3340" s="83"/>
      <c r="CZK3340" s="82"/>
      <c r="CZL3340" s="82"/>
      <c r="CZM3340" s="88"/>
      <c r="CZN3340" s="85"/>
      <c r="CZO3340" s="125"/>
      <c r="CZP3340" s="149"/>
      <c r="CZQ3340" s="70"/>
      <c r="CZR3340" s="83"/>
      <c r="CZS3340" s="82"/>
      <c r="CZT3340" s="82"/>
      <c r="CZU3340" s="88"/>
      <c r="CZV3340" s="85"/>
      <c r="CZW3340" s="125"/>
      <c r="CZX3340" s="149"/>
      <c r="CZY3340" s="70"/>
      <c r="CZZ3340" s="83"/>
      <c r="DAA3340" s="82"/>
      <c r="DAB3340" s="82"/>
      <c r="DAC3340" s="88"/>
      <c r="DAD3340" s="85"/>
      <c r="DAE3340" s="125"/>
      <c r="DAF3340" s="149"/>
      <c r="DAG3340" s="70"/>
      <c r="DAH3340" s="83"/>
      <c r="DAI3340" s="82"/>
      <c r="DAJ3340" s="82"/>
      <c r="DAK3340" s="88"/>
      <c r="DAL3340" s="85"/>
      <c r="DAM3340" s="125"/>
      <c r="DAN3340" s="149"/>
      <c r="DAO3340" s="70"/>
      <c r="DAP3340" s="83"/>
      <c r="DAQ3340" s="82"/>
      <c r="DAR3340" s="82"/>
      <c r="DAS3340" s="88"/>
      <c r="DAT3340" s="85"/>
      <c r="DAU3340" s="125"/>
      <c r="DAV3340" s="149"/>
      <c r="DAW3340" s="70"/>
      <c r="DAX3340" s="83"/>
      <c r="DAY3340" s="82"/>
      <c r="DAZ3340" s="82"/>
      <c r="DBA3340" s="88"/>
      <c r="DBB3340" s="85"/>
      <c r="DBC3340" s="125"/>
      <c r="DBD3340" s="149"/>
      <c r="DBE3340" s="70"/>
      <c r="DBF3340" s="83"/>
      <c r="DBG3340" s="82"/>
      <c r="DBH3340" s="82"/>
      <c r="DBI3340" s="88"/>
      <c r="DBJ3340" s="85"/>
      <c r="DBK3340" s="125"/>
      <c r="DBL3340" s="149"/>
      <c r="DBM3340" s="70"/>
      <c r="DBN3340" s="83"/>
      <c r="DBO3340" s="82"/>
      <c r="DBP3340" s="82"/>
      <c r="DBQ3340" s="88"/>
      <c r="DBR3340" s="85"/>
      <c r="DBS3340" s="125"/>
      <c r="DBT3340" s="149"/>
      <c r="DBU3340" s="70"/>
      <c r="DBV3340" s="83"/>
      <c r="DBW3340" s="82"/>
      <c r="DBX3340" s="82"/>
      <c r="DBY3340" s="88"/>
      <c r="DBZ3340" s="85"/>
      <c r="DCA3340" s="125"/>
      <c r="DCB3340" s="149"/>
      <c r="DCC3340" s="70"/>
      <c r="DCD3340" s="83"/>
      <c r="DCE3340" s="82"/>
      <c r="DCF3340" s="82"/>
      <c r="DCG3340" s="88"/>
      <c r="DCH3340" s="85"/>
      <c r="DCI3340" s="125"/>
      <c r="DCJ3340" s="149"/>
      <c r="DCK3340" s="70"/>
      <c r="DCL3340" s="83"/>
      <c r="DCM3340" s="82"/>
      <c r="DCN3340" s="82"/>
      <c r="DCO3340" s="88"/>
      <c r="DCP3340" s="85"/>
      <c r="DCQ3340" s="125"/>
      <c r="DCR3340" s="149"/>
      <c r="DCS3340" s="70"/>
      <c r="DCT3340" s="83"/>
      <c r="DCU3340" s="82"/>
      <c r="DCV3340" s="82"/>
      <c r="DCW3340" s="88"/>
      <c r="DCX3340" s="85"/>
      <c r="DCY3340" s="125"/>
      <c r="DCZ3340" s="149"/>
      <c r="DDA3340" s="70"/>
      <c r="DDB3340" s="83"/>
      <c r="DDC3340" s="82"/>
      <c r="DDD3340" s="82"/>
      <c r="DDE3340" s="88"/>
      <c r="DDF3340" s="85"/>
      <c r="DDG3340" s="125"/>
      <c r="DDH3340" s="149"/>
      <c r="DDI3340" s="70"/>
      <c r="DDJ3340" s="83"/>
      <c r="DDK3340" s="82"/>
      <c r="DDL3340" s="82"/>
      <c r="DDM3340" s="88"/>
      <c r="DDN3340" s="85"/>
      <c r="DDO3340" s="125"/>
      <c r="DDP3340" s="149"/>
      <c r="DDQ3340" s="70"/>
      <c r="DDR3340" s="83"/>
      <c r="DDS3340" s="82"/>
      <c r="DDT3340" s="82"/>
      <c r="DDU3340" s="88"/>
      <c r="DDV3340" s="85"/>
      <c r="DDW3340" s="125"/>
      <c r="DDX3340" s="149"/>
      <c r="DDY3340" s="70"/>
      <c r="DDZ3340" s="83"/>
      <c r="DEA3340" s="82"/>
      <c r="DEB3340" s="82"/>
      <c r="DEC3340" s="88"/>
      <c r="DED3340" s="85"/>
      <c r="DEE3340" s="125"/>
      <c r="DEF3340" s="149"/>
      <c r="DEG3340" s="70"/>
      <c r="DEH3340" s="83"/>
      <c r="DEI3340" s="82"/>
      <c r="DEJ3340" s="82"/>
      <c r="DEK3340" s="88"/>
      <c r="DEL3340" s="85"/>
      <c r="DEM3340" s="125"/>
      <c r="DEN3340" s="149"/>
      <c r="DEO3340" s="70"/>
      <c r="DEP3340" s="83"/>
      <c r="DEQ3340" s="82"/>
      <c r="DER3340" s="82"/>
      <c r="DES3340" s="88"/>
      <c r="DET3340" s="85"/>
      <c r="DEU3340" s="125"/>
      <c r="DEV3340" s="149"/>
      <c r="DEW3340" s="70"/>
      <c r="DEX3340" s="83"/>
      <c r="DEY3340" s="82"/>
      <c r="DEZ3340" s="82"/>
      <c r="DFA3340" s="88"/>
      <c r="DFB3340" s="85"/>
      <c r="DFC3340" s="125"/>
      <c r="DFD3340" s="149"/>
      <c r="DFE3340" s="70"/>
      <c r="DFF3340" s="83"/>
      <c r="DFG3340" s="82"/>
      <c r="DFH3340" s="82"/>
      <c r="DFI3340" s="88"/>
      <c r="DFJ3340" s="85"/>
      <c r="DFK3340" s="125"/>
      <c r="DFL3340" s="149"/>
      <c r="DFM3340" s="70"/>
      <c r="DFN3340" s="83"/>
      <c r="DFO3340" s="82"/>
      <c r="DFP3340" s="82"/>
      <c r="DFQ3340" s="88"/>
      <c r="DFR3340" s="85"/>
      <c r="DFS3340" s="125"/>
      <c r="DFT3340" s="149"/>
      <c r="DFU3340" s="70"/>
      <c r="DFV3340" s="83"/>
      <c r="DFW3340" s="82"/>
      <c r="DFX3340" s="82"/>
      <c r="DFY3340" s="88"/>
      <c r="DFZ3340" s="85"/>
      <c r="DGA3340" s="125"/>
      <c r="DGB3340" s="149"/>
      <c r="DGC3340" s="70"/>
      <c r="DGD3340" s="83"/>
      <c r="DGE3340" s="82"/>
      <c r="DGF3340" s="82"/>
      <c r="DGG3340" s="88"/>
      <c r="DGH3340" s="85"/>
      <c r="DGI3340" s="125"/>
      <c r="DGJ3340" s="149"/>
      <c r="DGK3340" s="70"/>
      <c r="DGL3340" s="83"/>
      <c r="DGM3340" s="82"/>
      <c r="DGN3340" s="82"/>
      <c r="DGO3340" s="88"/>
      <c r="DGP3340" s="85"/>
      <c r="DGQ3340" s="125"/>
      <c r="DGR3340" s="149"/>
      <c r="DGS3340" s="70"/>
      <c r="DGT3340" s="83"/>
      <c r="DGU3340" s="82"/>
      <c r="DGV3340" s="82"/>
      <c r="DGW3340" s="88"/>
      <c r="DGX3340" s="85"/>
      <c r="DGY3340" s="125"/>
      <c r="DGZ3340" s="149"/>
      <c r="DHA3340" s="70"/>
      <c r="DHB3340" s="83"/>
      <c r="DHC3340" s="82"/>
      <c r="DHD3340" s="82"/>
      <c r="DHE3340" s="88"/>
      <c r="DHF3340" s="85"/>
      <c r="DHG3340" s="125"/>
      <c r="DHH3340" s="149"/>
      <c r="DHI3340" s="70"/>
      <c r="DHJ3340" s="83"/>
      <c r="DHK3340" s="82"/>
      <c r="DHL3340" s="82"/>
      <c r="DHM3340" s="88"/>
      <c r="DHN3340" s="85"/>
      <c r="DHO3340" s="125"/>
      <c r="DHP3340" s="149"/>
      <c r="DHQ3340" s="70"/>
      <c r="DHR3340" s="83"/>
      <c r="DHS3340" s="82"/>
      <c r="DHT3340" s="82"/>
      <c r="DHU3340" s="88"/>
      <c r="DHV3340" s="85"/>
      <c r="DHW3340" s="125"/>
      <c r="DHX3340" s="149"/>
      <c r="DHY3340" s="70"/>
      <c r="DHZ3340" s="83"/>
      <c r="DIA3340" s="82"/>
      <c r="DIB3340" s="82"/>
      <c r="DIC3340" s="88"/>
      <c r="DID3340" s="85"/>
      <c r="DIE3340" s="125"/>
      <c r="DIF3340" s="149"/>
      <c r="DIG3340" s="70"/>
      <c r="DIH3340" s="83"/>
      <c r="DII3340" s="82"/>
      <c r="DIJ3340" s="82"/>
      <c r="DIK3340" s="88"/>
      <c r="DIL3340" s="85"/>
      <c r="DIM3340" s="125"/>
      <c r="DIN3340" s="149"/>
      <c r="DIO3340" s="70"/>
      <c r="DIP3340" s="83"/>
      <c r="DIQ3340" s="82"/>
      <c r="DIR3340" s="82"/>
      <c r="DIS3340" s="88"/>
      <c r="DIT3340" s="85"/>
      <c r="DIU3340" s="125"/>
      <c r="DIV3340" s="149"/>
      <c r="DIW3340" s="70"/>
      <c r="DIX3340" s="83"/>
      <c r="DIY3340" s="82"/>
      <c r="DIZ3340" s="82"/>
      <c r="DJA3340" s="88"/>
      <c r="DJB3340" s="85"/>
      <c r="DJC3340" s="125"/>
      <c r="DJD3340" s="149"/>
      <c r="DJE3340" s="70"/>
      <c r="DJF3340" s="83"/>
      <c r="DJG3340" s="82"/>
      <c r="DJH3340" s="82"/>
      <c r="DJI3340" s="88"/>
      <c r="DJJ3340" s="85"/>
      <c r="DJK3340" s="125"/>
      <c r="DJL3340" s="149"/>
      <c r="DJM3340" s="70"/>
      <c r="DJN3340" s="83"/>
      <c r="DJO3340" s="82"/>
      <c r="DJP3340" s="82"/>
      <c r="DJQ3340" s="88"/>
      <c r="DJR3340" s="85"/>
      <c r="DJS3340" s="125"/>
      <c r="DJT3340" s="149"/>
      <c r="DJU3340" s="70"/>
      <c r="DJV3340" s="83"/>
      <c r="DJW3340" s="82"/>
      <c r="DJX3340" s="82"/>
      <c r="DJY3340" s="88"/>
      <c r="DJZ3340" s="85"/>
      <c r="DKA3340" s="125"/>
      <c r="DKB3340" s="149"/>
      <c r="DKC3340" s="70"/>
      <c r="DKD3340" s="83"/>
      <c r="DKE3340" s="82"/>
      <c r="DKF3340" s="82"/>
      <c r="DKG3340" s="88"/>
      <c r="DKH3340" s="85"/>
      <c r="DKI3340" s="125"/>
      <c r="DKJ3340" s="149"/>
      <c r="DKK3340" s="70"/>
      <c r="DKL3340" s="83"/>
      <c r="DKM3340" s="82"/>
      <c r="DKN3340" s="82"/>
      <c r="DKO3340" s="88"/>
      <c r="DKP3340" s="85"/>
      <c r="DKQ3340" s="125"/>
      <c r="DKR3340" s="149"/>
      <c r="DKS3340" s="70"/>
      <c r="DKT3340" s="83"/>
      <c r="DKU3340" s="82"/>
      <c r="DKV3340" s="82"/>
      <c r="DKW3340" s="88"/>
      <c r="DKX3340" s="85"/>
      <c r="DKY3340" s="125"/>
      <c r="DKZ3340" s="149"/>
      <c r="DLA3340" s="70"/>
      <c r="DLB3340" s="83"/>
      <c r="DLC3340" s="82"/>
      <c r="DLD3340" s="82"/>
      <c r="DLE3340" s="88"/>
      <c r="DLF3340" s="85"/>
      <c r="DLG3340" s="125"/>
      <c r="DLH3340" s="149"/>
      <c r="DLI3340" s="70"/>
      <c r="DLJ3340" s="83"/>
      <c r="DLK3340" s="82"/>
      <c r="DLL3340" s="82"/>
      <c r="DLM3340" s="88"/>
      <c r="DLN3340" s="85"/>
      <c r="DLO3340" s="125"/>
      <c r="DLP3340" s="149"/>
      <c r="DLQ3340" s="70"/>
      <c r="DLR3340" s="83"/>
      <c r="DLS3340" s="82"/>
      <c r="DLT3340" s="82"/>
      <c r="DLU3340" s="88"/>
      <c r="DLV3340" s="85"/>
      <c r="DLW3340" s="125"/>
      <c r="DLX3340" s="149"/>
      <c r="DLY3340" s="70"/>
      <c r="DLZ3340" s="83"/>
      <c r="DMA3340" s="82"/>
      <c r="DMB3340" s="82"/>
      <c r="DMC3340" s="88"/>
      <c r="DMD3340" s="85"/>
      <c r="DME3340" s="125"/>
      <c r="DMF3340" s="149"/>
      <c r="DMG3340" s="70"/>
      <c r="DMH3340" s="83"/>
      <c r="DMI3340" s="82"/>
      <c r="DMJ3340" s="82"/>
      <c r="DMK3340" s="88"/>
      <c r="DML3340" s="85"/>
      <c r="DMM3340" s="125"/>
      <c r="DMN3340" s="149"/>
      <c r="DMO3340" s="70"/>
      <c r="DMP3340" s="83"/>
      <c r="DMQ3340" s="82"/>
      <c r="DMR3340" s="82"/>
      <c r="DMS3340" s="88"/>
      <c r="DMT3340" s="85"/>
      <c r="DMU3340" s="125"/>
      <c r="DMV3340" s="149"/>
      <c r="DMW3340" s="70"/>
      <c r="DMX3340" s="83"/>
      <c r="DMY3340" s="82"/>
      <c r="DMZ3340" s="82"/>
      <c r="DNA3340" s="88"/>
      <c r="DNB3340" s="85"/>
      <c r="DNC3340" s="125"/>
      <c r="DND3340" s="149"/>
      <c r="DNE3340" s="70"/>
      <c r="DNF3340" s="83"/>
      <c r="DNG3340" s="82"/>
      <c r="DNH3340" s="82"/>
      <c r="DNI3340" s="88"/>
      <c r="DNJ3340" s="85"/>
      <c r="DNK3340" s="125"/>
      <c r="DNL3340" s="149"/>
      <c r="DNM3340" s="70"/>
      <c r="DNN3340" s="83"/>
      <c r="DNO3340" s="82"/>
      <c r="DNP3340" s="82"/>
      <c r="DNQ3340" s="88"/>
      <c r="DNR3340" s="85"/>
      <c r="DNS3340" s="125"/>
      <c r="DNT3340" s="149"/>
      <c r="DNU3340" s="70"/>
      <c r="DNV3340" s="83"/>
      <c r="DNW3340" s="82"/>
      <c r="DNX3340" s="82"/>
      <c r="DNY3340" s="88"/>
      <c r="DNZ3340" s="85"/>
      <c r="DOA3340" s="125"/>
      <c r="DOB3340" s="149"/>
      <c r="DOC3340" s="70"/>
      <c r="DOD3340" s="83"/>
      <c r="DOE3340" s="82"/>
      <c r="DOF3340" s="82"/>
      <c r="DOG3340" s="88"/>
      <c r="DOH3340" s="85"/>
      <c r="DOI3340" s="125"/>
      <c r="DOJ3340" s="149"/>
      <c r="DOK3340" s="70"/>
      <c r="DOL3340" s="83"/>
      <c r="DOM3340" s="82"/>
      <c r="DON3340" s="82"/>
      <c r="DOO3340" s="88"/>
      <c r="DOP3340" s="85"/>
      <c r="DOQ3340" s="125"/>
      <c r="DOR3340" s="149"/>
      <c r="DOS3340" s="70"/>
      <c r="DOT3340" s="83"/>
      <c r="DOU3340" s="82"/>
      <c r="DOV3340" s="82"/>
      <c r="DOW3340" s="88"/>
      <c r="DOX3340" s="85"/>
      <c r="DOY3340" s="125"/>
      <c r="DOZ3340" s="149"/>
      <c r="DPA3340" s="70"/>
      <c r="DPB3340" s="83"/>
      <c r="DPC3340" s="82"/>
      <c r="DPD3340" s="82"/>
      <c r="DPE3340" s="88"/>
      <c r="DPF3340" s="85"/>
      <c r="DPG3340" s="125"/>
      <c r="DPH3340" s="149"/>
      <c r="DPI3340" s="70"/>
      <c r="DPJ3340" s="83"/>
      <c r="DPK3340" s="82"/>
      <c r="DPL3340" s="82"/>
      <c r="DPM3340" s="88"/>
      <c r="DPN3340" s="85"/>
      <c r="DPO3340" s="125"/>
      <c r="DPP3340" s="149"/>
      <c r="DPQ3340" s="70"/>
      <c r="DPR3340" s="83"/>
      <c r="DPS3340" s="82"/>
      <c r="DPT3340" s="82"/>
      <c r="DPU3340" s="88"/>
      <c r="DPV3340" s="85"/>
      <c r="DPW3340" s="125"/>
      <c r="DPX3340" s="149"/>
      <c r="DPY3340" s="70"/>
      <c r="DPZ3340" s="83"/>
      <c r="DQA3340" s="82"/>
      <c r="DQB3340" s="82"/>
      <c r="DQC3340" s="88"/>
      <c r="DQD3340" s="85"/>
      <c r="DQE3340" s="125"/>
      <c r="DQF3340" s="149"/>
      <c r="DQG3340" s="70"/>
      <c r="DQH3340" s="83"/>
      <c r="DQI3340" s="82"/>
      <c r="DQJ3340" s="82"/>
      <c r="DQK3340" s="88"/>
      <c r="DQL3340" s="85"/>
      <c r="DQM3340" s="125"/>
      <c r="DQN3340" s="149"/>
      <c r="DQO3340" s="70"/>
      <c r="DQP3340" s="83"/>
      <c r="DQQ3340" s="82"/>
      <c r="DQR3340" s="82"/>
      <c r="DQS3340" s="88"/>
      <c r="DQT3340" s="85"/>
      <c r="DQU3340" s="125"/>
      <c r="DQV3340" s="149"/>
      <c r="DQW3340" s="70"/>
      <c r="DQX3340" s="83"/>
      <c r="DQY3340" s="82"/>
      <c r="DQZ3340" s="82"/>
      <c r="DRA3340" s="88"/>
      <c r="DRB3340" s="85"/>
      <c r="DRC3340" s="125"/>
      <c r="DRD3340" s="149"/>
      <c r="DRE3340" s="70"/>
      <c r="DRF3340" s="83"/>
      <c r="DRG3340" s="82"/>
      <c r="DRH3340" s="82"/>
      <c r="DRI3340" s="88"/>
      <c r="DRJ3340" s="85"/>
      <c r="DRK3340" s="125"/>
      <c r="DRL3340" s="149"/>
      <c r="DRM3340" s="70"/>
      <c r="DRN3340" s="83"/>
      <c r="DRO3340" s="82"/>
      <c r="DRP3340" s="82"/>
      <c r="DRQ3340" s="88"/>
      <c r="DRR3340" s="85"/>
      <c r="DRS3340" s="125"/>
      <c r="DRT3340" s="149"/>
      <c r="DRU3340" s="70"/>
      <c r="DRV3340" s="83"/>
      <c r="DRW3340" s="82"/>
      <c r="DRX3340" s="82"/>
      <c r="DRY3340" s="88"/>
      <c r="DRZ3340" s="85"/>
      <c r="DSA3340" s="125"/>
      <c r="DSB3340" s="149"/>
      <c r="DSC3340" s="70"/>
      <c r="DSD3340" s="83"/>
      <c r="DSE3340" s="82"/>
      <c r="DSF3340" s="82"/>
      <c r="DSG3340" s="88"/>
      <c r="DSH3340" s="85"/>
      <c r="DSI3340" s="125"/>
      <c r="DSJ3340" s="149"/>
      <c r="DSK3340" s="70"/>
      <c r="DSL3340" s="83"/>
      <c r="DSM3340" s="82"/>
      <c r="DSN3340" s="82"/>
      <c r="DSO3340" s="88"/>
      <c r="DSP3340" s="85"/>
      <c r="DSQ3340" s="125"/>
      <c r="DSR3340" s="149"/>
      <c r="DSS3340" s="70"/>
      <c r="DST3340" s="83"/>
      <c r="DSU3340" s="82"/>
      <c r="DSV3340" s="82"/>
      <c r="DSW3340" s="88"/>
      <c r="DSX3340" s="85"/>
      <c r="DSY3340" s="125"/>
      <c r="DSZ3340" s="149"/>
      <c r="DTA3340" s="70"/>
      <c r="DTB3340" s="83"/>
      <c r="DTC3340" s="82"/>
      <c r="DTD3340" s="82"/>
      <c r="DTE3340" s="88"/>
      <c r="DTF3340" s="85"/>
      <c r="DTG3340" s="125"/>
      <c r="DTH3340" s="149"/>
      <c r="DTI3340" s="70"/>
      <c r="DTJ3340" s="83"/>
      <c r="DTK3340" s="82"/>
      <c r="DTL3340" s="82"/>
      <c r="DTM3340" s="88"/>
      <c r="DTN3340" s="85"/>
      <c r="DTO3340" s="125"/>
      <c r="DTP3340" s="149"/>
      <c r="DTQ3340" s="70"/>
      <c r="DTR3340" s="83"/>
      <c r="DTS3340" s="82"/>
      <c r="DTT3340" s="82"/>
      <c r="DTU3340" s="88"/>
      <c r="DTV3340" s="85"/>
      <c r="DTW3340" s="125"/>
      <c r="DTX3340" s="149"/>
      <c r="DTY3340" s="70"/>
      <c r="DTZ3340" s="83"/>
      <c r="DUA3340" s="82"/>
      <c r="DUB3340" s="82"/>
      <c r="DUC3340" s="88"/>
      <c r="DUD3340" s="85"/>
      <c r="DUE3340" s="125"/>
      <c r="DUF3340" s="149"/>
      <c r="DUG3340" s="70"/>
      <c r="DUH3340" s="83"/>
      <c r="DUI3340" s="82"/>
      <c r="DUJ3340" s="82"/>
      <c r="DUK3340" s="88"/>
      <c r="DUL3340" s="85"/>
      <c r="DUM3340" s="125"/>
      <c r="DUN3340" s="149"/>
      <c r="DUO3340" s="70"/>
      <c r="DUP3340" s="83"/>
      <c r="DUQ3340" s="82"/>
      <c r="DUR3340" s="82"/>
      <c r="DUS3340" s="88"/>
      <c r="DUT3340" s="85"/>
      <c r="DUU3340" s="125"/>
      <c r="DUV3340" s="149"/>
      <c r="DUW3340" s="70"/>
      <c r="DUX3340" s="83"/>
      <c r="DUY3340" s="82"/>
      <c r="DUZ3340" s="82"/>
      <c r="DVA3340" s="88"/>
      <c r="DVB3340" s="85"/>
      <c r="DVC3340" s="125"/>
      <c r="DVD3340" s="149"/>
      <c r="DVE3340" s="70"/>
      <c r="DVF3340" s="83"/>
      <c r="DVG3340" s="82"/>
      <c r="DVH3340" s="82"/>
      <c r="DVI3340" s="88"/>
      <c r="DVJ3340" s="85"/>
      <c r="DVK3340" s="125"/>
      <c r="DVL3340" s="149"/>
      <c r="DVM3340" s="70"/>
      <c r="DVN3340" s="83"/>
      <c r="DVO3340" s="82"/>
      <c r="DVP3340" s="82"/>
      <c r="DVQ3340" s="88"/>
      <c r="DVR3340" s="85"/>
      <c r="DVS3340" s="125"/>
      <c r="DVT3340" s="149"/>
      <c r="DVU3340" s="70"/>
      <c r="DVV3340" s="83"/>
      <c r="DVW3340" s="82"/>
      <c r="DVX3340" s="82"/>
      <c r="DVY3340" s="88"/>
      <c r="DVZ3340" s="85"/>
      <c r="DWA3340" s="125"/>
      <c r="DWB3340" s="149"/>
      <c r="DWC3340" s="70"/>
      <c r="DWD3340" s="83"/>
      <c r="DWE3340" s="82"/>
      <c r="DWF3340" s="82"/>
      <c r="DWG3340" s="88"/>
      <c r="DWH3340" s="85"/>
      <c r="DWI3340" s="125"/>
      <c r="DWJ3340" s="149"/>
      <c r="DWK3340" s="70"/>
      <c r="DWL3340" s="83"/>
      <c r="DWM3340" s="82"/>
      <c r="DWN3340" s="82"/>
      <c r="DWO3340" s="88"/>
      <c r="DWP3340" s="85"/>
      <c r="DWQ3340" s="125"/>
      <c r="DWR3340" s="149"/>
      <c r="DWS3340" s="70"/>
      <c r="DWT3340" s="83"/>
      <c r="DWU3340" s="82"/>
      <c r="DWV3340" s="82"/>
      <c r="DWW3340" s="88"/>
      <c r="DWX3340" s="85"/>
      <c r="DWY3340" s="125"/>
      <c r="DWZ3340" s="149"/>
      <c r="DXA3340" s="70"/>
      <c r="DXB3340" s="83"/>
      <c r="DXC3340" s="82"/>
      <c r="DXD3340" s="82"/>
      <c r="DXE3340" s="88"/>
      <c r="DXF3340" s="85"/>
      <c r="DXG3340" s="125"/>
      <c r="DXH3340" s="149"/>
      <c r="DXI3340" s="70"/>
      <c r="DXJ3340" s="83"/>
      <c r="DXK3340" s="82"/>
      <c r="DXL3340" s="82"/>
      <c r="DXM3340" s="88"/>
      <c r="DXN3340" s="85"/>
      <c r="DXO3340" s="125"/>
      <c r="DXP3340" s="149"/>
      <c r="DXQ3340" s="70"/>
      <c r="DXR3340" s="83"/>
      <c r="DXS3340" s="82"/>
      <c r="DXT3340" s="82"/>
      <c r="DXU3340" s="88"/>
      <c r="DXV3340" s="85"/>
      <c r="DXW3340" s="125"/>
      <c r="DXX3340" s="149"/>
      <c r="DXY3340" s="70"/>
      <c r="DXZ3340" s="83"/>
      <c r="DYA3340" s="82"/>
      <c r="DYB3340" s="82"/>
      <c r="DYC3340" s="88"/>
      <c r="DYD3340" s="85"/>
      <c r="DYE3340" s="125"/>
      <c r="DYF3340" s="149"/>
      <c r="DYG3340" s="70"/>
      <c r="DYH3340" s="83"/>
      <c r="DYI3340" s="82"/>
      <c r="DYJ3340" s="82"/>
      <c r="DYK3340" s="88"/>
      <c r="DYL3340" s="85"/>
      <c r="DYM3340" s="125"/>
      <c r="DYN3340" s="149"/>
      <c r="DYO3340" s="70"/>
      <c r="DYP3340" s="83"/>
      <c r="DYQ3340" s="82"/>
      <c r="DYR3340" s="82"/>
      <c r="DYS3340" s="88"/>
      <c r="DYT3340" s="85"/>
      <c r="DYU3340" s="125"/>
      <c r="DYV3340" s="149"/>
      <c r="DYW3340" s="70"/>
      <c r="DYX3340" s="83"/>
      <c r="DYY3340" s="82"/>
      <c r="DYZ3340" s="82"/>
      <c r="DZA3340" s="88"/>
      <c r="DZB3340" s="85"/>
      <c r="DZC3340" s="125"/>
      <c r="DZD3340" s="149"/>
      <c r="DZE3340" s="70"/>
      <c r="DZF3340" s="83"/>
      <c r="DZG3340" s="82"/>
      <c r="DZH3340" s="82"/>
      <c r="DZI3340" s="88"/>
      <c r="DZJ3340" s="85"/>
      <c r="DZK3340" s="125"/>
      <c r="DZL3340" s="149"/>
      <c r="DZM3340" s="70"/>
      <c r="DZN3340" s="83"/>
      <c r="DZO3340" s="82"/>
      <c r="DZP3340" s="82"/>
      <c r="DZQ3340" s="88"/>
      <c r="DZR3340" s="85"/>
      <c r="DZS3340" s="125"/>
      <c r="DZT3340" s="149"/>
      <c r="DZU3340" s="70"/>
      <c r="DZV3340" s="83"/>
      <c r="DZW3340" s="82"/>
      <c r="DZX3340" s="82"/>
      <c r="DZY3340" s="88"/>
      <c r="DZZ3340" s="85"/>
      <c r="EAA3340" s="125"/>
      <c r="EAB3340" s="149"/>
      <c r="EAC3340" s="70"/>
      <c r="EAD3340" s="83"/>
      <c r="EAE3340" s="82"/>
      <c r="EAF3340" s="82"/>
      <c r="EAG3340" s="88"/>
      <c r="EAH3340" s="85"/>
      <c r="EAI3340" s="125"/>
      <c r="EAJ3340" s="149"/>
      <c r="EAK3340" s="70"/>
      <c r="EAL3340" s="83"/>
      <c r="EAM3340" s="82"/>
      <c r="EAN3340" s="82"/>
      <c r="EAO3340" s="88"/>
      <c r="EAP3340" s="85"/>
      <c r="EAQ3340" s="125"/>
      <c r="EAR3340" s="149"/>
      <c r="EAS3340" s="70"/>
      <c r="EAT3340" s="83"/>
      <c r="EAU3340" s="82"/>
      <c r="EAV3340" s="82"/>
      <c r="EAW3340" s="88"/>
      <c r="EAX3340" s="85"/>
      <c r="EAY3340" s="125"/>
      <c r="EAZ3340" s="149"/>
      <c r="EBA3340" s="70"/>
      <c r="EBB3340" s="83"/>
      <c r="EBC3340" s="82"/>
      <c r="EBD3340" s="82"/>
      <c r="EBE3340" s="88"/>
      <c r="EBF3340" s="85"/>
      <c r="EBG3340" s="125"/>
      <c r="EBH3340" s="149"/>
      <c r="EBI3340" s="70"/>
      <c r="EBJ3340" s="83"/>
      <c r="EBK3340" s="82"/>
      <c r="EBL3340" s="82"/>
      <c r="EBM3340" s="88"/>
      <c r="EBN3340" s="85"/>
      <c r="EBO3340" s="125"/>
      <c r="EBP3340" s="149"/>
      <c r="EBQ3340" s="70"/>
      <c r="EBR3340" s="83"/>
      <c r="EBS3340" s="82"/>
      <c r="EBT3340" s="82"/>
      <c r="EBU3340" s="88"/>
      <c r="EBV3340" s="85"/>
      <c r="EBW3340" s="125"/>
      <c r="EBX3340" s="149"/>
      <c r="EBY3340" s="70"/>
      <c r="EBZ3340" s="83"/>
      <c r="ECA3340" s="82"/>
      <c r="ECB3340" s="82"/>
      <c r="ECC3340" s="88"/>
      <c r="ECD3340" s="85"/>
      <c r="ECE3340" s="125"/>
      <c r="ECF3340" s="149"/>
      <c r="ECG3340" s="70"/>
      <c r="ECH3340" s="83"/>
      <c r="ECI3340" s="82"/>
      <c r="ECJ3340" s="82"/>
      <c r="ECK3340" s="88"/>
      <c r="ECL3340" s="85"/>
      <c r="ECM3340" s="125"/>
      <c r="ECN3340" s="149"/>
      <c r="ECO3340" s="70"/>
      <c r="ECP3340" s="83"/>
      <c r="ECQ3340" s="82"/>
      <c r="ECR3340" s="82"/>
      <c r="ECS3340" s="88"/>
      <c r="ECT3340" s="85"/>
      <c r="ECU3340" s="125"/>
      <c r="ECV3340" s="149"/>
      <c r="ECW3340" s="70"/>
      <c r="ECX3340" s="83"/>
      <c r="ECY3340" s="82"/>
      <c r="ECZ3340" s="82"/>
      <c r="EDA3340" s="88"/>
      <c r="EDB3340" s="85"/>
      <c r="EDC3340" s="125"/>
      <c r="EDD3340" s="149"/>
      <c r="EDE3340" s="70"/>
      <c r="EDF3340" s="83"/>
      <c r="EDG3340" s="82"/>
      <c r="EDH3340" s="82"/>
      <c r="EDI3340" s="88"/>
      <c r="EDJ3340" s="85"/>
      <c r="EDK3340" s="125"/>
      <c r="EDL3340" s="149"/>
      <c r="EDM3340" s="70"/>
      <c r="EDN3340" s="83"/>
      <c r="EDO3340" s="82"/>
      <c r="EDP3340" s="82"/>
      <c r="EDQ3340" s="88"/>
      <c r="EDR3340" s="85"/>
      <c r="EDS3340" s="125"/>
      <c r="EDT3340" s="149"/>
      <c r="EDU3340" s="70"/>
      <c r="EDV3340" s="83"/>
      <c r="EDW3340" s="82"/>
      <c r="EDX3340" s="82"/>
      <c r="EDY3340" s="88"/>
      <c r="EDZ3340" s="85"/>
      <c r="EEA3340" s="125"/>
      <c r="EEB3340" s="149"/>
      <c r="EEC3340" s="70"/>
      <c r="EED3340" s="83"/>
      <c r="EEE3340" s="82"/>
      <c r="EEF3340" s="82"/>
      <c r="EEG3340" s="88"/>
      <c r="EEH3340" s="85"/>
      <c r="EEI3340" s="125"/>
      <c r="EEJ3340" s="149"/>
      <c r="EEK3340" s="70"/>
      <c r="EEL3340" s="83"/>
      <c r="EEM3340" s="82"/>
      <c r="EEN3340" s="82"/>
      <c r="EEO3340" s="88"/>
      <c r="EEP3340" s="85"/>
      <c r="EEQ3340" s="125"/>
      <c r="EER3340" s="149"/>
      <c r="EES3340" s="70"/>
      <c r="EET3340" s="83"/>
      <c r="EEU3340" s="82"/>
      <c r="EEV3340" s="82"/>
      <c r="EEW3340" s="88"/>
      <c r="EEX3340" s="85"/>
      <c r="EEY3340" s="125"/>
      <c r="EEZ3340" s="149"/>
      <c r="EFA3340" s="70"/>
      <c r="EFB3340" s="83"/>
      <c r="EFC3340" s="82"/>
      <c r="EFD3340" s="82"/>
      <c r="EFE3340" s="88"/>
      <c r="EFF3340" s="85"/>
      <c r="EFG3340" s="125"/>
      <c r="EFH3340" s="149"/>
      <c r="EFI3340" s="70"/>
      <c r="EFJ3340" s="83"/>
      <c r="EFK3340" s="82"/>
      <c r="EFL3340" s="82"/>
      <c r="EFM3340" s="88"/>
      <c r="EFN3340" s="85"/>
      <c r="EFO3340" s="125"/>
      <c r="EFP3340" s="149"/>
      <c r="EFQ3340" s="70"/>
      <c r="EFR3340" s="83"/>
      <c r="EFS3340" s="82"/>
      <c r="EFT3340" s="82"/>
      <c r="EFU3340" s="88"/>
      <c r="EFV3340" s="85"/>
      <c r="EFW3340" s="125"/>
      <c r="EFX3340" s="149"/>
      <c r="EFY3340" s="70"/>
      <c r="EFZ3340" s="83"/>
      <c r="EGA3340" s="82"/>
      <c r="EGB3340" s="82"/>
      <c r="EGC3340" s="88"/>
      <c r="EGD3340" s="85"/>
      <c r="EGE3340" s="125"/>
      <c r="EGF3340" s="149"/>
      <c r="EGG3340" s="70"/>
      <c r="EGH3340" s="83"/>
      <c r="EGI3340" s="82"/>
      <c r="EGJ3340" s="82"/>
      <c r="EGK3340" s="88"/>
      <c r="EGL3340" s="85"/>
      <c r="EGM3340" s="125"/>
      <c r="EGN3340" s="149"/>
      <c r="EGO3340" s="70"/>
      <c r="EGP3340" s="83"/>
      <c r="EGQ3340" s="82"/>
      <c r="EGR3340" s="82"/>
      <c r="EGS3340" s="88"/>
      <c r="EGT3340" s="85"/>
      <c r="EGU3340" s="125"/>
      <c r="EGV3340" s="149"/>
      <c r="EGW3340" s="70"/>
      <c r="EGX3340" s="83"/>
      <c r="EGY3340" s="82"/>
      <c r="EGZ3340" s="82"/>
      <c r="EHA3340" s="88"/>
      <c r="EHB3340" s="85"/>
      <c r="EHC3340" s="125"/>
      <c r="EHD3340" s="149"/>
      <c r="EHE3340" s="70"/>
      <c r="EHF3340" s="83"/>
      <c r="EHG3340" s="82"/>
      <c r="EHH3340" s="82"/>
      <c r="EHI3340" s="88"/>
      <c r="EHJ3340" s="85"/>
      <c r="EHK3340" s="125"/>
      <c r="EHL3340" s="149"/>
      <c r="EHM3340" s="70"/>
      <c r="EHN3340" s="83"/>
      <c r="EHO3340" s="82"/>
      <c r="EHP3340" s="82"/>
      <c r="EHQ3340" s="88"/>
      <c r="EHR3340" s="85"/>
      <c r="EHS3340" s="125"/>
      <c r="EHT3340" s="149"/>
      <c r="EHU3340" s="70"/>
      <c r="EHV3340" s="83"/>
      <c r="EHW3340" s="82"/>
      <c r="EHX3340" s="82"/>
      <c r="EHY3340" s="88"/>
      <c r="EHZ3340" s="85"/>
      <c r="EIA3340" s="125"/>
      <c r="EIB3340" s="149"/>
      <c r="EIC3340" s="70"/>
      <c r="EID3340" s="83"/>
      <c r="EIE3340" s="82"/>
      <c r="EIF3340" s="82"/>
      <c r="EIG3340" s="88"/>
      <c r="EIH3340" s="85"/>
      <c r="EII3340" s="125"/>
      <c r="EIJ3340" s="149"/>
      <c r="EIK3340" s="70"/>
      <c r="EIL3340" s="83"/>
      <c r="EIM3340" s="82"/>
      <c r="EIN3340" s="82"/>
      <c r="EIO3340" s="88"/>
      <c r="EIP3340" s="85"/>
      <c r="EIQ3340" s="125"/>
      <c r="EIR3340" s="149"/>
      <c r="EIS3340" s="70"/>
      <c r="EIT3340" s="83"/>
      <c r="EIU3340" s="82"/>
      <c r="EIV3340" s="82"/>
      <c r="EIW3340" s="88"/>
      <c r="EIX3340" s="85"/>
      <c r="EIY3340" s="125"/>
      <c r="EIZ3340" s="149"/>
      <c r="EJA3340" s="70"/>
      <c r="EJB3340" s="83"/>
      <c r="EJC3340" s="82"/>
      <c r="EJD3340" s="82"/>
      <c r="EJE3340" s="88"/>
      <c r="EJF3340" s="85"/>
      <c r="EJG3340" s="125"/>
      <c r="EJH3340" s="149"/>
      <c r="EJI3340" s="70"/>
      <c r="EJJ3340" s="83"/>
      <c r="EJK3340" s="82"/>
      <c r="EJL3340" s="82"/>
      <c r="EJM3340" s="88"/>
      <c r="EJN3340" s="85"/>
      <c r="EJO3340" s="125"/>
      <c r="EJP3340" s="149"/>
      <c r="EJQ3340" s="70"/>
      <c r="EJR3340" s="83"/>
      <c r="EJS3340" s="82"/>
      <c r="EJT3340" s="82"/>
      <c r="EJU3340" s="88"/>
      <c r="EJV3340" s="85"/>
      <c r="EJW3340" s="125"/>
      <c r="EJX3340" s="149"/>
      <c r="EJY3340" s="70"/>
      <c r="EJZ3340" s="83"/>
      <c r="EKA3340" s="82"/>
      <c r="EKB3340" s="82"/>
      <c r="EKC3340" s="88"/>
      <c r="EKD3340" s="85"/>
      <c r="EKE3340" s="125"/>
      <c r="EKF3340" s="149"/>
      <c r="EKG3340" s="70"/>
      <c r="EKH3340" s="83"/>
      <c r="EKI3340" s="82"/>
      <c r="EKJ3340" s="82"/>
      <c r="EKK3340" s="88"/>
      <c r="EKL3340" s="85"/>
      <c r="EKM3340" s="125"/>
      <c r="EKN3340" s="149"/>
      <c r="EKO3340" s="70"/>
      <c r="EKP3340" s="83"/>
      <c r="EKQ3340" s="82"/>
      <c r="EKR3340" s="82"/>
      <c r="EKS3340" s="88"/>
      <c r="EKT3340" s="85"/>
      <c r="EKU3340" s="125"/>
      <c r="EKV3340" s="149"/>
      <c r="EKW3340" s="70"/>
      <c r="EKX3340" s="83"/>
      <c r="EKY3340" s="82"/>
      <c r="EKZ3340" s="82"/>
      <c r="ELA3340" s="88"/>
      <c r="ELB3340" s="85"/>
      <c r="ELC3340" s="125"/>
      <c r="ELD3340" s="149"/>
      <c r="ELE3340" s="70"/>
      <c r="ELF3340" s="83"/>
      <c r="ELG3340" s="82"/>
      <c r="ELH3340" s="82"/>
      <c r="ELI3340" s="88"/>
      <c r="ELJ3340" s="85"/>
      <c r="ELK3340" s="125"/>
      <c r="ELL3340" s="149"/>
      <c r="ELM3340" s="70"/>
      <c r="ELN3340" s="83"/>
      <c r="ELO3340" s="82"/>
      <c r="ELP3340" s="82"/>
      <c r="ELQ3340" s="88"/>
      <c r="ELR3340" s="85"/>
      <c r="ELS3340" s="125"/>
      <c r="ELT3340" s="149"/>
      <c r="ELU3340" s="70"/>
      <c r="ELV3340" s="83"/>
      <c r="ELW3340" s="82"/>
      <c r="ELX3340" s="82"/>
      <c r="ELY3340" s="88"/>
      <c r="ELZ3340" s="85"/>
      <c r="EMA3340" s="125"/>
      <c r="EMB3340" s="149"/>
      <c r="EMC3340" s="70"/>
      <c r="EMD3340" s="83"/>
      <c r="EME3340" s="82"/>
      <c r="EMF3340" s="82"/>
      <c r="EMG3340" s="88"/>
      <c r="EMH3340" s="85"/>
      <c r="EMI3340" s="125"/>
      <c r="EMJ3340" s="149"/>
      <c r="EMK3340" s="70"/>
      <c r="EML3340" s="83"/>
      <c r="EMM3340" s="82"/>
      <c r="EMN3340" s="82"/>
      <c r="EMO3340" s="88"/>
      <c r="EMP3340" s="85"/>
      <c r="EMQ3340" s="125"/>
      <c r="EMR3340" s="149"/>
      <c r="EMS3340" s="70"/>
      <c r="EMT3340" s="83"/>
      <c r="EMU3340" s="82"/>
      <c r="EMV3340" s="82"/>
      <c r="EMW3340" s="88"/>
      <c r="EMX3340" s="85"/>
      <c r="EMY3340" s="125"/>
      <c r="EMZ3340" s="149"/>
      <c r="ENA3340" s="70"/>
      <c r="ENB3340" s="83"/>
      <c r="ENC3340" s="82"/>
      <c r="END3340" s="82"/>
      <c r="ENE3340" s="88"/>
      <c r="ENF3340" s="85"/>
      <c r="ENG3340" s="125"/>
      <c r="ENH3340" s="149"/>
      <c r="ENI3340" s="70"/>
      <c r="ENJ3340" s="83"/>
      <c r="ENK3340" s="82"/>
      <c r="ENL3340" s="82"/>
      <c r="ENM3340" s="88"/>
      <c r="ENN3340" s="85"/>
      <c r="ENO3340" s="125"/>
      <c r="ENP3340" s="149"/>
      <c r="ENQ3340" s="70"/>
      <c r="ENR3340" s="83"/>
      <c r="ENS3340" s="82"/>
      <c r="ENT3340" s="82"/>
      <c r="ENU3340" s="88"/>
      <c r="ENV3340" s="85"/>
      <c r="ENW3340" s="125"/>
      <c r="ENX3340" s="149"/>
      <c r="ENY3340" s="70"/>
      <c r="ENZ3340" s="83"/>
      <c r="EOA3340" s="82"/>
      <c r="EOB3340" s="82"/>
      <c r="EOC3340" s="88"/>
      <c r="EOD3340" s="85"/>
      <c r="EOE3340" s="125"/>
      <c r="EOF3340" s="149"/>
      <c r="EOG3340" s="70"/>
      <c r="EOH3340" s="83"/>
      <c r="EOI3340" s="82"/>
      <c r="EOJ3340" s="82"/>
      <c r="EOK3340" s="88"/>
      <c r="EOL3340" s="85"/>
      <c r="EOM3340" s="125"/>
      <c r="EON3340" s="149"/>
      <c r="EOO3340" s="70"/>
      <c r="EOP3340" s="83"/>
      <c r="EOQ3340" s="82"/>
      <c r="EOR3340" s="82"/>
      <c r="EOS3340" s="88"/>
      <c r="EOT3340" s="85"/>
      <c r="EOU3340" s="125"/>
      <c r="EOV3340" s="149"/>
      <c r="EOW3340" s="70"/>
      <c r="EOX3340" s="83"/>
      <c r="EOY3340" s="82"/>
      <c r="EOZ3340" s="82"/>
      <c r="EPA3340" s="88"/>
      <c r="EPB3340" s="85"/>
      <c r="EPC3340" s="125"/>
      <c r="EPD3340" s="149"/>
      <c r="EPE3340" s="70"/>
      <c r="EPF3340" s="83"/>
      <c r="EPG3340" s="82"/>
      <c r="EPH3340" s="82"/>
      <c r="EPI3340" s="88"/>
      <c r="EPJ3340" s="85"/>
      <c r="EPK3340" s="125"/>
      <c r="EPL3340" s="149"/>
      <c r="EPM3340" s="70"/>
      <c r="EPN3340" s="83"/>
      <c r="EPO3340" s="82"/>
      <c r="EPP3340" s="82"/>
      <c r="EPQ3340" s="88"/>
      <c r="EPR3340" s="85"/>
      <c r="EPS3340" s="125"/>
      <c r="EPT3340" s="149"/>
      <c r="EPU3340" s="70"/>
      <c r="EPV3340" s="83"/>
      <c r="EPW3340" s="82"/>
      <c r="EPX3340" s="82"/>
      <c r="EPY3340" s="88"/>
      <c r="EPZ3340" s="85"/>
      <c r="EQA3340" s="125"/>
      <c r="EQB3340" s="149"/>
      <c r="EQC3340" s="70"/>
      <c r="EQD3340" s="83"/>
      <c r="EQE3340" s="82"/>
      <c r="EQF3340" s="82"/>
      <c r="EQG3340" s="88"/>
      <c r="EQH3340" s="85"/>
      <c r="EQI3340" s="125"/>
      <c r="EQJ3340" s="149"/>
      <c r="EQK3340" s="70"/>
      <c r="EQL3340" s="83"/>
      <c r="EQM3340" s="82"/>
      <c r="EQN3340" s="82"/>
      <c r="EQO3340" s="88"/>
      <c r="EQP3340" s="85"/>
      <c r="EQQ3340" s="125"/>
      <c r="EQR3340" s="149"/>
      <c r="EQS3340" s="70"/>
      <c r="EQT3340" s="83"/>
      <c r="EQU3340" s="82"/>
      <c r="EQV3340" s="82"/>
      <c r="EQW3340" s="88"/>
      <c r="EQX3340" s="85"/>
      <c r="EQY3340" s="125"/>
      <c r="EQZ3340" s="149"/>
      <c r="ERA3340" s="70"/>
      <c r="ERB3340" s="83"/>
      <c r="ERC3340" s="82"/>
      <c r="ERD3340" s="82"/>
      <c r="ERE3340" s="88"/>
      <c r="ERF3340" s="85"/>
      <c r="ERG3340" s="125"/>
      <c r="ERH3340" s="149"/>
      <c r="ERI3340" s="70"/>
      <c r="ERJ3340" s="83"/>
      <c r="ERK3340" s="82"/>
      <c r="ERL3340" s="82"/>
      <c r="ERM3340" s="88"/>
      <c r="ERN3340" s="85"/>
      <c r="ERO3340" s="125"/>
      <c r="ERP3340" s="149"/>
      <c r="ERQ3340" s="70"/>
      <c r="ERR3340" s="83"/>
      <c r="ERS3340" s="82"/>
      <c r="ERT3340" s="82"/>
      <c r="ERU3340" s="88"/>
      <c r="ERV3340" s="85"/>
      <c r="ERW3340" s="125"/>
      <c r="ERX3340" s="149"/>
      <c r="ERY3340" s="70"/>
      <c r="ERZ3340" s="83"/>
      <c r="ESA3340" s="82"/>
      <c r="ESB3340" s="82"/>
      <c r="ESC3340" s="88"/>
      <c r="ESD3340" s="85"/>
      <c r="ESE3340" s="125"/>
      <c r="ESF3340" s="149"/>
      <c r="ESG3340" s="70"/>
      <c r="ESH3340" s="83"/>
      <c r="ESI3340" s="82"/>
      <c r="ESJ3340" s="82"/>
      <c r="ESK3340" s="88"/>
      <c r="ESL3340" s="85"/>
      <c r="ESM3340" s="125"/>
      <c r="ESN3340" s="149"/>
      <c r="ESO3340" s="70"/>
      <c r="ESP3340" s="83"/>
      <c r="ESQ3340" s="82"/>
      <c r="ESR3340" s="82"/>
      <c r="ESS3340" s="88"/>
      <c r="EST3340" s="85"/>
      <c r="ESU3340" s="125"/>
      <c r="ESV3340" s="149"/>
      <c r="ESW3340" s="70"/>
      <c r="ESX3340" s="83"/>
      <c r="ESY3340" s="82"/>
      <c r="ESZ3340" s="82"/>
      <c r="ETA3340" s="88"/>
      <c r="ETB3340" s="85"/>
      <c r="ETC3340" s="125"/>
      <c r="ETD3340" s="149"/>
      <c r="ETE3340" s="70"/>
      <c r="ETF3340" s="83"/>
      <c r="ETG3340" s="82"/>
      <c r="ETH3340" s="82"/>
      <c r="ETI3340" s="88"/>
      <c r="ETJ3340" s="85"/>
      <c r="ETK3340" s="125"/>
      <c r="ETL3340" s="149"/>
      <c r="ETM3340" s="70"/>
      <c r="ETN3340" s="83"/>
      <c r="ETO3340" s="82"/>
      <c r="ETP3340" s="82"/>
      <c r="ETQ3340" s="88"/>
      <c r="ETR3340" s="85"/>
      <c r="ETS3340" s="125"/>
      <c r="ETT3340" s="149"/>
      <c r="ETU3340" s="70"/>
      <c r="ETV3340" s="83"/>
      <c r="ETW3340" s="82"/>
      <c r="ETX3340" s="82"/>
      <c r="ETY3340" s="88"/>
      <c r="ETZ3340" s="85"/>
      <c r="EUA3340" s="125"/>
      <c r="EUB3340" s="149"/>
      <c r="EUC3340" s="70"/>
      <c r="EUD3340" s="83"/>
      <c r="EUE3340" s="82"/>
      <c r="EUF3340" s="82"/>
      <c r="EUG3340" s="88"/>
      <c r="EUH3340" s="85"/>
      <c r="EUI3340" s="125"/>
      <c r="EUJ3340" s="149"/>
      <c r="EUK3340" s="70"/>
      <c r="EUL3340" s="83"/>
      <c r="EUM3340" s="82"/>
      <c r="EUN3340" s="82"/>
      <c r="EUO3340" s="88"/>
      <c r="EUP3340" s="85"/>
      <c r="EUQ3340" s="125"/>
      <c r="EUR3340" s="149"/>
      <c r="EUS3340" s="70"/>
      <c r="EUT3340" s="83"/>
      <c r="EUU3340" s="82"/>
      <c r="EUV3340" s="82"/>
      <c r="EUW3340" s="88"/>
      <c r="EUX3340" s="85"/>
      <c r="EUY3340" s="125"/>
      <c r="EUZ3340" s="149"/>
      <c r="EVA3340" s="70"/>
      <c r="EVB3340" s="83"/>
      <c r="EVC3340" s="82"/>
      <c r="EVD3340" s="82"/>
      <c r="EVE3340" s="88"/>
      <c r="EVF3340" s="85"/>
      <c r="EVG3340" s="125"/>
      <c r="EVH3340" s="149"/>
      <c r="EVI3340" s="70"/>
      <c r="EVJ3340" s="83"/>
      <c r="EVK3340" s="82"/>
      <c r="EVL3340" s="82"/>
      <c r="EVM3340" s="88"/>
      <c r="EVN3340" s="85"/>
      <c r="EVO3340" s="125"/>
      <c r="EVP3340" s="149"/>
      <c r="EVQ3340" s="70"/>
      <c r="EVR3340" s="83"/>
      <c r="EVS3340" s="82"/>
      <c r="EVT3340" s="82"/>
      <c r="EVU3340" s="88"/>
      <c r="EVV3340" s="85"/>
      <c r="EVW3340" s="125"/>
      <c r="EVX3340" s="149"/>
      <c r="EVY3340" s="70"/>
      <c r="EVZ3340" s="83"/>
      <c r="EWA3340" s="82"/>
      <c r="EWB3340" s="82"/>
      <c r="EWC3340" s="88"/>
      <c r="EWD3340" s="85"/>
      <c r="EWE3340" s="125"/>
      <c r="EWF3340" s="149"/>
      <c r="EWG3340" s="70"/>
      <c r="EWH3340" s="83"/>
      <c r="EWI3340" s="82"/>
      <c r="EWJ3340" s="82"/>
      <c r="EWK3340" s="88"/>
      <c r="EWL3340" s="85"/>
      <c r="EWM3340" s="125"/>
      <c r="EWN3340" s="149"/>
      <c r="EWO3340" s="70"/>
      <c r="EWP3340" s="83"/>
      <c r="EWQ3340" s="82"/>
      <c r="EWR3340" s="82"/>
      <c r="EWS3340" s="88"/>
      <c r="EWT3340" s="85"/>
      <c r="EWU3340" s="125"/>
      <c r="EWV3340" s="149"/>
      <c r="EWW3340" s="70"/>
      <c r="EWX3340" s="83"/>
      <c r="EWY3340" s="82"/>
      <c r="EWZ3340" s="82"/>
      <c r="EXA3340" s="88"/>
      <c r="EXB3340" s="85"/>
      <c r="EXC3340" s="125"/>
      <c r="EXD3340" s="149"/>
      <c r="EXE3340" s="70"/>
      <c r="EXF3340" s="83"/>
      <c r="EXG3340" s="82"/>
      <c r="EXH3340" s="82"/>
      <c r="EXI3340" s="88"/>
      <c r="EXJ3340" s="85"/>
      <c r="EXK3340" s="125"/>
      <c r="EXL3340" s="149"/>
      <c r="EXM3340" s="70"/>
      <c r="EXN3340" s="83"/>
      <c r="EXO3340" s="82"/>
      <c r="EXP3340" s="82"/>
      <c r="EXQ3340" s="88"/>
      <c r="EXR3340" s="85"/>
      <c r="EXS3340" s="125"/>
      <c r="EXT3340" s="149"/>
      <c r="EXU3340" s="70"/>
      <c r="EXV3340" s="83"/>
      <c r="EXW3340" s="82"/>
      <c r="EXX3340" s="82"/>
      <c r="EXY3340" s="88"/>
      <c r="EXZ3340" s="85"/>
      <c r="EYA3340" s="125"/>
      <c r="EYB3340" s="149"/>
      <c r="EYC3340" s="70"/>
      <c r="EYD3340" s="83"/>
      <c r="EYE3340" s="82"/>
      <c r="EYF3340" s="82"/>
      <c r="EYG3340" s="88"/>
      <c r="EYH3340" s="85"/>
      <c r="EYI3340" s="125"/>
      <c r="EYJ3340" s="149"/>
      <c r="EYK3340" s="70"/>
      <c r="EYL3340" s="83"/>
      <c r="EYM3340" s="82"/>
      <c r="EYN3340" s="82"/>
      <c r="EYO3340" s="88"/>
      <c r="EYP3340" s="85"/>
      <c r="EYQ3340" s="125"/>
      <c r="EYR3340" s="149"/>
      <c r="EYS3340" s="70"/>
      <c r="EYT3340" s="83"/>
      <c r="EYU3340" s="82"/>
      <c r="EYV3340" s="82"/>
      <c r="EYW3340" s="88"/>
      <c r="EYX3340" s="85"/>
      <c r="EYY3340" s="125"/>
      <c r="EYZ3340" s="149"/>
      <c r="EZA3340" s="70"/>
      <c r="EZB3340" s="83"/>
      <c r="EZC3340" s="82"/>
      <c r="EZD3340" s="82"/>
      <c r="EZE3340" s="88"/>
      <c r="EZF3340" s="85"/>
      <c r="EZG3340" s="125"/>
      <c r="EZH3340" s="149"/>
      <c r="EZI3340" s="70"/>
      <c r="EZJ3340" s="83"/>
      <c r="EZK3340" s="82"/>
      <c r="EZL3340" s="82"/>
      <c r="EZM3340" s="88"/>
      <c r="EZN3340" s="85"/>
      <c r="EZO3340" s="125"/>
      <c r="EZP3340" s="149"/>
      <c r="EZQ3340" s="70"/>
      <c r="EZR3340" s="83"/>
      <c r="EZS3340" s="82"/>
      <c r="EZT3340" s="82"/>
      <c r="EZU3340" s="88"/>
      <c r="EZV3340" s="85"/>
      <c r="EZW3340" s="125"/>
      <c r="EZX3340" s="149"/>
      <c r="EZY3340" s="70"/>
      <c r="EZZ3340" s="83"/>
      <c r="FAA3340" s="82"/>
      <c r="FAB3340" s="82"/>
      <c r="FAC3340" s="88"/>
      <c r="FAD3340" s="85"/>
      <c r="FAE3340" s="125"/>
      <c r="FAF3340" s="149"/>
      <c r="FAG3340" s="70"/>
      <c r="FAH3340" s="83"/>
      <c r="FAI3340" s="82"/>
      <c r="FAJ3340" s="82"/>
      <c r="FAK3340" s="88"/>
      <c r="FAL3340" s="85"/>
      <c r="FAM3340" s="125"/>
      <c r="FAN3340" s="149"/>
      <c r="FAO3340" s="70"/>
      <c r="FAP3340" s="83"/>
      <c r="FAQ3340" s="82"/>
      <c r="FAR3340" s="82"/>
      <c r="FAS3340" s="88"/>
      <c r="FAT3340" s="85"/>
      <c r="FAU3340" s="125"/>
      <c r="FAV3340" s="149"/>
      <c r="FAW3340" s="70"/>
      <c r="FAX3340" s="83"/>
      <c r="FAY3340" s="82"/>
      <c r="FAZ3340" s="82"/>
      <c r="FBA3340" s="88"/>
      <c r="FBB3340" s="85"/>
      <c r="FBC3340" s="125"/>
      <c r="FBD3340" s="149"/>
      <c r="FBE3340" s="70"/>
      <c r="FBF3340" s="83"/>
      <c r="FBG3340" s="82"/>
      <c r="FBH3340" s="82"/>
      <c r="FBI3340" s="88"/>
      <c r="FBJ3340" s="85"/>
      <c r="FBK3340" s="125"/>
      <c r="FBL3340" s="149"/>
      <c r="FBM3340" s="70"/>
      <c r="FBN3340" s="83"/>
      <c r="FBO3340" s="82"/>
      <c r="FBP3340" s="82"/>
      <c r="FBQ3340" s="88"/>
      <c r="FBR3340" s="85"/>
      <c r="FBS3340" s="125"/>
      <c r="FBT3340" s="149"/>
      <c r="FBU3340" s="70"/>
      <c r="FBV3340" s="83"/>
      <c r="FBW3340" s="82"/>
      <c r="FBX3340" s="82"/>
      <c r="FBY3340" s="88"/>
      <c r="FBZ3340" s="85"/>
      <c r="FCA3340" s="125"/>
      <c r="FCB3340" s="149"/>
      <c r="FCC3340" s="70"/>
      <c r="FCD3340" s="83"/>
      <c r="FCE3340" s="82"/>
      <c r="FCF3340" s="82"/>
      <c r="FCG3340" s="88"/>
      <c r="FCH3340" s="85"/>
      <c r="FCI3340" s="125"/>
      <c r="FCJ3340" s="149"/>
      <c r="FCK3340" s="70"/>
      <c r="FCL3340" s="83"/>
      <c r="FCM3340" s="82"/>
      <c r="FCN3340" s="82"/>
      <c r="FCO3340" s="88"/>
      <c r="FCP3340" s="85"/>
      <c r="FCQ3340" s="125"/>
      <c r="FCR3340" s="149"/>
      <c r="FCS3340" s="70"/>
      <c r="FCT3340" s="83"/>
      <c r="FCU3340" s="82"/>
      <c r="FCV3340" s="82"/>
      <c r="FCW3340" s="88"/>
      <c r="FCX3340" s="85"/>
      <c r="FCY3340" s="125"/>
      <c r="FCZ3340" s="149"/>
      <c r="FDA3340" s="70"/>
      <c r="FDB3340" s="83"/>
      <c r="FDC3340" s="82"/>
      <c r="FDD3340" s="82"/>
      <c r="FDE3340" s="88"/>
      <c r="FDF3340" s="85"/>
      <c r="FDG3340" s="125"/>
      <c r="FDH3340" s="149"/>
      <c r="FDI3340" s="70"/>
      <c r="FDJ3340" s="83"/>
      <c r="FDK3340" s="82"/>
      <c r="FDL3340" s="82"/>
      <c r="FDM3340" s="88"/>
      <c r="FDN3340" s="85"/>
      <c r="FDO3340" s="125"/>
      <c r="FDP3340" s="149"/>
      <c r="FDQ3340" s="70"/>
      <c r="FDR3340" s="83"/>
      <c r="FDS3340" s="82"/>
      <c r="FDT3340" s="82"/>
      <c r="FDU3340" s="88"/>
      <c r="FDV3340" s="85"/>
      <c r="FDW3340" s="125"/>
      <c r="FDX3340" s="149"/>
      <c r="FDY3340" s="70"/>
      <c r="FDZ3340" s="83"/>
      <c r="FEA3340" s="82"/>
      <c r="FEB3340" s="82"/>
      <c r="FEC3340" s="88"/>
      <c r="FED3340" s="85"/>
      <c r="FEE3340" s="125"/>
      <c r="FEF3340" s="149"/>
      <c r="FEG3340" s="70"/>
      <c r="FEH3340" s="83"/>
      <c r="FEI3340" s="82"/>
      <c r="FEJ3340" s="82"/>
      <c r="FEK3340" s="88"/>
      <c r="FEL3340" s="85"/>
      <c r="FEM3340" s="125"/>
      <c r="FEN3340" s="149"/>
      <c r="FEO3340" s="70"/>
      <c r="FEP3340" s="83"/>
      <c r="FEQ3340" s="82"/>
      <c r="FER3340" s="82"/>
      <c r="FES3340" s="88"/>
      <c r="FET3340" s="85"/>
      <c r="FEU3340" s="125"/>
      <c r="FEV3340" s="149"/>
      <c r="FEW3340" s="70"/>
      <c r="FEX3340" s="83"/>
      <c r="FEY3340" s="82"/>
      <c r="FEZ3340" s="82"/>
      <c r="FFA3340" s="88"/>
      <c r="FFB3340" s="85"/>
      <c r="FFC3340" s="125"/>
      <c r="FFD3340" s="149"/>
      <c r="FFE3340" s="70"/>
      <c r="FFF3340" s="83"/>
      <c r="FFG3340" s="82"/>
      <c r="FFH3340" s="82"/>
      <c r="FFI3340" s="88"/>
      <c r="FFJ3340" s="85"/>
      <c r="FFK3340" s="125"/>
      <c r="FFL3340" s="149"/>
      <c r="FFM3340" s="70"/>
      <c r="FFN3340" s="83"/>
      <c r="FFO3340" s="82"/>
      <c r="FFP3340" s="82"/>
      <c r="FFQ3340" s="88"/>
      <c r="FFR3340" s="85"/>
      <c r="FFS3340" s="125"/>
      <c r="FFT3340" s="149"/>
      <c r="FFU3340" s="70"/>
      <c r="FFV3340" s="83"/>
      <c r="FFW3340" s="82"/>
      <c r="FFX3340" s="82"/>
      <c r="FFY3340" s="88"/>
      <c r="FFZ3340" s="85"/>
      <c r="FGA3340" s="125"/>
      <c r="FGB3340" s="149"/>
      <c r="FGC3340" s="70"/>
      <c r="FGD3340" s="83"/>
      <c r="FGE3340" s="82"/>
      <c r="FGF3340" s="82"/>
      <c r="FGG3340" s="88"/>
      <c r="FGH3340" s="85"/>
      <c r="FGI3340" s="125"/>
      <c r="FGJ3340" s="149"/>
      <c r="FGK3340" s="70"/>
      <c r="FGL3340" s="83"/>
      <c r="FGM3340" s="82"/>
      <c r="FGN3340" s="82"/>
      <c r="FGO3340" s="88"/>
      <c r="FGP3340" s="85"/>
      <c r="FGQ3340" s="125"/>
      <c r="FGR3340" s="149"/>
      <c r="FGS3340" s="70"/>
      <c r="FGT3340" s="83"/>
      <c r="FGU3340" s="82"/>
      <c r="FGV3340" s="82"/>
      <c r="FGW3340" s="88"/>
      <c r="FGX3340" s="85"/>
      <c r="FGY3340" s="125"/>
      <c r="FGZ3340" s="149"/>
      <c r="FHA3340" s="70"/>
      <c r="FHB3340" s="83"/>
      <c r="FHC3340" s="82"/>
      <c r="FHD3340" s="82"/>
      <c r="FHE3340" s="88"/>
      <c r="FHF3340" s="85"/>
      <c r="FHG3340" s="125"/>
      <c r="FHH3340" s="149"/>
      <c r="FHI3340" s="70"/>
      <c r="FHJ3340" s="83"/>
      <c r="FHK3340" s="82"/>
      <c r="FHL3340" s="82"/>
      <c r="FHM3340" s="88"/>
      <c r="FHN3340" s="85"/>
      <c r="FHO3340" s="125"/>
      <c r="FHP3340" s="149"/>
      <c r="FHQ3340" s="70"/>
      <c r="FHR3340" s="83"/>
      <c r="FHS3340" s="82"/>
      <c r="FHT3340" s="82"/>
      <c r="FHU3340" s="88"/>
      <c r="FHV3340" s="85"/>
      <c r="FHW3340" s="125"/>
      <c r="FHX3340" s="149"/>
      <c r="FHY3340" s="70"/>
      <c r="FHZ3340" s="83"/>
      <c r="FIA3340" s="82"/>
      <c r="FIB3340" s="82"/>
      <c r="FIC3340" s="88"/>
      <c r="FID3340" s="85"/>
      <c r="FIE3340" s="125"/>
      <c r="FIF3340" s="149"/>
      <c r="FIG3340" s="70"/>
      <c r="FIH3340" s="83"/>
      <c r="FII3340" s="82"/>
      <c r="FIJ3340" s="82"/>
      <c r="FIK3340" s="88"/>
      <c r="FIL3340" s="85"/>
      <c r="FIM3340" s="125"/>
      <c r="FIN3340" s="149"/>
      <c r="FIO3340" s="70"/>
      <c r="FIP3340" s="83"/>
      <c r="FIQ3340" s="82"/>
      <c r="FIR3340" s="82"/>
      <c r="FIS3340" s="88"/>
      <c r="FIT3340" s="85"/>
      <c r="FIU3340" s="125"/>
      <c r="FIV3340" s="149"/>
      <c r="FIW3340" s="70"/>
      <c r="FIX3340" s="83"/>
      <c r="FIY3340" s="82"/>
      <c r="FIZ3340" s="82"/>
      <c r="FJA3340" s="88"/>
      <c r="FJB3340" s="85"/>
      <c r="FJC3340" s="125"/>
      <c r="FJD3340" s="149"/>
      <c r="FJE3340" s="70"/>
      <c r="FJF3340" s="83"/>
      <c r="FJG3340" s="82"/>
      <c r="FJH3340" s="82"/>
      <c r="FJI3340" s="88"/>
      <c r="FJJ3340" s="85"/>
      <c r="FJK3340" s="125"/>
      <c r="FJL3340" s="149"/>
      <c r="FJM3340" s="70"/>
      <c r="FJN3340" s="83"/>
      <c r="FJO3340" s="82"/>
      <c r="FJP3340" s="82"/>
      <c r="FJQ3340" s="88"/>
      <c r="FJR3340" s="85"/>
      <c r="FJS3340" s="125"/>
      <c r="FJT3340" s="149"/>
      <c r="FJU3340" s="70"/>
      <c r="FJV3340" s="83"/>
      <c r="FJW3340" s="82"/>
      <c r="FJX3340" s="82"/>
      <c r="FJY3340" s="88"/>
      <c r="FJZ3340" s="85"/>
      <c r="FKA3340" s="125"/>
      <c r="FKB3340" s="149"/>
      <c r="FKC3340" s="70"/>
      <c r="FKD3340" s="83"/>
      <c r="FKE3340" s="82"/>
      <c r="FKF3340" s="82"/>
      <c r="FKG3340" s="88"/>
      <c r="FKH3340" s="85"/>
      <c r="FKI3340" s="125"/>
      <c r="FKJ3340" s="149"/>
      <c r="FKK3340" s="70"/>
      <c r="FKL3340" s="83"/>
      <c r="FKM3340" s="82"/>
      <c r="FKN3340" s="82"/>
      <c r="FKO3340" s="88"/>
      <c r="FKP3340" s="85"/>
      <c r="FKQ3340" s="125"/>
      <c r="FKR3340" s="149"/>
      <c r="FKS3340" s="70"/>
      <c r="FKT3340" s="83"/>
      <c r="FKU3340" s="82"/>
      <c r="FKV3340" s="82"/>
      <c r="FKW3340" s="88"/>
      <c r="FKX3340" s="85"/>
      <c r="FKY3340" s="125"/>
      <c r="FKZ3340" s="149"/>
      <c r="FLA3340" s="70"/>
      <c r="FLB3340" s="83"/>
      <c r="FLC3340" s="82"/>
      <c r="FLD3340" s="82"/>
      <c r="FLE3340" s="88"/>
      <c r="FLF3340" s="85"/>
      <c r="FLG3340" s="125"/>
      <c r="FLH3340" s="149"/>
      <c r="FLI3340" s="70"/>
      <c r="FLJ3340" s="83"/>
      <c r="FLK3340" s="82"/>
      <c r="FLL3340" s="82"/>
      <c r="FLM3340" s="88"/>
      <c r="FLN3340" s="85"/>
      <c r="FLO3340" s="125"/>
      <c r="FLP3340" s="149"/>
      <c r="FLQ3340" s="70"/>
      <c r="FLR3340" s="83"/>
      <c r="FLS3340" s="82"/>
      <c r="FLT3340" s="82"/>
      <c r="FLU3340" s="88"/>
      <c r="FLV3340" s="85"/>
      <c r="FLW3340" s="125"/>
      <c r="FLX3340" s="149"/>
      <c r="FLY3340" s="70"/>
      <c r="FLZ3340" s="83"/>
      <c r="FMA3340" s="82"/>
      <c r="FMB3340" s="82"/>
      <c r="FMC3340" s="88"/>
      <c r="FMD3340" s="85"/>
      <c r="FME3340" s="125"/>
      <c r="FMF3340" s="149"/>
      <c r="FMG3340" s="70"/>
      <c r="FMH3340" s="83"/>
      <c r="FMI3340" s="82"/>
      <c r="FMJ3340" s="82"/>
      <c r="FMK3340" s="88"/>
      <c r="FML3340" s="85"/>
      <c r="FMM3340" s="125"/>
      <c r="FMN3340" s="149"/>
      <c r="FMO3340" s="70"/>
      <c r="FMP3340" s="83"/>
      <c r="FMQ3340" s="82"/>
      <c r="FMR3340" s="82"/>
      <c r="FMS3340" s="88"/>
      <c r="FMT3340" s="85"/>
      <c r="FMU3340" s="125"/>
      <c r="FMV3340" s="149"/>
      <c r="FMW3340" s="70"/>
      <c r="FMX3340" s="83"/>
      <c r="FMY3340" s="82"/>
      <c r="FMZ3340" s="82"/>
      <c r="FNA3340" s="88"/>
      <c r="FNB3340" s="85"/>
      <c r="FNC3340" s="125"/>
      <c r="FND3340" s="149"/>
      <c r="FNE3340" s="70"/>
      <c r="FNF3340" s="83"/>
      <c r="FNG3340" s="82"/>
      <c r="FNH3340" s="82"/>
      <c r="FNI3340" s="88"/>
      <c r="FNJ3340" s="85"/>
      <c r="FNK3340" s="125"/>
      <c r="FNL3340" s="149"/>
      <c r="FNM3340" s="70"/>
      <c r="FNN3340" s="83"/>
      <c r="FNO3340" s="82"/>
      <c r="FNP3340" s="82"/>
      <c r="FNQ3340" s="88"/>
      <c r="FNR3340" s="85"/>
      <c r="FNS3340" s="125"/>
      <c r="FNT3340" s="149"/>
      <c r="FNU3340" s="70"/>
      <c r="FNV3340" s="83"/>
      <c r="FNW3340" s="82"/>
      <c r="FNX3340" s="82"/>
      <c r="FNY3340" s="88"/>
      <c r="FNZ3340" s="85"/>
      <c r="FOA3340" s="125"/>
      <c r="FOB3340" s="149"/>
      <c r="FOC3340" s="70"/>
      <c r="FOD3340" s="83"/>
      <c r="FOE3340" s="82"/>
      <c r="FOF3340" s="82"/>
      <c r="FOG3340" s="88"/>
      <c r="FOH3340" s="85"/>
      <c r="FOI3340" s="125"/>
      <c r="FOJ3340" s="149"/>
      <c r="FOK3340" s="70"/>
      <c r="FOL3340" s="83"/>
      <c r="FOM3340" s="82"/>
      <c r="FON3340" s="82"/>
      <c r="FOO3340" s="88"/>
      <c r="FOP3340" s="85"/>
      <c r="FOQ3340" s="125"/>
      <c r="FOR3340" s="149"/>
      <c r="FOS3340" s="70"/>
      <c r="FOT3340" s="83"/>
      <c r="FOU3340" s="82"/>
      <c r="FOV3340" s="82"/>
      <c r="FOW3340" s="88"/>
      <c r="FOX3340" s="85"/>
      <c r="FOY3340" s="125"/>
      <c r="FOZ3340" s="149"/>
      <c r="FPA3340" s="70"/>
      <c r="FPB3340" s="83"/>
      <c r="FPC3340" s="82"/>
      <c r="FPD3340" s="82"/>
      <c r="FPE3340" s="88"/>
      <c r="FPF3340" s="85"/>
      <c r="FPG3340" s="125"/>
      <c r="FPH3340" s="149"/>
      <c r="FPI3340" s="70"/>
      <c r="FPJ3340" s="83"/>
      <c r="FPK3340" s="82"/>
      <c r="FPL3340" s="82"/>
      <c r="FPM3340" s="88"/>
      <c r="FPN3340" s="85"/>
      <c r="FPO3340" s="125"/>
      <c r="FPP3340" s="149"/>
      <c r="FPQ3340" s="70"/>
      <c r="FPR3340" s="83"/>
      <c r="FPS3340" s="82"/>
      <c r="FPT3340" s="82"/>
      <c r="FPU3340" s="88"/>
      <c r="FPV3340" s="85"/>
      <c r="FPW3340" s="125"/>
      <c r="FPX3340" s="149"/>
      <c r="FPY3340" s="70"/>
      <c r="FPZ3340" s="83"/>
      <c r="FQA3340" s="82"/>
      <c r="FQB3340" s="82"/>
      <c r="FQC3340" s="88"/>
      <c r="FQD3340" s="85"/>
      <c r="FQE3340" s="125"/>
      <c r="FQF3340" s="149"/>
      <c r="FQG3340" s="70"/>
      <c r="FQH3340" s="83"/>
      <c r="FQI3340" s="82"/>
      <c r="FQJ3340" s="82"/>
      <c r="FQK3340" s="88"/>
      <c r="FQL3340" s="85"/>
      <c r="FQM3340" s="125"/>
      <c r="FQN3340" s="149"/>
      <c r="FQO3340" s="70"/>
      <c r="FQP3340" s="83"/>
      <c r="FQQ3340" s="82"/>
      <c r="FQR3340" s="82"/>
      <c r="FQS3340" s="88"/>
      <c r="FQT3340" s="85"/>
      <c r="FQU3340" s="125"/>
      <c r="FQV3340" s="149"/>
      <c r="FQW3340" s="70"/>
      <c r="FQX3340" s="83"/>
      <c r="FQY3340" s="82"/>
      <c r="FQZ3340" s="82"/>
      <c r="FRA3340" s="88"/>
      <c r="FRB3340" s="85"/>
      <c r="FRC3340" s="125"/>
      <c r="FRD3340" s="149"/>
      <c r="FRE3340" s="70"/>
      <c r="FRF3340" s="83"/>
      <c r="FRG3340" s="82"/>
      <c r="FRH3340" s="82"/>
      <c r="FRI3340" s="88"/>
      <c r="FRJ3340" s="85"/>
      <c r="FRK3340" s="125"/>
      <c r="FRL3340" s="149"/>
      <c r="FRM3340" s="70"/>
      <c r="FRN3340" s="83"/>
      <c r="FRO3340" s="82"/>
      <c r="FRP3340" s="82"/>
      <c r="FRQ3340" s="88"/>
      <c r="FRR3340" s="85"/>
      <c r="FRS3340" s="125"/>
      <c r="FRT3340" s="149"/>
      <c r="FRU3340" s="70"/>
      <c r="FRV3340" s="83"/>
      <c r="FRW3340" s="82"/>
      <c r="FRX3340" s="82"/>
      <c r="FRY3340" s="88"/>
      <c r="FRZ3340" s="85"/>
      <c r="FSA3340" s="125"/>
      <c r="FSB3340" s="149"/>
      <c r="FSC3340" s="70"/>
      <c r="FSD3340" s="83"/>
      <c r="FSE3340" s="82"/>
      <c r="FSF3340" s="82"/>
      <c r="FSG3340" s="88"/>
      <c r="FSH3340" s="85"/>
      <c r="FSI3340" s="125"/>
      <c r="FSJ3340" s="149"/>
      <c r="FSK3340" s="70"/>
      <c r="FSL3340" s="83"/>
      <c r="FSM3340" s="82"/>
      <c r="FSN3340" s="82"/>
      <c r="FSO3340" s="88"/>
      <c r="FSP3340" s="85"/>
      <c r="FSQ3340" s="125"/>
      <c r="FSR3340" s="149"/>
      <c r="FSS3340" s="70"/>
      <c r="FST3340" s="83"/>
      <c r="FSU3340" s="82"/>
      <c r="FSV3340" s="82"/>
      <c r="FSW3340" s="88"/>
      <c r="FSX3340" s="85"/>
      <c r="FSY3340" s="125"/>
      <c r="FSZ3340" s="149"/>
      <c r="FTA3340" s="70"/>
      <c r="FTB3340" s="83"/>
      <c r="FTC3340" s="82"/>
      <c r="FTD3340" s="82"/>
      <c r="FTE3340" s="88"/>
      <c r="FTF3340" s="85"/>
      <c r="FTG3340" s="125"/>
      <c r="FTH3340" s="149"/>
      <c r="FTI3340" s="70"/>
      <c r="FTJ3340" s="83"/>
      <c r="FTK3340" s="82"/>
      <c r="FTL3340" s="82"/>
      <c r="FTM3340" s="88"/>
      <c r="FTN3340" s="85"/>
      <c r="FTO3340" s="125"/>
      <c r="FTP3340" s="149"/>
      <c r="FTQ3340" s="70"/>
      <c r="FTR3340" s="83"/>
      <c r="FTS3340" s="82"/>
      <c r="FTT3340" s="82"/>
      <c r="FTU3340" s="88"/>
      <c r="FTV3340" s="85"/>
      <c r="FTW3340" s="125"/>
      <c r="FTX3340" s="149"/>
      <c r="FTY3340" s="70"/>
      <c r="FTZ3340" s="83"/>
      <c r="FUA3340" s="82"/>
      <c r="FUB3340" s="82"/>
      <c r="FUC3340" s="88"/>
      <c r="FUD3340" s="85"/>
      <c r="FUE3340" s="125"/>
      <c r="FUF3340" s="149"/>
      <c r="FUG3340" s="70"/>
      <c r="FUH3340" s="83"/>
      <c r="FUI3340" s="82"/>
      <c r="FUJ3340" s="82"/>
      <c r="FUK3340" s="88"/>
      <c r="FUL3340" s="85"/>
      <c r="FUM3340" s="125"/>
      <c r="FUN3340" s="149"/>
      <c r="FUO3340" s="70"/>
      <c r="FUP3340" s="83"/>
      <c r="FUQ3340" s="82"/>
      <c r="FUR3340" s="82"/>
      <c r="FUS3340" s="88"/>
      <c r="FUT3340" s="85"/>
      <c r="FUU3340" s="125"/>
      <c r="FUV3340" s="149"/>
      <c r="FUW3340" s="70"/>
      <c r="FUX3340" s="83"/>
      <c r="FUY3340" s="82"/>
      <c r="FUZ3340" s="82"/>
      <c r="FVA3340" s="88"/>
      <c r="FVB3340" s="85"/>
      <c r="FVC3340" s="125"/>
      <c r="FVD3340" s="149"/>
      <c r="FVE3340" s="70"/>
      <c r="FVF3340" s="83"/>
      <c r="FVG3340" s="82"/>
      <c r="FVH3340" s="82"/>
      <c r="FVI3340" s="88"/>
      <c r="FVJ3340" s="85"/>
      <c r="FVK3340" s="125"/>
      <c r="FVL3340" s="149"/>
      <c r="FVM3340" s="70"/>
      <c r="FVN3340" s="83"/>
      <c r="FVO3340" s="82"/>
      <c r="FVP3340" s="82"/>
      <c r="FVQ3340" s="88"/>
      <c r="FVR3340" s="85"/>
      <c r="FVS3340" s="125"/>
      <c r="FVT3340" s="149"/>
      <c r="FVU3340" s="70"/>
      <c r="FVV3340" s="83"/>
      <c r="FVW3340" s="82"/>
      <c r="FVX3340" s="82"/>
      <c r="FVY3340" s="88"/>
      <c r="FVZ3340" s="85"/>
      <c r="FWA3340" s="125"/>
      <c r="FWB3340" s="149"/>
      <c r="FWC3340" s="70"/>
      <c r="FWD3340" s="83"/>
      <c r="FWE3340" s="82"/>
      <c r="FWF3340" s="82"/>
      <c r="FWG3340" s="88"/>
      <c r="FWH3340" s="85"/>
      <c r="FWI3340" s="125"/>
      <c r="FWJ3340" s="149"/>
      <c r="FWK3340" s="70"/>
      <c r="FWL3340" s="83"/>
      <c r="FWM3340" s="82"/>
      <c r="FWN3340" s="82"/>
      <c r="FWO3340" s="88"/>
      <c r="FWP3340" s="85"/>
      <c r="FWQ3340" s="125"/>
      <c r="FWR3340" s="149"/>
      <c r="FWS3340" s="70"/>
      <c r="FWT3340" s="83"/>
      <c r="FWU3340" s="82"/>
      <c r="FWV3340" s="82"/>
      <c r="FWW3340" s="88"/>
      <c r="FWX3340" s="85"/>
      <c r="FWY3340" s="125"/>
      <c r="FWZ3340" s="149"/>
      <c r="FXA3340" s="70"/>
      <c r="FXB3340" s="83"/>
      <c r="FXC3340" s="82"/>
      <c r="FXD3340" s="82"/>
      <c r="FXE3340" s="88"/>
      <c r="FXF3340" s="85"/>
      <c r="FXG3340" s="125"/>
      <c r="FXH3340" s="149"/>
      <c r="FXI3340" s="70"/>
      <c r="FXJ3340" s="83"/>
      <c r="FXK3340" s="82"/>
      <c r="FXL3340" s="82"/>
      <c r="FXM3340" s="88"/>
      <c r="FXN3340" s="85"/>
      <c r="FXO3340" s="125"/>
      <c r="FXP3340" s="149"/>
      <c r="FXQ3340" s="70"/>
      <c r="FXR3340" s="83"/>
      <c r="FXS3340" s="82"/>
      <c r="FXT3340" s="82"/>
      <c r="FXU3340" s="88"/>
      <c r="FXV3340" s="85"/>
      <c r="FXW3340" s="125"/>
      <c r="FXX3340" s="149"/>
      <c r="FXY3340" s="70"/>
      <c r="FXZ3340" s="83"/>
      <c r="FYA3340" s="82"/>
      <c r="FYB3340" s="82"/>
      <c r="FYC3340" s="88"/>
      <c r="FYD3340" s="85"/>
      <c r="FYE3340" s="125"/>
      <c r="FYF3340" s="149"/>
      <c r="FYG3340" s="70"/>
      <c r="FYH3340" s="83"/>
      <c r="FYI3340" s="82"/>
      <c r="FYJ3340" s="82"/>
      <c r="FYK3340" s="88"/>
      <c r="FYL3340" s="85"/>
      <c r="FYM3340" s="125"/>
      <c r="FYN3340" s="149"/>
      <c r="FYO3340" s="70"/>
      <c r="FYP3340" s="83"/>
      <c r="FYQ3340" s="82"/>
      <c r="FYR3340" s="82"/>
      <c r="FYS3340" s="88"/>
      <c r="FYT3340" s="85"/>
      <c r="FYU3340" s="125"/>
      <c r="FYV3340" s="149"/>
      <c r="FYW3340" s="70"/>
      <c r="FYX3340" s="83"/>
      <c r="FYY3340" s="82"/>
      <c r="FYZ3340" s="82"/>
      <c r="FZA3340" s="88"/>
      <c r="FZB3340" s="85"/>
      <c r="FZC3340" s="125"/>
      <c r="FZD3340" s="149"/>
      <c r="FZE3340" s="70"/>
      <c r="FZF3340" s="83"/>
      <c r="FZG3340" s="82"/>
      <c r="FZH3340" s="82"/>
      <c r="FZI3340" s="88"/>
      <c r="FZJ3340" s="85"/>
      <c r="FZK3340" s="125"/>
      <c r="FZL3340" s="149"/>
      <c r="FZM3340" s="70"/>
      <c r="FZN3340" s="83"/>
      <c r="FZO3340" s="82"/>
      <c r="FZP3340" s="82"/>
      <c r="FZQ3340" s="88"/>
      <c r="FZR3340" s="85"/>
      <c r="FZS3340" s="125"/>
      <c r="FZT3340" s="149"/>
      <c r="FZU3340" s="70"/>
      <c r="FZV3340" s="83"/>
      <c r="FZW3340" s="82"/>
      <c r="FZX3340" s="82"/>
      <c r="FZY3340" s="88"/>
      <c r="FZZ3340" s="85"/>
      <c r="GAA3340" s="125"/>
      <c r="GAB3340" s="149"/>
      <c r="GAC3340" s="70"/>
      <c r="GAD3340" s="83"/>
      <c r="GAE3340" s="82"/>
      <c r="GAF3340" s="82"/>
      <c r="GAG3340" s="88"/>
      <c r="GAH3340" s="85"/>
      <c r="GAI3340" s="125"/>
      <c r="GAJ3340" s="149"/>
      <c r="GAK3340" s="70"/>
      <c r="GAL3340" s="83"/>
      <c r="GAM3340" s="82"/>
      <c r="GAN3340" s="82"/>
      <c r="GAO3340" s="88"/>
      <c r="GAP3340" s="85"/>
      <c r="GAQ3340" s="125"/>
      <c r="GAR3340" s="149"/>
      <c r="GAS3340" s="70"/>
      <c r="GAT3340" s="83"/>
      <c r="GAU3340" s="82"/>
      <c r="GAV3340" s="82"/>
      <c r="GAW3340" s="88"/>
      <c r="GAX3340" s="85"/>
      <c r="GAY3340" s="125"/>
      <c r="GAZ3340" s="149"/>
      <c r="GBA3340" s="70"/>
      <c r="GBB3340" s="83"/>
      <c r="GBC3340" s="82"/>
      <c r="GBD3340" s="82"/>
      <c r="GBE3340" s="88"/>
      <c r="GBF3340" s="85"/>
      <c r="GBG3340" s="125"/>
      <c r="GBH3340" s="149"/>
      <c r="GBI3340" s="70"/>
      <c r="GBJ3340" s="83"/>
      <c r="GBK3340" s="82"/>
      <c r="GBL3340" s="82"/>
      <c r="GBM3340" s="88"/>
      <c r="GBN3340" s="85"/>
      <c r="GBO3340" s="125"/>
      <c r="GBP3340" s="149"/>
      <c r="GBQ3340" s="70"/>
      <c r="GBR3340" s="83"/>
      <c r="GBS3340" s="82"/>
      <c r="GBT3340" s="82"/>
      <c r="GBU3340" s="88"/>
      <c r="GBV3340" s="85"/>
      <c r="GBW3340" s="125"/>
      <c r="GBX3340" s="149"/>
      <c r="GBY3340" s="70"/>
      <c r="GBZ3340" s="83"/>
      <c r="GCA3340" s="82"/>
      <c r="GCB3340" s="82"/>
      <c r="GCC3340" s="88"/>
      <c r="GCD3340" s="85"/>
      <c r="GCE3340" s="125"/>
      <c r="GCF3340" s="149"/>
      <c r="GCG3340" s="70"/>
      <c r="GCH3340" s="83"/>
      <c r="GCI3340" s="82"/>
      <c r="GCJ3340" s="82"/>
      <c r="GCK3340" s="88"/>
      <c r="GCL3340" s="85"/>
      <c r="GCM3340" s="125"/>
      <c r="GCN3340" s="149"/>
      <c r="GCO3340" s="70"/>
      <c r="GCP3340" s="83"/>
      <c r="GCQ3340" s="82"/>
      <c r="GCR3340" s="82"/>
      <c r="GCS3340" s="88"/>
      <c r="GCT3340" s="85"/>
      <c r="GCU3340" s="125"/>
      <c r="GCV3340" s="149"/>
      <c r="GCW3340" s="70"/>
      <c r="GCX3340" s="83"/>
      <c r="GCY3340" s="82"/>
      <c r="GCZ3340" s="82"/>
      <c r="GDA3340" s="88"/>
      <c r="GDB3340" s="85"/>
      <c r="GDC3340" s="125"/>
      <c r="GDD3340" s="149"/>
      <c r="GDE3340" s="70"/>
      <c r="GDF3340" s="83"/>
      <c r="GDG3340" s="82"/>
      <c r="GDH3340" s="82"/>
      <c r="GDI3340" s="88"/>
      <c r="GDJ3340" s="85"/>
      <c r="GDK3340" s="125"/>
      <c r="GDL3340" s="149"/>
      <c r="GDM3340" s="70"/>
      <c r="GDN3340" s="83"/>
      <c r="GDO3340" s="82"/>
      <c r="GDP3340" s="82"/>
      <c r="GDQ3340" s="88"/>
      <c r="GDR3340" s="85"/>
      <c r="GDS3340" s="125"/>
      <c r="GDT3340" s="149"/>
      <c r="GDU3340" s="70"/>
      <c r="GDV3340" s="83"/>
      <c r="GDW3340" s="82"/>
      <c r="GDX3340" s="82"/>
      <c r="GDY3340" s="88"/>
      <c r="GDZ3340" s="85"/>
      <c r="GEA3340" s="125"/>
      <c r="GEB3340" s="149"/>
      <c r="GEC3340" s="70"/>
      <c r="GED3340" s="83"/>
      <c r="GEE3340" s="82"/>
      <c r="GEF3340" s="82"/>
      <c r="GEG3340" s="88"/>
      <c r="GEH3340" s="85"/>
      <c r="GEI3340" s="125"/>
      <c r="GEJ3340" s="149"/>
      <c r="GEK3340" s="70"/>
      <c r="GEL3340" s="83"/>
      <c r="GEM3340" s="82"/>
      <c r="GEN3340" s="82"/>
      <c r="GEO3340" s="88"/>
      <c r="GEP3340" s="85"/>
      <c r="GEQ3340" s="125"/>
      <c r="GER3340" s="149"/>
      <c r="GES3340" s="70"/>
      <c r="GET3340" s="83"/>
      <c r="GEU3340" s="82"/>
      <c r="GEV3340" s="82"/>
      <c r="GEW3340" s="88"/>
      <c r="GEX3340" s="85"/>
      <c r="GEY3340" s="125"/>
      <c r="GEZ3340" s="149"/>
      <c r="GFA3340" s="70"/>
      <c r="GFB3340" s="83"/>
      <c r="GFC3340" s="82"/>
      <c r="GFD3340" s="82"/>
      <c r="GFE3340" s="88"/>
      <c r="GFF3340" s="85"/>
      <c r="GFG3340" s="125"/>
      <c r="GFH3340" s="149"/>
      <c r="GFI3340" s="70"/>
      <c r="GFJ3340" s="83"/>
      <c r="GFK3340" s="82"/>
      <c r="GFL3340" s="82"/>
      <c r="GFM3340" s="88"/>
      <c r="GFN3340" s="85"/>
      <c r="GFO3340" s="125"/>
      <c r="GFP3340" s="149"/>
      <c r="GFQ3340" s="70"/>
      <c r="GFR3340" s="83"/>
      <c r="GFS3340" s="82"/>
      <c r="GFT3340" s="82"/>
      <c r="GFU3340" s="88"/>
      <c r="GFV3340" s="85"/>
      <c r="GFW3340" s="125"/>
      <c r="GFX3340" s="149"/>
      <c r="GFY3340" s="70"/>
      <c r="GFZ3340" s="83"/>
      <c r="GGA3340" s="82"/>
      <c r="GGB3340" s="82"/>
      <c r="GGC3340" s="88"/>
      <c r="GGD3340" s="85"/>
      <c r="GGE3340" s="125"/>
      <c r="GGF3340" s="149"/>
      <c r="GGG3340" s="70"/>
      <c r="GGH3340" s="83"/>
      <c r="GGI3340" s="82"/>
      <c r="GGJ3340" s="82"/>
      <c r="GGK3340" s="88"/>
      <c r="GGL3340" s="85"/>
      <c r="GGM3340" s="125"/>
      <c r="GGN3340" s="149"/>
      <c r="GGO3340" s="70"/>
      <c r="GGP3340" s="83"/>
      <c r="GGQ3340" s="82"/>
      <c r="GGR3340" s="82"/>
      <c r="GGS3340" s="88"/>
      <c r="GGT3340" s="85"/>
      <c r="GGU3340" s="125"/>
      <c r="GGV3340" s="149"/>
      <c r="GGW3340" s="70"/>
      <c r="GGX3340" s="83"/>
      <c r="GGY3340" s="82"/>
      <c r="GGZ3340" s="82"/>
      <c r="GHA3340" s="88"/>
      <c r="GHB3340" s="85"/>
      <c r="GHC3340" s="125"/>
      <c r="GHD3340" s="149"/>
      <c r="GHE3340" s="70"/>
      <c r="GHF3340" s="83"/>
      <c r="GHG3340" s="82"/>
      <c r="GHH3340" s="82"/>
      <c r="GHI3340" s="88"/>
      <c r="GHJ3340" s="85"/>
      <c r="GHK3340" s="125"/>
      <c r="GHL3340" s="149"/>
      <c r="GHM3340" s="70"/>
      <c r="GHN3340" s="83"/>
      <c r="GHO3340" s="82"/>
      <c r="GHP3340" s="82"/>
      <c r="GHQ3340" s="88"/>
      <c r="GHR3340" s="85"/>
      <c r="GHS3340" s="125"/>
      <c r="GHT3340" s="149"/>
      <c r="GHU3340" s="70"/>
      <c r="GHV3340" s="83"/>
      <c r="GHW3340" s="82"/>
      <c r="GHX3340" s="82"/>
      <c r="GHY3340" s="88"/>
      <c r="GHZ3340" s="85"/>
      <c r="GIA3340" s="125"/>
      <c r="GIB3340" s="149"/>
      <c r="GIC3340" s="70"/>
      <c r="GID3340" s="83"/>
      <c r="GIE3340" s="82"/>
      <c r="GIF3340" s="82"/>
      <c r="GIG3340" s="88"/>
      <c r="GIH3340" s="85"/>
      <c r="GII3340" s="125"/>
      <c r="GIJ3340" s="149"/>
      <c r="GIK3340" s="70"/>
      <c r="GIL3340" s="83"/>
      <c r="GIM3340" s="82"/>
      <c r="GIN3340" s="82"/>
      <c r="GIO3340" s="88"/>
      <c r="GIP3340" s="85"/>
      <c r="GIQ3340" s="125"/>
      <c r="GIR3340" s="149"/>
      <c r="GIS3340" s="70"/>
      <c r="GIT3340" s="83"/>
      <c r="GIU3340" s="82"/>
      <c r="GIV3340" s="82"/>
      <c r="GIW3340" s="88"/>
      <c r="GIX3340" s="85"/>
      <c r="GIY3340" s="125"/>
      <c r="GIZ3340" s="149"/>
      <c r="GJA3340" s="70"/>
      <c r="GJB3340" s="83"/>
      <c r="GJC3340" s="82"/>
      <c r="GJD3340" s="82"/>
      <c r="GJE3340" s="88"/>
      <c r="GJF3340" s="85"/>
      <c r="GJG3340" s="125"/>
      <c r="GJH3340" s="149"/>
      <c r="GJI3340" s="70"/>
      <c r="GJJ3340" s="83"/>
      <c r="GJK3340" s="82"/>
      <c r="GJL3340" s="82"/>
      <c r="GJM3340" s="88"/>
      <c r="GJN3340" s="85"/>
      <c r="GJO3340" s="125"/>
      <c r="GJP3340" s="149"/>
      <c r="GJQ3340" s="70"/>
      <c r="GJR3340" s="83"/>
      <c r="GJS3340" s="82"/>
      <c r="GJT3340" s="82"/>
      <c r="GJU3340" s="88"/>
      <c r="GJV3340" s="85"/>
      <c r="GJW3340" s="125"/>
      <c r="GJX3340" s="149"/>
      <c r="GJY3340" s="70"/>
      <c r="GJZ3340" s="83"/>
      <c r="GKA3340" s="82"/>
      <c r="GKB3340" s="82"/>
      <c r="GKC3340" s="88"/>
      <c r="GKD3340" s="85"/>
      <c r="GKE3340" s="125"/>
      <c r="GKF3340" s="149"/>
      <c r="GKG3340" s="70"/>
      <c r="GKH3340" s="83"/>
      <c r="GKI3340" s="82"/>
      <c r="GKJ3340" s="82"/>
      <c r="GKK3340" s="88"/>
      <c r="GKL3340" s="85"/>
      <c r="GKM3340" s="125"/>
      <c r="GKN3340" s="149"/>
      <c r="GKO3340" s="70"/>
      <c r="GKP3340" s="83"/>
      <c r="GKQ3340" s="82"/>
      <c r="GKR3340" s="82"/>
      <c r="GKS3340" s="88"/>
      <c r="GKT3340" s="85"/>
      <c r="GKU3340" s="125"/>
      <c r="GKV3340" s="149"/>
      <c r="GKW3340" s="70"/>
      <c r="GKX3340" s="83"/>
      <c r="GKY3340" s="82"/>
      <c r="GKZ3340" s="82"/>
      <c r="GLA3340" s="88"/>
      <c r="GLB3340" s="85"/>
      <c r="GLC3340" s="125"/>
      <c r="GLD3340" s="149"/>
      <c r="GLE3340" s="70"/>
      <c r="GLF3340" s="83"/>
      <c r="GLG3340" s="82"/>
      <c r="GLH3340" s="82"/>
      <c r="GLI3340" s="88"/>
      <c r="GLJ3340" s="85"/>
      <c r="GLK3340" s="125"/>
      <c r="GLL3340" s="149"/>
      <c r="GLM3340" s="70"/>
      <c r="GLN3340" s="83"/>
      <c r="GLO3340" s="82"/>
      <c r="GLP3340" s="82"/>
      <c r="GLQ3340" s="88"/>
      <c r="GLR3340" s="85"/>
      <c r="GLS3340" s="125"/>
      <c r="GLT3340" s="149"/>
      <c r="GLU3340" s="70"/>
      <c r="GLV3340" s="83"/>
      <c r="GLW3340" s="82"/>
      <c r="GLX3340" s="82"/>
      <c r="GLY3340" s="88"/>
      <c r="GLZ3340" s="85"/>
      <c r="GMA3340" s="125"/>
      <c r="GMB3340" s="149"/>
      <c r="GMC3340" s="70"/>
      <c r="GMD3340" s="83"/>
      <c r="GME3340" s="82"/>
      <c r="GMF3340" s="82"/>
      <c r="GMG3340" s="88"/>
      <c r="GMH3340" s="85"/>
      <c r="GMI3340" s="125"/>
      <c r="GMJ3340" s="149"/>
      <c r="GMK3340" s="70"/>
      <c r="GML3340" s="83"/>
      <c r="GMM3340" s="82"/>
      <c r="GMN3340" s="82"/>
      <c r="GMO3340" s="88"/>
      <c r="GMP3340" s="85"/>
      <c r="GMQ3340" s="125"/>
      <c r="GMR3340" s="149"/>
      <c r="GMS3340" s="70"/>
      <c r="GMT3340" s="83"/>
      <c r="GMU3340" s="82"/>
      <c r="GMV3340" s="82"/>
      <c r="GMW3340" s="88"/>
      <c r="GMX3340" s="85"/>
      <c r="GMY3340" s="125"/>
      <c r="GMZ3340" s="149"/>
      <c r="GNA3340" s="70"/>
      <c r="GNB3340" s="83"/>
      <c r="GNC3340" s="82"/>
      <c r="GND3340" s="82"/>
      <c r="GNE3340" s="88"/>
      <c r="GNF3340" s="85"/>
      <c r="GNG3340" s="125"/>
      <c r="GNH3340" s="149"/>
      <c r="GNI3340" s="70"/>
      <c r="GNJ3340" s="83"/>
      <c r="GNK3340" s="82"/>
      <c r="GNL3340" s="82"/>
      <c r="GNM3340" s="88"/>
      <c r="GNN3340" s="85"/>
      <c r="GNO3340" s="125"/>
      <c r="GNP3340" s="149"/>
      <c r="GNQ3340" s="70"/>
      <c r="GNR3340" s="83"/>
      <c r="GNS3340" s="82"/>
      <c r="GNT3340" s="82"/>
      <c r="GNU3340" s="88"/>
      <c r="GNV3340" s="85"/>
      <c r="GNW3340" s="125"/>
      <c r="GNX3340" s="149"/>
      <c r="GNY3340" s="70"/>
      <c r="GNZ3340" s="83"/>
      <c r="GOA3340" s="82"/>
      <c r="GOB3340" s="82"/>
      <c r="GOC3340" s="88"/>
      <c r="GOD3340" s="85"/>
      <c r="GOE3340" s="125"/>
      <c r="GOF3340" s="149"/>
      <c r="GOG3340" s="70"/>
      <c r="GOH3340" s="83"/>
      <c r="GOI3340" s="82"/>
      <c r="GOJ3340" s="82"/>
      <c r="GOK3340" s="88"/>
      <c r="GOL3340" s="85"/>
      <c r="GOM3340" s="125"/>
      <c r="GON3340" s="149"/>
      <c r="GOO3340" s="70"/>
      <c r="GOP3340" s="83"/>
      <c r="GOQ3340" s="82"/>
      <c r="GOR3340" s="82"/>
      <c r="GOS3340" s="88"/>
      <c r="GOT3340" s="85"/>
      <c r="GOU3340" s="125"/>
      <c r="GOV3340" s="149"/>
      <c r="GOW3340" s="70"/>
      <c r="GOX3340" s="83"/>
      <c r="GOY3340" s="82"/>
      <c r="GOZ3340" s="82"/>
      <c r="GPA3340" s="88"/>
      <c r="GPB3340" s="85"/>
      <c r="GPC3340" s="125"/>
      <c r="GPD3340" s="149"/>
      <c r="GPE3340" s="70"/>
      <c r="GPF3340" s="83"/>
      <c r="GPG3340" s="82"/>
      <c r="GPH3340" s="82"/>
      <c r="GPI3340" s="88"/>
      <c r="GPJ3340" s="85"/>
      <c r="GPK3340" s="125"/>
      <c r="GPL3340" s="149"/>
      <c r="GPM3340" s="70"/>
      <c r="GPN3340" s="83"/>
      <c r="GPO3340" s="82"/>
      <c r="GPP3340" s="82"/>
      <c r="GPQ3340" s="88"/>
      <c r="GPR3340" s="85"/>
      <c r="GPS3340" s="125"/>
      <c r="GPT3340" s="149"/>
      <c r="GPU3340" s="70"/>
      <c r="GPV3340" s="83"/>
      <c r="GPW3340" s="82"/>
      <c r="GPX3340" s="82"/>
      <c r="GPY3340" s="88"/>
      <c r="GPZ3340" s="85"/>
      <c r="GQA3340" s="125"/>
      <c r="GQB3340" s="149"/>
      <c r="GQC3340" s="70"/>
      <c r="GQD3340" s="83"/>
      <c r="GQE3340" s="82"/>
      <c r="GQF3340" s="82"/>
      <c r="GQG3340" s="88"/>
      <c r="GQH3340" s="85"/>
      <c r="GQI3340" s="125"/>
      <c r="GQJ3340" s="149"/>
      <c r="GQK3340" s="70"/>
      <c r="GQL3340" s="83"/>
      <c r="GQM3340" s="82"/>
      <c r="GQN3340" s="82"/>
      <c r="GQO3340" s="88"/>
      <c r="GQP3340" s="85"/>
      <c r="GQQ3340" s="125"/>
      <c r="GQR3340" s="149"/>
      <c r="GQS3340" s="70"/>
      <c r="GQT3340" s="83"/>
      <c r="GQU3340" s="82"/>
      <c r="GQV3340" s="82"/>
      <c r="GQW3340" s="88"/>
      <c r="GQX3340" s="85"/>
      <c r="GQY3340" s="125"/>
      <c r="GQZ3340" s="149"/>
      <c r="GRA3340" s="70"/>
      <c r="GRB3340" s="83"/>
      <c r="GRC3340" s="82"/>
      <c r="GRD3340" s="82"/>
      <c r="GRE3340" s="88"/>
      <c r="GRF3340" s="85"/>
      <c r="GRG3340" s="125"/>
      <c r="GRH3340" s="149"/>
      <c r="GRI3340" s="70"/>
      <c r="GRJ3340" s="83"/>
      <c r="GRK3340" s="82"/>
      <c r="GRL3340" s="82"/>
      <c r="GRM3340" s="88"/>
      <c r="GRN3340" s="85"/>
      <c r="GRO3340" s="125"/>
      <c r="GRP3340" s="149"/>
      <c r="GRQ3340" s="70"/>
      <c r="GRR3340" s="83"/>
      <c r="GRS3340" s="82"/>
      <c r="GRT3340" s="82"/>
      <c r="GRU3340" s="88"/>
      <c r="GRV3340" s="85"/>
      <c r="GRW3340" s="125"/>
      <c r="GRX3340" s="149"/>
      <c r="GRY3340" s="70"/>
      <c r="GRZ3340" s="83"/>
      <c r="GSA3340" s="82"/>
      <c r="GSB3340" s="82"/>
      <c r="GSC3340" s="88"/>
      <c r="GSD3340" s="85"/>
      <c r="GSE3340" s="125"/>
      <c r="GSF3340" s="149"/>
      <c r="GSG3340" s="70"/>
      <c r="GSH3340" s="83"/>
      <c r="GSI3340" s="82"/>
      <c r="GSJ3340" s="82"/>
      <c r="GSK3340" s="88"/>
      <c r="GSL3340" s="85"/>
      <c r="GSM3340" s="125"/>
      <c r="GSN3340" s="149"/>
      <c r="GSO3340" s="70"/>
      <c r="GSP3340" s="83"/>
      <c r="GSQ3340" s="82"/>
      <c r="GSR3340" s="82"/>
      <c r="GSS3340" s="88"/>
      <c r="GST3340" s="85"/>
      <c r="GSU3340" s="125"/>
      <c r="GSV3340" s="149"/>
      <c r="GSW3340" s="70"/>
      <c r="GSX3340" s="83"/>
      <c r="GSY3340" s="82"/>
      <c r="GSZ3340" s="82"/>
      <c r="GTA3340" s="88"/>
      <c r="GTB3340" s="85"/>
      <c r="GTC3340" s="125"/>
      <c r="GTD3340" s="149"/>
      <c r="GTE3340" s="70"/>
      <c r="GTF3340" s="83"/>
      <c r="GTG3340" s="82"/>
      <c r="GTH3340" s="82"/>
      <c r="GTI3340" s="88"/>
      <c r="GTJ3340" s="85"/>
      <c r="GTK3340" s="125"/>
      <c r="GTL3340" s="149"/>
      <c r="GTM3340" s="70"/>
      <c r="GTN3340" s="83"/>
      <c r="GTO3340" s="82"/>
      <c r="GTP3340" s="82"/>
      <c r="GTQ3340" s="88"/>
      <c r="GTR3340" s="85"/>
      <c r="GTS3340" s="125"/>
      <c r="GTT3340" s="149"/>
      <c r="GTU3340" s="70"/>
      <c r="GTV3340" s="83"/>
      <c r="GTW3340" s="82"/>
      <c r="GTX3340" s="82"/>
      <c r="GTY3340" s="88"/>
      <c r="GTZ3340" s="85"/>
      <c r="GUA3340" s="125"/>
      <c r="GUB3340" s="149"/>
      <c r="GUC3340" s="70"/>
      <c r="GUD3340" s="83"/>
      <c r="GUE3340" s="82"/>
      <c r="GUF3340" s="82"/>
      <c r="GUG3340" s="88"/>
      <c r="GUH3340" s="85"/>
      <c r="GUI3340" s="125"/>
      <c r="GUJ3340" s="149"/>
      <c r="GUK3340" s="70"/>
      <c r="GUL3340" s="83"/>
      <c r="GUM3340" s="82"/>
      <c r="GUN3340" s="82"/>
      <c r="GUO3340" s="88"/>
      <c r="GUP3340" s="85"/>
      <c r="GUQ3340" s="125"/>
      <c r="GUR3340" s="149"/>
      <c r="GUS3340" s="70"/>
      <c r="GUT3340" s="83"/>
      <c r="GUU3340" s="82"/>
      <c r="GUV3340" s="82"/>
      <c r="GUW3340" s="88"/>
      <c r="GUX3340" s="85"/>
      <c r="GUY3340" s="125"/>
      <c r="GUZ3340" s="149"/>
      <c r="GVA3340" s="70"/>
      <c r="GVB3340" s="83"/>
      <c r="GVC3340" s="82"/>
      <c r="GVD3340" s="82"/>
      <c r="GVE3340" s="88"/>
      <c r="GVF3340" s="85"/>
      <c r="GVG3340" s="125"/>
      <c r="GVH3340" s="149"/>
      <c r="GVI3340" s="70"/>
      <c r="GVJ3340" s="83"/>
      <c r="GVK3340" s="82"/>
      <c r="GVL3340" s="82"/>
      <c r="GVM3340" s="88"/>
      <c r="GVN3340" s="85"/>
      <c r="GVO3340" s="125"/>
      <c r="GVP3340" s="149"/>
      <c r="GVQ3340" s="70"/>
      <c r="GVR3340" s="83"/>
      <c r="GVS3340" s="82"/>
      <c r="GVT3340" s="82"/>
      <c r="GVU3340" s="88"/>
      <c r="GVV3340" s="85"/>
      <c r="GVW3340" s="125"/>
      <c r="GVX3340" s="149"/>
      <c r="GVY3340" s="70"/>
      <c r="GVZ3340" s="83"/>
      <c r="GWA3340" s="82"/>
      <c r="GWB3340" s="82"/>
      <c r="GWC3340" s="88"/>
      <c r="GWD3340" s="85"/>
      <c r="GWE3340" s="125"/>
      <c r="GWF3340" s="149"/>
      <c r="GWG3340" s="70"/>
      <c r="GWH3340" s="83"/>
      <c r="GWI3340" s="82"/>
      <c r="GWJ3340" s="82"/>
      <c r="GWK3340" s="88"/>
      <c r="GWL3340" s="85"/>
      <c r="GWM3340" s="125"/>
      <c r="GWN3340" s="149"/>
      <c r="GWO3340" s="70"/>
      <c r="GWP3340" s="83"/>
      <c r="GWQ3340" s="82"/>
      <c r="GWR3340" s="82"/>
      <c r="GWS3340" s="88"/>
      <c r="GWT3340" s="85"/>
      <c r="GWU3340" s="125"/>
      <c r="GWV3340" s="149"/>
      <c r="GWW3340" s="70"/>
      <c r="GWX3340" s="83"/>
      <c r="GWY3340" s="82"/>
      <c r="GWZ3340" s="82"/>
      <c r="GXA3340" s="88"/>
      <c r="GXB3340" s="85"/>
      <c r="GXC3340" s="125"/>
      <c r="GXD3340" s="149"/>
      <c r="GXE3340" s="70"/>
      <c r="GXF3340" s="83"/>
      <c r="GXG3340" s="82"/>
      <c r="GXH3340" s="82"/>
      <c r="GXI3340" s="88"/>
      <c r="GXJ3340" s="85"/>
      <c r="GXK3340" s="125"/>
      <c r="GXL3340" s="149"/>
      <c r="GXM3340" s="70"/>
      <c r="GXN3340" s="83"/>
      <c r="GXO3340" s="82"/>
      <c r="GXP3340" s="82"/>
      <c r="GXQ3340" s="88"/>
      <c r="GXR3340" s="85"/>
      <c r="GXS3340" s="125"/>
      <c r="GXT3340" s="149"/>
      <c r="GXU3340" s="70"/>
      <c r="GXV3340" s="83"/>
      <c r="GXW3340" s="82"/>
      <c r="GXX3340" s="82"/>
      <c r="GXY3340" s="88"/>
      <c r="GXZ3340" s="85"/>
      <c r="GYA3340" s="125"/>
      <c r="GYB3340" s="149"/>
      <c r="GYC3340" s="70"/>
      <c r="GYD3340" s="83"/>
      <c r="GYE3340" s="82"/>
      <c r="GYF3340" s="82"/>
      <c r="GYG3340" s="88"/>
      <c r="GYH3340" s="85"/>
      <c r="GYI3340" s="125"/>
      <c r="GYJ3340" s="149"/>
      <c r="GYK3340" s="70"/>
      <c r="GYL3340" s="83"/>
      <c r="GYM3340" s="82"/>
      <c r="GYN3340" s="82"/>
      <c r="GYO3340" s="88"/>
      <c r="GYP3340" s="85"/>
      <c r="GYQ3340" s="125"/>
      <c r="GYR3340" s="149"/>
      <c r="GYS3340" s="70"/>
      <c r="GYT3340" s="83"/>
      <c r="GYU3340" s="82"/>
      <c r="GYV3340" s="82"/>
      <c r="GYW3340" s="88"/>
      <c r="GYX3340" s="85"/>
      <c r="GYY3340" s="125"/>
      <c r="GYZ3340" s="149"/>
      <c r="GZA3340" s="70"/>
      <c r="GZB3340" s="83"/>
      <c r="GZC3340" s="82"/>
      <c r="GZD3340" s="82"/>
      <c r="GZE3340" s="88"/>
      <c r="GZF3340" s="85"/>
      <c r="GZG3340" s="125"/>
      <c r="GZH3340" s="149"/>
      <c r="GZI3340" s="70"/>
      <c r="GZJ3340" s="83"/>
      <c r="GZK3340" s="82"/>
      <c r="GZL3340" s="82"/>
      <c r="GZM3340" s="88"/>
      <c r="GZN3340" s="85"/>
      <c r="GZO3340" s="125"/>
      <c r="GZP3340" s="149"/>
      <c r="GZQ3340" s="70"/>
      <c r="GZR3340" s="83"/>
      <c r="GZS3340" s="82"/>
      <c r="GZT3340" s="82"/>
      <c r="GZU3340" s="88"/>
      <c r="GZV3340" s="85"/>
      <c r="GZW3340" s="125"/>
      <c r="GZX3340" s="149"/>
      <c r="GZY3340" s="70"/>
      <c r="GZZ3340" s="83"/>
      <c r="HAA3340" s="82"/>
      <c r="HAB3340" s="82"/>
      <c r="HAC3340" s="88"/>
      <c r="HAD3340" s="85"/>
      <c r="HAE3340" s="125"/>
      <c r="HAF3340" s="149"/>
      <c r="HAG3340" s="70"/>
      <c r="HAH3340" s="83"/>
      <c r="HAI3340" s="82"/>
      <c r="HAJ3340" s="82"/>
      <c r="HAK3340" s="88"/>
      <c r="HAL3340" s="85"/>
      <c r="HAM3340" s="125"/>
      <c r="HAN3340" s="149"/>
      <c r="HAO3340" s="70"/>
      <c r="HAP3340" s="83"/>
      <c r="HAQ3340" s="82"/>
      <c r="HAR3340" s="82"/>
      <c r="HAS3340" s="88"/>
      <c r="HAT3340" s="85"/>
      <c r="HAU3340" s="125"/>
      <c r="HAV3340" s="149"/>
      <c r="HAW3340" s="70"/>
      <c r="HAX3340" s="83"/>
      <c r="HAY3340" s="82"/>
      <c r="HAZ3340" s="82"/>
      <c r="HBA3340" s="88"/>
      <c r="HBB3340" s="85"/>
      <c r="HBC3340" s="125"/>
      <c r="HBD3340" s="149"/>
      <c r="HBE3340" s="70"/>
      <c r="HBF3340" s="83"/>
      <c r="HBG3340" s="82"/>
      <c r="HBH3340" s="82"/>
      <c r="HBI3340" s="88"/>
      <c r="HBJ3340" s="85"/>
      <c r="HBK3340" s="125"/>
      <c r="HBL3340" s="149"/>
      <c r="HBM3340" s="70"/>
      <c r="HBN3340" s="83"/>
      <c r="HBO3340" s="82"/>
      <c r="HBP3340" s="82"/>
      <c r="HBQ3340" s="88"/>
      <c r="HBR3340" s="85"/>
      <c r="HBS3340" s="125"/>
      <c r="HBT3340" s="149"/>
      <c r="HBU3340" s="70"/>
      <c r="HBV3340" s="83"/>
      <c r="HBW3340" s="82"/>
      <c r="HBX3340" s="82"/>
      <c r="HBY3340" s="88"/>
      <c r="HBZ3340" s="85"/>
      <c r="HCA3340" s="125"/>
      <c r="HCB3340" s="149"/>
      <c r="HCC3340" s="70"/>
      <c r="HCD3340" s="83"/>
      <c r="HCE3340" s="82"/>
      <c r="HCF3340" s="82"/>
      <c r="HCG3340" s="88"/>
      <c r="HCH3340" s="85"/>
      <c r="HCI3340" s="125"/>
      <c r="HCJ3340" s="149"/>
      <c r="HCK3340" s="70"/>
      <c r="HCL3340" s="83"/>
      <c r="HCM3340" s="82"/>
      <c r="HCN3340" s="82"/>
      <c r="HCO3340" s="88"/>
      <c r="HCP3340" s="85"/>
      <c r="HCQ3340" s="125"/>
      <c r="HCR3340" s="149"/>
      <c r="HCS3340" s="70"/>
      <c r="HCT3340" s="83"/>
      <c r="HCU3340" s="82"/>
      <c r="HCV3340" s="82"/>
      <c r="HCW3340" s="88"/>
      <c r="HCX3340" s="85"/>
      <c r="HCY3340" s="125"/>
      <c r="HCZ3340" s="149"/>
      <c r="HDA3340" s="70"/>
      <c r="HDB3340" s="83"/>
      <c r="HDC3340" s="82"/>
      <c r="HDD3340" s="82"/>
      <c r="HDE3340" s="88"/>
      <c r="HDF3340" s="85"/>
      <c r="HDG3340" s="125"/>
      <c r="HDH3340" s="149"/>
      <c r="HDI3340" s="70"/>
      <c r="HDJ3340" s="83"/>
      <c r="HDK3340" s="82"/>
      <c r="HDL3340" s="82"/>
      <c r="HDM3340" s="88"/>
      <c r="HDN3340" s="85"/>
      <c r="HDO3340" s="125"/>
      <c r="HDP3340" s="149"/>
      <c r="HDQ3340" s="70"/>
      <c r="HDR3340" s="83"/>
      <c r="HDS3340" s="82"/>
      <c r="HDT3340" s="82"/>
      <c r="HDU3340" s="88"/>
      <c r="HDV3340" s="85"/>
      <c r="HDW3340" s="125"/>
      <c r="HDX3340" s="149"/>
      <c r="HDY3340" s="70"/>
      <c r="HDZ3340" s="83"/>
      <c r="HEA3340" s="82"/>
      <c r="HEB3340" s="82"/>
      <c r="HEC3340" s="88"/>
      <c r="HED3340" s="85"/>
      <c r="HEE3340" s="125"/>
      <c r="HEF3340" s="149"/>
      <c r="HEG3340" s="70"/>
      <c r="HEH3340" s="83"/>
      <c r="HEI3340" s="82"/>
      <c r="HEJ3340" s="82"/>
      <c r="HEK3340" s="88"/>
      <c r="HEL3340" s="85"/>
      <c r="HEM3340" s="125"/>
      <c r="HEN3340" s="149"/>
      <c r="HEO3340" s="70"/>
      <c r="HEP3340" s="83"/>
      <c r="HEQ3340" s="82"/>
      <c r="HER3340" s="82"/>
      <c r="HES3340" s="88"/>
      <c r="HET3340" s="85"/>
      <c r="HEU3340" s="125"/>
      <c r="HEV3340" s="149"/>
      <c r="HEW3340" s="70"/>
      <c r="HEX3340" s="83"/>
      <c r="HEY3340" s="82"/>
      <c r="HEZ3340" s="82"/>
      <c r="HFA3340" s="88"/>
      <c r="HFB3340" s="85"/>
      <c r="HFC3340" s="125"/>
      <c r="HFD3340" s="149"/>
      <c r="HFE3340" s="70"/>
      <c r="HFF3340" s="83"/>
      <c r="HFG3340" s="82"/>
      <c r="HFH3340" s="82"/>
      <c r="HFI3340" s="88"/>
      <c r="HFJ3340" s="85"/>
      <c r="HFK3340" s="125"/>
      <c r="HFL3340" s="149"/>
      <c r="HFM3340" s="70"/>
      <c r="HFN3340" s="83"/>
      <c r="HFO3340" s="82"/>
      <c r="HFP3340" s="82"/>
      <c r="HFQ3340" s="88"/>
      <c r="HFR3340" s="85"/>
      <c r="HFS3340" s="125"/>
      <c r="HFT3340" s="149"/>
      <c r="HFU3340" s="70"/>
      <c r="HFV3340" s="83"/>
      <c r="HFW3340" s="82"/>
      <c r="HFX3340" s="82"/>
      <c r="HFY3340" s="88"/>
      <c r="HFZ3340" s="85"/>
      <c r="HGA3340" s="125"/>
      <c r="HGB3340" s="149"/>
      <c r="HGC3340" s="70"/>
      <c r="HGD3340" s="83"/>
      <c r="HGE3340" s="82"/>
      <c r="HGF3340" s="82"/>
      <c r="HGG3340" s="88"/>
      <c r="HGH3340" s="85"/>
      <c r="HGI3340" s="125"/>
      <c r="HGJ3340" s="149"/>
      <c r="HGK3340" s="70"/>
      <c r="HGL3340" s="83"/>
      <c r="HGM3340" s="82"/>
      <c r="HGN3340" s="82"/>
      <c r="HGO3340" s="88"/>
      <c r="HGP3340" s="85"/>
      <c r="HGQ3340" s="125"/>
      <c r="HGR3340" s="149"/>
      <c r="HGS3340" s="70"/>
      <c r="HGT3340" s="83"/>
      <c r="HGU3340" s="82"/>
      <c r="HGV3340" s="82"/>
      <c r="HGW3340" s="88"/>
      <c r="HGX3340" s="85"/>
      <c r="HGY3340" s="125"/>
      <c r="HGZ3340" s="149"/>
      <c r="HHA3340" s="70"/>
      <c r="HHB3340" s="83"/>
      <c r="HHC3340" s="82"/>
      <c r="HHD3340" s="82"/>
      <c r="HHE3340" s="88"/>
      <c r="HHF3340" s="85"/>
      <c r="HHG3340" s="125"/>
      <c r="HHH3340" s="149"/>
      <c r="HHI3340" s="70"/>
      <c r="HHJ3340" s="83"/>
      <c r="HHK3340" s="82"/>
      <c r="HHL3340" s="82"/>
      <c r="HHM3340" s="88"/>
      <c r="HHN3340" s="85"/>
      <c r="HHO3340" s="125"/>
      <c r="HHP3340" s="149"/>
      <c r="HHQ3340" s="70"/>
      <c r="HHR3340" s="83"/>
      <c r="HHS3340" s="82"/>
      <c r="HHT3340" s="82"/>
      <c r="HHU3340" s="88"/>
      <c r="HHV3340" s="85"/>
      <c r="HHW3340" s="125"/>
      <c r="HHX3340" s="149"/>
      <c r="HHY3340" s="70"/>
      <c r="HHZ3340" s="83"/>
      <c r="HIA3340" s="82"/>
      <c r="HIB3340" s="82"/>
      <c r="HIC3340" s="88"/>
      <c r="HID3340" s="85"/>
      <c r="HIE3340" s="125"/>
      <c r="HIF3340" s="149"/>
      <c r="HIG3340" s="70"/>
      <c r="HIH3340" s="83"/>
      <c r="HII3340" s="82"/>
      <c r="HIJ3340" s="82"/>
      <c r="HIK3340" s="88"/>
      <c r="HIL3340" s="85"/>
      <c r="HIM3340" s="125"/>
      <c r="HIN3340" s="149"/>
      <c r="HIO3340" s="70"/>
      <c r="HIP3340" s="83"/>
      <c r="HIQ3340" s="82"/>
      <c r="HIR3340" s="82"/>
      <c r="HIS3340" s="88"/>
      <c r="HIT3340" s="85"/>
      <c r="HIU3340" s="125"/>
      <c r="HIV3340" s="149"/>
      <c r="HIW3340" s="70"/>
      <c r="HIX3340" s="83"/>
      <c r="HIY3340" s="82"/>
      <c r="HIZ3340" s="82"/>
      <c r="HJA3340" s="88"/>
      <c r="HJB3340" s="85"/>
      <c r="HJC3340" s="125"/>
      <c r="HJD3340" s="149"/>
      <c r="HJE3340" s="70"/>
      <c r="HJF3340" s="83"/>
      <c r="HJG3340" s="82"/>
      <c r="HJH3340" s="82"/>
      <c r="HJI3340" s="88"/>
      <c r="HJJ3340" s="85"/>
      <c r="HJK3340" s="125"/>
      <c r="HJL3340" s="149"/>
      <c r="HJM3340" s="70"/>
      <c r="HJN3340" s="83"/>
      <c r="HJO3340" s="82"/>
      <c r="HJP3340" s="82"/>
      <c r="HJQ3340" s="88"/>
      <c r="HJR3340" s="85"/>
      <c r="HJS3340" s="125"/>
      <c r="HJT3340" s="149"/>
      <c r="HJU3340" s="70"/>
      <c r="HJV3340" s="83"/>
      <c r="HJW3340" s="82"/>
      <c r="HJX3340" s="82"/>
      <c r="HJY3340" s="88"/>
      <c r="HJZ3340" s="85"/>
      <c r="HKA3340" s="125"/>
      <c r="HKB3340" s="149"/>
      <c r="HKC3340" s="70"/>
      <c r="HKD3340" s="83"/>
      <c r="HKE3340" s="82"/>
      <c r="HKF3340" s="82"/>
      <c r="HKG3340" s="88"/>
      <c r="HKH3340" s="85"/>
      <c r="HKI3340" s="125"/>
      <c r="HKJ3340" s="149"/>
      <c r="HKK3340" s="70"/>
      <c r="HKL3340" s="83"/>
      <c r="HKM3340" s="82"/>
      <c r="HKN3340" s="82"/>
      <c r="HKO3340" s="88"/>
      <c r="HKP3340" s="85"/>
      <c r="HKQ3340" s="125"/>
      <c r="HKR3340" s="149"/>
      <c r="HKS3340" s="70"/>
      <c r="HKT3340" s="83"/>
      <c r="HKU3340" s="82"/>
      <c r="HKV3340" s="82"/>
      <c r="HKW3340" s="88"/>
      <c r="HKX3340" s="85"/>
      <c r="HKY3340" s="125"/>
      <c r="HKZ3340" s="149"/>
      <c r="HLA3340" s="70"/>
      <c r="HLB3340" s="83"/>
      <c r="HLC3340" s="82"/>
      <c r="HLD3340" s="82"/>
      <c r="HLE3340" s="88"/>
      <c r="HLF3340" s="85"/>
      <c r="HLG3340" s="125"/>
      <c r="HLH3340" s="149"/>
      <c r="HLI3340" s="70"/>
      <c r="HLJ3340" s="83"/>
      <c r="HLK3340" s="82"/>
      <c r="HLL3340" s="82"/>
      <c r="HLM3340" s="88"/>
      <c r="HLN3340" s="85"/>
      <c r="HLO3340" s="125"/>
      <c r="HLP3340" s="149"/>
      <c r="HLQ3340" s="70"/>
      <c r="HLR3340" s="83"/>
      <c r="HLS3340" s="82"/>
      <c r="HLT3340" s="82"/>
      <c r="HLU3340" s="88"/>
      <c r="HLV3340" s="85"/>
      <c r="HLW3340" s="125"/>
      <c r="HLX3340" s="149"/>
      <c r="HLY3340" s="70"/>
      <c r="HLZ3340" s="83"/>
      <c r="HMA3340" s="82"/>
      <c r="HMB3340" s="82"/>
      <c r="HMC3340" s="88"/>
      <c r="HMD3340" s="85"/>
      <c r="HME3340" s="125"/>
      <c r="HMF3340" s="149"/>
      <c r="HMG3340" s="70"/>
      <c r="HMH3340" s="83"/>
      <c r="HMI3340" s="82"/>
      <c r="HMJ3340" s="82"/>
      <c r="HMK3340" s="88"/>
      <c r="HML3340" s="85"/>
      <c r="HMM3340" s="125"/>
      <c r="HMN3340" s="149"/>
      <c r="HMO3340" s="70"/>
      <c r="HMP3340" s="83"/>
      <c r="HMQ3340" s="82"/>
      <c r="HMR3340" s="82"/>
      <c r="HMS3340" s="88"/>
      <c r="HMT3340" s="85"/>
      <c r="HMU3340" s="125"/>
      <c r="HMV3340" s="149"/>
      <c r="HMW3340" s="70"/>
      <c r="HMX3340" s="83"/>
      <c r="HMY3340" s="82"/>
      <c r="HMZ3340" s="82"/>
      <c r="HNA3340" s="88"/>
      <c r="HNB3340" s="85"/>
      <c r="HNC3340" s="125"/>
      <c r="HND3340" s="149"/>
      <c r="HNE3340" s="70"/>
      <c r="HNF3340" s="83"/>
      <c r="HNG3340" s="82"/>
      <c r="HNH3340" s="82"/>
      <c r="HNI3340" s="88"/>
      <c r="HNJ3340" s="85"/>
      <c r="HNK3340" s="125"/>
      <c r="HNL3340" s="149"/>
      <c r="HNM3340" s="70"/>
      <c r="HNN3340" s="83"/>
      <c r="HNO3340" s="82"/>
      <c r="HNP3340" s="82"/>
      <c r="HNQ3340" s="88"/>
      <c r="HNR3340" s="85"/>
      <c r="HNS3340" s="125"/>
      <c r="HNT3340" s="149"/>
      <c r="HNU3340" s="70"/>
      <c r="HNV3340" s="83"/>
      <c r="HNW3340" s="82"/>
      <c r="HNX3340" s="82"/>
      <c r="HNY3340" s="88"/>
      <c r="HNZ3340" s="85"/>
      <c r="HOA3340" s="125"/>
      <c r="HOB3340" s="149"/>
      <c r="HOC3340" s="70"/>
      <c r="HOD3340" s="83"/>
      <c r="HOE3340" s="82"/>
      <c r="HOF3340" s="82"/>
      <c r="HOG3340" s="88"/>
      <c r="HOH3340" s="85"/>
      <c r="HOI3340" s="125"/>
      <c r="HOJ3340" s="149"/>
      <c r="HOK3340" s="70"/>
      <c r="HOL3340" s="83"/>
      <c r="HOM3340" s="82"/>
      <c r="HON3340" s="82"/>
      <c r="HOO3340" s="88"/>
      <c r="HOP3340" s="85"/>
      <c r="HOQ3340" s="125"/>
      <c r="HOR3340" s="149"/>
      <c r="HOS3340" s="70"/>
      <c r="HOT3340" s="83"/>
      <c r="HOU3340" s="82"/>
      <c r="HOV3340" s="82"/>
      <c r="HOW3340" s="88"/>
      <c r="HOX3340" s="85"/>
      <c r="HOY3340" s="125"/>
      <c r="HOZ3340" s="149"/>
      <c r="HPA3340" s="70"/>
      <c r="HPB3340" s="83"/>
      <c r="HPC3340" s="82"/>
      <c r="HPD3340" s="82"/>
      <c r="HPE3340" s="88"/>
      <c r="HPF3340" s="85"/>
      <c r="HPG3340" s="125"/>
      <c r="HPH3340" s="149"/>
      <c r="HPI3340" s="70"/>
      <c r="HPJ3340" s="83"/>
      <c r="HPK3340" s="82"/>
      <c r="HPL3340" s="82"/>
      <c r="HPM3340" s="88"/>
      <c r="HPN3340" s="85"/>
      <c r="HPO3340" s="125"/>
      <c r="HPP3340" s="149"/>
      <c r="HPQ3340" s="70"/>
      <c r="HPR3340" s="83"/>
      <c r="HPS3340" s="82"/>
      <c r="HPT3340" s="82"/>
      <c r="HPU3340" s="88"/>
      <c r="HPV3340" s="85"/>
      <c r="HPW3340" s="125"/>
      <c r="HPX3340" s="149"/>
      <c r="HPY3340" s="70"/>
      <c r="HPZ3340" s="83"/>
      <c r="HQA3340" s="82"/>
      <c r="HQB3340" s="82"/>
      <c r="HQC3340" s="88"/>
      <c r="HQD3340" s="85"/>
      <c r="HQE3340" s="125"/>
      <c r="HQF3340" s="149"/>
      <c r="HQG3340" s="70"/>
      <c r="HQH3340" s="83"/>
      <c r="HQI3340" s="82"/>
      <c r="HQJ3340" s="82"/>
      <c r="HQK3340" s="88"/>
      <c r="HQL3340" s="85"/>
      <c r="HQM3340" s="125"/>
      <c r="HQN3340" s="149"/>
      <c r="HQO3340" s="70"/>
      <c r="HQP3340" s="83"/>
      <c r="HQQ3340" s="82"/>
      <c r="HQR3340" s="82"/>
      <c r="HQS3340" s="88"/>
      <c r="HQT3340" s="85"/>
      <c r="HQU3340" s="125"/>
      <c r="HQV3340" s="149"/>
      <c r="HQW3340" s="70"/>
      <c r="HQX3340" s="83"/>
      <c r="HQY3340" s="82"/>
      <c r="HQZ3340" s="82"/>
      <c r="HRA3340" s="88"/>
      <c r="HRB3340" s="85"/>
      <c r="HRC3340" s="125"/>
      <c r="HRD3340" s="149"/>
      <c r="HRE3340" s="70"/>
      <c r="HRF3340" s="83"/>
      <c r="HRG3340" s="82"/>
      <c r="HRH3340" s="82"/>
      <c r="HRI3340" s="88"/>
      <c r="HRJ3340" s="85"/>
      <c r="HRK3340" s="125"/>
      <c r="HRL3340" s="149"/>
      <c r="HRM3340" s="70"/>
      <c r="HRN3340" s="83"/>
      <c r="HRO3340" s="82"/>
      <c r="HRP3340" s="82"/>
      <c r="HRQ3340" s="88"/>
      <c r="HRR3340" s="85"/>
      <c r="HRS3340" s="125"/>
      <c r="HRT3340" s="149"/>
      <c r="HRU3340" s="70"/>
      <c r="HRV3340" s="83"/>
      <c r="HRW3340" s="82"/>
      <c r="HRX3340" s="82"/>
      <c r="HRY3340" s="88"/>
      <c r="HRZ3340" s="85"/>
      <c r="HSA3340" s="125"/>
      <c r="HSB3340" s="149"/>
      <c r="HSC3340" s="70"/>
      <c r="HSD3340" s="83"/>
      <c r="HSE3340" s="82"/>
      <c r="HSF3340" s="82"/>
      <c r="HSG3340" s="88"/>
      <c r="HSH3340" s="85"/>
      <c r="HSI3340" s="125"/>
      <c r="HSJ3340" s="149"/>
      <c r="HSK3340" s="70"/>
      <c r="HSL3340" s="83"/>
      <c r="HSM3340" s="82"/>
      <c r="HSN3340" s="82"/>
      <c r="HSO3340" s="88"/>
      <c r="HSP3340" s="85"/>
      <c r="HSQ3340" s="125"/>
      <c r="HSR3340" s="149"/>
      <c r="HSS3340" s="70"/>
      <c r="HST3340" s="83"/>
      <c r="HSU3340" s="82"/>
      <c r="HSV3340" s="82"/>
      <c r="HSW3340" s="88"/>
      <c r="HSX3340" s="85"/>
      <c r="HSY3340" s="125"/>
      <c r="HSZ3340" s="149"/>
      <c r="HTA3340" s="70"/>
      <c r="HTB3340" s="83"/>
      <c r="HTC3340" s="82"/>
      <c r="HTD3340" s="82"/>
      <c r="HTE3340" s="88"/>
      <c r="HTF3340" s="85"/>
      <c r="HTG3340" s="125"/>
      <c r="HTH3340" s="149"/>
      <c r="HTI3340" s="70"/>
      <c r="HTJ3340" s="83"/>
      <c r="HTK3340" s="82"/>
      <c r="HTL3340" s="82"/>
      <c r="HTM3340" s="88"/>
      <c r="HTN3340" s="85"/>
      <c r="HTO3340" s="125"/>
      <c r="HTP3340" s="149"/>
      <c r="HTQ3340" s="70"/>
      <c r="HTR3340" s="83"/>
      <c r="HTS3340" s="82"/>
      <c r="HTT3340" s="82"/>
      <c r="HTU3340" s="88"/>
      <c r="HTV3340" s="85"/>
      <c r="HTW3340" s="125"/>
      <c r="HTX3340" s="149"/>
      <c r="HTY3340" s="70"/>
      <c r="HTZ3340" s="83"/>
      <c r="HUA3340" s="82"/>
      <c r="HUB3340" s="82"/>
      <c r="HUC3340" s="88"/>
      <c r="HUD3340" s="85"/>
      <c r="HUE3340" s="125"/>
      <c r="HUF3340" s="149"/>
      <c r="HUG3340" s="70"/>
      <c r="HUH3340" s="83"/>
      <c r="HUI3340" s="82"/>
      <c r="HUJ3340" s="82"/>
      <c r="HUK3340" s="88"/>
      <c r="HUL3340" s="85"/>
      <c r="HUM3340" s="125"/>
      <c r="HUN3340" s="149"/>
      <c r="HUO3340" s="70"/>
      <c r="HUP3340" s="83"/>
      <c r="HUQ3340" s="82"/>
      <c r="HUR3340" s="82"/>
      <c r="HUS3340" s="88"/>
      <c r="HUT3340" s="85"/>
      <c r="HUU3340" s="125"/>
      <c r="HUV3340" s="149"/>
      <c r="HUW3340" s="70"/>
      <c r="HUX3340" s="83"/>
      <c r="HUY3340" s="82"/>
      <c r="HUZ3340" s="82"/>
      <c r="HVA3340" s="88"/>
      <c r="HVB3340" s="85"/>
      <c r="HVC3340" s="125"/>
      <c r="HVD3340" s="149"/>
      <c r="HVE3340" s="70"/>
      <c r="HVF3340" s="83"/>
      <c r="HVG3340" s="82"/>
      <c r="HVH3340" s="82"/>
      <c r="HVI3340" s="88"/>
      <c r="HVJ3340" s="85"/>
      <c r="HVK3340" s="125"/>
      <c r="HVL3340" s="149"/>
      <c r="HVM3340" s="70"/>
      <c r="HVN3340" s="83"/>
      <c r="HVO3340" s="82"/>
      <c r="HVP3340" s="82"/>
      <c r="HVQ3340" s="88"/>
      <c r="HVR3340" s="85"/>
      <c r="HVS3340" s="125"/>
      <c r="HVT3340" s="149"/>
      <c r="HVU3340" s="70"/>
      <c r="HVV3340" s="83"/>
      <c r="HVW3340" s="82"/>
      <c r="HVX3340" s="82"/>
      <c r="HVY3340" s="88"/>
      <c r="HVZ3340" s="85"/>
      <c r="HWA3340" s="125"/>
      <c r="HWB3340" s="149"/>
      <c r="HWC3340" s="70"/>
      <c r="HWD3340" s="83"/>
      <c r="HWE3340" s="82"/>
      <c r="HWF3340" s="82"/>
      <c r="HWG3340" s="88"/>
      <c r="HWH3340" s="85"/>
      <c r="HWI3340" s="125"/>
      <c r="HWJ3340" s="149"/>
      <c r="HWK3340" s="70"/>
      <c r="HWL3340" s="83"/>
      <c r="HWM3340" s="82"/>
      <c r="HWN3340" s="82"/>
      <c r="HWO3340" s="88"/>
      <c r="HWP3340" s="85"/>
      <c r="HWQ3340" s="125"/>
      <c r="HWR3340" s="149"/>
      <c r="HWS3340" s="70"/>
      <c r="HWT3340" s="83"/>
      <c r="HWU3340" s="82"/>
      <c r="HWV3340" s="82"/>
      <c r="HWW3340" s="88"/>
      <c r="HWX3340" s="85"/>
      <c r="HWY3340" s="125"/>
      <c r="HWZ3340" s="149"/>
      <c r="HXA3340" s="70"/>
      <c r="HXB3340" s="83"/>
      <c r="HXC3340" s="82"/>
      <c r="HXD3340" s="82"/>
      <c r="HXE3340" s="88"/>
      <c r="HXF3340" s="85"/>
      <c r="HXG3340" s="125"/>
      <c r="HXH3340" s="149"/>
      <c r="HXI3340" s="70"/>
      <c r="HXJ3340" s="83"/>
      <c r="HXK3340" s="82"/>
      <c r="HXL3340" s="82"/>
      <c r="HXM3340" s="88"/>
      <c r="HXN3340" s="85"/>
      <c r="HXO3340" s="125"/>
      <c r="HXP3340" s="149"/>
      <c r="HXQ3340" s="70"/>
      <c r="HXR3340" s="83"/>
      <c r="HXS3340" s="82"/>
      <c r="HXT3340" s="82"/>
      <c r="HXU3340" s="88"/>
      <c r="HXV3340" s="85"/>
      <c r="HXW3340" s="125"/>
      <c r="HXX3340" s="149"/>
      <c r="HXY3340" s="70"/>
      <c r="HXZ3340" s="83"/>
      <c r="HYA3340" s="82"/>
      <c r="HYB3340" s="82"/>
      <c r="HYC3340" s="88"/>
      <c r="HYD3340" s="85"/>
      <c r="HYE3340" s="125"/>
      <c r="HYF3340" s="149"/>
      <c r="HYG3340" s="70"/>
      <c r="HYH3340" s="83"/>
      <c r="HYI3340" s="82"/>
      <c r="HYJ3340" s="82"/>
      <c r="HYK3340" s="88"/>
      <c r="HYL3340" s="85"/>
      <c r="HYM3340" s="125"/>
      <c r="HYN3340" s="149"/>
      <c r="HYO3340" s="70"/>
      <c r="HYP3340" s="83"/>
      <c r="HYQ3340" s="82"/>
      <c r="HYR3340" s="82"/>
      <c r="HYS3340" s="88"/>
      <c r="HYT3340" s="85"/>
      <c r="HYU3340" s="125"/>
      <c r="HYV3340" s="149"/>
      <c r="HYW3340" s="70"/>
      <c r="HYX3340" s="83"/>
      <c r="HYY3340" s="82"/>
      <c r="HYZ3340" s="82"/>
      <c r="HZA3340" s="88"/>
      <c r="HZB3340" s="85"/>
      <c r="HZC3340" s="125"/>
      <c r="HZD3340" s="149"/>
      <c r="HZE3340" s="70"/>
      <c r="HZF3340" s="83"/>
      <c r="HZG3340" s="82"/>
      <c r="HZH3340" s="82"/>
      <c r="HZI3340" s="88"/>
      <c r="HZJ3340" s="85"/>
      <c r="HZK3340" s="125"/>
      <c r="HZL3340" s="149"/>
      <c r="HZM3340" s="70"/>
      <c r="HZN3340" s="83"/>
      <c r="HZO3340" s="82"/>
      <c r="HZP3340" s="82"/>
      <c r="HZQ3340" s="88"/>
      <c r="HZR3340" s="85"/>
      <c r="HZS3340" s="125"/>
      <c r="HZT3340" s="149"/>
      <c r="HZU3340" s="70"/>
      <c r="HZV3340" s="83"/>
      <c r="HZW3340" s="82"/>
      <c r="HZX3340" s="82"/>
      <c r="HZY3340" s="88"/>
      <c r="HZZ3340" s="85"/>
      <c r="IAA3340" s="125"/>
      <c r="IAB3340" s="149"/>
      <c r="IAC3340" s="70"/>
      <c r="IAD3340" s="83"/>
      <c r="IAE3340" s="82"/>
      <c r="IAF3340" s="82"/>
      <c r="IAG3340" s="88"/>
      <c r="IAH3340" s="85"/>
      <c r="IAI3340" s="125"/>
      <c r="IAJ3340" s="149"/>
      <c r="IAK3340" s="70"/>
      <c r="IAL3340" s="83"/>
      <c r="IAM3340" s="82"/>
      <c r="IAN3340" s="82"/>
      <c r="IAO3340" s="88"/>
      <c r="IAP3340" s="85"/>
      <c r="IAQ3340" s="125"/>
      <c r="IAR3340" s="149"/>
      <c r="IAS3340" s="70"/>
      <c r="IAT3340" s="83"/>
      <c r="IAU3340" s="82"/>
      <c r="IAV3340" s="82"/>
      <c r="IAW3340" s="88"/>
      <c r="IAX3340" s="85"/>
      <c r="IAY3340" s="125"/>
      <c r="IAZ3340" s="149"/>
      <c r="IBA3340" s="70"/>
      <c r="IBB3340" s="83"/>
      <c r="IBC3340" s="82"/>
      <c r="IBD3340" s="82"/>
      <c r="IBE3340" s="88"/>
      <c r="IBF3340" s="85"/>
      <c r="IBG3340" s="125"/>
      <c r="IBH3340" s="149"/>
      <c r="IBI3340" s="70"/>
      <c r="IBJ3340" s="83"/>
      <c r="IBK3340" s="82"/>
      <c r="IBL3340" s="82"/>
      <c r="IBM3340" s="88"/>
      <c r="IBN3340" s="85"/>
      <c r="IBO3340" s="125"/>
      <c r="IBP3340" s="149"/>
      <c r="IBQ3340" s="70"/>
      <c r="IBR3340" s="83"/>
      <c r="IBS3340" s="82"/>
      <c r="IBT3340" s="82"/>
      <c r="IBU3340" s="88"/>
      <c r="IBV3340" s="85"/>
      <c r="IBW3340" s="125"/>
      <c r="IBX3340" s="149"/>
      <c r="IBY3340" s="70"/>
      <c r="IBZ3340" s="83"/>
      <c r="ICA3340" s="82"/>
      <c r="ICB3340" s="82"/>
      <c r="ICC3340" s="88"/>
      <c r="ICD3340" s="85"/>
      <c r="ICE3340" s="125"/>
      <c r="ICF3340" s="149"/>
      <c r="ICG3340" s="70"/>
      <c r="ICH3340" s="83"/>
      <c r="ICI3340" s="82"/>
      <c r="ICJ3340" s="82"/>
      <c r="ICK3340" s="88"/>
      <c r="ICL3340" s="85"/>
      <c r="ICM3340" s="125"/>
      <c r="ICN3340" s="149"/>
      <c r="ICO3340" s="70"/>
      <c r="ICP3340" s="83"/>
      <c r="ICQ3340" s="82"/>
      <c r="ICR3340" s="82"/>
      <c r="ICS3340" s="88"/>
      <c r="ICT3340" s="85"/>
      <c r="ICU3340" s="125"/>
      <c r="ICV3340" s="149"/>
      <c r="ICW3340" s="70"/>
      <c r="ICX3340" s="83"/>
      <c r="ICY3340" s="82"/>
      <c r="ICZ3340" s="82"/>
      <c r="IDA3340" s="88"/>
      <c r="IDB3340" s="85"/>
      <c r="IDC3340" s="125"/>
      <c r="IDD3340" s="149"/>
      <c r="IDE3340" s="70"/>
      <c r="IDF3340" s="83"/>
      <c r="IDG3340" s="82"/>
      <c r="IDH3340" s="82"/>
      <c r="IDI3340" s="88"/>
      <c r="IDJ3340" s="85"/>
      <c r="IDK3340" s="125"/>
      <c r="IDL3340" s="149"/>
      <c r="IDM3340" s="70"/>
      <c r="IDN3340" s="83"/>
      <c r="IDO3340" s="82"/>
      <c r="IDP3340" s="82"/>
      <c r="IDQ3340" s="88"/>
      <c r="IDR3340" s="85"/>
      <c r="IDS3340" s="125"/>
      <c r="IDT3340" s="149"/>
      <c r="IDU3340" s="70"/>
      <c r="IDV3340" s="83"/>
      <c r="IDW3340" s="82"/>
      <c r="IDX3340" s="82"/>
      <c r="IDY3340" s="88"/>
      <c r="IDZ3340" s="85"/>
      <c r="IEA3340" s="125"/>
      <c r="IEB3340" s="149"/>
      <c r="IEC3340" s="70"/>
      <c r="IED3340" s="83"/>
      <c r="IEE3340" s="82"/>
      <c r="IEF3340" s="82"/>
      <c r="IEG3340" s="88"/>
      <c r="IEH3340" s="85"/>
      <c r="IEI3340" s="125"/>
      <c r="IEJ3340" s="149"/>
      <c r="IEK3340" s="70"/>
      <c r="IEL3340" s="83"/>
      <c r="IEM3340" s="82"/>
      <c r="IEN3340" s="82"/>
      <c r="IEO3340" s="88"/>
      <c r="IEP3340" s="85"/>
      <c r="IEQ3340" s="125"/>
      <c r="IER3340" s="149"/>
      <c r="IES3340" s="70"/>
      <c r="IET3340" s="83"/>
      <c r="IEU3340" s="82"/>
      <c r="IEV3340" s="82"/>
      <c r="IEW3340" s="88"/>
      <c r="IEX3340" s="85"/>
      <c r="IEY3340" s="125"/>
      <c r="IEZ3340" s="149"/>
      <c r="IFA3340" s="70"/>
      <c r="IFB3340" s="83"/>
      <c r="IFC3340" s="82"/>
      <c r="IFD3340" s="82"/>
      <c r="IFE3340" s="88"/>
      <c r="IFF3340" s="85"/>
      <c r="IFG3340" s="125"/>
      <c r="IFH3340" s="149"/>
      <c r="IFI3340" s="70"/>
      <c r="IFJ3340" s="83"/>
      <c r="IFK3340" s="82"/>
      <c r="IFL3340" s="82"/>
      <c r="IFM3340" s="88"/>
      <c r="IFN3340" s="85"/>
      <c r="IFO3340" s="125"/>
      <c r="IFP3340" s="149"/>
      <c r="IFQ3340" s="70"/>
      <c r="IFR3340" s="83"/>
      <c r="IFS3340" s="82"/>
      <c r="IFT3340" s="82"/>
      <c r="IFU3340" s="88"/>
      <c r="IFV3340" s="85"/>
      <c r="IFW3340" s="125"/>
      <c r="IFX3340" s="149"/>
      <c r="IFY3340" s="70"/>
      <c r="IFZ3340" s="83"/>
      <c r="IGA3340" s="82"/>
      <c r="IGB3340" s="82"/>
      <c r="IGC3340" s="88"/>
      <c r="IGD3340" s="85"/>
      <c r="IGE3340" s="125"/>
      <c r="IGF3340" s="149"/>
      <c r="IGG3340" s="70"/>
      <c r="IGH3340" s="83"/>
      <c r="IGI3340" s="82"/>
      <c r="IGJ3340" s="82"/>
      <c r="IGK3340" s="88"/>
      <c r="IGL3340" s="85"/>
      <c r="IGM3340" s="125"/>
      <c r="IGN3340" s="149"/>
      <c r="IGO3340" s="70"/>
      <c r="IGP3340" s="83"/>
      <c r="IGQ3340" s="82"/>
      <c r="IGR3340" s="82"/>
      <c r="IGS3340" s="88"/>
      <c r="IGT3340" s="85"/>
      <c r="IGU3340" s="125"/>
      <c r="IGV3340" s="149"/>
      <c r="IGW3340" s="70"/>
      <c r="IGX3340" s="83"/>
      <c r="IGY3340" s="82"/>
      <c r="IGZ3340" s="82"/>
      <c r="IHA3340" s="88"/>
      <c r="IHB3340" s="85"/>
      <c r="IHC3340" s="125"/>
      <c r="IHD3340" s="149"/>
      <c r="IHE3340" s="70"/>
      <c r="IHF3340" s="83"/>
      <c r="IHG3340" s="82"/>
      <c r="IHH3340" s="82"/>
      <c r="IHI3340" s="88"/>
      <c r="IHJ3340" s="85"/>
      <c r="IHK3340" s="125"/>
      <c r="IHL3340" s="149"/>
      <c r="IHM3340" s="70"/>
      <c r="IHN3340" s="83"/>
      <c r="IHO3340" s="82"/>
      <c r="IHP3340" s="82"/>
      <c r="IHQ3340" s="88"/>
      <c r="IHR3340" s="85"/>
      <c r="IHS3340" s="125"/>
      <c r="IHT3340" s="149"/>
      <c r="IHU3340" s="70"/>
      <c r="IHV3340" s="83"/>
      <c r="IHW3340" s="82"/>
      <c r="IHX3340" s="82"/>
      <c r="IHY3340" s="88"/>
      <c r="IHZ3340" s="85"/>
      <c r="IIA3340" s="125"/>
      <c r="IIB3340" s="149"/>
      <c r="IIC3340" s="70"/>
      <c r="IID3340" s="83"/>
      <c r="IIE3340" s="82"/>
      <c r="IIF3340" s="82"/>
      <c r="IIG3340" s="88"/>
      <c r="IIH3340" s="85"/>
      <c r="III3340" s="125"/>
      <c r="IIJ3340" s="149"/>
      <c r="IIK3340" s="70"/>
      <c r="IIL3340" s="83"/>
      <c r="IIM3340" s="82"/>
      <c r="IIN3340" s="82"/>
      <c r="IIO3340" s="88"/>
      <c r="IIP3340" s="85"/>
      <c r="IIQ3340" s="125"/>
      <c r="IIR3340" s="149"/>
      <c r="IIS3340" s="70"/>
      <c r="IIT3340" s="83"/>
      <c r="IIU3340" s="82"/>
      <c r="IIV3340" s="82"/>
      <c r="IIW3340" s="88"/>
      <c r="IIX3340" s="85"/>
      <c r="IIY3340" s="125"/>
      <c r="IIZ3340" s="149"/>
      <c r="IJA3340" s="70"/>
      <c r="IJB3340" s="83"/>
      <c r="IJC3340" s="82"/>
      <c r="IJD3340" s="82"/>
      <c r="IJE3340" s="88"/>
      <c r="IJF3340" s="85"/>
      <c r="IJG3340" s="125"/>
      <c r="IJH3340" s="149"/>
      <c r="IJI3340" s="70"/>
      <c r="IJJ3340" s="83"/>
      <c r="IJK3340" s="82"/>
      <c r="IJL3340" s="82"/>
      <c r="IJM3340" s="88"/>
      <c r="IJN3340" s="85"/>
      <c r="IJO3340" s="125"/>
      <c r="IJP3340" s="149"/>
      <c r="IJQ3340" s="70"/>
      <c r="IJR3340" s="83"/>
      <c r="IJS3340" s="82"/>
      <c r="IJT3340" s="82"/>
      <c r="IJU3340" s="88"/>
      <c r="IJV3340" s="85"/>
      <c r="IJW3340" s="125"/>
      <c r="IJX3340" s="149"/>
      <c r="IJY3340" s="70"/>
      <c r="IJZ3340" s="83"/>
      <c r="IKA3340" s="82"/>
      <c r="IKB3340" s="82"/>
      <c r="IKC3340" s="88"/>
      <c r="IKD3340" s="85"/>
      <c r="IKE3340" s="125"/>
      <c r="IKF3340" s="149"/>
      <c r="IKG3340" s="70"/>
      <c r="IKH3340" s="83"/>
      <c r="IKI3340" s="82"/>
      <c r="IKJ3340" s="82"/>
      <c r="IKK3340" s="88"/>
      <c r="IKL3340" s="85"/>
      <c r="IKM3340" s="125"/>
      <c r="IKN3340" s="149"/>
      <c r="IKO3340" s="70"/>
      <c r="IKP3340" s="83"/>
      <c r="IKQ3340" s="82"/>
      <c r="IKR3340" s="82"/>
      <c r="IKS3340" s="88"/>
      <c r="IKT3340" s="85"/>
      <c r="IKU3340" s="125"/>
      <c r="IKV3340" s="149"/>
      <c r="IKW3340" s="70"/>
      <c r="IKX3340" s="83"/>
      <c r="IKY3340" s="82"/>
      <c r="IKZ3340" s="82"/>
      <c r="ILA3340" s="88"/>
      <c r="ILB3340" s="85"/>
      <c r="ILC3340" s="125"/>
      <c r="ILD3340" s="149"/>
      <c r="ILE3340" s="70"/>
      <c r="ILF3340" s="83"/>
      <c r="ILG3340" s="82"/>
      <c r="ILH3340" s="82"/>
      <c r="ILI3340" s="88"/>
      <c r="ILJ3340" s="85"/>
      <c r="ILK3340" s="125"/>
      <c r="ILL3340" s="149"/>
      <c r="ILM3340" s="70"/>
      <c r="ILN3340" s="83"/>
      <c r="ILO3340" s="82"/>
      <c r="ILP3340" s="82"/>
      <c r="ILQ3340" s="88"/>
      <c r="ILR3340" s="85"/>
      <c r="ILS3340" s="125"/>
      <c r="ILT3340" s="149"/>
      <c r="ILU3340" s="70"/>
      <c r="ILV3340" s="83"/>
      <c r="ILW3340" s="82"/>
      <c r="ILX3340" s="82"/>
      <c r="ILY3340" s="88"/>
      <c r="ILZ3340" s="85"/>
      <c r="IMA3340" s="125"/>
      <c r="IMB3340" s="149"/>
      <c r="IMC3340" s="70"/>
      <c r="IMD3340" s="83"/>
      <c r="IME3340" s="82"/>
      <c r="IMF3340" s="82"/>
      <c r="IMG3340" s="88"/>
      <c r="IMH3340" s="85"/>
      <c r="IMI3340" s="125"/>
      <c r="IMJ3340" s="149"/>
      <c r="IMK3340" s="70"/>
      <c r="IML3340" s="83"/>
      <c r="IMM3340" s="82"/>
      <c r="IMN3340" s="82"/>
      <c r="IMO3340" s="88"/>
      <c r="IMP3340" s="85"/>
      <c r="IMQ3340" s="125"/>
      <c r="IMR3340" s="149"/>
      <c r="IMS3340" s="70"/>
      <c r="IMT3340" s="83"/>
      <c r="IMU3340" s="82"/>
      <c r="IMV3340" s="82"/>
      <c r="IMW3340" s="88"/>
      <c r="IMX3340" s="85"/>
      <c r="IMY3340" s="125"/>
      <c r="IMZ3340" s="149"/>
      <c r="INA3340" s="70"/>
      <c r="INB3340" s="83"/>
      <c r="INC3340" s="82"/>
      <c r="IND3340" s="82"/>
      <c r="INE3340" s="88"/>
      <c r="INF3340" s="85"/>
      <c r="ING3340" s="125"/>
      <c r="INH3340" s="149"/>
      <c r="INI3340" s="70"/>
      <c r="INJ3340" s="83"/>
      <c r="INK3340" s="82"/>
      <c r="INL3340" s="82"/>
      <c r="INM3340" s="88"/>
      <c r="INN3340" s="85"/>
      <c r="INO3340" s="125"/>
      <c r="INP3340" s="149"/>
      <c r="INQ3340" s="70"/>
      <c r="INR3340" s="83"/>
      <c r="INS3340" s="82"/>
      <c r="INT3340" s="82"/>
      <c r="INU3340" s="88"/>
      <c r="INV3340" s="85"/>
      <c r="INW3340" s="125"/>
      <c r="INX3340" s="149"/>
      <c r="INY3340" s="70"/>
      <c r="INZ3340" s="83"/>
      <c r="IOA3340" s="82"/>
      <c r="IOB3340" s="82"/>
      <c r="IOC3340" s="88"/>
      <c r="IOD3340" s="85"/>
      <c r="IOE3340" s="125"/>
      <c r="IOF3340" s="149"/>
      <c r="IOG3340" s="70"/>
      <c r="IOH3340" s="83"/>
      <c r="IOI3340" s="82"/>
      <c r="IOJ3340" s="82"/>
      <c r="IOK3340" s="88"/>
      <c r="IOL3340" s="85"/>
      <c r="IOM3340" s="125"/>
      <c r="ION3340" s="149"/>
      <c r="IOO3340" s="70"/>
      <c r="IOP3340" s="83"/>
      <c r="IOQ3340" s="82"/>
      <c r="IOR3340" s="82"/>
      <c r="IOS3340" s="88"/>
      <c r="IOT3340" s="85"/>
      <c r="IOU3340" s="125"/>
      <c r="IOV3340" s="149"/>
      <c r="IOW3340" s="70"/>
      <c r="IOX3340" s="83"/>
      <c r="IOY3340" s="82"/>
      <c r="IOZ3340" s="82"/>
      <c r="IPA3340" s="88"/>
      <c r="IPB3340" s="85"/>
      <c r="IPC3340" s="125"/>
      <c r="IPD3340" s="149"/>
      <c r="IPE3340" s="70"/>
      <c r="IPF3340" s="83"/>
      <c r="IPG3340" s="82"/>
      <c r="IPH3340" s="82"/>
      <c r="IPI3340" s="88"/>
      <c r="IPJ3340" s="85"/>
      <c r="IPK3340" s="125"/>
      <c r="IPL3340" s="149"/>
      <c r="IPM3340" s="70"/>
      <c r="IPN3340" s="83"/>
      <c r="IPO3340" s="82"/>
      <c r="IPP3340" s="82"/>
      <c r="IPQ3340" s="88"/>
      <c r="IPR3340" s="85"/>
      <c r="IPS3340" s="125"/>
      <c r="IPT3340" s="149"/>
      <c r="IPU3340" s="70"/>
      <c r="IPV3340" s="83"/>
      <c r="IPW3340" s="82"/>
      <c r="IPX3340" s="82"/>
      <c r="IPY3340" s="88"/>
      <c r="IPZ3340" s="85"/>
      <c r="IQA3340" s="125"/>
      <c r="IQB3340" s="149"/>
      <c r="IQC3340" s="70"/>
      <c r="IQD3340" s="83"/>
      <c r="IQE3340" s="82"/>
      <c r="IQF3340" s="82"/>
      <c r="IQG3340" s="88"/>
      <c r="IQH3340" s="85"/>
      <c r="IQI3340" s="125"/>
      <c r="IQJ3340" s="149"/>
      <c r="IQK3340" s="70"/>
      <c r="IQL3340" s="83"/>
      <c r="IQM3340" s="82"/>
      <c r="IQN3340" s="82"/>
      <c r="IQO3340" s="88"/>
      <c r="IQP3340" s="85"/>
      <c r="IQQ3340" s="125"/>
      <c r="IQR3340" s="149"/>
      <c r="IQS3340" s="70"/>
      <c r="IQT3340" s="83"/>
      <c r="IQU3340" s="82"/>
      <c r="IQV3340" s="82"/>
      <c r="IQW3340" s="88"/>
      <c r="IQX3340" s="85"/>
      <c r="IQY3340" s="125"/>
      <c r="IQZ3340" s="149"/>
      <c r="IRA3340" s="70"/>
      <c r="IRB3340" s="83"/>
      <c r="IRC3340" s="82"/>
      <c r="IRD3340" s="82"/>
      <c r="IRE3340" s="88"/>
      <c r="IRF3340" s="85"/>
      <c r="IRG3340" s="125"/>
      <c r="IRH3340" s="149"/>
      <c r="IRI3340" s="70"/>
      <c r="IRJ3340" s="83"/>
      <c r="IRK3340" s="82"/>
      <c r="IRL3340" s="82"/>
      <c r="IRM3340" s="88"/>
      <c r="IRN3340" s="85"/>
      <c r="IRO3340" s="125"/>
      <c r="IRP3340" s="149"/>
      <c r="IRQ3340" s="70"/>
      <c r="IRR3340" s="83"/>
      <c r="IRS3340" s="82"/>
      <c r="IRT3340" s="82"/>
      <c r="IRU3340" s="88"/>
      <c r="IRV3340" s="85"/>
      <c r="IRW3340" s="125"/>
      <c r="IRX3340" s="149"/>
      <c r="IRY3340" s="70"/>
      <c r="IRZ3340" s="83"/>
      <c r="ISA3340" s="82"/>
      <c r="ISB3340" s="82"/>
      <c r="ISC3340" s="88"/>
      <c r="ISD3340" s="85"/>
      <c r="ISE3340" s="125"/>
      <c r="ISF3340" s="149"/>
      <c r="ISG3340" s="70"/>
      <c r="ISH3340" s="83"/>
      <c r="ISI3340" s="82"/>
      <c r="ISJ3340" s="82"/>
      <c r="ISK3340" s="88"/>
      <c r="ISL3340" s="85"/>
      <c r="ISM3340" s="125"/>
      <c r="ISN3340" s="149"/>
      <c r="ISO3340" s="70"/>
      <c r="ISP3340" s="83"/>
      <c r="ISQ3340" s="82"/>
      <c r="ISR3340" s="82"/>
      <c r="ISS3340" s="88"/>
      <c r="IST3340" s="85"/>
      <c r="ISU3340" s="125"/>
      <c r="ISV3340" s="149"/>
      <c r="ISW3340" s="70"/>
      <c r="ISX3340" s="83"/>
      <c r="ISY3340" s="82"/>
      <c r="ISZ3340" s="82"/>
      <c r="ITA3340" s="88"/>
      <c r="ITB3340" s="85"/>
      <c r="ITC3340" s="125"/>
      <c r="ITD3340" s="149"/>
      <c r="ITE3340" s="70"/>
      <c r="ITF3340" s="83"/>
      <c r="ITG3340" s="82"/>
      <c r="ITH3340" s="82"/>
      <c r="ITI3340" s="88"/>
      <c r="ITJ3340" s="85"/>
      <c r="ITK3340" s="125"/>
      <c r="ITL3340" s="149"/>
      <c r="ITM3340" s="70"/>
      <c r="ITN3340" s="83"/>
      <c r="ITO3340" s="82"/>
      <c r="ITP3340" s="82"/>
      <c r="ITQ3340" s="88"/>
      <c r="ITR3340" s="85"/>
      <c r="ITS3340" s="125"/>
      <c r="ITT3340" s="149"/>
      <c r="ITU3340" s="70"/>
      <c r="ITV3340" s="83"/>
      <c r="ITW3340" s="82"/>
      <c r="ITX3340" s="82"/>
      <c r="ITY3340" s="88"/>
      <c r="ITZ3340" s="85"/>
      <c r="IUA3340" s="125"/>
      <c r="IUB3340" s="149"/>
      <c r="IUC3340" s="70"/>
      <c r="IUD3340" s="83"/>
      <c r="IUE3340" s="82"/>
      <c r="IUF3340" s="82"/>
      <c r="IUG3340" s="88"/>
      <c r="IUH3340" s="85"/>
      <c r="IUI3340" s="125"/>
      <c r="IUJ3340" s="149"/>
      <c r="IUK3340" s="70"/>
      <c r="IUL3340" s="83"/>
      <c r="IUM3340" s="82"/>
      <c r="IUN3340" s="82"/>
      <c r="IUO3340" s="88"/>
      <c r="IUP3340" s="85"/>
      <c r="IUQ3340" s="125"/>
      <c r="IUR3340" s="149"/>
      <c r="IUS3340" s="70"/>
      <c r="IUT3340" s="83"/>
      <c r="IUU3340" s="82"/>
      <c r="IUV3340" s="82"/>
      <c r="IUW3340" s="88"/>
      <c r="IUX3340" s="85"/>
      <c r="IUY3340" s="125"/>
      <c r="IUZ3340" s="149"/>
      <c r="IVA3340" s="70"/>
      <c r="IVB3340" s="83"/>
      <c r="IVC3340" s="82"/>
      <c r="IVD3340" s="82"/>
      <c r="IVE3340" s="88"/>
      <c r="IVF3340" s="85"/>
      <c r="IVG3340" s="125"/>
      <c r="IVH3340" s="149"/>
      <c r="IVI3340" s="70"/>
      <c r="IVJ3340" s="83"/>
      <c r="IVK3340" s="82"/>
      <c r="IVL3340" s="82"/>
      <c r="IVM3340" s="88"/>
      <c r="IVN3340" s="85"/>
      <c r="IVO3340" s="125"/>
      <c r="IVP3340" s="149"/>
      <c r="IVQ3340" s="70"/>
      <c r="IVR3340" s="83"/>
      <c r="IVS3340" s="82"/>
      <c r="IVT3340" s="82"/>
      <c r="IVU3340" s="88"/>
      <c r="IVV3340" s="85"/>
      <c r="IVW3340" s="125"/>
      <c r="IVX3340" s="149"/>
      <c r="IVY3340" s="70"/>
      <c r="IVZ3340" s="83"/>
      <c r="IWA3340" s="82"/>
      <c r="IWB3340" s="82"/>
      <c r="IWC3340" s="88"/>
      <c r="IWD3340" s="85"/>
      <c r="IWE3340" s="125"/>
      <c r="IWF3340" s="149"/>
      <c r="IWG3340" s="70"/>
      <c r="IWH3340" s="83"/>
      <c r="IWI3340" s="82"/>
      <c r="IWJ3340" s="82"/>
      <c r="IWK3340" s="88"/>
      <c r="IWL3340" s="85"/>
      <c r="IWM3340" s="125"/>
      <c r="IWN3340" s="149"/>
      <c r="IWO3340" s="70"/>
      <c r="IWP3340" s="83"/>
      <c r="IWQ3340" s="82"/>
      <c r="IWR3340" s="82"/>
      <c r="IWS3340" s="88"/>
      <c r="IWT3340" s="85"/>
      <c r="IWU3340" s="125"/>
      <c r="IWV3340" s="149"/>
      <c r="IWW3340" s="70"/>
      <c r="IWX3340" s="83"/>
      <c r="IWY3340" s="82"/>
      <c r="IWZ3340" s="82"/>
      <c r="IXA3340" s="88"/>
      <c r="IXB3340" s="85"/>
      <c r="IXC3340" s="125"/>
      <c r="IXD3340" s="149"/>
      <c r="IXE3340" s="70"/>
      <c r="IXF3340" s="83"/>
      <c r="IXG3340" s="82"/>
      <c r="IXH3340" s="82"/>
      <c r="IXI3340" s="88"/>
      <c r="IXJ3340" s="85"/>
      <c r="IXK3340" s="125"/>
      <c r="IXL3340" s="149"/>
      <c r="IXM3340" s="70"/>
      <c r="IXN3340" s="83"/>
      <c r="IXO3340" s="82"/>
      <c r="IXP3340" s="82"/>
      <c r="IXQ3340" s="88"/>
      <c r="IXR3340" s="85"/>
      <c r="IXS3340" s="125"/>
      <c r="IXT3340" s="149"/>
      <c r="IXU3340" s="70"/>
      <c r="IXV3340" s="83"/>
      <c r="IXW3340" s="82"/>
      <c r="IXX3340" s="82"/>
      <c r="IXY3340" s="88"/>
      <c r="IXZ3340" s="85"/>
      <c r="IYA3340" s="125"/>
      <c r="IYB3340" s="149"/>
      <c r="IYC3340" s="70"/>
      <c r="IYD3340" s="83"/>
      <c r="IYE3340" s="82"/>
      <c r="IYF3340" s="82"/>
      <c r="IYG3340" s="88"/>
      <c r="IYH3340" s="85"/>
      <c r="IYI3340" s="125"/>
      <c r="IYJ3340" s="149"/>
      <c r="IYK3340" s="70"/>
      <c r="IYL3340" s="83"/>
      <c r="IYM3340" s="82"/>
      <c r="IYN3340" s="82"/>
      <c r="IYO3340" s="88"/>
      <c r="IYP3340" s="85"/>
      <c r="IYQ3340" s="125"/>
      <c r="IYR3340" s="149"/>
      <c r="IYS3340" s="70"/>
      <c r="IYT3340" s="83"/>
      <c r="IYU3340" s="82"/>
      <c r="IYV3340" s="82"/>
      <c r="IYW3340" s="88"/>
      <c r="IYX3340" s="85"/>
      <c r="IYY3340" s="125"/>
      <c r="IYZ3340" s="149"/>
      <c r="IZA3340" s="70"/>
      <c r="IZB3340" s="83"/>
      <c r="IZC3340" s="82"/>
      <c r="IZD3340" s="82"/>
      <c r="IZE3340" s="88"/>
      <c r="IZF3340" s="85"/>
      <c r="IZG3340" s="125"/>
      <c r="IZH3340" s="149"/>
      <c r="IZI3340" s="70"/>
      <c r="IZJ3340" s="83"/>
      <c r="IZK3340" s="82"/>
      <c r="IZL3340" s="82"/>
      <c r="IZM3340" s="88"/>
      <c r="IZN3340" s="85"/>
      <c r="IZO3340" s="125"/>
      <c r="IZP3340" s="149"/>
      <c r="IZQ3340" s="70"/>
      <c r="IZR3340" s="83"/>
      <c r="IZS3340" s="82"/>
      <c r="IZT3340" s="82"/>
      <c r="IZU3340" s="88"/>
      <c r="IZV3340" s="85"/>
      <c r="IZW3340" s="125"/>
      <c r="IZX3340" s="149"/>
      <c r="IZY3340" s="70"/>
      <c r="IZZ3340" s="83"/>
      <c r="JAA3340" s="82"/>
      <c r="JAB3340" s="82"/>
      <c r="JAC3340" s="88"/>
      <c r="JAD3340" s="85"/>
      <c r="JAE3340" s="125"/>
      <c r="JAF3340" s="149"/>
      <c r="JAG3340" s="70"/>
      <c r="JAH3340" s="83"/>
      <c r="JAI3340" s="82"/>
      <c r="JAJ3340" s="82"/>
      <c r="JAK3340" s="88"/>
      <c r="JAL3340" s="85"/>
      <c r="JAM3340" s="125"/>
      <c r="JAN3340" s="149"/>
      <c r="JAO3340" s="70"/>
      <c r="JAP3340" s="83"/>
      <c r="JAQ3340" s="82"/>
      <c r="JAR3340" s="82"/>
      <c r="JAS3340" s="88"/>
      <c r="JAT3340" s="85"/>
      <c r="JAU3340" s="125"/>
      <c r="JAV3340" s="149"/>
      <c r="JAW3340" s="70"/>
      <c r="JAX3340" s="83"/>
      <c r="JAY3340" s="82"/>
      <c r="JAZ3340" s="82"/>
      <c r="JBA3340" s="88"/>
      <c r="JBB3340" s="85"/>
      <c r="JBC3340" s="125"/>
      <c r="JBD3340" s="149"/>
      <c r="JBE3340" s="70"/>
      <c r="JBF3340" s="83"/>
      <c r="JBG3340" s="82"/>
      <c r="JBH3340" s="82"/>
      <c r="JBI3340" s="88"/>
      <c r="JBJ3340" s="85"/>
      <c r="JBK3340" s="125"/>
      <c r="JBL3340" s="149"/>
      <c r="JBM3340" s="70"/>
      <c r="JBN3340" s="83"/>
      <c r="JBO3340" s="82"/>
      <c r="JBP3340" s="82"/>
      <c r="JBQ3340" s="88"/>
      <c r="JBR3340" s="85"/>
      <c r="JBS3340" s="125"/>
      <c r="JBT3340" s="149"/>
      <c r="JBU3340" s="70"/>
      <c r="JBV3340" s="83"/>
      <c r="JBW3340" s="82"/>
      <c r="JBX3340" s="82"/>
      <c r="JBY3340" s="88"/>
      <c r="JBZ3340" s="85"/>
      <c r="JCA3340" s="125"/>
      <c r="JCB3340" s="149"/>
      <c r="JCC3340" s="70"/>
      <c r="JCD3340" s="83"/>
      <c r="JCE3340" s="82"/>
      <c r="JCF3340" s="82"/>
      <c r="JCG3340" s="88"/>
      <c r="JCH3340" s="85"/>
      <c r="JCI3340" s="125"/>
      <c r="JCJ3340" s="149"/>
      <c r="JCK3340" s="70"/>
      <c r="JCL3340" s="83"/>
      <c r="JCM3340" s="82"/>
      <c r="JCN3340" s="82"/>
      <c r="JCO3340" s="88"/>
      <c r="JCP3340" s="85"/>
      <c r="JCQ3340" s="125"/>
      <c r="JCR3340" s="149"/>
      <c r="JCS3340" s="70"/>
      <c r="JCT3340" s="83"/>
      <c r="JCU3340" s="82"/>
      <c r="JCV3340" s="82"/>
      <c r="JCW3340" s="88"/>
      <c r="JCX3340" s="85"/>
      <c r="JCY3340" s="125"/>
      <c r="JCZ3340" s="149"/>
      <c r="JDA3340" s="70"/>
      <c r="JDB3340" s="83"/>
      <c r="JDC3340" s="82"/>
      <c r="JDD3340" s="82"/>
      <c r="JDE3340" s="88"/>
      <c r="JDF3340" s="85"/>
      <c r="JDG3340" s="125"/>
      <c r="JDH3340" s="149"/>
      <c r="JDI3340" s="70"/>
      <c r="JDJ3340" s="83"/>
      <c r="JDK3340" s="82"/>
      <c r="JDL3340" s="82"/>
      <c r="JDM3340" s="88"/>
      <c r="JDN3340" s="85"/>
      <c r="JDO3340" s="125"/>
      <c r="JDP3340" s="149"/>
      <c r="JDQ3340" s="70"/>
      <c r="JDR3340" s="83"/>
      <c r="JDS3340" s="82"/>
      <c r="JDT3340" s="82"/>
      <c r="JDU3340" s="88"/>
      <c r="JDV3340" s="85"/>
      <c r="JDW3340" s="125"/>
      <c r="JDX3340" s="149"/>
      <c r="JDY3340" s="70"/>
      <c r="JDZ3340" s="83"/>
      <c r="JEA3340" s="82"/>
      <c r="JEB3340" s="82"/>
      <c r="JEC3340" s="88"/>
      <c r="JED3340" s="85"/>
      <c r="JEE3340" s="125"/>
      <c r="JEF3340" s="149"/>
      <c r="JEG3340" s="70"/>
      <c r="JEH3340" s="83"/>
      <c r="JEI3340" s="82"/>
      <c r="JEJ3340" s="82"/>
      <c r="JEK3340" s="88"/>
      <c r="JEL3340" s="85"/>
      <c r="JEM3340" s="125"/>
      <c r="JEN3340" s="149"/>
      <c r="JEO3340" s="70"/>
      <c r="JEP3340" s="83"/>
      <c r="JEQ3340" s="82"/>
      <c r="JER3340" s="82"/>
      <c r="JES3340" s="88"/>
      <c r="JET3340" s="85"/>
      <c r="JEU3340" s="125"/>
      <c r="JEV3340" s="149"/>
      <c r="JEW3340" s="70"/>
      <c r="JEX3340" s="83"/>
      <c r="JEY3340" s="82"/>
      <c r="JEZ3340" s="82"/>
      <c r="JFA3340" s="88"/>
      <c r="JFB3340" s="85"/>
      <c r="JFC3340" s="125"/>
      <c r="JFD3340" s="149"/>
      <c r="JFE3340" s="70"/>
      <c r="JFF3340" s="83"/>
      <c r="JFG3340" s="82"/>
      <c r="JFH3340" s="82"/>
      <c r="JFI3340" s="88"/>
      <c r="JFJ3340" s="85"/>
      <c r="JFK3340" s="125"/>
      <c r="JFL3340" s="149"/>
      <c r="JFM3340" s="70"/>
      <c r="JFN3340" s="83"/>
      <c r="JFO3340" s="82"/>
      <c r="JFP3340" s="82"/>
      <c r="JFQ3340" s="88"/>
      <c r="JFR3340" s="85"/>
      <c r="JFS3340" s="125"/>
      <c r="JFT3340" s="149"/>
      <c r="JFU3340" s="70"/>
      <c r="JFV3340" s="83"/>
      <c r="JFW3340" s="82"/>
      <c r="JFX3340" s="82"/>
      <c r="JFY3340" s="88"/>
      <c r="JFZ3340" s="85"/>
      <c r="JGA3340" s="125"/>
      <c r="JGB3340" s="149"/>
      <c r="JGC3340" s="70"/>
      <c r="JGD3340" s="83"/>
      <c r="JGE3340" s="82"/>
      <c r="JGF3340" s="82"/>
      <c r="JGG3340" s="88"/>
      <c r="JGH3340" s="85"/>
      <c r="JGI3340" s="125"/>
      <c r="JGJ3340" s="149"/>
      <c r="JGK3340" s="70"/>
      <c r="JGL3340" s="83"/>
      <c r="JGM3340" s="82"/>
      <c r="JGN3340" s="82"/>
      <c r="JGO3340" s="88"/>
      <c r="JGP3340" s="85"/>
      <c r="JGQ3340" s="125"/>
      <c r="JGR3340" s="149"/>
      <c r="JGS3340" s="70"/>
      <c r="JGT3340" s="83"/>
      <c r="JGU3340" s="82"/>
      <c r="JGV3340" s="82"/>
      <c r="JGW3340" s="88"/>
      <c r="JGX3340" s="85"/>
      <c r="JGY3340" s="125"/>
      <c r="JGZ3340" s="149"/>
      <c r="JHA3340" s="70"/>
      <c r="JHB3340" s="83"/>
      <c r="JHC3340" s="82"/>
      <c r="JHD3340" s="82"/>
      <c r="JHE3340" s="88"/>
      <c r="JHF3340" s="85"/>
      <c r="JHG3340" s="125"/>
      <c r="JHH3340" s="149"/>
      <c r="JHI3340" s="70"/>
      <c r="JHJ3340" s="83"/>
      <c r="JHK3340" s="82"/>
      <c r="JHL3340" s="82"/>
      <c r="JHM3340" s="88"/>
      <c r="JHN3340" s="85"/>
      <c r="JHO3340" s="125"/>
      <c r="JHP3340" s="149"/>
      <c r="JHQ3340" s="70"/>
      <c r="JHR3340" s="83"/>
      <c r="JHS3340" s="82"/>
      <c r="JHT3340" s="82"/>
      <c r="JHU3340" s="88"/>
      <c r="JHV3340" s="85"/>
      <c r="JHW3340" s="125"/>
      <c r="JHX3340" s="149"/>
      <c r="JHY3340" s="70"/>
      <c r="JHZ3340" s="83"/>
      <c r="JIA3340" s="82"/>
      <c r="JIB3340" s="82"/>
      <c r="JIC3340" s="88"/>
      <c r="JID3340" s="85"/>
      <c r="JIE3340" s="125"/>
      <c r="JIF3340" s="149"/>
      <c r="JIG3340" s="70"/>
      <c r="JIH3340" s="83"/>
      <c r="JII3340" s="82"/>
      <c r="JIJ3340" s="82"/>
      <c r="JIK3340" s="88"/>
      <c r="JIL3340" s="85"/>
      <c r="JIM3340" s="125"/>
      <c r="JIN3340" s="149"/>
      <c r="JIO3340" s="70"/>
      <c r="JIP3340" s="83"/>
      <c r="JIQ3340" s="82"/>
      <c r="JIR3340" s="82"/>
      <c r="JIS3340" s="88"/>
      <c r="JIT3340" s="85"/>
      <c r="JIU3340" s="125"/>
      <c r="JIV3340" s="149"/>
      <c r="JIW3340" s="70"/>
      <c r="JIX3340" s="83"/>
      <c r="JIY3340" s="82"/>
      <c r="JIZ3340" s="82"/>
      <c r="JJA3340" s="88"/>
      <c r="JJB3340" s="85"/>
      <c r="JJC3340" s="125"/>
      <c r="JJD3340" s="149"/>
      <c r="JJE3340" s="70"/>
      <c r="JJF3340" s="83"/>
      <c r="JJG3340" s="82"/>
      <c r="JJH3340" s="82"/>
      <c r="JJI3340" s="88"/>
      <c r="JJJ3340" s="85"/>
      <c r="JJK3340" s="125"/>
      <c r="JJL3340" s="149"/>
      <c r="JJM3340" s="70"/>
      <c r="JJN3340" s="83"/>
      <c r="JJO3340" s="82"/>
      <c r="JJP3340" s="82"/>
      <c r="JJQ3340" s="88"/>
      <c r="JJR3340" s="85"/>
      <c r="JJS3340" s="125"/>
      <c r="JJT3340" s="149"/>
      <c r="JJU3340" s="70"/>
      <c r="JJV3340" s="83"/>
      <c r="JJW3340" s="82"/>
      <c r="JJX3340" s="82"/>
      <c r="JJY3340" s="88"/>
      <c r="JJZ3340" s="85"/>
      <c r="JKA3340" s="125"/>
      <c r="JKB3340" s="149"/>
      <c r="JKC3340" s="70"/>
      <c r="JKD3340" s="83"/>
      <c r="JKE3340" s="82"/>
      <c r="JKF3340" s="82"/>
      <c r="JKG3340" s="88"/>
      <c r="JKH3340" s="85"/>
      <c r="JKI3340" s="125"/>
      <c r="JKJ3340" s="149"/>
      <c r="JKK3340" s="70"/>
      <c r="JKL3340" s="83"/>
      <c r="JKM3340" s="82"/>
      <c r="JKN3340" s="82"/>
      <c r="JKO3340" s="88"/>
      <c r="JKP3340" s="85"/>
      <c r="JKQ3340" s="125"/>
      <c r="JKR3340" s="149"/>
      <c r="JKS3340" s="70"/>
      <c r="JKT3340" s="83"/>
      <c r="JKU3340" s="82"/>
      <c r="JKV3340" s="82"/>
      <c r="JKW3340" s="88"/>
      <c r="JKX3340" s="85"/>
      <c r="JKY3340" s="125"/>
      <c r="JKZ3340" s="149"/>
      <c r="JLA3340" s="70"/>
      <c r="JLB3340" s="83"/>
      <c r="JLC3340" s="82"/>
      <c r="JLD3340" s="82"/>
      <c r="JLE3340" s="88"/>
      <c r="JLF3340" s="85"/>
      <c r="JLG3340" s="125"/>
      <c r="JLH3340" s="149"/>
      <c r="JLI3340" s="70"/>
      <c r="JLJ3340" s="83"/>
      <c r="JLK3340" s="82"/>
      <c r="JLL3340" s="82"/>
      <c r="JLM3340" s="88"/>
      <c r="JLN3340" s="85"/>
      <c r="JLO3340" s="125"/>
      <c r="JLP3340" s="149"/>
      <c r="JLQ3340" s="70"/>
      <c r="JLR3340" s="83"/>
      <c r="JLS3340" s="82"/>
      <c r="JLT3340" s="82"/>
      <c r="JLU3340" s="88"/>
      <c r="JLV3340" s="85"/>
      <c r="JLW3340" s="125"/>
      <c r="JLX3340" s="149"/>
      <c r="JLY3340" s="70"/>
      <c r="JLZ3340" s="83"/>
      <c r="JMA3340" s="82"/>
      <c r="JMB3340" s="82"/>
      <c r="JMC3340" s="88"/>
      <c r="JMD3340" s="85"/>
      <c r="JME3340" s="125"/>
      <c r="JMF3340" s="149"/>
      <c r="JMG3340" s="70"/>
      <c r="JMH3340" s="83"/>
      <c r="JMI3340" s="82"/>
      <c r="JMJ3340" s="82"/>
      <c r="JMK3340" s="88"/>
      <c r="JML3340" s="85"/>
      <c r="JMM3340" s="125"/>
      <c r="JMN3340" s="149"/>
      <c r="JMO3340" s="70"/>
      <c r="JMP3340" s="83"/>
      <c r="JMQ3340" s="82"/>
      <c r="JMR3340" s="82"/>
      <c r="JMS3340" s="88"/>
      <c r="JMT3340" s="85"/>
      <c r="JMU3340" s="125"/>
      <c r="JMV3340" s="149"/>
      <c r="JMW3340" s="70"/>
      <c r="JMX3340" s="83"/>
      <c r="JMY3340" s="82"/>
      <c r="JMZ3340" s="82"/>
      <c r="JNA3340" s="88"/>
      <c r="JNB3340" s="85"/>
      <c r="JNC3340" s="125"/>
      <c r="JND3340" s="149"/>
      <c r="JNE3340" s="70"/>
      <c r="JNF3340" s="83"/>
      <c r="JNG3340" s="82"/>
      <c r="JNH3340" s="82"/>
      <c r="JNI3340" s="88"/>
      <c r="JNJ3340" s="85"/>
      <c r="JNK3340" s="125"/>
      <c r="JNL3340" s="149"/>
      <c r="JNM3340" s="70"/>
      <c r="JNN3340" s="83"/>
      <c r="JNO3340" s="82"/>
      <c r="JNP3340" s="82"/>
      <c r="JNQ3340" s="88"/>
      <c r="JNR3340" s="85"/>
      <c r="JNS3340" s="125"/>
      <c r="JNT3340" s="149"/>
      <c r="JNU3340" s="70"/>
      <c r="JNV3340" s="83"/>
      <c r="JNW3340" s="82"/>
      <c r="JNX3340" s="82"/>
      <c r="JNY3340" s="88"/>
      <c r="JNZ3340" s="85"/>
      <c r="JOA3340" s="125"/>
      <c r="JOB3340" s="149"/>
      <c r="JOC3340" s="70"/>
      <c r="JOD3340" s="83"/>
      <c r="JOE3340" s="82"/>
      <c r="JOF3340" s="82"/>
      <c r="JOG3340" s="88"/>
      <c r="JOH3340" s="85"/>
      <c r="JOI3340" s="125"/>
      <c r="JOJ3340" s="149"/>
      <c r="JOK3340" s="70"/>
      <c r="JOL3340" s="83"/>
      <c r="JOM3340" s="82"/>
      <c r="JON3340" s="82"/>
      <c r="JOO3340" s="88"/>
      <c r="JOP3340" s="85"/>
      <c r="JOQ3340" s="125"/>
      <c r="JOR3340" s="149"/>
      <c r="JOS3340" s="70"/>
      <c r="JOT3340" s="83"/>
      <c r="JOU3340" s="82"/>
      <c r="JOV3340" s="82"/>
      <c r="JOW3340" s="88"/>
      <c r="JOX3340" s="85"/>
      <c r="JOY3340" s="125"/>
      <c r="JOZ3340" s="149"/>
      <c r="JPA3340" s="70"/>
      <c r="JPB3340" s="83"/>
      <c r="JPC3340" s="82"/>
      <c r="JPD3340" s="82"/>
      <c r="JPE3340" s="88"/>
      <c r="JPF3340" s="85"/>
      <c r="JPG3340" s="125"/>
      <c r="JPH3340" s="149"/>
      <c r="JPI3340" s="70"/>
      <c r="JPJ3340" s="83"/>
      <c r="JPK3340" s="82"/>
      <c r="JPL3340" s="82"/>
      <c r="JPM3340" s="88"/>
      <c r="JPN3340" s="85"/>
      <c r="JPO3340" s="125"/>
      <c r="JPP3340" s="149"/>
      <c r="JPQ3340" s="70"/>
      <c r="JPR3340" s="83"/>
      <c r="JPS3340" s="82"/>
      <c r="JPT3340" s="82"/>
      <c r="JPU3340" s="88"/>
      <c r="JPV3340" s="85"/>
      <c r="JPW3340" s="125"/>
      <c r="JPX3340" s="149"/>
      <c r="JPY3340" s="70"/>
      <c r="JPZ3340" s="83"/>
      <c r="JQA3340" s="82"/>
      <c r="JQB3340" s="82"/>
      <c r="JQC3340" s="88"/>
      <c r="JQD3340" s="85"/>
      <c r="JQE3340" s="125"/>
      <c r="JQF3340" s="149"/>
      <c r="JQG3340" s="70"/>
      <c r="JQH3340" s="83"/>
      <c r="JQI3340" s="82"/>
      <c r="JQJ3340" s="82"/>
      <c r="JQK3340" s="88"/>
      <c r="JQL3340" s="85"/>
      <c r="JQM3340" s="125"/>
      <c r="JQN3340" s="149"/>
      <c r="JQO3340" s="70"/>
      <c r="JQP3340" s="83"/>
      <c r="JQQ3340" s="82"/>
      <c r="JQR3340" s="82"/>
      <c r="JQS3340" s="88"/>
      <c r="JQT3340" s="85"/>
      <c r="JQU3340" s="125"/>
      <c r="JQV3340" s="149"/>
      <c r="JQW3340" s="70"/>
      <c r="JQX3340" s="83"/>
      <c r="JQY3340" s="82"/>
      <c r="JQZ3340" s="82"/>
      <c r="JRA3340" s="88"/>
      <c r="JRB3340" s="85"/>
      <c r="JRC3340" s="125"/>
      <c r="JRD3340" s="149"/>
      <c r="JRE3340" s="70"/>
      <c r="JRF3340" s="83"/>
      <c r="JRG3340" s="82"/>
      <c r="JRH3340" s="82"/>
      <c r="JRI3340" s="88"/>
      <c r="JRJ3340" s="85"/>
      <c r="JRK3340" s="125"/>
      <c r="JRL3340" s="149"/>
      <c r="JRM3340" s="70"/>
      <c r="JRN3340" s="83"/>
      <c r="JRO3340" s="82"/>
      <c r="JRP3340" s="82"/>
      <c r="JRQ3340" s="88"/>
      <c r="JRR3340" s="85"/>
      <c r="JRS3340" s="125"/>
      <c r="JRT3340" s="149"/>
      <c r="JRU3340" s="70"/>
      <c r="JRV3340" s="83"/>
      <c r="JRW3340" s="82"/>
      <c r="JRX3340" s="82"/>
      <c r="JRY3340" s="88"/>
      <c r="JRZ3340" s="85"/>
      <c r="JSA3340" s="125"/>
      <c r="JSB3340" s="149"/>
      <c r="JSC3340" s="70"/>
      <c r="JSD3340" s="83"/>
      <c r="JSE3340" s="82"/>
      <c r="JSF3340" s="82"/>
      <c r="JSG3340" s="88"/>
      <c r="JSH3340" s="85"/>
      <c r="JSI3340" s="125"/>
      <c r="JSJ3340" s="149"/>
      <c r="JSK3340" s="70"/>
      <c r="JSL3340" s="83"/>
      <c r="JSM3340" s="82"/>
      <c r="JSN3340" s="82"/>
      <c r="JSO3340" s="88"/>
      <c r="JSP3340" s="85"/>
      <c r="JSQ3340" s="125"/>
      <c r="JSR3340" s="149"/>
      <c r="JSS3340" s="70"/>
      <c r="JST3340" s="83"/>
      <c r="JSU3340" s="82"/>
      <c r="JSV3340" s="82"/>
      <c r="JSW3340" s="88"/>
      <c r="JSX3340" s="85"/>
      <c r="JSY3340" s="125"/>
      <c r="JSZ3340" s="149"/>
      <c r="JTA3340" s="70"/>
      <c r="JTB3340" s="83"/>
      <c r="JTC3340" s="82"/>
      <c r="JTD3340" s="82"/>
      <c r="JTE3340" s="88"/>
      <c r="JTF3340" s="85"/>
      <c r="JTG3340" s="125"/>
      <c r="JTH3340" s="149"/>
      <c r="JTI3340" s="70"/>
      <c r="JTJ3340" s="83"/>
      <c r="JTK3340" s="82"/>
      <c r="JTL3340" s="82"/>
      <c r="JTM3340" s="88"/>
      <c r="JTN3340" s="85"/>
      <c r="JTO3340" s="125"/>
      <c r="JTP3340" s="149"/>
      <c r="JTQ3340" s="70"/>
      <c r="JTR3340" s="83"/>
      <c r="JTS3340" s="82"/>
      <c r="JTT3340" s="82"/>
      <c r="JTU3340" s="88"/>
      <c r="JTV3340" s="85"/>
      <c r="JTW3340" s="125"/>
      <c r="JTX3340" s="149"/>
      <c r="JTY3340" s="70"/>
      <c r="JTZ3340" s="83"/>
      <c r="JUA3340" s="82"/>
      <c r="JUB3340" s="82"/>
      <c r="JUC3340" s="88"/>
      <c r="JUD3340" s="85"/>
      <c r="JUE3340" s="125"/>
      <c r="JUF3340" s="149"/>
      <c r="JUG3340" s="70"/>
      <c r="JUH3340" s="83"/>
      <c r="JUI3340" s="82"/>
      <c r="JUJ3340" s="82"/>
      <c r="JUK3340" s="88"/>
      <c r="JUL3340" s="85"/>
      <c r="JUM3340" s="125"/>
      <c r="JUN3340" s="149"/>
      <c r="JUO3340" s="70"/>
      <c r="JUP3340" s="83"/>
      <c r="JUQ3340" s="82"/>
      <c r="JUR3340" s="82"/>
      <c r="JUS3340" s="88"/>
      <c r="JUT3340" s="85"/>
      <c r="JUU3340" s="125"/>
      <c r="JUV3340" s="149"/>
      <c r="JUW3340" s="70"/>
      <c r="JUX3340" s="83"/>
      <c r="JUY3340" s="82"/>
      <c r="JUZ3340" s="82"/>
      <c r="JVA3340" s="88"/>
      <c r="JVB3340" s="85"/>
      <c r="JVC3340" s="125"/>
      <c r="JVD3340" s="149"/>
      <c r="JVE3340" s="70"/>
      <c r="JVF3340" s="83"/>
      <c r="JVG3340" s="82"/>
      <c r="JVH3340" s="82"/>
      <c r="JVI3340" s="88"/>
      <c r="JVJ3340" s="85"/>
      <c r="JVK3340" s="125"/>
      <c r="JVL3340" s="149"/>
      <c r="JVM3340" s="70"/>
      <c r="JVN3340" s="83"/>
      <c r="JVO3340" s="82"/>
      <c r="JVP3340" s="82"/>
      <c r="JVQ3340" s="88"/>
      <c r="JVR3340" s="85"/>
      <c r="JVS3340" s="125"/>
      <c r="JVT3340" s="149"/>
      <c r="JVU3340" s="70"/>
      <c r="JVV3340" s="83"/>
      <c r="JVW3340" s="82"/>
      <c r="JVX3340" s="82"/>
      <c r="JVY3340" s="88"/>
      <c r="JVZ3340" s="85"/>
      <c r="JWA3340" s="125"/>
      <c r="JWB3340" s="149"/>
      <c r="JWC3340" s="70"/>
      <c r="JWD3340" s="83"/>
      <c r="JWE3340" s="82"/>
      <c r="JWF3340" s="82"/>
      <c r="JWG3340" s="88"/>
      <c r="JWH3340" s="85"/>
      <c r="JWI3340" s="125"/>
      <c r="JWJ3340" s="149"/>
      <c r="JWK3340" s="70"/>
      <c r="JWL3340" s="83"/>
      <c r="JWM3340" s="82"/>
      <c r="JWN3340" s="82"/>
      <c r="JWO3340" s="88"/>
      <c r="JWP3340" s="85"/>
      <c r="JWQ3340" s="125"/>
      <c r="JWR3340" s="149"/>
      <c r="JWS3340" s="70"/>
      <c r="JWT3340" s="83"/>
      <c r="JWU3340" s="82"/>
      <c r="JWV3340" s="82"/>
      <c r="JWW3340" s="88"/>
      <c r="JWX3340" s="85"/>
      <c r="JWY3340" s="125"/>
      <c r="JWZ3340" s="149"/>
      <c r="JXA3340" s="70"/>
      <c r="JXB3340" s="83"/>
      <c r="JXC3340" s="82"/>
      <c r="JXD3340" s="82"/>
      <c r="JXE3340" s="88"/>
      <c r="JXF3340" s="85"/>
      <c r="JXG3340" s="125"/>
      <c r="JXH3340" s="149"/>
      <c r="JXI3340" s="70"/>
      <c r="JXJ3340" s="83"/>
      <c r="JXK3340" s="82"/>
      <c r="JXL3340" s="82"/>
      <c r="JXM3340" s="88"/>
      <c r="JXN3340" s="85"/>
      <c r="JXO3340" s="125"/>
      <c r="JXP3340" s="149"/>
      <c r="JXQ3340" s="70"/>
      <c r="JXR3340" s="83"/>
      <c r="JXS3340" s="82"/>
      <c r="JXT3340" s="82"/>
      <c r="JXU3340" s="88"/>
      <c r="JXV3340" s="85"/>
      <c r="JXW3340" s="125"/>
      <c r="JXX3340" s="149"/>
      <c r="JXY3340" s="70"/>
      <c r="JXZ3340" s="83"/>
      <c r="JYA3340" s="82"/>
      <c r="JYB3340" s="82"/>
      <c r="JYC3340" s="88"/>
      <c r="JYD3340" s="85"/>
      <c r="JYE3340" s="125"/>
      <c r="JYF3340" s="149"/>
      <c r="JYG3340" s="70"/>
      <c r="JYH3340" s="83"/>
      <c r="JYI3340" s="82"/>
      <c r="JYJ3340" s="82"/>
      <c r="JYK3340" s="88"/>
      <c r="JYL3340" s="85"/>
      <c r="JYM3340" s="125"/>
      <c r="JYN3340" s="149"/>
      <c r="JYO3340" s="70"/>
      <c r="JYP3340" s="83"/>
      <c r="JYQ3340" s="82"/>
      <c r="JYR3340" s="82"/>
      <c r="JYS3340" s="88"/>
      <c r="JYT3340" s="85"/>
      <c r="JYU3340" s="125"/>
      <c r="JYV3340" s="149"/>
      <c r="JYW3340" s="70"/>
      <c r="JYX3340" s="83"/>
      <c r="JYY3340" s="82"/>
      <c r="JYZ3340" s="82"/>
      <c r="JZA3340" s="88"/>
      <c r="JZB3340" s="85"/>
      <c r="JZC3340" s="125"/>
      <c r="JZD3340" s="149"/>
      <c r="JZE3340" s="70"/>
      <c r="JZF3340" s="83"/>
      <c r="JZG3340" s="82"/>
      <c r="JZH3340" s="82"/>
      <c r="JZI3340" s="88"/>
      <c r="JZJ3340" s="85"/>
      <c r="JZK3340" s="125"/>
      <c r="JZL3340" s="149"/>
      <c r="JZM3340" s="70"/>
      <c r="JZN3340" s="83"/>
      <c r="JZO3340" s="82"/>
      <c r="JZP3340" s="82"/>
      <c r="JZQ3340" s="88"/>
      <c r="JZR3340" s="85"/>
      <c r="JZS3340" s="125"/>
      <c r="JZT3340" s="149"/>
      <c r="JZU3340" s="70"/>
      <c r="JZV3340" s="83"/>
      <c r="JZW3340" s="82"/>
      <c r="JZX3340" s="82"/>
      <c r="JZY3340" s="88"/>
      <c r="JZZ3340" s="85"/>
      <c r="KAA3340" s="125"/>
      <c r="KAB3340" s="149"/>
      <c r="KAC3340" s="70"/>
      <c r="KAD3340" s="83"/>
      <c r="KAE3340" s="82"/>
      <c r="KAF3340" s="82"/>
      <c r="KAG3340" s="88"/>
      <c r="KAH3340" s="85"/>
      <c r="KAI3340" s="125"/>
      <c r="KAJ3340" s="149"/>
      <c r="KAK3340" s="70"/>
      <c r="KAL3340" s="83"/>
      <c r="KAM3340" s="82"/>
      <c r="KAN3340" s="82"/>
      <c r="KAO3340" s="88"/>
      <c r="KAP3340" s="85"/>
      <c r="KAQ3340" s="125"/>
      <c r="KAR3340" s="149"/>
      <c r="KAS3340" s="70"/>
      <c r="KAT3340" s="83"/>
      <c r="KAU3340" s="82"/>
      <c r="KAV3340" s="82"/>
      <c r="KAW3340" s="88"/>
      <c r="KAX3340" s="85"/>
      <c r="KAY3340" s="125"/>
      <c r="KAZ3340" s="149"/>
      <c r="KBA3340" s="70"/>
      <c r="KBB3340" s="83"/>
      <c r="KBC3340" s="82"/>
      <c r="KBD3340" s="82"/>
      <c r="KBE3340" s="88"/>
      <c r="KBF3340" s="85"/>
      <c r="KBG3340" s="125"/>
      <c r="KBH3340" s="149"/>
      <c r="KBI3340" s="70"/>
      <c r="KBJ3340" s="83"/>
      <c r="KBK3340" s="82"/>
      <c r="KBL3340" s="82"/>
      <c r="KBM3340" s="88"/>
      <c r="KBN3340" s="85"/>
      <c r="KBO3340" s="125"/>
      <c r="KBP3340" s="149"/>
      <c r="KBQ3340" s="70"/>
      <c r="KBR3340" s="83"/>
      <c r="KBS3340" s="82"/>
      <c r="KBT3340" s="82"/>
      <c r="KBU3340" s="88"/>
      <c r="KBV3340" s="85"/>
      <c r="KBW3340" s="125"/>
      <c r="KBX3340" s="149"/>
      <c r="KBY3340" s="70"/>
      <c r="KBZ3340" s="83"/>
      <c r="KCA3340" s="82"/>
      <c r="KCB3340" s="82"/>
      <c r="KCC3340" s="88"/>
      <c r="KCD3340" s="85"/>
      <c r="KCE3340" s="125"/>
      <c r="KCF3340" s="149"/>
      <c r="KCG3340" s="70"/>
      <c r="KCH3340" s="83"/>
      <c r="KCI3340" s="82"/>
      <c r="KCJ3340" s="82"/>
      <c r="KCK3340" s="88"/>
      <c r="KCL3340" s="85"/>
      <c r="KCM3340" s="125"/>
      <c r="KCN3340" s="149"/>
      <c r="KCO3340" s="70"/>
      <c r="KCP3340" s="83"/>
      <c r="KCQ3340" s="82"/>
      <c r="KCR3340" s="82"/>
      <c r="KCS3340" s="88"/>
      <c r="KCT3340" s="85"/>
      <c r="KCU3340" s="125"/>
      <c r="KCV3340" s="149"/>
      <c r="KCW3340" s="70"/>
      <c r="KCX3340" s="83"/>
      <c r="KCY3340" s="82"/>
      <c r="KCZ3340" s="82"/>
      <c r="KDA3340" s="88"/>
      <c r="KDB3340" s="85"/>
      <c r="KDC3340" s="125"/>
      <c r="KDD3340" s="149"/>
      <c r="KDE3340" s="70"/>
      <c r="KDF3340" s="83"/>
      <c r="KDG3340" s="82"/>
      <c r="KDH3340" s="82"/>
      <c r="KDI3340" s="88"/>
      <c r="KDJ3340" s="85"/>
      <c r="KDK3340" s="125"/>
      <c r="KDL3340" s="149"/>
      <c r="KDM3340" s="70"/>
      <c r="KDN3340" s="83"/>
      <c r="KDO3340" s="82"/>
      <c r="KDP3340" s="82"/>
      <c r="KDQ3340" s="88"/>
      <c r="KDR3340" s="85"/>
      <c r="KDS3340" s="125"/>
      <c r="KDT3340" s="149"/>
      <c r="KDU3340" s="70"/>
      <c r="KDV3340" s="83"/>
      <c r="KDW3340" s="82"/>
      <c r="KDX3340" s="82"/>
      <c r="KDY3340" s="88"/>
      <c r="KDZ3340" s="85"/>
      <c r="KEA3340" s="125"/>
      <c r="KEB3340" s="149"/>
      <c r="KEC3340" s="70"/>
      <c r="KED3340" s="83"/>
      <c r="KEE3340" s="82"/>
      <c r="KEF3340" s="82"/>
      <c r="KEG3340" s="88"/>
      <c r="KEH3340" s="85"/>
      <c r="KEI3340" s="125"/>
      <c r="KEJ3340" s="149"/>
      <c r="KEK3340" s="70"/>
      <c r="KEL3340" s="83"/>
      <c r="KEM3340" s="82"/>
      <c r="KEN3340" s="82"/>
      <c r="KEO3340" s="88"/>
      <c r="KEP3340" s="85"/>
      <c r="KEQ3340" s="125"/>
      <c r="KER3340" s="149"/>
      <c r="KES3340" s="70"/>
      <c r="KET3340" s="83"/>
      <c r="KEU3340" s="82"/>
      <c r="KEV3340" s="82"/>
      <c r="KEW3340" s="88"/>
      <c r="KEX3340" s="85"/>
      <c r="KEY3340" s="125"/>
      <c r="KEZ3340" s="149"/>
      <c r="KFA3340" s="70"/>
      <c r="KFB3340" s="83"/>
      <c r="KFC3340" s="82"/>
      <c r="KFD3340" s="82"/>
      <c r="KFE3340" s="88"/>
      <c r="KFF3340" s="85"/>
      <c r="KFG3340" s="125"/>
      <c r="KFH3340" s="149"/>
      <c r="KFI3340" s="70"/>
      <c r="KFJ3340" s="83"/>
      <c r="KFK3340" s="82"/>
      <c r="KFL3340" s="82"/>
      <c r="KFM3340" s="88"/>
      <c r="KFN3340" s="85"/>
      <c r="KFO3340" s="125"/>
      <c r="KFP3340" s="149"/>
      <c r="KFQ3340" s="70"/>
      <c r="KFR3340" s="83"/>
      <c r="KFS3340" s="82"/>
      <c r="KFT3340" s="82"/>
      <c r="KFU3340" s="88"/>
      <c r="KFV3340" s="85"/>
      <c r="KFW3340" s="125"/>
      <c r="KFX3340" s="149"/>
      <c r="KFY3340" s="70"/>
      <c r="KFZ3340" s="83"/>
      <c r="KGA3340" s="82"/>
      <c r="KGB3340" s="82"/>
      <c r="KGC3340" s="88"/>
      <c r="KGD3340" s="85"/>
      <c r="KGE3340" s="125"/>
      <c r="KGF3340" s="149"/>
      <c r="KGG3340" s="70"/>
      <c r="KGH3340" s="83"/>
      <c r="KGI3340" s="82"/>
      <c r="KGJ3340" s="82"/>
      <c r="KGK3340" s="88"/>
      <c r="KGL3340" s="85"/>
      <c r="KGM3340" s="125"/>
      <c r="KGN3340" s="149"/>
      <c r="KGO3340" s="70"/>
      <c r="KGP3340" s="83"/>
      <c r="KGQ3340" s="82"/>
      <c r="KGR3340" s="82"/>
      <c r="KGS3340" s="88"/>
      <c r="KGT3340" s="85"/>
      <c r="KGU3340" s="125"/>
      <c r="KGV3340" s="149"/>
      <c r="KGW3340" s="70"/>
      <c r="KGX3340" s="83"/>
      <c r="KGY3340" s="82"/>
      <c r="KGZ3340" s="82"/>
      <c r="KHA3340" s="88"/>
      <c r="KHB3340" s="85"/>
      <c r="KHC3340" s="125"/>
      <c r="KHD3340" s="149"/>
      <c r="KHE3340" s="70"/>
      <c r="KHF3340" s="83"/>
      <c r="KHG3340" s="82"/>
      <c r="KHH3340" s="82"/>
      <c r="KHI3340" s="88"/>
      <c r="KHJ3340" s="85"/>
      <c r="KHK3340" s="125"/>
      <c r="KHL3340" s="149"/>
      <c r="KHM3340" s="70"/>
      <c r="KHN3340" s="83"/>
      <c r="KHO3340" s="82"/>
      <c r="KHP3340" s="82"/>
      <c r="KHQ3340" s="88"/>
      <c r="KHR3340" s="85"/>
      <c r="KHS3340" s="125"/>
      <c r="KHT3340" s="149"/>
      <c r="KHU3340" s="70"/>
      <c r="KHV3340" s="83"/>
      <c r="KHW3340" s="82"/>
      <c r="KHX3340" s="82"/>
      <c r="KHY3340" s="88"/>
      <c r="KHZ3340" s="85"/>
      <c r="KIA3340" s="125"/>
      <c r="KIB3340" s="149"/>
      <c r="KIC3340" s="70"/>
      <c r="KID3340" s="83"/>
      <c r="KIE3340" s="82"/>
      <c r="KIF3340" s="82"/>
      <c r="KIG3340" s="88"/>
      <c r="KIH3340" s="85"/>
      <c r="KII3340" s="125"/>
      <c r="KIJ3340" s="149"/>
      <c r="KIK3340" s="70"/>
      <c r="KIL3340" s="83"/>
      <c r="KIM3340" s="82"/>
      <c r="KIN3340" s="82"/>
      <c r="KIO3340" s="88"/>
      <c r="KIP3340" s="85"/>
      <c r="KIQ3340" s="125"/>
      <c r="KIR3340" s="149"/>
      <c r="KIS3340" s="70"/>
      <c r="KIT3340" s="83"/>
      <c r="KIU3340" s="82"/>
      <c r="KIV3340" s="82"/>
      <c r="KIW3340" s="88"/>
      <c r="KIX3340" s="85"/>
      <c r="KIY3340" s="125"/>
      <c r="KIZ3340" s="149"/>
      <c r="KJA3340" s="70"/>
      <c r="KJB3340" s="83"/>
      <c r="KJC3340" s="82"/>
      <c r="KJD3340" s="82"/>
      <c r="KJE3340" s="88"/>
      <c r="KJF3340" s="85"/>
      <c r="KJG3340" s="125"/>
      <c r="KJH3340" s="149"/>
      <c r="KJI3340" s="70"/>
      <c r="KJJ3340" s="83"/>
      <c r="KJK3340" s="82"/>
      <c r="KJL3340" s="82"/>
      <c r="KJM3340" s="88"/>
      <c r="KJN3340" s="85"/>
      <c r="KJO3340" s="125"/>
      <c r="KJP3340" s="149"/>
      <c r="KJQ3340" s="70"/>
      <c r="KJR3340" s="83"/>
      <c r="KJS3340" s="82"/>
      <c r="KJT3340" s="82"/>
      <c r="KJU3340" s="88"/>
      <c r="KJV3340" s="85"/>
      <c r="KJW3340" s="125"/>
      <c r="KJX3340" s="149"/>
      <c r="KJY3340" s="70"/>
      <c r="KJZ3340" s="83"/>
      <c r="KKA3340" s="82"/>
      <c r="KKB3340" s="82"/>
      <c r="KKC3340" s="88"/>
      <c r="KKD3340" s="85"/>
      <c r="KKE3340" s="125"/>
      <c r="KKF3340" s="149"/>
      <c r="KKG3340" s="70"/>
      <c r="KKH3340" s="83"/>
      <c r="KKI3340" s="82"/>
      <c r="KKJ3340" s="82"/>
      <c r="KKK3340" s="88"/>
      <c r="KKL3340" s="85"/>
      <c r="KKM3340" s="125"/>
      <c r="KKN3340" s="149"/>
      <c r="KKO3340" s="70"/>
      <c r="KKP3340" s="83"/>
      <c r="KKQ3340" s="82"/>
      <c r="KKR3340" s="82"/>
      <c r="KKS3340" s="88"/>
      <c r="KKT3340" s="85"/>
      <c r="KKU3340" s="125"/>
      <c r="KKV3340" s="149"/>
      <c r="KKW3340" s="70"/>
      <c r="KKX3340" s="83"/>
      <c r="KKY3340" s="82"/>
      <c r="KKZ3340" s="82"/>
      <c r="KLA3340" s="88"/>
      <c r="KLB3340" s="85"/>
      <c r="KLC3340" s="125"/>
      <c r="KLD3340" s="149"/>
      <c r="KLE3340" s="70"/>
      <c r="KLF3340" s="83"/>
      <c r="KLG3340" s="82"/>
      <c r="KLH3340" s="82"/>
      <c r="KLI3340" s="88"/>
      <c r="KLJ3340" s="85"/>
      <c r="KLK3340" s="125"/>
      <c r="KLL3340" s="149"/>
      <c r="KLM3340" s="70"/>
      <c r="KLN3340" s="83"/>
      <c r="KLO3340" s="82"/>
      <c r="KLP3340" s="82"/>
      <c r="KLQ3340" s="88"/>
      <c r="KLR3340" s="85"/>
      <c r="KLS3340" s="125"/>
      <c r="KLT3340" s="149"/>
      <c r="KLU3340" s="70"/>
      <c r="KLV3340" s="83"/>
      <c r="KLW3340" s="82"/>
      <c r="KLX3340" s="82"/>
      <c r="KLY3340" s="88"/>
      <c r="KLZ3340" s="85"/>
      <c r="KMA3340" s="125"/>
      <c r="KMB3340" s="149"/>
      <c r="KMC3340" s="70"/>
      <c r="KMD3340" s="83"/>
      <c r="KME3340" s="82"/>
      <c r="KMF3340" s="82"/>
      <c r="KMG3340" s="88"/>
      <c r="KMH3340" s="85"/>
      <c r="KMI3340" s="125"/>
      <c r="KMJ3340" s="149"/>
      <c r="KMK3340" s="70"/>
      <c r="KML3340" s="83"/>
      <c r="KMM3340" s="82"/>
      <c r="KMN3340" s="82"/>
      <c r="KMO3340" s="88"/>
      <c r="KMP3340" s="85"/>
      <c r="KMQ3340" s="125"/>
      <c r="KMR3340" s="149"/>
      <c r="KMS3340" s="70"/>
      <c r="KMT3340" s="83"/>
      <c r="KMU3340" s="82"/>
      <c r="KMV3340" s="82"/>
      <c r="KMW3340" s="88"/>
      <c r="KMX3340" s="85"/>
      <c r="KMY3340" s="125"/>
      <c r="KMZ3340" s="149"/>
      <c r="KNA3340" s="70"/>
      <c r="KNB3340" s="83"/>
      <c r="KNC3340" s="82"/>
      <c r="KND3340" s="82"/>
      <c r="KNE3340" s="88"/>
      <c r="KNF3340" s="85"/>
      <c r="KNG3340" s="125"/>
      <c r="KNH3340" s="149"/>
      <c r="KNI3340" s="70"/>
      <c r="KNJ3340" s="83"/>
      <c r="KNK3340" s="82"/>
      <c r="KNL3340" s="82"/>
      <c r="KNM3340" s="88"/>
      <c r="KNN3340" s="85"/>
      <c r="KNO3340" s="125"/>
      <c r="KNP3340" s="149"/>
      <c r="KNQ3340" s="70"/>
      <c r="KNR3340" s="83"/>
      <c r="KNS3340" s="82"/>
      <c r="KNT3340" s="82"/>
      <c r="KNU3340" s="88"/>
      <c r="KNV3340" s="85"/>
      <c r="KNW3340" s="125"/>
      <c r="KNX3340" s="149"/>
      <c r="KNY3340" s="70"/>
      <c r="KNZ3340" s="83"/>
      <c r="KOA3340" s="82"/>
      <c r="KOB3340" s="82"/>
      <c r="KOC3340" s="88"/>
      <c r="KOD3340" s="85"/>
      <c r="KOE3340" s="125"/>
      <c r="KOF3340" s="149"/>
      <c r="KOG3340" s="70"/>
      <c r="KOH3340" s="83"/>
      <c r="KOI3340" s="82"/>
      <c r="KOJ3340" s="82"/>
      <c r="KOK3340" s="88"/>
      <c r="KOL3340" s="85"/>
      <c r="KOM3340" s="125"/>
      <c r="KON3340" s="149"/>
      <c r="KOO3340" s="70"/>
      <c r="KOP3340" s="83"/>
      <c r="KOQ3340" s="82"/>
      <c r="KOR3340" s="82"/>
      <c r="KOS3340" s="88"/>
      <c r="KOT3340" s="85"/>
      <c r="KOU3340" s="125"/>
      <c r="KOV3340" s="149"/>
      <c r="KOW3340" s="70"/>
      <c r="KOX3340" s="83"/>
      <c r="KOY3340" s="82"/>
      <c r="KOZ3340" s="82"/>
      <c r="KPA3340" s="88"/>
      <c r="KPB3340" s="85"/>
      <c r="KPC3340" s="125"/>
      <c r="KPD3340" s="149"/>
      <c r="KPE3340" s="70"/>
      <c r="KPF3340" s="83"/>
      <c r="KPG3340" s="82"/>
      <c r="KPH3340" s="82"/>
      <c r="KPI3340" s="88"/>
      <c r="KPJ3340" s="85"/>
      <c r="KPK3340" s="125"/>
      <c r="KPL3340" s="149"/>
      <c r="KPM3340" s="70"/>
      <c r="KPN3340" s="83"/>
      <c r="KPO3340" s="82"/>
      <c r="KPP3340" s="82"/>
      <c r="KPQ3340" s="88"/>
      <c r="KPR3340" s="85"/>
      <c r="KPS3340" s="125"/>
      <c r="KPT3340" s="149"/>
      <c r="KPU3340" s="70"/>
      <c r="KPV3340" s="83"/>
      <c r="KPW3340" s="82"/>
      <c r="KPX3340" s="82"/>
      <c r="KPY3340" s="88"/>
      <c r="KPZ3340" s="85"/>
      <c r="KQA3340" s="125"/>
      <c r="KQB3340" s="149"/>
      <c r="KQC3340" s="70"/>
      <c r="KQD3340" s="83"/>
      <c r="KQE3340" s="82"/>
      <c r="KQF3340" s="82"/>
      <c r="KQG3340" s="88"/>
      <c r="KQH3340" s="85"/>
      <c r="KQI3340" s="125"/>
      <c r="KQJ3340" s="149"/>
      <c r="KQK3340" s="70"/>
      <c r="KQL3340" s="83"/>
      <c r="KQM3340" s="82"/>
      <c r="KQN3340" s="82"/>
      <c r="KQO3340" s="88"/>
      <c r="KQP3340" s="85"/>
      <c r="KQQ3340" s="125"/>
      <c r="KQR3340" s="149"/>
      <c r="KQS3340" s="70"/>
      <c r="KQT3340" s="83"/>
      <c r="KQU3340" s="82"/>
      <c r="KQV3340" s="82"/>
      <c r="KQW3340" s="88"/>
      <c r="KQX3340" s="85"/>
      <c r="KQY3340" s="125"/>
      <c r="KQZ3340" s="149"/>
      <c r="KRA3340" s="70"/>
      <c r="KRB3340" s="83"/>
      <c r="KRC3340" s="82"/>
      <c r="KRD3340" s="82"/>
      <c r="KRE3340" s="88"/>
      <c r="KRF3340" s="85"/>
      <c r="KRG3340" s="125"/>
      <c r="KRH3340" s="149"/>
      <c r="KRI3340" s="70"/>
      <c r="KRJ3340" s="83"/>
      <c r="KRK3340" s="82"/>
      <c r="KRL3340" s="82"/>
      <c r="KRM3340" s="88"/>
      <c r="KRN3340" s="85"/>
      <c r="KRO3340" s="125"/>
      <c r="KRP3340" s="149"/>
      <c r="KRQ3340" s="70"/>
      <c r="KRR3340" s="83"/>
      <c r="KRS3340" s="82"/>
      <c r="KRT3340" s="82"/>
      <c r="KRU3340" s="88"/>
      <c r="KRV3340" s="85"/>
      <c r="KRW3340" s="125"/>
      <c r="KRX3340" s="149"/>
      <c r="KRY3340" s="70"/>
      <c r="KRZ3340" s="83"/>
      <c r="KSA3340" s="82"/>
      <c r="KSB3340" s="82"/>
      <c r="KSC3340" s="88"/>
      <c r="KSD3340" s="85"/>
      <c r="KSE3340" s="125"/>
      <c r="KSF3340" s="149"/>
      <c r="KSG3340" s="70"/>
      <c r="KSH3340" s="83"/>
      <c r="KSI3340" s="82"/>
      <c r="KSJ3340" s="82"/>
      <c r="KSK3340" s="88"/>
      <c r="KSL3340" s="85"/>
      <c r="KSM3340" s="125"/>
      <c r="KSN3340" s="149"/>
      <c r="KSO3340" s="70"/>
      <c r="KSP3340" s="83"/>
      <c r="KSQ3340" s="82"/>
      <c r="KSR3340" s="82"/>
      <c r="KSS3340" s="88"/>
      <c r="KST3340" s="85"/>
      <c r="KSU3340" s="125"/>
      <c r="KSV3340" s="149"/>
      <c r="KSW3340" s="70"/>
      <c r="KSX3340" s="83"/>
      <c r="KSY3340" s="82"/>
      <c r="KSZ3340" s="82"/>
      <c r="KTA3340" s="88"/>
      <c r="KTB3340" s="85"/>
      <c r="KTC3340" s="125"/>
      <c r="KTD3340" s="149"/>
      <c r="KTE3340" s="70"/>
      <c r="KTF3340" s="83"/>
      <c r="KTG3340" s="82"/>
      <c r="KTH3340" s="82"/>
      <c r="KTI3340" s="88"/>
      <c r="KTJ3340" s="85"/>
      <c r="KTK3340" s="125"/>
      <c r="KTL3340" s="149"/>
      <c r="KTM3340" s="70"/>
      <c r="KTN3340" s="83"/>
      <c r="KTO3340" s="82"/>
      <c r="KTP3340" s="82"/>
      <c r="KTQ3340" s="88"/>
      <c r="KTR3340" s="85"/>
      <c r="KTS3340" s="125"/>
      <c r="KTT3340" s="149"/>
      <c r="KTU3340" s="70"/>
      <c r="KTV3340" s="83"/>
      <c r="KTW3340" s="82"/>
      <c r="KTX3340" s="82"/>
      <c r="KTY3340" s="88"/>
      <c r="KTZ3340" s="85"/>
      <c r="KUA3340" s="125"/>
      <c r="KUB3340" s="149"/>
      <c r="KUC3340" s="70"/>
      <c r="KUD3340" s="83"/>
      <c r="KUE3340" s="82"/>
      <c r="KUF3340" s="82"/>
      <c r="KUG3340" s="88"/>
      <c r="KUH3340" s="85"/>
      <c r="KUI3340" s="125"/>
      <c r="KUJ3340" s="149"/>
      <c r="KUK3340" s="70"/>
      <c r="KUL3340" s="83"/>
      <c r="KUM3340" s="82"/>
      <c r="KUN3340" s="82"/>
      <c r="KUO3340" s="88"/>
      <c r="KUP3340" s="85"/>
      <c r="KUQ3340" s="125"/>
      <c r="KUR3340" s="149"/>
      <c r="KUS3340" s="70"/>
      <c r="KUT3340" s="83"/>
      <c r="KUU3340" s="82"/>
      <c r="KUV3340" s="82"/>
      <c r="KUW3340" s="88"/>
      <c r="KUX3340" s="85"/>
      <c r="KUY3340" s="125"/>
      <c r="KUZ3340" s="149"/>
      <c r="KVA3340" s="70"/>
      <c r="KVB3340" s="83"/>
      <c r="KVC3340" s="82"/>
      <c r="KVD3340" s="82"/>
      <c r="KVE3340" s="88"/>
      <c r="KVF3340" s="85"/>
      <c r="KVG3340" s="125"/>
      <c r="KVH3340" s="149"/>
      <c r="KVI3340" s="70"/>
      <c r="KVJ3340" s="83"/>
      <c r="KVK3340" s="82"/>
      <c r="KVL3340" s="82"/>
      <c r="KVM3340" s="88"/>
      <c r="KVN3340" s="85"/>
      <c r="KVO3340" s="125"/>
      <c r="KVP3340" s="149"/>
      <c r="KVQ3340" s="70"/>
      <c r="KVR3340" s="83"/>
      <c r="KVS3340" s="82"/>
      <c r="KVT3340" s="82"/>
      <c r="KVU3340" s="88"/>
      <c r="KVV3340" s="85"/>
      <c r="KVW3340" s="125"/>
      <c r="KVX3340" s="149"/>
      <c r="KVY3340" s="70"/>
      <c r="KVZ3340" s="83"/>
      <c r="KWA3340" s="82"/>
      <c r="KWB3340" s="82"/>
      <c r="KWC3340" s="88"/>
      <c r="KWD3340" s="85"/>
      <c r="KWE3340" s="125"/>
      <c r="KWF3340" s="149"/>
      <c r="KWG3340" s="70"/>
      <c r="KWH3340" s="83"/>
      <c r="KWI3340" s="82"/>
      <c r="KWJ3340" s="82"/>
      <c r="KWK3340" s="88"/>
      <c r="KWL3340" s="85"/>
      <c r="KWM3340" s="125"/>
      <c r="KWN3340" s="149"/>
      <c r="KWO3340" s="70"/>
      <c r="KWP3340" s="83"/>
      <c r="KWQ3340" s="82"/>
      <c r="KWR3340" s="82"/>
      <c r="KWS3340" s="88"/>
      <c r="KWT3340" s="85"/>
      <c r="KWU3340" s="125"/>
      <c r="KWV3340" s="149"/>
      <c r="KWW3340" s="70"/>
      <c r="KWX3340" s="83"/>
      <c r="KWY3340" s="82"/>
      <c r="KWZ3340" s="82"/>
      <c r="KXA3340" s="88"/>
      <c r="KXB3340" s="85"/>
      <c r="KXC3340" s="125"/>
      <c r="KXD3340" s="149"/>
      <c r="KXE3340" s="70"/>
      <c r="KXF3340" s="83"/>
      <c r="KXG3340" s="82"/>
      <c r="KXH3340" s="82"/>
      <c r="KXI3340" s="88"/>
      <c r="KXJ3340" s="85"/>
      <c r="KXK3340" s="125"/>
      <c r="KXL3340" s="149"/>
      <c r="KXM3340" s="70"/>
      <c r="KXN3340" s="83"/>
      <c r="KXO3340" s="82"/>
      <c r="KXP3340" s="82"/>
      <c r="KXQ3340" s="88"/>
      <c r="KXR3340" s="85"/>
      <c r="KXS3340" s="125"/>
      <c r="KXT3340" s="149"/>
      <c r="KXU3340" s="70"/>
      <c r="KXV3340" s="83"/>
      <c r="KXW3340" s="82"/>
      <c r="KXX3340" s="82"/>
      <c r="KXY3340" s="88"/>
      <c r="KXZ3340" s="85"/>
      <c r="KYA3340" s="125"/>
      <c r="KYB3340" s="149"/>
      <c r="KYC3340" s="70"/>
      <c r="KYD3340" s="83"/>
      <c r="KYE3340" s="82"/>
      <c r="KYF3340" s="82"/>
      <c r="KYG3340" s="88"/>
      <c r="KYH3340" s="85"/>
      <c r="KYI3340" s="125"/>
      <c r="KYJ3340" s="149"/>
      <c r="KYK3340" s="70"/>
      <c r="KYL3340" s="83"/>
      <c r="KYM3340" s="82"/>
      <c r="KYN3340" s="82"/>
      <c r="KYO3340" s="88"/>
      <c r="KYP3340" s="85"/>
      <c r="KYQ3340" s="125"/>
      <c r="KYR3340" s="149"/>
      <c r="KYS3340" s="70"/>
      <c r="KYT3340" s="83"/>
      <c r="KYU3340" s="82"/>
      <c r="KYV3340" s="82"/>
      <c r="KYW3340" s="88"/>
      <c r="KYX3340" s="85"/>
      <c r="KYY3340" s="125"/>
      <c r="KYZ3340" s="149"/>
      <c r="KZA3340" s="70"/>
      <c r="KZB3340" s="83"/>
      <c r="KZC3340" s="82"/>
      <c r="KZD3340" s="82"/>
      <c r="KZE3340" s="88"/>
      <c r="KZF3340" s="85"/>
      <c r="KZG3340" s="125"/>
      <c r="KZH3340" s="149"/>
      <c r="KZI3340" s="70"/>
      <c r="KZJ3340" s="83"/>
      <c r="KZK3340" s="82"/>
      <c r="KZL3340" s="82"/>
      <c r="KZM3340" s="88"/>
      <c r="KZN3340" s="85"/>
      <c r="KZO3340" s="125"/>
      <c r="KZP3340" s="149"/>
      <c r="KZQ3340" s="70"/>
      <c r="KZR3340" s="83"/>
      <c r="KZS3340" s="82"/>
      <c r="KZT3340" s="82"/>
      <c r="KZU3340" s="88"/>
      <c r="KZV3340" s="85"/>
      <c r="KZW3340" s="125"/>
      <c r="KZX3340" s="149"/>
      <c r="KZY3340" s="70"/>
      <c r="KZZ3340" s="83"/>
      <c r="LAA3340" s="82"/>
      <c r="LAB3340" s="82"/>
      <c r="LAC3340" s="88"/>
      <c r="LAD3340" s="85"/>
      <c r="LAE3340" s="125"/>
      <c r="LAF3340" s="149"/>
      <c r="LAG3340" s="70"/>
      <c r="LAH3340" s="83"/>
      <c r="LAI3340" s="82"/>
      <c r="LAJ3340" s="82"/>
      <c r="LAK3340" s="88"/>
      <c r="LAL3340" s="85"/>
      <c r="LAM3340" s="125"/>
      <c r="LAN3340" s="149"/>
      <c r="LAO3340" s="70"/>
      <c r="LAP3340" s="83"/>
      <c r="LAQ3340" s="82"/>
      <c r="LAR3340" s="82"/>
      <c r="LAS3340" s="88"/>
      <c r="LAT3340" s="85"/>
      <c r="LAU3340" s="125"/>
      <c r="LAV3340" s="149"/>
      <c r="LAW3340" s="70"/>
      <c r="LAX3340" s="83"/>
      <c r="LAY3340" s="82"/>
      <c r="LAZ3340" s="82"/>
      <c r="LBA3340" s="88"/>
      <c r="LBB3340" s="85"/>
      <c r="LBC3340" s="125"/>
      <c r="LBD3340" s="149"/>
      <c r="LBE3340" s="70"/>
      <c r="LBF3340" s="83"/>
      <c r="LBG3340" s="82"/>
      <c r="LBH3340" s="82"/>
      <c r="LBI3340" s="88"/>
      <c r="LBJ3340" s="85"/>
      <c r="LBK3340" s="125"/>
      <c r="LBL3340" s="149"/>
      <c r="LBM3340" s="70"/>
      <c r="LBN3340" s="83"/>
      <c r="LBO3340" s="82"/>
      <c r="LBP3340" s="82"/>
      <c r="LBQ3340" s="88"/>
      <c r="LBR3340" s="85"/>
      <c r="LBS3340" s="125"/>
      <c r="LBT3340" s="149"/>
      <c r="LBU3340" s="70"/>
      <c r="LBV3340" s="83"/>
      <c r="LBW3340" s="82"/>
      <c r="LBX3340" s="82"/>
      <c r="LBY3340" s="88"/>
      <c r="LBZ3340" s="85"/>
      <c r="LCA3340" s="125"/>
      <c r="LCB3340" s="149"/>
      <c r="LCC3340" s="70"/>
      <c r="LCD3340" s="83"/>
      <c r="LCE3340" s="82"/>
      <c r="LCF3340" s="82"/>
      <c r="LCG3340" s="88"/>
      <c r="LCH3340" s="85"/>
      <c r="LCI3340" s="125"/>
      <c r="LCJ3340" s="149"/>
      <c r="LCK3340" s="70"/>
      <c r="LCL3340" s="83"/>
      <c r="LCM3340" s="82"/>
      <c r="LCN3340" s="82"/>
      <c r="LCO3340" s="88"/>
      <c r="LCP3340" s="85"/>
      <c r="LCQ3340" s="125"/>
      <c r="LCR3340" s="149"/>
      <c r="LCS3340" s="70"/>
      <c r="LCT3340" s="83"/>
      <c r="LCU3340" s="82"/>
      <c r="LCV3340" s="82"/>
      <c r="LCW3340" s="88"/>
      <c r="LCX3340" s="85"/>
      <c r="LCY3340" s="125"/>
      <c r="LCZ3340" s="149"/>
      <c r="LDA3340" s="70"/>
      <c r="LDB3340" s="83"/>
      <c r="LDC3340" s="82"/>
      <c r="LDD3340" s="82"/>
      <c r="LDE3340" s="88"/>
      <c r="LDF3340" s="85"/>
      <c r="LDG3340" s="125"/>
      <c r="LDH3340" s="149"/>
      <c r="LDI3340" s="70"/>
      <c r="LDJ3340" s="83"/>
      <c r="LDK3340" s="82"/>
      <c r="LDL3340" s="82"/>
      <c r="LDM3340" s="88"/>
      <c r="LDN3340" s="85"/>
      <c r="LDO3340" s="125"/>
      <c r="LDP3340" s="149"/>
      <c r="LDQ3340" s="70"/>
      <c r="LDR3340" s="83"/>
      <c r="LDS3340" s="82"/>
      <c r="LDT3340" s="82"/>
      <c r="LDU3340" s="88"/>
      <c r="LDV3340" s="85"/>
      <c r="LDW3340" s="125"/>
      <c r="LDX3340" s="149"/>
      <c r="LDY3340" s="70"/>
      <c r="LDZ3340" s="83"/>
      <c r="LEA3340" s="82"/>
      <c r="LEB3340" s="82"/>
      <c r="LEC3340" s="88"/>
      <c r="LED3340" s="85"/>
      <c r="LEE3340" s="125"/>
      <c r="LEF3340" s="149"/>
      <c r="LEG3340" s="70"/>
      <c r="LEH3340" s="83"/>
      <c r="LEI3340" s="82"/>
      <c r="LEJ3340" s="82"/>
      <c r="LEK3340" s="88"/>
      <c r="LEL3340" s="85"/>
      <c r="LEM3340" s="125"/>
      <c r="LEN3340" s="149"/>
      <c r="LEO3340" s="70"/>
      <c r="LEP3340" s="83"/>
      <c r="LEQ3340" s="82"/>
      <c r="LER3340" s="82"/>
      <c r="LES3340" s="88"/>
      <c r="LET3340" s="85"/>
      <c r="LEU3340" s="125"/>
      <c r="LEV3340" s="149"/>
      <c r="LEW3340" s="70"/>
      <c r="LEX3340" s="83"/>
      <c r="LEY3340" s="82"/>
      <c r="LEZ3340" s="82"/>
      <c r="LFA3340" s="88"/>
      <c r="LFB3340" s="85"/>
      <c r="LFC3340" s="125"/>
      <c r="LFD3340" s="149"/>
      <c r="LFE3340" s="70"/>
      <c r="LFF3340" s="83"/>
      <c r="LFG3340" s="82"/>
      <c r="LFH3340" s="82"/>
      <c r="LFI3340" s="88"/>
      <c r="LFJ3340" s="85"/>
      <c r="LFK3340" s="125"/>
      <c r="LFL3340" s="149"/>
      <c r="LFM3340" s="70"/>
      <c r="LFN3340" s="83"/>
      <c r="LFO3340" s="82"/>
      <c r="LFP3340" s="82"/>
      <c r="LFQ3340" s="88"/>
      <c r="LFR3340" s="85"/>
      <c r="LFS3340" s="125"/>
      <c r="LFT3340" s="149"/>
      <c r="LFU3340" s="70"/>
      <c r="LFV3340" s="83"/>
      <c r="LFW3340" s="82"/>
      <c r="LFX3340" s="82"/>
      <c r="LFY3340" s="88"/>
      <c r="LFZ3340" s="85"/>
      <c r="LGA3340" s="125"/>
      <c r="LGB3340" s="149"/>
      <c r="LGC3340" s="70"/>
      <c r="LGD3340" s="83"/>
      <c r="LGE3340" s="82"/>
      <c r="LGF3340" s="82"/>
      <c r="LGG3340" s="88"/>
      <c r="LGH3340" s="85"/>
      <c r="LGI3340" s="125"/>
      <c r="LGJ3340" s="149"/>
      <c r="LGK3340" s="70"/>
      <c r="LGL3340" s="83"/>
      <c r="LGM3340" s="82"/>
      <c r="LGN3340" s="82"/>
      <c r="LGO3340" s="88"/>
      <c r="LGP3340" s="85"/>
      <c r="LGQ3340" s="125"/>
      <c r="LGR3340" s="149"/>
      <c r="LGS3340" s="70"/>
      <c r="LGT3340" s="83"/>
      <c r="LGU3340" s="82"/>
      <c r="LGV3340" s="82"/>
      <c r="LGW3340" s="88"/>
      <c r="LGX3340" s="85"/>
      <c r="LGY3340" s="125"/>
      <c r="LGZ3340" s="149"/>
      <c r="LHA3340" s="70"/>
      <c r="LHB3340" s="83"/>
      <c r="LHC3340" s="82"/>
      <c r="LHD3340" s="82"/>
      <c r="LHE3340" s="88"/>
      <c r="LHF3340" s="85"/>
      <c r="LHG3340" s="125"/>
      <c r="LHH3340" s="149"/>
      <c r="LHI3340" s="70"/>
      <c r="LHJ3340" s="83"/>
      <c r="LHK3340" s="82"/>
      <c r="LHL3340" s="82"/>
      <c r="LHM3340" s="88"/>
      <c r="LHN3340" s="85"/>
      <c r="LHO3340" s="125"/>
      <c r="LHP3340" s="149"/>
      <c r="LHQ3340" s="70"/>
      <c r="LHR3340" s="83"/>
      <c r="LHS3340" s="82"/>
      <c r="LHT3340" s="82"/>
      <c r="LHU3340" s="88"/>
      <c r="LHV3340" s="85"/>
      <c r="LHW3340" s="125"/>
      <c r="LHX3340" s="149"/>
      <c r="LHY3340" s="70"/>
      <c r="LHZ3340" s="83"/>
      <c r="LIA3340" s="82"/>
      <c r="LIB3340" s="82"/>
      <c r="LIC3340" s="88"/>
      <c r="LID3340" s="85"/>
      <c r="LIE3340" s="125"/>
      <c r="LIF3340" s="149"/>
      <c r="LIG3340" s="70"/>
      <c r="LIH3340" s="83"/>
      <c r="LII3340" s="82"/>
      <c r="LIJ3340" s="82"/>
      <c r="LIK3340" s="88"/>
      <c r="LIL3340" s="85"/>
      <c r="LIM3340" s="125"/>
      <c r="LIN3340" s="149"/>
      <c r="LIO3340" s="70"/>
      <c r="LIP3340" s="83"/>
      <c r="LIQ3340" s="82"/>
      <c r="LIR3340" s="82"/>
      <c r="LIS3340" s="88"/>
      <c r="LIT3340" s="85"/>
      <c r="LIU3340" s="125"/>
      <c r="LIV3340" s="149"/>
      <c r="LIW3340" s="70"/>
      <c r="LIX3340" s="83"/>
      <c r="LIY3340" s="82"/>
      <c r="LIZ3340" s="82"/>
      <c r="LJA3340" s="88"/>
      <c r="LJB3340" s="85"/>
      <c r="LJC3340" s="125"/>
      <c r="LJD3340" s="149"/>
      <c r="LJE3340" s="70"/>
      <c r="LJF3340" s="83"/>
      <c r="LJG3340" s="82"/>
      <c r="LJH3340" s="82"/>
      <c r="LJI3340" s="88"/>
      <c r="LJJ3340" s="85"/>
      <c r="LJK3340" s="125"/>
      <c r="LJL3340" s="149"/>
      <c r="LJM3340" s="70"/>
      <c r="LJN3340" s="83"/>
      <c r="LJO3340" s="82"/>
      <c r="LJP3340" s="82"/>
      <c r="LJQ3340" s="88"/>
      <c r="LJR3340" s="85"/>
      <c r="LJS3340" s="125"/>
      <c r="LJT3340" s="149"/>
      <c r="LJU3340" s="70"/>
      <c r="LJV3340" s="83"/>
      <c r="LJW3340" s="82"/>
      <c r="LJX3340" s="82"/>
      <c r="LJY3340" s="88"/>
      <c r="LJZ3340" s="85"/>
      <c r="LKA3340" s="125"/>
      <c r="LKB3340" s="149"/>
      <c r="LKC3340" s="70"/>
      <c r="LKD3340" s="83"/>
      <c r="LKE3340" s="82"/>
      <c r="LKF3340" s="82"/>
      <c r="LKG3340" s="88"/>
      <c r="LKH3340" s="85"/>
      <c r="LKI3340" s="125"/>
      <c r="LKJ3340" s="149"/>
      <c r="LKK3340" s="70"/>
      <c r="LKL3340" s="83"/>
      <c r="LKM3340" s="82"/>
      <c r="LKN3340" s="82"/>
      <c r="LKO3340" s="88"/>
      <c r="LKP3340" s="85"/>
      <c r="LKQ3340" s="125"/>
      <c r="LKR3340" s="149"/>
      <c r="LKS3340" s="70"/>
      <c r="LKT3340" s="83"/>
      <c r="LKU3340" s="82"/>
      <c r="LKV3340" s="82"/>
      <c r="LKW3340" s="88"/>
      <c r="LKX3340" s="85"/>
      <c r="LKY3340" s="125"/>
      <c r="LKZ3340" s="149"/>
      <c r="LLA3340" s="70"/>
      <c r="LLB3340" s="83"/>
      <c r="LLC3340" s="82"/>
      <c r="LLD3340" s="82"/>
      <c r="LLE3340" s="88"/>
      <c r="LLF3340" s="85"/>
      <c r="LLG3340" s="125"/>
      <c r="LLH3340" s="149"/>
      <c r="LLI3340" s="70"/>
      <c r="LLJ3340" s="83"/>
      <c r="LLK3340" s="82"/>
      <c r="LLL3340" s="82"/>
      <c r="LLM3340" s="88"/>
      <c r="LLN3340" s="85"/>
      <c r="LLO3340" s="125"/>
      <c r="LLP3340" s="149"/>
      <c r="LLQ3340" s="70"/>
      <c r="LLR3340" s="83"/>
      <c r="LLS3340" s="82"/>
      <c r="LLT3340" s="82"/>
      <c r="LLU3340" s="88"/>
      <c r="LLV3340" s="85"/>
      <c r="LLW3340" s="125"/>
      <c r="LLX3340" s="149"/>
      <c r="LLY3340" s="70"/>
      <c r="LLZ3340" s="83"/>
      <c r="LMA3340" s="82"/>
      <c r="LMB3340" s="82"/>
      <c r="LMC3340" s="88"/>
      <c r="LMD3340" s="85"/>
      <c r="LME3340" s="125"/>
      <c r="LMF3340" s="149"/>
      <c r="LMG3340" s="70"/>
      <c r="LMH3340" s="83"/>
      <c r="LMI3340" s="82"/>
      <c r="LMJ3340" s="82"/>
      <c r="LMK3340" s="88"/>
      <c r="LML3340" s="85"/>
      <c r="LMM3340" s="125"/>
      <c r="LMN3340" s="149"/>
      <c r="LMO3340" s="70"/>
      <c r="LMP3340" s="83"/>
      <c r="LMQ3340" s="82"/>
      <c r="LMR3340" s="82"/>
      <c r="LMS3340" s="88"/>
      <c r="LMT3340" s="85"/>
      <c r="LMU3340" s="125"/>
      <c r="LMV3340" s="149"/>
      <c r="LMW3340" s="70"/>
      <c r="LMX3340" s="83"/>
      <c r="LMY3340" s="82"/>
      <c r="LMZ3340" s="82"/>
      <c r="LNA3340" s="88"/>
      <c r="LNB3340" s="85"/>
      <c r="LNC3340" s="125"/>
      <c r="LND3340" s="149"/>
      <c r="LNE3340" s="70"/>
      <c r="LNF3340" s="83"/>
      <c r="LNG3340" s="82"/>
      <c r="LNH3340" s="82"/>
      <c r="LNI3340" s="88"/>
      <c r="LNJ3340" s="85"/>
      <c r="LNK3340" s="125"/>
      <c r="LNL3340" s="149"/>
      <c r="LNM3340" s="70"/>
      <c r="LNN3340" s="83"/>
      <c r="LNO3340" s="82"/>
      <c r="LNP3340" s="82"/>
      <c r="LNQ3340" s="88"/>
      <c r="LNR3340" s="85"/>
      <c r="LNS3340" s="125"/>
      <c r="LNT3340" s="149"/>
      <c r="LNU3340" s="70"/>
      <c r="LNV3340" s="83"/>
      <c r="LNW3340" s="82"/>
      <c r="LNX3340" s="82"/>
      <c r="LNY3340" s="88"/>
      <c r="LNZ3340" s="85"/>
      <c r="LOA3340" s="125"/>
      <c r="LOB3340" s="149"/>
      <c r="LOC3340" s="70"/>
      <c r="LOD3340" s="83"/>
      <c r="LOE3340" s="82"/>
      <c r="LOF3340" s="82"/>
      <c r="LOG3340" s="88"/>
      <c r="LOH3340" s="85"/>
      <c r="LOI3340" s="125"/>
      <c r="LOJ3340" s="149"/>
      <c r="LOK3340" s="70"/>
      <c r="LOL3340" s="83"/>
      <c r="LOM3340" s="82"/>
      <c r="LON3340" s="82"/>
      <c r="LOO3340" s="88"/>
      <c r="LOP3340" s="85"/>
      <c r="LOQ3340" s="125"/>
      <c r="LOR3340" s="149"/>
      <c r="LOS3340" s="70"/>
      <c r="LOT3340" s="83"/>
      <c r="LOU3340" s="82"/>
      <c r="LOV3340" s="82"/>
      <c r="LOW3340" s="88"/>
      <c r="LOX3340" s="85"/>
      <c r="LOY3340" s="125"/>
      <c r="LOZ3340" s="149"/>
      <c r="LPA3340" s="70"/>
      <c r="LPB3340" s="83"/>
      <c r="LPC3340" s="82"/>
      <c r="LPD3340" s="82"/>
      <c r="LPE3340" s="88"/>
      <c r="LPF3340" s="85"/>
      <c r="LPG3340" s="125"/>
      <c r="LPH3340" s="149"/>
      <c r="LPI3340" s="70"/>
      <c r="LPJ3340" s="83"/>
      <c r="LPK3340" s="82"/>
      <c r="LPL3340" s="82"/>
      <c r="LPM3340" s="88"/>
      <c r="LPN3340" s="85"/>
      <c r="LPO3340" s="125"/>
      <c r="LPP3340" s="149"/>
      <c r="LPQ3340" s="70"/>
      <c r="LPR3340" s="83"/>
      <c r="LPS3340" s="82"/>
      <c r="LPT3340" s="82"/>
      <c r="LPU3340" s="88"/>
      <c r="LPV3340" s="85"/>
      <c r="LPW3340" s="125"/>
      <c r="LPX3340" s="149"/>
      <c r="LPY3340" s="70"/>
      <c r="LPZ3340" s="83"/>
      <c r="LQA3340" s="82"/>
      <c r="LQB3340" s="82"/>
      <c r="LQC3340" s="88"/>
      <c r="LQD3340" s="85"/>
      <c r="LQE3340" s="125"/>
      <c r="LQF3340" s="149"/>
      <c r="LQG3340" s="70"/>
      <c r="LQH3340" s="83"/>
      <c r="LQI3340" s="82"/>
      <c r="LQJ3340" s="82"/>
      <c r="LQK3340" s="88"/>
      <c r="LQL3340" s="85"/>
      <c r="LQM3340" s="125"/>
      <c r="LQN3340" s="149"/>
      <c r="LQO3340" s="70"/>
      <c r="LQP3340" s="83"/>
      <c r="LQQ3340" s="82"/>
      <c r="LQR3340" s="82"/>
      <c r="LQS3340" s="88"/>
      <c r="LQT3340" s="85"/>
      <c r="LQU3340" s="125"/>
      <c r="LQV3340" s="149"/>
      <c r="LQW3340" s="70"/>
      <c r="LQX3340" s="83"/>
      <c r="LQY3340" s="82"/>
      <c r="LQZ3340" s="82"/>
      <c r="LRA3340" s="88"/>
      <c r="LRB3340" s="85"/>
      <c r="LRC3340" s="125"/>
      <c r="LRD3340" s="149"/>
      <c r="LRE3340" s="70"/>
      <c r="LRF3340" s="83"/>
      <c r="LRG3340" s="82"/>
      <c r="LRH3340" s="82"/>
      <c r="LRI3340" s="88"/>
      <c r="LRJ3340" s="85"/>
      <c r="LRK3340" s="125"/>
      <c r="LRL3340" s="149"/>
      <c r="LRM3340" s="70"/>
      <c r="LRN3340" s="83"/>
      <c r="LRO3340" s="82"/>
      <c r="LRP3340" s="82"/>
      <c r="LRQ3340" s="88"/>
      <c r="LRR3340" s="85"/>
      <c r="LRS3340" s="125"/>
      <c r="LRT3340" s="149"/>
      <c r="LRU3340" s="70"/>
      <c r="LRV3340" s="83"/>
      <c r="LRW3340" s="82"/>
      <c r="LRX3340" s="82"/>
      <c r="LRY3340" s="88"/>
      <c r="LRZ3340" s="85"/>
      <c r="LSA3340" s="125"/>
      <c r="LSB3340" s="149"/>
      <c r="LSC3340" s="70"/>
      <c r="LSD3340" s="83"/>
      <c r="LSE3340" s="82"/>
      <c r="LSF3340" s="82"/>
      <c r="LSG3340" s="88"/>
      <c r="LSH3340" s="85"/>
      <c r="LSI3340" s="125"/>
      <c r="LSJ3340" s="149"/>
      <c r="LSK3340" s="70"/>
      <c r="LSL3340" s="83"/>
      <c r="LSM3340" s="82"/>
      <c r="LSN3340" s="82"/>
      <c r="LSO3340" s="88"/>
      <c r="LSP3340" s="85"/>
      <c r="LSQ3340" s="125"/>
      <c r="LSR3340" s="149"/>
      <c r="LSS3340" s="70"/>
      <c r="LST3340" s="83"/>
      <c r="LSU3340" s="82"/>
      <c r="LSV3340" s="82"/>
      <c r="LSW3340" s="88"/>
      <c r="LSX3340" s="85"/>
      <c r="LSY3340" s="125"/>
      <c r="LSZ3340" s="149"/>
      <c r="LTA3340" s="70"/>
      <c r="LTB3340" s="83"/>
      <c r="LTC3340" s="82"/>
      <c r="LTD3340" s="82"/>
      <c r="LTE3340" s="88"/>
      <c r="LTF3340" s="85"/>
      <c r="LTG3340" s="125"/>
      <c r="LTH3340" s="149"/>
      <c r="LTI3340" s="70"/>
      <c r="LTJ3340" s="83"/>
      <c r="LTK3340" s="82"/>
      <c r="LTL3340" s="82"/>
      <c r="LTM3340" s="88"/>
      <c r="LTN3340" s="85"/>
      <c r="LTO3340" s="125"/>
      <c r="LTP3340" s="149"/>
      <c r="LTQ3340" s="70"/>
      <c r="LTR3340" s="83"/>
      <c r="LTS3340" s="82"/>
      <c r="LTT3340" s="82"/>
      <c r="LTU3340" s="88"/>
      <c r="LTV3340" s="85"/>
      <c r="LTW3340" s="125"/>
      <c r="LTX3340" s="149"/>
      <c r="LTY3340" s="70"/>
      <c r="LTZ3340" s="83"/>
      <c r="LUA3340" s="82"/>
      <c r="LUB3340" s="82"/>
      <c r="LUC3340" s="88"/>
      <c r="LUD3340" s="85"/>
      <c r="LUE3340" s="125"/>
      <c r="LUF3340" s="149"/>
      <c r="LUG3340" s="70"/>
      <c r="LUH3340" s="83"/>
      <c r="LUI3340" s="82"/>
      <c r="LUJ3340" s="82"/>
      <c r="LUK3340" s="88"/>
      <c r="LUL3340" s="85"/>
      <c r="LUM3340" s="125"/>
      <c r="LUN3340" s="149"/>
      <c r="LUO3340" s="70"/>
      <c r="LUP3340" s="83"/>
      <c r="LUQ3340" s="82"/>
      <c r="LUR3340" s="82"/>
      <c r="LUS3340" s="88"/>
      <c r="LUT3340" s="85"/>
      <c r="LUU3340" s="125"/>
      <c r="LUV3340" s="149"/>
      <c r="LUW3340" s="70"/>
      <c r="LUX3340" s="83"/>
      <c r="LUY3340" s="82"/>
      <c r="LUZ3340" s="82"/>
      <c r="LVA3340" s="88"/>
      <c r="LVB3340" s="85"/>
      <c r="LVC3340" s="125"/>
      <c r="LVD3340" s="149"/>
      <c r="LVE3340" s="70"/>
      <c r="LVF3340" s="83"/>
      <c r="LVG3340" s="82"/>
      <c r="LVH3340" s="82"/>
      <c r="LVI3340" s="88"/>
      <c r="LVJ3340" s="85"/>
      <c r="LVK3340" s="125"/>
      <c r="LVL3340" s="149"/>
      <c r="LVM3340" s="70"/>
      <c r="LVN3340" s="83"/>
      <c r="LVO3340" s="82"/>
      <c r="LVP3340" s="82"/>
      <c r="LVQ3340" s="88"/>
      <c r="LVR3340" s="85"/>
      <c r="LVS3340" s="125"/>
      <c r="LVT3340" s="149"/>
      <c r="LVU3340" s="70"/>
      <c r="LVV3340" s="83"/>
      <c r="LVW3340" s="82"/>
      <c r="LVX3340" s="82"/>
      <c r="LVY3340" s="88"/>
      <c r="LVZ3340" s="85"/>
      <c r="LWA3340" s="125"/>
      <c r="LWB3340" s="149"/>
      <c r="LWC3340" s="70"/>
      <c r="LWD3340" s="83"/>
      <c r="LWE3340" s="82"/>
      <c r="LWF3340" s="82"/>
      <c r="LWG3340" s="88"/>
      <c r="LWH3340" s="85"/>
      <c r="LWI3340" s="125"/>
      <c r="LWJ3340" s="149"/>
      <c r="LWK3340" s="70"/>
      <c r="LWL3340" s="83"/>
      <c r="LWM3340" s="82"/>
      <c r="LWN3340" s="82"/>
      <c r="LWO3340" s="88"/>
      <c r="LWP3340" s="85"/>
      <c r="LWQ3340" s="125"/>
      <c r="LWR3340" s="149"/>
      <c r="LWS3340" s="70"/>
      <c r="LWT3340" s="83"/>
      <c r="LWU3340" s="82"/>
      <c r="LWV3340" s="82"/>
      <c r="LWW3340" s="88"/>
      <c r="LWX3340" s="85"/>
      <c r="LWY3340" s="125"/>
      <c r="LWZ3340" s="149"/>
      <c r="LXA3340" s="70"/>
      <c r="LXB3340" s="83"/>
      <c r="LXC3340" s="82"/>
      <c r="LXD3340" s="82"/>
      <c r="LXE3340" s="88"/>
      <c r="LXF3340" s="85"/>
      <c r="LXG3340" s="125"/>
      <c r="LXH3340" s="149"/>
      <c r="LXI3340" s="70"/>
      <c r="LXJ3340" s="83"/>
      <c r="LXK3340" s="82"/>
      <c r="LXL3340" s="82"/>
      <c r="LXM3340" s="88"/>
      <c r="LXN3340" s="85"/>
      <c r="LXO3340" s="125"/>
      <c r="LXP3340" s="149"/>
      <c r="LXQ3340" s="70"/>
      <c r="LXR3340" s="83"/>
      <c r="LXS3340" s="82"/>
      <c r="LXT3340" s="82"/>
      <c r="LXU3340" s="88"/>
      <c r="LXV3340" s="85"/>
      <c r="LXW3340" s="125"/>
      <c r="LXX3340" s="149"/>
      <c r="LXY3340" s="70"/>
      <c r="LXZ3340" s="83"/>
      <c r="LYA3340" s="82"/>
      <c r="LYB3340" s="82"/>
      <c r="LYC3340" s="88"/>
      <c r="LYD3340" s="85"/>
      <c r="LYE3340" s="125"/>
      <c r="LYF3340" s="149"/>
      <c r="LYG3340" s="70"/>
      <c r="LYH3340" s="83"/>
      <c r="LYI3340" s="82"/>
      <c r="LYJ3340" s="82"/>
      <c r="LYK3340" s="88"/>
      <c r="LYL3340" s="85"/>
      <c r="LYM3340" s="125"/>
      <c r="LYN3340" s="149"/>
      <c r="LYO3340" s="70"/>
      <c r="LYP3340" s="83"/>
      <c r="LYQ3340" s="82"/>
      <c r="LYR3340" s="82"/>
      <c r="LYS3340" s="88"/>
      <c r="LYT3340" s="85"/>
      <c r="LYU3340" s="125"/>
      <c r="LYV3340" s="149"/>
      <c r="LYW3340" s="70"/>
      <c r="LYX3340" s="83"/>
      <c r="LYY3340" s="82"/>
      <c r="LYZ3340" s="82"/>
      <c r="LZA3340" s="88"/>
      <c r="LZB3340" s="85"/>
      <c r="LZC3340" s="125"/>
      <c r="LZD3340" s="149"/>
      <c r="LZE3340" s="70"/>
      <c r="LZF3340" s="83"/>
      <c r="LZG3340" s="82"/>
      <c r="LZH3340" s="82"/>
      <c r="LZI3340" s="88"/>
      <c r="LZJ3340" s="85"/>
      <c r="LZK3340" s="125"/>
      <c r="LZL3340" s="149"/>
      <c r="LZM3340" s="70"/>
      <c r="LZN3340" s="83"/>
      <c r="LZO3340" s="82"/>
      <c r="LZP3340" s="82"/>
      <c r="LZQ3340" s="88"/>
      <c r="LZR3340" s="85"/>
      <c r="LZS3340" s="125"/>
      <c r="LZT3340" s="149"/>
      <c r="LZU3340" s="70"/>
      <c r="LZV3340" s="83"/>
      <c r="LZW3340" s="82"/>
      <c r="LZX3340" s="82"/>
      <c r="LZY3340" s="88"/>
      <c r="LZZ3340" s="85"/>
      <c r="MAA3340" s="125"/>
      <c r="MAB3340" s="149"/>
      <c r="MAC3340" s="70"/>
      <c r="MAD3340" s="83"/>
      <c r="MAE3340" s="82"/>
      <c r="MAF3340" s="82"/>
      <c r="MAG3340" s="88"/>
      <c r="MAH3340" s="85"/>
      <c r="MAI3340" s="125"/>
      <c r="MAJ3340" s="149"/>
      <c r="MAK3340" s="70"/>
      <c r="MAL3340" s="83"/>
      <c r="MAM3340" s="82"/>
      <c r="MAN3340" s="82"/>
      <c r="MAO3340" s="88"/>
      <c r="MAP3340" s="85"/>
      <c r="MAQ3340" s="125"/>
      <c r="MAR3340" s="149"/>
      <c r="MAS3340" s="70"/>
      <c r="MAT3340" s="83"/>
      <c r="MAU3340" s="82"/>
      <c r="MAV3340" s="82"/>
      <c r="MAW3340" s="88"/>
      <c r="MAX3340" s="85"/>
      <c r="MAY3340" s="125"/>
      <c r="MAZ3340" s="149"/>
      <c r="MBA3340" s="70"/>
      <c r="MBB3340" s="83"/>
      <c r="MBC3340" s="82"/>
      <c r="MBD3340" s="82"/>
      <c r="MBE3340" s="88"/>
      <c r="MBF3340" s="85"/>
      <c r="MBG3340" s="125"/>
      <c r="MBH3340" s="149"/>
      <c r="MBI3340" s="70"/>
      <c r="MBJ3340" s="83"/>
      <c r="MBK3340" s="82"/>
      <c r="MBL3340" s="82"/>
      <c r="MBM3340" s="88"/>
      <c r="MBN3340" s="85"/>
      <c r="MBO3340" s="125"/>
      <c r="MBP3340" s="149"/>
      <c r="MBQ3340" s="70"/>
      <c r="MBR3340" s="83"/>
      <c r="MBS3340" s="82"/>
      <c r="MBT3340" s="82"/>
      <c r="MBU3340" s="88"/>
      <c r="MBV3340" s="85"/>
      <c r="MBW3340" s="125"/>
      <c r="MBX3340" s="149"/>
      <c r="MBY3340" s="70"/>
      <c r="MBZ3340" s="83"/>
      <c r="MCA3340" s="82"/>
      <c r="MCB3340" s="82"/>
      <c r="MCC3340" s="88"/>
      <c r="MCD3340" s="85"/>
      <c r="MCE3340" s="125"/>
      <c r="MCF3340" s="149"/>
      <c r="MCG3340" s="70"/>
      <c r="MCH3340" s="83"/>
      <c r="MCI3340" s="82"/>
      <c r="MCJ3340" s="82"/>
      <c r="MCK3340" s="88"/>
      <c r="MCL3340" s="85"/>
      <c r="MCM3340" s="125"/>
      <c r="MCN3340" s="149"/>
      <c r="MCO3340" s="70"/>
      <c r="MCP3340" s="83"/>
      <c r="MCQ3340" s="82"/>
      <c r="MCR3340" s="82"/>
      <c r="MCS3340" s="88"/>
      <c r="MCT3340" s="85"/>
      <c r="MCU3340" s="125"/>
      <c r="MCV3340" s="149"/>
      <c r="MCW3340" s="70"/>
      <c r="MCX3340" s="83"/>
      <c r="MCY3340" s="82"/>
      <c r="MCZ3340" s="82"/>
      <c r="MDA3340" s="88"/>
      <c r="MDB3340" s="85"/>
      <c r="MDC3340" s="125"/>
      <c r="MDD3340" s="149"/>
      <c r="MDE3340" s="70"/>
      <c r="MDF3340" s="83"/>
      <c r="MDG3340" s="82"/>
      <c r="MDH3340" s="82"/>
      <c r="MDI3340" s="88"/>
      <c r="MDJ3340" s="85"/>
      <c r="MDK3340" s="125"/>
      <c r="MDL3340" s="149"/>
      <c r="MDM3340" s="70"/>
      <c r="MDN3340" s="83"/>
      <c r="MDO3340" s="82"/>
      <c r="MDP3340" s="82"/>
      <c r="MDQ3340" s="88"/>
      <c r="MDR3340" s="85"/>
      <c r="MDS3340" s="125"/>
      <c r="MDT3340" s="149"/>
      <c r="MDU3340" s="70"/>
      <c r="MDV3340" s="83"/>
      <c r="MDW3340" s="82"/>
      <c r="MDX3340" s="82"/>
      <c r="MDY3340" s="88"/>
      <c r="MDZ3340" s="85"/>
      <c r="MEA3340" s="125"/>
      <c r="MEB3340" s="149"/>
      <c r="MEC3340" s="70"/>
      <c r="MED3340" s="83"/>
      <c r="MEE3340" s="82"/>
      <c r="MEF3340" s="82"/>
      <c r="MEG3340" s="88"/>
      <c r="MEH3340" s="85"/>
      <c r="MEI3340" s="125"/>
      <c r="MEJ3340" s="149"/>
      <c r="MEK3340" s="70"/>
      <c r="MEL3340" s="83"/>
      <c r="MEM3340" s="82"/>
      <c r="MEN3340" s="82"/>
      <c r="MEO3340" s="88"/>
      <c r="MEP3340" s="85"/>
      <c r="MEQ3340" s="125"/>
      <c r="MER3340" s="149"/>
      <c r="MES3340" s="70"/>
      <c r="MET3340" s="83"/>
      <c r="MEU3340" s="82"/>
      <c r="MEV3340" s="82"/>
      <c r="MEW3340" s="88"/>
      <c r="MEX3340" s="85"/>
      <c r="MEY3340" s="125"/>
      <c r="MEZ3340" s="149"/>
      <c r="MFA3340" s="70"/>
      <c r="MFB3340" s="83"/>
      <c r="MFC3340" s="82"/>
      <c r="MFD3340" s="82"/>
      <c r="MFE3340" s="88"/>
      <c r="MFF3340" s="85"/>
      <c r="MFG3340" s="125"/>
      <c r="MFH3340" s="149"/>
      <c r="MFI3340" s="70"/>
      <c r="MFJ3340" s="83"/>
      <c r="MFK3340" s="82"/>
      <c r="MFL3340" s="82"/>
      <c r="MFM3340" s="88"/>
      <c r="MFN3340" s="85"/>
      <c r="MFO3340" s="125"/>
      <c r="MFP3340" s="149"/>
      <c r="MFQ3340" s="70"/>
      <c r="MFR3340" s="83"/>
      <c r="MFS3340" s="82"/>
      <c r="MFT3340" s="82"/>
      <c r="MFU3340" s="88"/>
      <c r="MFV3340" s="85"/>
      <c r="MFW3340" s="125"/>
      <c r="MFX3340" s="149"/>
      <c r="MFY3340" s="70"/>
      <c r="MFZ3340" s="83"/>
      <c r="MGA3340" s="82"/>
      <c r="MGB3340" s="82"/>
      <c r="MGC3340" s="88"/>
      <c r="MGD3340" s="85"/>
      <c r="MGE3340" s="125"/>
      <c r="MGF3340" s="149"/>
      <c r="MGG3340" s="70"/>
      <c r="MGH3340" s="83"/>
      <c r="MGI3340" s="82"/>
      <c r="MGJ3340" s="82"/>
      <c r="MGK3340" s="88"/>
      <c r="MGL3340" s="85"/>
      <c r="MGM3340" s="125"/>
      <c r="MGN3340" s="149"/>
      <c r="MGO3340" s="70"/>
      <c r="MGP3340" s="83"/>
      <c r="MGQ3340" s="82"/>
      <c r="MGR3340" s="82"/>
      <c r="MGS3340" s="88"/>
      <c r="MGT3340" s="85"/>
      <c r="MGU3340" s="125"/>
      <c r="MGV3340" s="149"/>
      <c r="MGW3340" s="70"/>
      <c r="MGX3340" s="83"/>
      <c r="MGY3340" s="82"/>
      <c r="MGZ3340" s="82"/>
      <c r="MHA3340" s="88"/>
      <c r="MHB3340" s="85"/>
      <c r="MHC3340" s="125"/>
      <c r="MHD3340" s="149"/>
      <c r="MHE3340" s="70"/>
      <c r="MHF3340" s="83"/>
      <c r="MHG3340" s="82"/>
      <c r="MHH3340" s="82"/>
      <c r="MHI3340" s="88"/>
      <c r="MHJ3340" s="85"/>
      <c r="MHK3340" s="125"/>
      <c r="MHL3340" s="149"/>
      <c r="MHM3340" s="70"/>
      <c r="MHN3340" s="83"/>
      <c r="MHO3340" s="82"/>
      <c r="MHP3340" s="82"/>
      <c r="MHQ3340" s="88"/>
      <c r="MHR3340" s="85"/>
      <c r="MHS3340" s="125"/>
      <c r="MHT3340" s="149"/>
      <c r="MHU3340" s="70"/>
      <c r="MHV3340" s="83"/>
      <c r="MHW3340" s="82"/>
      <c r="MHX3340" s="82"/>
      <c r="MHY3340" s="88"/>
      <c r="MHZ3340" s="85"/>
      <c r="MIA3340" s="125"/>
      <c r="MIB3340" s="149"/>
      <c r="MIC3340" s="70"/>
      <c r="MID3340" s="83"/>
      <c r="MIE3340" s="82"/>
      <c r="MIF3340" s="82"/>
      <c r="MIG3340" s="88"/>
      <c r="MIH3340" s="85"/>
      <c r="MII3340" s="125"/>
      <c r="MIJ3340" s="149"/>
      <c r="MIK3340" s="70"/>
      <c r="MIL3340" s="83"/>
      <c r="MIM3340" s="82"/>
      <c r="MIN3340" s="82"/>
      <c r="MIO3340" s="88"/>
      <c r="MIP3340" s="85"/>
      <c r="MIQ3340" s="125"/>
      <c r="MIR3340" s="149"/>
      <c r="MIS3340" s="70"/>
      <c r="MIT3340" s="83"/>
      <c r="MIU3340" s="82"/>
      <c r="MIV3340" s="82"/>
      <c r="MIW3340" s="88"/>
      <c r="MIX3340" s="85"/>
      <c r="MIY3340" s="125"/>
      <c r="MIZ3340" s="149"/>
      <c r="MJA3340" s="70"/>
      <c r="MJB3340" s="83"/>
      <c r="MJC3340" s="82"/>
      <c r="MJD3340" s="82"/>
      <c r="MJE3340" s="88"/>
      <c r="MJF3340" s="85"/>
      <c r="MJG3340" s="125"/>
      <c r="MJH3340" s="149"/>
      <c r="MJI3340" s="70"/>
      <c r="MJJ3340" s="83"/>
      <c r="MJK3340" s="82"/>
      <c r="MJL3340" s="82"/>
      <c r="MJM3340" s="88"/>
      <c r="MJN3340" s="85"/>
      <c r="MJO3340" s="125"/>
      <c r="MJP3340" s="149"/>
      <c r="MJQ3340" s="70"/>
      <c r="MJR3340" s="83"/>
      <c r="MJS3340" s="82"/>
      <c r="MJT3340" s="82"/>
      <c r="MJU3340" s="88"/>
      <c r="MJV3340" s="85"/>
      <c r="MJW3340" s="125"/>
      <c r="MJX3340" s="149"/>
      <c r="MJY3340" s="70"/>
      <c r="MJZ3340" s="83"/>
      <c r="MKA3340" s="82"/>
      <c r="MKB3340" s="82"/>
      <c r="MKC3340" s="88"/>
      <c r="MKD3340" s="85"/>
      <c r="MKE3340" s="125"/>
      <c r="MKF3340" s="149"/>
      <c r="MKG3340" s="70"/>
      <c r="MKH3340" s="83"/>
      <c r="MKI3340" s="82"/>
      <c r="MKJ3340" s="82"/>
      <c r="MKK3340" s="88"/>
      <c r="MKL3340" s="85"/>
      <c r="MKM3340" s="125"/>
      <c r="MKN3340" s="149"/>
      <c r="MKO3340" s="70"/>
      <c r="MKP3340" s="83"/>
      <c r="MKQ3340" s="82"/>
      <c r="MKR3340" s="82"/>
      <c r="MKS3340" s="88"/>
      <c r="MKT3340" s="85"/>
      <c r="MKU3340" s="125"/>
      <c r="MKV3340" s="149"/>
      <c r="MKW3340" s="70"/>
      <c r="MKX3340" s="83"/>
      <c r="MKY3340" s="82"/>
      <c r="MKZ3340" s="82"/>
      <c r="MLA3340" s="88"/>
      <c r="MLB3340" s="85"/>
      <c r="MLC3340" s="125"/>
      <c r="MLD3340" s="149"/>
      <c r="MLE3340" s="70"/>
      <c r="MLF3340" s="83"/>
      <c r="MLG3340" s="82"/>
      <c r="MLH3340" s="82"/>
      <c r="MLI3340" s="88"/>
      <c r="MLJ3340" s="85"/>
      <c r="MLK3340" s="125"/>
      <c r="MLL3340" s="149"/>
      <c r="MLM3340" s="70"/>
      <c r="MLN3340" s="83"/>
      <c r="MLO3340" s="82"/>
      <c r="MLP3340" s="82"/>
      <c r="MLQ3340" s="88"/>
      <c r="MLR3340" s="85"/>
      <c r="MLS3340" s="125"/>
      <c r="MLT3340" s="149"/>
      <c r="MLU3340" s="70"/>
      <c r="MLV3340" s="83"/>
      <c r="MLW3340" s="82"/>
      <c r="MLX3340" s="82"/>
      <c r="MLY3340" s="88"/>
      <c r="MLZ3340" s="85"/>
      <c r="MMA3340" s="125"/>
      <c r="MMB3340" s="149"/>
      <c r="MMC3340" s="70"/>
      <c r="MMD3340" s="83"/>
      <c r="MME3340" s="82"/>
      <c r="MMF3340" s="82"/>
      <c r="MMG3340" s="88"/>
      <c r="MMH3340" s="85"/>
      <c r="MMI3340" s="125"/>
      <c r="MMJ3340" s="149"/>
      <c r="MMK3340" s="70"/>
      <c r="MML3340" s="83"/>
      <c r="MMM3340" s="82"/>
      <c r="MMN3340" s="82"/>
      <c r="MMO3340" s="88"/>
      <c r="MMP3340" s="85"/>
      <c r="MMQ3340" s="125"/>
      <c r="MMR3340" s="149"/>
      <c r="MMS3340" s="70"/>
      <c r="MMT3340" s="83"/>
      <c r="MMU3340" s="82"/>
      <c r="MMV3340" s="82"/>
      <c r="MMW3340" s="88"/>
      <c r="MMX3340" s="85"/>
      <c r="MMY3340" s="125"/>
      <c r="MMZ3340" s="149"/>
      <c r="MNA3340" s="70"/>
      <c r="MNB3340" s="83"/>
      <c r="MNC3340" s="82"/>
      <c r="MND3340" s="82"/>
      <c r="MNE3340" s="88"/>
      <c r="MNF3340" s="85"/>
      <c r="MNG3340" s="125"/>
      <c r="MNH3340" s="149"/>
      <c r="MNI3340" s="70"/>
      <c r="MNJ3340" s="83"/>
      <c r="MNK3340" s="82"/>
      <c r="MNL3340" s="82"/>
      <c r="MNM3340" s="88"/>
      <c r="MNN3340" s="85"/>
      <c r="MNO3340" s="125"/>
      <c r="MNP3340" s="149"/>
      <c r="MNQ3340" s="70"/>
      <c r="MNR3340" s="83"/>
      <c r="MNS3340" s="82"/>
      <c r="MNT3340" s="82"/>
      <c r="MNU3340" s="88"/>
      <c r="MNV3340" s="85"/>
      <c r="MNW3340" s="125"/>
      <c r="MNX3340" s="149"/>
      <c r="MNY3340" s="70"/>
      <c r="MNZ3340" s="83"/>
      <c r="MOA3340" s="82"/>
      <c r="MOB3340" s="82"/>
      <c r="MOC3340" s="88"/>
      <c r="MOD3340" s="85"/>
      <c r="MOE3340" s="125"/>
      <c r="MOF3340" s="149"/>
      <c r="MOG3340" s="70"/>
      <c r="MOH3340" s="83"/>
      <c r="MOI3340" s="82"/>
      <c r="MOJ3340" s="82"/>
      <c r="MOK3340" s="88"/>
      <c r="MOL3340" s="85"/>
      <c r="MOM3340" s="125"/>
      <c r="MON3340" s="149"/>
      <c r="MOO3340" s="70"/>
      <c r="MOP3340" s="83"/>
      <c r="MOQ3340" s="82"/>
      <c r="MOR3340" s="82"/>
      <c r="MOS3340" s="88"/>
      <c r="MOT3340" s="85"/>
      <c r="MOU3340" s="125"/>
      <c r="MOV3340" s="149"/>
      <c r="MOW3340" s="70"/>
      <c r="MOX3340" s="83"/>
      <c r="MOY3340" s="82"/>
      <c r="MOZ3340" s="82"/>
      <c r="MPA3340" s="88"/>
      <c r="MPB3340" s="85"/>
      <c r="MPC3340" s="125"/>
      <c r="MPD3340" s="149"/>
      <c r="MPE3340" s="70"/>
      <c r="MPF3340" s="83"/>
      <c r="MPG3340" s="82"/>
      <c r="MPH3340" s="82"/>
      <c r="MPI3340" s="88"/>
      <c r="MPJ3340" s="85"/>
      <c r="MPK3340" s="125"/>
      <c r="MPL3340" s="149"/>
      <c r="MPM3340" s="70"/>
      <c r="MPN3340" s="83"/>
      <c r="MPO3340" s="82"/>
      <c r="MPP3340" s="82"/>
      <c r="MPQ3340" s="88"/>
      <c r="MPR3340" s="85"/>
      <c r="MPS3340" s="125"/>
      <c r="MPT3340" s="149"/>
      <c r="MPU3340" s="70"/>
      <c r="MPV3340" s="83"/>
      <c r="MPW3340" s="82"/>
      <c r="MPX3340" s="82"/>
      <c r="MPY3340" s="88"/>
      <c r="MPZ3340" s="85"/>
      <c r="MQA3340" s="125"/>
      <c r="MQB3340" s="149"/>
      <c r="MQC3340" s="70"/>
      <c r="MQD3340" s="83"/>
      <c r="MQE3340" s="82"/>
      <c r="MQF3340" s="82"/>
      <c r="MQG3340" s="88"/>
      <c r="MQH3340" s="85"/>
      <c r="MQI3340" s="125"/>
      <c r="MQJ3340" s="149"/>
      <c r="MQK3340" s="70"/>
      <c r="MQL3340" s="83"/>
      <c r="MQM3340" s="82"/>
      <c r="MQN3340" s="82"/>
      <c r="MQO3340" s="88"/>
      <c r="MQP3340" s="85"/>
      <c r="MQQ3340" s="125"/>
      <c r="MQR3340" s="149"/>
      <c r="MQS3340" s="70"/>
      <c r="MQT3340" s="83"/>
      <c r="MQU3340" s="82"/>
      <c r="MQV3340" s="82"/>
      <c r="MQW3340" s="88"/>
      <c r="MQX3340" s="85"/>
      <c r="MQY3340" s="125"/>
      <c r="MQZ3340" s="149"/>
      <c r="MRA3340" s="70"/>
      <c r="MRB3340" s="83"/>
      <c r="MRC3340" s="82"/>
      <c r="MRD3340" s="82"/>
      <c r="MRE3340" s="88"/>
      <c r="MRF3340" s="85"/>
      <c r="MRG3340" s="125"/>
      <c r="MRH3340" s="149"/>
      <c r="MRI3340" s="70"/>
      <c r="MRJ3340" s="83"/>
      <c r="MRK3340" s="82"/>
      <c r="MRL3340" s="82"/>
      <c r="MRM3340" s="88"/>
      <c r="MRN3340" s="85"/>
      <c r="MRO3340" s="125"/>
      <c r="MRP3340" s="149"/>
      <c r="MRQ3340" s="70"/>
      <c r="MRR3340" s="83"/>
      <c r="MRS3340" s="82"/>
      <c r="MRT3340" s="82"/>
      <c r="MRU3340" s="88"/>
      <c r="MRV3340" s="85"/>
      <c r="MRW3340" s="125"/>
      <c r="MRX3340" s="149"/>
      <c r="MRY3340" s="70"/>
      <c r="MRZ3340" s="83"/>
      <c r="MSA3340" s="82"/>
      <c r="MSB3340" s="82"/>
      <c r="MSC3340" s="88"/>
      <c r="MSD3340" s="85"/>
      <c r="MSE3340" s="125"/>
      <c r="MSF3340" s="149"/>
      <c r="MSG3340" s="70"/>
      <c r="MSH3340" s="83"/>
      <c r="MSI3340" s="82"/>
      <c r="MSJ3340" s="82"/>
      <c r="MSK3340" s="88"/>
      <c r="MSL3340" s="85"/>
      <c r="MSM3340" s="125"/>
      <c r="MSN3340" s="149"/>
      <c r="MSO3340" s="70"/>
      <c r="MSP3340" s="83"/>
      <c r="MSQ3340" s="82"/>
      <c r="MSR3340" s="82"/>
      <c r="MSS3340" s="88"/>
      <c r="MST3340" s="85"/>
      <c r="MSU3340" s="125"/>
      <c r="MSV3340" s="149"/>
      <c r="MSW3340" s="70"/>
      <c r="MSX3340" s="83"/>
      <c r="MSY3340" s="82"/>
      <c r="MSZ3340" s="82"/>
      <c r="MTA3340" s="88"/>
      <c r="MTB3340" s="85"/>
      <c r="MTC3340" s="125"/>
      <c r="MTD3340" s="149"/>
      <c r="MTE3340" s="70"/>
      <c r="MTF3340" s="83"/>
      <c r="MTG3340" s="82"/>
      <c r="MTH3340" s="82"/>
      <c r="MTI3340" s="88"/>
      <c r="MTJ3340" s="85"/>
      <c r="MTK3340" s="125"/>
      <c r="MTL3340" s="149"/>
      <c r="MTM3340" s="70"/>
      <c r="MTN3340" s="83"/>
      <c r="MTO3340" s="82"/>
      <c r="MTP3340" s="82"/>
      <c r="MTQ3340" s="88"/>
      <c r="MTR3340" s="85"/>
      <c r="MTS3340" s="125"/>
      <c r="MTT3340" s="149"/>
      <c r="MTU3340" s="70"/>
      <c r="MTV3340" s="83"/>
      <c r="MTW3340" s="82"/>
      <c r="MTX3340" s="82"/>
      <c r="MTY3340" s="88"/>
      <c r="MTZ3340" s="85"/>
      <c r="MUA3340" s="125"/>
      <c r="MUB3340" s="149"/>
      <c r="MUC3340" s="70"/>
      <c r="MUD3340" s="83"/>
      <c r="MUE3340" s="82"/>
      <c r="MUF3340" s="82"/>
      <c r="MUG3340" s="88"/>
      <c r="MUH3340" s="85"/>
      <c r="MUI3340" s="125"/>
      <c r="MUJ3340" s="149"/>
      <c r="MUK3340" s="70"/>
      <c r="MUL3340" s="83"/>
      <c r="MUM3340" s="82"/>
      <c r="MUN3340" s="82"/>
      <c r="MUO3340" s="88"/>
      <c r="MUP3340" s="85"/>
      <c r="MUQ3340" s="125"/>
      <c r="MUR3340" s="149"/>
      <c r="MUS3340" s="70"/>
      <c r="MUT3340" s="83"/>
      <c r="MUU3340" s="82"/>
      <c r="MUV3340" s="82"/>
      <c r="MUW3340" s="88"/>
      <c r="MUX3340" s="85"/>
      <c r="MUY3340" s="125"/>
      <c r="MUZ3340" s="149"/>
      <c r="MVA3340" s="70"/>
      <c r="MVB3340" s="83"/>
      <c r="MVC3340" s="82"/>
      <c r="MVD3340" s="82"/>
      <c r="MVE3340" s="88"/>
      <c r="MVF3340" s="85"/>
      <c r="MVG3340" s="125"/>
      <c r="MVH3340" s="149"/>
      <c r="MVI3340" s="70"/>
      <c r="MVJ3340" s="83"/>
      <c r="MVK3340" s="82"/>
      <c r="MVL3340" s="82"/>
      <c r="MVM3340" s="88"/>
      <c r="MVN3340" s="85"/>
      <c r="MVO3340" s="125"/>
      <c r="MVP3340" s="149"/>
      <c r="MVQ3340" s="70"/>
      <c r="MVR3340" s="83"/>
      <c r="MVS3340" s="82"/>
      <c r="MVT3340" s="82"/>
      <c r="MVU3340" s="88"/>
      <c r="MVV3340" s="85"/>
      <c r="MVW3340" s="125"/>
      <c r="MVX3340" s="149"/>
      <c r="MVY3340" s="70"/>
      <c r="MVZ3340" s="83"/>
      <c r="MWA3340" s="82"/>
      <c r="MWB3340" s="82"/>
      <c r="MWC3340" s="88"/>
      <c r="MWD3340" s="85"/>
      <c r="MWE3340" s="125"/>
      <c r="MWF3340" s="149"/>
      <c r="MWG3340" s="70"/>
      <c r="MWH3340" s="83"/>
      <c r="MWI3340" s="82"/>
      <c r="MWJ3340" s="82"/>
      <c r="MWK3340" s="88"/>
      <c r="MWL3340" s="85"/>
      <c r="MWM3340" s="125"/>
      <c r="MWN3340" s="149"/>
      <c r="MWO3340" s="70"/>
      <c r="MWP3340" s="83"/>
      <c r="MWQ3340" s="82"/>
      <c r="MWR3340" s="82"/>
      <c r="MWS3340" s="88"/>
      <c r="MWT3340" s="85"/>
      <c r="MWU3340" s="125"/>
      <c r="MWV3340" s="149"/>
      <c r="MWW3340" s="70"/>
      <c r="MWX3340" s="83"/>
      <c r="MWY3340" s="82"/>
      <c r="MWZ3340" s="82"/>
      <c r="MXA3340" s="88"/>
      <c r="MXB3340" s="85"/>
      <c r="MXC3340" s="125"/>
      <c r="MXD3340" s="149"/>
      <c r="MXE3340" s="70"/>
      <c r="MXF3340" s="83"/>
      <c r="MXG3340" s="82"/>
      <c r="MXH3340" s="82"/>
      <c r="MXI3340" s="88"/>
      <c r="MXJ3340" s="85"/>
      <c r="MXK3340" s="125"/>
      <c r="MXL3340" s="149"/>
      <c r="MXM3340" s="70"/>
      <c r="MXN3340" s="83"/>
      <c r="MXO3340" s="82"/>
      <c r="MXP3340" s="82"/>
      <c r="MXQ3340" s="88"/>
      <c r="MXR3340" s="85"/>
      <c r="MXS3340" s="125"/>
      <c r="MXT3340" s="149"/>
      <c r="MXU3340" s="70"/>
      <c r="MXV3340" s="83"/>
      <c r="MXW3340" s="82"/>
      <c r="MXX3340" s="82"/>
      <c r="MXY3340" s="88"/>
      <c r="MXZ3340" s="85"/>
      <c r="MYA3340" s="125"/>
      <c r="MYB3340" s="149"/>
      <c r="MYC3340" s="70"/>
      <c r="MYD3340" s="83"/>
      <c r="MYE3340" s="82"/>
      <c r="MYF3340" s="82"/>
      <c r="MYG3340" s="88"/>
      <c r="MYH3340" s="85"/>
      <c r="MYI3340" s="125"/>
      <c r="MYJ3340" s="149"/>
      <c r="MYK3340" s="70"/>
      <c r="MYL3340" s="83"/>
      <c r="MYM3340" s="82"/>
      <c r="MYN3340" s="82"/>
      <c r="MYO3340" s="88"/>
      <c r="MYP3340" s="85"/>
      <c r="MYQ3340" s="125"/>
      <c r="MYR3340" s="149"/>
      <c r="MYS3340" s="70"/>
      <c r="MYT3340" s="83"/>
      <c r="MYU3340" s="82"/>
      <c r="MYV3340" s="82"/>
      <c r="MYW3340" s="88"/>
      <c r="MYX3340" s="85"/>
      <c r="MYY3340" s="125"/>
      <c r="MYZ3340" s="149"/>
      <c r="MZA3340" s="70"/>
      <c r="MZB3340" s="83"/>
      <c r="MZC3340" s="82"/>
      <c r="MZD3340" s="82"/>
      <c r="MZE3340" s="88"/>
      <c r="MZF3340" s="85"/>
      <c r="MZG3340" s="125"/>
      <c r="MZH3340" s="149"/>
      <c r="MZI3340" s="70"/>
      <c r="MZJ3340" s="83"/>
      <c r="MZK3340" s="82"/>
      <c r="MZL3340" s="82"/>
      <c r="MZM3340" s="88"/>
      <c r="MZN3340" s="85"/>
      <c r="MZO3340" s="125"/>
      <c r="MZP3340" s="149"/>
      <c r="MZQ3340" s="70"/>
      <c r="MZR3340" s="83"/>
      <c r="MZS3340" s="82"/>
      <c r="MZT3340" s="82"/>
      <c r="MZU3340" s="88"/>
      <c r="MZV3340" s="85"/>
      <c r="MZW3340" s="125"/>
      <c r="MZX3340" s="149"/>
      <c r="MZY3340" s="70"/>
      <c r="MZZ3340" s="83"/>
      <c r="NAA3340" s="82"/>
      <c r="NAB3340" s="82"/>
      <c r="NAC3340" s="88"/>
      <c r="NAD3340" s="85"/>
      <c r="NAE3340" s="125"/>
      <c r="NAF3340" s="149"/>
      <c r="NAG3340" s="70"/>
      <c r="NAH3340" s="83"/>
      <c r="NAI3340" s="82"/>
      <c r="NAJ3340" s="82"/>
      <c r="NAK3340" s="88"/>
      <c r="NAL3340" s="85"/>
      <c r="NAM3340" s="125"/>
      <c r="NAN3340" s="149"/>
      <c r="NAO3340" s="70"/>
      <c r="NAP3340" s="83"/>
      <c r="NAQ3340" s="82"/>
      <c r="NAR3340" s="82"/>
      <c r="NAS3340" s="88"/>
      <c r="NAT3340" s="85"/>
      <c r="NAU3340" s="125"/>
      <c r="NAV3340" s="149"/>
      <c r="NAW3340" s="70"/>
      <c r="NAX3340" s="83"/>
      <c r="NAY3340" s="82"/>
      <c r="NAZ3340" s="82"/>
      <c r="NBA3340" s="88"/>
      <c r="NBB3340" s="85"/>
      <c r="NBC3340" s="125"/>
      <c r="NBD3340" s="149"/>
      <c r="NBE3340" s="70"/>
      <c r="NBF3340" s="83"/>
      <c r="NBG3340" s="82"/>
      <c r="NBH3340" s="82"/>
      <c r="NBI3340" s="88"/>
      <c r="NBJ3340" s="85"/>
      <c r="NBK3340" s="125"/>
      <c r="NBL3340" s="149"/>
      <c r="NBM3340" s="70"/>
      <c r="NBN3340" s="83"/>
      <c r="NBO3340" s="82"/>
      <c r="NBP3340" s="82"/>
      <c r="NBQ3340" s="88"/>
      <c r="NBR3340" s="85"/>
      <c r="NBS3340" s="125"/>
      <c r="NBT3340" s="149"/>
      <c r="NBU3340" s="70"/>
      <c r="NBV3340" s="83"/>
      <c r="NBW3340" s="82"/>
      <c r="NBX3340" s="82"/>
      <c r="NBY3340" s="88"/>
      <c r="NBZ3340" s="85"/>
      <c r="NCA3340" s="125"/>
      <c r="NCB3340" s="149"/>
      <c r="NCC3340" s="70"/>
      <c r="NCD3340" s="83"/>
      <c r="NCE3340" s="82"/>
      <c r="NCF3340" s="82"/>
      <c r="NCG3340" s="88"/>
      <c r="NCH3340" s="85"/>
      <c r="NCI3340" s="125"/>
      <c r="NCJ3340" s="149"/>
      <c r="NCK3340" s="70"/>
      <c r="NCL3340" s="83"/>
      <c r="NCM3340" s="82"/>
      <c r="NCN3340" s="82"/>
      <c r="NCO3340" s="88"/>
      <c r="NCP3340" s="85"/>
      <c r="NCQ3340" s="125"/>
      <c r="NCR3340" s="149"/>
      <c r="NCS3340" s="70"/>
      <c r="NCT3340" s="83"/>
      <c r="NCU3340" s="82"/>
      <c r="NCV3340" s="82"/>
      <c r="NCW3340" s="88"/>
      <c r="NCX3340" s="85"/>
      <c r="NCY3340" s="125"/>
      <c r="NCZ3340" s="149"/>
      <c r="NDA3340" s="70"/>
      <c r="NDB3340" s="83"/>
      <c r="NDC3340" s="82"/>
      <c r="NDD3340" s="82"/>
      <c r="NDE3340" s="88"/>
      <c r="NDF3340" s="85"/>
      <c r="NDG3340" s="125"/>
      <c r="NDH3340" s="149"/>
      <c r="NDI3340" s="70"/>
      <c r="NDJ3340" s="83"/>
      <c r="NDK3340" s="82"/>
      <c r="NDL3340" s="82"/>
      <c r="NDM3340" s="88"/>
      <c r="NDN3340" s="85"/>
      <c r="NDO3340" s="125"/>
      <c r="NDP3340" s="149"/>
      <c r="NDQ3340" s="70"/>
      <c r="NDR3340" s="83"/>
      <c r="NDS3340" s="82"/>
      <c r="NDT3340" s="82"/>
      <c r="NDU3340" s="88"/>
      <c r="NDV3340" s="85"/>
      <c r="NDW3340" s="125"/>
      <c r="NDX3340" s="149"/>
      <c r="NDY3340" s="70"/>
      <c r="NDZ3340" s="83"/>
      <c r="NEA3340" s="82"/>
      <c r="NEB3340" s="82"/>
      <c r="NEC3340" s="88"/>
      <c r="NED3340" s="85"/>
      <c r="NEE3340" s="125"/>
      <c r="NEF3340" s="149"/>
      <c r="NEG3340" s="70"/>
      <c r="NEH3340" s="83"/>
      <c r="NEI3340" s="82"/>
      <c r="NEJ3340" s="82"/>
      <c r="NEK3340" s="88"/>
      <c r="NEL3340" s="85"/>
      <c r="NEM3340" s="125"/>
      <c r="NEN3340" s="149"/>
      <c r="NEO3340" s="70"/>
      <c r="NEP3340" s="83"/>
      <c r="NEQ3340" s="82"/>
      <c r="NER3340" s="82"/>
      <c r="NES3340" s="88"/>
      <c r="NET3340" s="85"/>
      <c r="NEU3340" s="125"/>
      <c r="NEV3340" s="149"/>
      <c r="NEW3340" s="70"/>
      <c r="NEX3340" s="83"/>
      <c r="NEY3340" s="82"/>
      <c r="NEZ3340" s="82"/>
      <c r="NFA3340" s="88"/>
      <c r="NFB3340" s="85"/>
      <c r="NFC3340" s="125"/>
      <c r="NFD3340" s="149"/>
      <c r="NFE3340" s="70"/>
      <c r="NFF3340" s="83"/>
      <c r="NFG3340" s="82"/>
      <c r="NFH3340" s="82"/>
      <c r="NFI3340" s="88"/>
      <c r="NFJ3340" s="85"/>
      <c r="NFK3340" s="125"/>
      <c r="NFL3340" s="149"/>
      <c r="NFM3340" s="70"/>
      <c r="NFN3340" s="83"/>
      <c r="NFO3340" s="82"/>
      <c r="NFP3340" s="82"/>
      <c r="NFQ3340" s="88"/>
      <c r="NFR3340" s="85"/>
      <c r="NFS3340" s="125"/>
      <c r="NFT3340" s="149"/>
      <c r="NFU3340" s="70"/>
      <c r="NFV3340" s="83"/>
      <c r="NFW3340" s="82"/>
      <c r="NFX3340" s="82"/>
      <c r="NFY3340" s="88"/>
      <c r="NFZ3340" s="85"/>
      <c r="NGA3340" s="125"/>
      <c r="NGB3340" s="149"/>
      <c r="NGC3340" s="70"/>
      <c r="NGD3340" s="83"/>
      <c r="NGE3340" s="82"/>
      <c r="NGF3340" s="82"/>
      <c r="NGG3340" s="88"/>
      <c r="NGH3340" s="85"/>
      <c r="NGI3340" s="125"/>
      <c r="NGJ3340" s="149"/>
      <c r="NGK3340" s="70"/>
      <c r="NGL3340" s="83"/>
      <c r="NGM3340" s="82"/>
      <c r="NGN3340" s="82"/>
      <c r="NGO3340" s="88"/>
      <c r="NGP3340" s="85"/>
      <c r="NGQ3340" s="125"/>
      <c r="NGR3340" s="149"/>
      <c r="NGS3340" s="70"/>
      <c r="NGT3340" s="83"/>
      <c r="NGU3340" s="82"/>
      <c r="NGV3340" s="82"/>
      <c r="NGW3340" s="88"/>
      <c r="NGX3340" s="85"/>
      <c r="NGY3340" s="125"/>
      <c r="NGZ3340" s="149"/>
      <c r="NHA3340" s="70"/>
      <c r="NHB3340" s="83"/>
      <c r="NHC3340" s="82"/>
      <c r="NHD3340" s="82"/>
      <c r="NHE3340" s="88"/>
      <c r="NHF3340" s="85"/>
      <c r="NHG3340" s="125"/>
      <c r="NHH3340" s="149"/>
      <c r="NHI3340" s="70"/>
      <c r="NHJ3340" s="83"/>
      <c r="NHK3340" s="82"/>
      <c r="NHL3340" s="82"/>
      <c r="NHM3340" s="88"/>
      <c r="NHN3340" s="85"/>
      <c r="NHO3340" s="125"/>
      <c r="NHP3340" s="149"/>
      <c r="NHQ3340" s="70"/>
      <c r="NHR3340" s="83"/>
      <c r="NHS3340" s="82"/>
      <c r="NHT3340" s="82"/>
      <c r="NHU3340" s="88"/>
      <c r="NHV3340" s="85"/>
      <c r="NHW3340" s="125"/>
      <c r="NHX3340" s="149"/>
      <c r="NHY3340" s="70"/>
      <c r="NHZ3340" s="83"/>
      <c r="NIA3340" s="82"/>
      <c r="NIB3340" s="82"/>
      <c r="NIC3340" s="88"/>
      <c r="NID3340" s="85"/>
      <c r="NIE3340" s="125"/>
      <c r="NIF3340" s="149"/>
      <c r="NIG3340" s="70"/>
      <c r="NIH3340" s="83"/>
      <c r="NII3340" s="82"/>
      <c r="NIJ3340" s="82"/>
      <c r="NIK3340" s="88"/>
      <c r="NIL3340" s="85"/>
      <c r="NIM3340" s="125"/>
      <c r="NIN3340" s="149"/>
      <c r="NIO3340" s="70"/>
      <c r="NIP3340" s="83"/>
      <c r="NIQ3340" s="82"/>
      <c r="NIR3340" s="82"/>
      <c r="NIS3340" s="88"/>
      <c r="NIT3340" s="85"/>
      <c r="NIU3340" s="125"/>
      <c r="NIV3340" s="149"/>
      <c r="NIW3340" s="70"/>
      <c r="NIX3340" s="83"/>
      <c r="NIY3340" s="82"/>
      <c r="NIZ3340" s="82"/>
      <c r="NJA3340" s="88"/>
      <c r="NJB3340" s="85"/>
      <c r="NJC3340" s="125"/>
      <c r="NJD3340" s="149"/>
      <c r="NJE3340" s="70"/>
      <c r="NJF3340" s="83"/>
      <c r="NJG3340" s="82"/>
      <c r="NJH3340" s="82"/>
      <c r="NJI3340" s="88"/>
      <c r="NJJ3340" s="85"/>
      <c r="NJK3340" s="125"/>
      <c r="NJL3340" s="149"/>
      <c r="NJM3340" s="70"/>
      <c r="NJN3340" s="83"/>
      <c r="NJO3340" s="82"/>
      <c r="NJP3340" s="82"/>
      <c r="NJQ3340" s="88"/>
      <c r="NJR3340" s="85"/>
      <c r="NJS3340" s="125"/>
      <c r="NJT3340" s="149"/>
      <c r="NJU3340" s="70"/>
      <c r="NJV3340" s="83"/>
      <c r="NJW3340" s="82"/>
      <c r="NJX3340" s="82"/>
      <c r="NJY3340" s="88"/>
      <c r="NJZ3340" s="85"/>
      <c r="NKA3340" s="125"/>
      <c r="NKB3340" s="149"/>
      <c r="NKC3340" s="70"/>
      <c r="NKD3340" s="83"/>
      <c r="NKE3340" s="82"/>
      <c r="NKF3340" s="82"/>
      <c r="NKG3340" s="88"/>
      <c r="NKH3340" s="85"/>
      <c r="NKI3340" s="125"/>
      <c r="NKJ3340" s="149"/>
      <c r="NKK3340" s="70"/>
      <c r="NKL3340" s="83"/>
      <c r="NKM3340" s="82"/>
      <c r="NKN3340" s="82"/>
      <c r="NKO3340" s="88"/>
      <c r="NKP3340" s="85"/>
      <c r="NKQ3340" s="125"/>
      <c r="NKR3340" s="149"/>
      <c r="NKS3340" s="70"/>
      <c r="NKT3340" s="83"/>
      <c r="NKU3340" s="82"/>
      <c r="NKV3340" s="82"/>
      <c r="NKW3340" s="88"/>
      <c r="NKX3340" s="85"/>
      <c r="NKY3340" s="125"/>
      <c r="NKZ3340" s="149"/>
      <c r="NLA3340" s="70"/>
      <c r="NLB3340" s="83"/>
      <c r="NLC3340" s="82"/>
      <c r="NLD3340" s="82"/>
      <c r="NLE3340" s="88"/>
      <c r="NLF3340" s="85"/>
      <c r="NLG3340" s="125"/>
      <c r="NLH3340" s="149"/>
      <c r="NLI3340" s="70"/>
      <c r="NLJ3340" s="83"/>
      <c r="NLK3340" s="82"/>
      <c r="NLL3340" s="82"/>
      <c r="NLM3340" s="88"/>
      <c r="NLN3340" s="85"/>
      <c r="NLO3340" s="125"/>
      <c r="NLP3340" s="149"/>
      <c r="NLQ3340" s="70"/>
      <c r="NLR3340" s="83"/>
      <c r="NLS3340" s="82"/>
      <c r="NLT3340" s="82"/>
      <c r="NLU3340" s="88"/>
      <c r="NLV3340" s="85"/>
      <c r="NLW3340" s="125"/>
      <c r="NLX3340" s="149"/>
      <c r="NLY3340" s="70"/>
      <c r="NLZ3340" s="83"/>
      <c r="NMA3340" s="82"/>
      <c r="NMB3340" s="82"/>
      <c r="NMC3340" s="88"/>
      <c r="NMD3340" s="85"/>
      <c r="NME3340" s="125"/>
      <c r="NMF3340" s="149"/>
      <c r="NMG3340" s="70"/>
      <c r="NMH3340" s="83"/>
      <c r="NMI3340" s="82"/>
      <c r="NMJ3340" s="82"/>
      <c r="NMK3340" s="88"/>
      <c r="NML3340" s="85"/>
      <c r="NMM3340" s="125"/>
      <c r="NMN3340" s="149"/>
      <c r="NMO3340" s="70"/>
      <c r="NMP3340" s="83"/>
      <c r="NMQ3340" s="82"/>
      <c r="NMR3340" s="82"/>
      <c r="NMS3340" s="88"/>
      <c r="NMT3340" s="85"/>
      <c r="NMU3340" s="125"/>
      <c r="NMV3340" s="149"/>
      <c r="NMW3340" s="70"/>
      <c r="NMX3340" s="83"/>
      <c r="NMY3340" s="82"/>
      <c r="NMZ3340" s="82"/>
      <c r="NNA3340" s="88"/>
      <c r="NNB3340" s="85"/>
      <c r="NNC3340" s="125"/>
      <c r="NND3340" s="149"/>
      <c r="NNE3340" s="70"/>
      <c r="NNF3340" s="83"/>
      <c r="NNG3340" s="82"/>
      <c r="NNH3340" s="82"/>
      <c r="NNI3340" s="88"/>
      <c r="NNJ3340" s="85"/>
      <c r="NNK3340" s="125"/>
      <c r="NNL3340" s="149"/>
      <c r="NNM3340" s="70"/>
      <c r="NNN3340" s="83"/>
      <c r="NNO3340" s="82"/>
      <c r="NNP3340" s="82"/>
      <c r="NNQ3340" s="88"/>
      <c r="NNR3340" s="85"/>
      <c r="NNS3340" s="125"/>
      <c r="NNT3340" s="149"/>
      <c r="NNU3340" s="70"/>
      <c r="NNV3340" s="83"/>
      <c r="NNW3340" s="82"/>
      <c r="NNX3340" s="82"/>
      <c r="NNY3340" s="88"/>
      <c r="NNZ3340" s="85"/>
      <c r="NOA3340" s="125"/>
      <c r="NOB3340" s="149"/>
      <c r="NOC3340" s="70"/>
      <c r="NOD3340" s="83"/>
      <c r="NOE3340" s="82"/>
      <c r="NOF3340" s="82"/>
      <c r="NOG3340" s="88"/>
      <c r="NOH3340" s="85"/>
      <c r="NOI3340" s="125"/>
      <c r="NOJ3340" s="149"/>
      <c r="NOK3340" s="70"/>
      <c r="NOL3340" s="83"/>
      <c r="NOM3340" s="82"/>
      <c r="NON3340" s="82"/>
      <c r="NOO3340" s="88"/>
      <c r="NOP3340" s="85"/>
      <c r="NOQ3340" s="125"/>
      <c r="NOR3340" s="149"/>
      <c r="NOS3340" s="70"/>
      <c r="NOT3340" s="83"/>
      <c r="NOU3340" s="82"/>
      <c r="NOV3340" s="82"/>
      <c r="NOW3340" s="88"/>
      <c r="NOX3340" s="85"/>
      <c r="NOY3340" s="125"/>
      <c r="NOZ3340" s="149"/>
      <c r="NPA3340" s="70"/>
      <c r="NPB3340" s="83"/>
      <c r="NPC3340" s="82"/>
      <c r="NPD3340" s="82"/>
      <c r="NPE3340" s="88"/>
      <c r="NPF3340" s="85"/>
      <c r="NPG3340" s="125"/>
      <c r="NPH3340" s="149"/>
      <c r="NPI3340" s="70"/>
      <c r="NPJ3340" s="83"/>
      <c r="NPK3340" s="82"/>
      <c r="NPL3340" s="82"/>
      <c r="NPM3340" s="88"/>
      <c r="NPN3340" s="85"/>
      <c r="NPO3340" s="125"/>
      <c r="NPP3340" s="149"/>
      <c r="NPQ3340" s="70"/>
      <c r="NPR3340" s="83"/>
      <c r="NPS3340" s="82"/>
      <c r="NPT3340" s="82"/>
      <c r="NPU3340" s="88"/>
      <c r="NPV3340" s="85"/>
      <c r="NPW3340" s="125"/>
      <c r="NPX3340" s="149"/>
      <c r="NPY3340" s="70"/>
      <c r="NPZ3340" s="83"/>
      <c r="NQA3340" s="82"/>
      <c r="NQB3340" s="82"/>
      <c r="NQC3340" s="88"/>
      <c r="NQD3340" s="85"/>
      <c r="NQE3340" s="125"/>
      <c r="NQF3340" s="149"/>
      <c r="NQG3340" s="70"/>
      <c r="NQH3340" s="83"/>
      <c r="NQI3340" s="82"/>
      <c r="NQJ3340" s="82"/>
      <c r="NQK3340" s="88"/>
      <c r="NQL3340" s="85"/>
      <c r="NQM3340" s="125"/>
      <c r="NQN3340" s="149"/>
      <c r="NQO3340" s="70"/>
      <c r="NQP3340" s="83"/>
      <c r="NQQ3340" s="82"/>
      <c r="NQR3340" s="82"/>
      <c r="NQS3340" s="88"/>
      <c r="NQT3340" s="85"/>
      <c r="NQU3340" s="125"/>
      <c r="NQV3340" s="149"/>
      <c r="NQW3340" s="70"/>
      <c r="NQX3340" s="83"/>
      <c r="NQY3340" s="82"/>
      <c r="NQZ3340" s="82"/>
      <c r="NRA3340" s="88"/>
      <c r="NRB3340" s="85"/>
      <c r="NRC3340" s="125"/>
      <c r="NRD3340" s="149"/>
      <c r="NRE3340" s="70"/>
      <c r="NRF3340" s="83"/>
      <c r="NRG3340" s="82"/>
      <c r="NRH3340" s="82"/>
      <c r="NRI3340" s="88"/>
      <c r="NRJ3340" s="85"/>
      <c r="NRK3340" s="125"/>
      <c r="NRL3340" s="149"/>
      <c r="NRM3340" s="70"/>
      <c r="NRN3340" s="83"/>
      <c r="NRO3340" s="82"/>
      <c r="NRP3340" s="82"/>
      <c r="NRQ3340" s="88"/>
      <c r="NRR3340" s="85"/>
      <c r="NRS3340" s="125"/>
      <c r="NRT3340" s="149"/>
      <c r="NRU3340" s="70"/>
      <c r="NRV3340" s="83"/>
      <c r="NRW3340" s="82"/>
      <c r="NRX3340" s="82"/>
      <c r="NRY3340" s="88"/>
      <c r="NRZ3340" s="85"/>
      <c r="NSA3340" s="125"/>
      <c r="NSB3340" s="149"/>
      <c r="NSC3340" s="70"/>
      <c r="NSD3340" s="83"/>
      <c r="NSE3340" s="82"/>
      <c r="NSF3340" s="82"/>
      <c r="NSG3340" s="88"/>
      <c r="NSH3340" s="85"/>
      <c r="NSI3340" s="125"/>
      <c r="NSJ3340" s="149"/>
      <c r="NSK3340" s="70"/>
      <c r="NSL3340" s="83"/>
      <c r="NSM3340" s="82"/>
      <c r="NSN3340" s="82"/>
      <c r="NSO3340" s="88"/>
      <c r="NSP3340" s="85"/>
      <c r="NSQ3340" s="125"/>
      <c r="NSR3340" s="149"/>
      <c r="NSS3340" s="70"/>
      <c r="NST3340" s="83"/>
      <c r="NSU3340" s="82"/>
      <c r="NSV3340" s="82"/>
      <c r="NSW3340" s="88"/>
      <c r="NSX3340" s="85"/>
      <c r="NSY3340" s="125"/>
      <c r="NSZ3340" s="149"/>
      <c r="NTA3340" s="70"/>
      <c r="NTB3340" s="83"/>
      <c r="NTC3340" s="82"/>
      <c r="NTD3340" s="82"/>
      <c r="NTE3340" s="88"/>
      <c r="NTF3340" s="85"/>
      <c r="NTG3340" s="125"/>
      <c r="NTH3340" s="149"/>
      <c r="NTI3340" s="70"/>
      <c r="NTJ3340" s="83"/>
      <c r="NTK3340" s="82"/>
      <c r="NTL3340" s="82"/>
      <c r="NTM3340" s="88"/>
      <c r="NTN3340" s="85"/>
      <c r="NTO3340" s="125"/>
      <c r="NTP3340" s="149"/>
      <c r="NTQ3340" s="70"/>
      <c r="NTR3340" s="83"/>
      <c r="NTS3340" s="82"/>
      <c r="NTT3340" s="82"/>
      <c r="NTU3340" s="88"/>
      <c r="NTV3340" s="85"/>
      <c r="NTW3340" s="125"/>
      <c r="NTX3340" s="149"/>
      <c r="NTY3340" s="70"/>
      <c r="NTZ3340" s="83"/>
      <c r="NUA3340" s="82"/>
      <c r="NUB3340" s="82"/>
      <c r="NUC3340" s="88"/>
      <c r="NUD3340" s="85"/>
      <c r="NUE3340" s="125"/>
      <c r="NUF3340" s="149"/>
      <c r="NUG3340" s="70"/>
      <c r="NUH3340" s="83"/>
      <c r="NUI3340" s="82"/>
      <c r="NUJ3340" s="82"/>
      <c r="NUK3340" s="88"/>
      <c r="NUL3340" s="85"/>
      <c r="NUM3340" s="125"/>
      <c r="NUN3340" s="149"/>
      <c r="NUO3340" s="70"/>
      <c r="NUP3340" s="83"/>
      <c r="NUQ3340" s="82"/>
      <c r="NUR3340" s="82"/>
      <c r="NUS3340" s="88"/>
      <c r="NUT3340" s="85"/>
      <c r="NUU3340" s="125"/>
      <c r="NUV3340" s="149"/>
      <c r="NUW3340" s="70"/>
      <c r="NUX3340" s="83"/>
      <c r="NUY3340" s="82"/>
      <c r="NUZ3340" s="82"/>
      <c r="NVA3340" s="88"/>
      <c r="NVB3340" s="85"/>
      <c r="NVC3340" s="125"/>
      <c r="NVD3340" s="149"/>
      <c r="NVE3340" s="70"/>
      <c r="NVF3340" s="83"/>
      <c r="NVG3340" s="82"/>
      <c r="NVH3340" s="82"/>
      <c r="NVI3340" s="88"/>
      <c r="NVJ3340" s="85"/>
      <c r="NVK3340" s="125"/>
      <c r="NVL3340" s="149"/>
      <c r="NVM3340" s="70"/>
      <c r="NVN3340" s="83"/>
      <c r="NVO3340" s="82"/>
      <c r="NVP3340" s="82"/>
      <c r="NVQ3340" s="88"/>
      <c r="NVR3340" s="85"/>
      <c r="NVS3340" s="125"/>
      <c r="NVT3340" s="149"/>
      <c r="NVU3340" s="70"/>
      <c r="NVV3340" s="83"/>
      <c r="NVW3340" s="82"/>
      <c r="NVX3340" s="82"/>
      <c r="NVY3340" s="88"/>
      <c r="NVZ3340" s="85"/>
      <c r="NWA3340" s="125"/>
      <c r="NWB3340" s="149"/>
      <c r="NWC3340" s="70"/>
      <c r="NWD3340" s="83"/>
      <c r="NWE3340" s="82"/>
      <c r="NWF3340" s="82"/>
      <c r="NWG3340" s="88"/>
      <c r="NWH3340" s="85"/>
      <c r="NWI3340" s="125"/>
      <c r="NWJ3340" s="149"/>
      <c r="NWK3340" s="70"/>
      <c r="NWL3340" s="83"/>
      <c r="NWM3340" s="82"/>
      <c r="NWN3340" s="82"/>
      <c r="NWO3340" s="88"/>
      <c r="NWP3340" s="85"/>
      <c r="NWQ3340" s="125"/>
      <c r="NWR3340" s="149"/>
      <c r="NWS3340" s="70"/>
      <c r="NWT3340" s="83"/>
      <c r="NWU3340" s="82"/>
      <c r="NWV3340" s="82"/>
      <c r="NWW3340" s="88"/>
      <c r="NWX3340" s="85"/>
      <c r="NWY3340" s="125"/>
      <c r="NWZ3340" s="149"/>
      <c r="NXA3340" s="70"/>
      <c r="NXB3340" s="83"/>
      <c r="NXC3340" s="82"/>
      <c r="NXD3340" s="82"/>
      <c r="NXE3340" s="88"/>
      <c r="NXF3340" s="85"/>
      <c r="NXG3340" s="125"/>
      <c r="NXH3340" s="149"/>
      <c r="NXI3340" s="70"/>
      <c r="NXJ3340" s="83"/>
      <c r="NXK3340" s="82"/>
      <c r="NXL3340" s="82"/>
      <c r="NXM3340" s="88"/>
      <c r="NXN3340" s="85"/>
      <c r="NXO3340" s="125"/>
      <c r="NXP3340" s="149"/>
      <c r="NXQ3340" s="70"/>
      <c r="NXR3340" s="83"/>
      <c r="NXS3340" s="82"/>
      <c r="NXT3340" s="82"/>
      <c r="NXU3340" s="88"/>
      <c r="NXV3340" s="85"/>
      <c r="NXW3340" s="125"/>
      <c r="NXX3340" s="149"/>
      <c r="NXY3340" s="70"/>
      <c r="NXZ3340" s="83"/>
      <c r="NYA3340" s="82"/>
      <c r="NYB3340" s="82"/>
      <c r="NYC3340" s="88"/>
      <c r="NYD3340" s="85"/>
      <c r="NYE3340" s="125"/>
      <c r="NYF3340" s="149"/>
      <c r="NYG3340" s="70"/>
      <c r="NYH3340" s="83"/>
      <c r="NYI3340" s="82"/>
      <c r="NYJ3340" s="82"/>
      <c r="NYK3340" s="88"/>
      <c r="NYL3340" s="85"/>
      <c r="NYM3340" s="125"/>
      <c r="NYN3340" s="149"/>
      <c r="NYO3340" s="70"/>
      <c r="NYP3340" s="83"/>
      <c r="NYQ3340" s="82"/>
      <c r="NYR3340" s="82"/>
      <c r="NYS3340" s="88"/>
      <c r="NYT3340" s="85"/>
      <c r="NYU3340" s="125"/>
      <c r="NYV3340" s="149"/>
      <c r="NYW3340" s="70"/>
      <c r="NYX3340" s="83"/>
      <c r="NYY3340" s="82"/>
      <c r="NYZ3340" s="82"/>
      <c r="NZA3340" s="88"/>
      <c r="NZB3340" s="85"/>
      <c r="NZC3340" s="125"/>
      <c r="NZD3340" s="149"/>
      <c r="NZE3340" s="70"/>
      <c r="NZF3340" s="83"/>
      <c r="NZG3340" s="82"/>
      <c r="NZH3340" s="82"/>
      <c r="NZI3340" s="88"/>
      <c r="NZJ3340" s="85"/>
      <c r="NZK3340" s="125"/>
      <c r="NZL3340" s="149"/>
      <c r="NZM3340" s="70"/>
      <c r="NZN3340" s="83"/>
      <c r="NZO3340" s="82"/>
      <c r="NZP3340" s="82"/>
      <c r="NZQ3340" s="88"/>
      <c r="NZR3340" s="85"/>
      <c r="NZS3340" s="125"/>
      <c r="NZT3340" s="149"/>
      <c r="NZU3340" s="70"/>
      <c r="NZV3340" s="83"/>
      <c r="NZW3340" s="82"/>
      <c r="NZX3340" s="82"/>
      <c r="NZY3340" s="88"/>
      <c r="NZZ3340" s="85"/>
      <c r="OAA3340" s="125"/>
      <c r="OAB3340" s="149"/>
      <c r="OAC3340" s="70"/>
      <c r="OAD3340" s="83"/>
      <c r="OAE3340" s="82"/>
      <c r="OAF3340" s="82"/>
      <c r="OAG3340" s="88"/>
      <c r="OAH3340" s="85"/>
      <c r="OAI3340" s="125"/>
      <c r="OAJ3340" s="149"/>
      <c r="OAK3340" s="70"/>
      <c r="OAL3340" s="83"/>
      <c r="OAM3340" s="82"/>
      <c r="OAN3340" s="82"/>
      <c r="OAO3340" s="88"/>
      <c r="OAP3340" s="85"/>
      <c r="OAQ3340" s="125"/>
      <c r="OAR3340" s="149"/>
      <c r="OAS3340" s="70"/>
      <c r="OAT3340" s="83"/>
      <c r="OAU3340" s="82"/>
      <c r="OAV3340" s="82"/>
      <c r="OAW3340" s="88"/>
      <c r="OAX3340" s="85"/>
      <c r="OAY3340" s="125"/>
      <c r="OAZ3340" s="149"/>
      <c r="OBA3340" s="70"/>
      <c r="OBB3340" s="83"/>
      <c r="OBC3340" s="82"/>
      <c r="OBD3340" s="82"/>
      <c r="OBE3340" s="88"/>
      <c r="OBF3340" s="85"/>
      <c r="OBG3340" s="125"/>
      <c r="OBH3340" s="149"/>
      <c r="OBI3340" s="70"/>
      <c r="OBJ3340" s="83"/>
      <c r="OBK3340" s="82"/>
      <c r="OBL3340" s="82"/>
      <c r="OBM3340" s="88"/>
      <c r="OBN3340" s="85"/>
      <c r="OBO3340" s="125"/>
      <c r="OBP3340" s="149"/>
      <c r="OBQ3340" s="70"/>
      <c r="OBR3340" s="83"/>
      <c r="OBS3340" s="82"/>
      <c r="OBT3340" s="82"/>
      <c r="OBU3340" s="88"/>
      <c r="OBV3340" s="85"/>
      <c r="OBW3340" s="125"/>
      <c r="OBX3340" s="149"/>
      <c r="OBY3340" s="70"/>
      <c r="OBZ3340" s="83"/>
      <c r="OCA3340" s="82"/>
      <c r="OCB3340" s="82"/>
      <c r="OCC3340" s="88"/>
      <c r="OCD3340" s="85"/>
      <c r="OCE3340" s="125"/>
      <c r="OCF3340" s="149"/>
      <c r="OCG3340" s="70"/>
      <c r="OCH3340" s="83"/>
      <c r="OCI3340" s="82"/>
      <c r="OCJ3340" s="82"/>
      <c r="OCK3340" s="88"/>
      <c r="OCL3340" s="85"/>
      <c r="OCM3340" s="125"/>
      <c r="OCN3340" s="149"/>
      <c r="OCO3340" s="70"/>
      <c r="OCP3340" s="83"/>
      <c r="OCQ3340" s="82"/>
      <c r="OCR3340" s="82"/>
      <c r="OCS3340" s="88"/>
      <c r="OCT3340" s="85"/>
      <c r="OCU3340" s="125"/>
      <c r="OCV3340" s="149"/>
      <c r="OCW3340" s="70"/>
      <c r="OCX3340" s="83"/>
      <c r="OCY3340" s="82"/>
      <c r="OCZ3340" s="82"/>
      <c r="ODA3340" s="88"/>
      <c r="ODB3340" s="85"/>
      <c r="ODC3340" s="125"/>
      <c r="ODD3340" s="149"/>
      <c r="ODE3340" s="70"/>
      <c r="ODF3340" s="83"/>
      <c r="ODG3340" s="82"/>
      <c r="ODH3340" s="82"/>
      <c r="ODI3340" s="88"/>
      <c r="ODJ3340" s="85"/>
      <c r="ODK3340" s="125"/>
      <c r="ODL3340" s="149"/>
      <c r="ODM3340" s="70"/>
      <c r="ODN3340" s="83"/>
      <c r="ODO3340" s="82"/>
      <c r="ODP3340" s="82"/>
      <c r="ODQ3340" s="88"/>
      <c r="ODR3340" s="85"/>
      <c r="ODS3340" s="125"/>
      <c r="ODT3340" s="149"/>
      <c r="ODU3340" s="70"/>
      <c r="ODV3340" s="83"/>
      <c r="ODW3340" s="82"/>
      <c r="ODX3340" s="82"/>
      <c r="ODY3340" s="88"/>
      <c r="ODZ3340" s="85"/>
      <c r="OEA3340" s="125"/>
      <c r="OEB3340" s="149"/>
      <c r="OEC3340" s="70"/>
      <c r="OED3340" s="83"/>
      <c r="OEE3340" s="82"/>
      <c r="OEF3340" s="82"/>
      <c r="OEG3340" s="88"/>
      <c r="OEH3340" s="85"/>
      <c r="OEI3340" s="125"/>
      <c r="OEJ3340" s="149"/>
      <c r="OEK3340" s="70"/>
      <c r="OEL3340" s="83"/>
      <c r="OEM3340" s="82"/>
      <c r="OEN3340" s="82"/>
      <c r="OEO3340" s="88"/>
      <c r="OEP3340" s="85"/>
      <c r="OEQ3340" s="125"/>
      <c r="OER3340" s="149"/>
      <c r="OES3340" s="70"/>
      <c r="OET3340" s="83"/>
      <c r="OEU3340" s="82"/>
      <c r="OEV3340" s="82"/>
      <c r="OEW3340" s="88"/>
      <c r="OEX3340" s="85"/>
      <c r="OEY3340" s="125"/>
      <c r="OEZ3340" s="149"/>
      <c r="OFA3340" s="70"/>
      <c r="OFB3340" s="83"/>
      <c r="OFC3340" s="82"/>
      <c r="OFD3340" s="82"/>
      <c r="OFE3340" s="88"/>
      <c r="OFF3340" s="85"/>
      <c r="OFG3340" s="125"/>
      <c r="OFH3340" s="149"/>
      <c r="OFI3340" s="70"/>
      <c r="OFJ3340" s="83"/>
      <c r="OFK3340" s="82"/>
      <c r="OFL3340" s="82"/>
      <c r="OFM3340" s="88"/>
      <c r="OFN3340" s="85"/>
      <c r="OFO3340" s="125"/>
      <c r="OFP3340" s="149"/>
      <c r="OFQ3340" s="70"/>
      <c r="OFR3340" s="83"/>
      <c r="OFS3340" s="82"/>
      <c r="OFT3340" s="82"/>
      <c r="OFU3340" s="88"/>
      <c r="OFV3340" s="85"/>
      <c r="OFW3340" s="125"/>
      <c r="OFX3340" s="149"/>
      <c r="OFY3340" s="70"/>
      <c r="OFZ3340" s="83"/>
      <c r="OGA3340" s="82"/>
      <c r="OGB3340" s="82"/>
      <c r="OGC3340" s="88"/>
      <c r="OGD3340" s="85"/>
      <c r="OGE3340" s="125"/>
      <c r="OGF3340" s="149"/>
      <c r="OGG3340" s="70"/>
      <c r="OGH3340" s="83"/>
      <c r="OGI3340" s="82"/>
      <c r="OGJ3340" s="82"/>
      <c r="OGK3340" s="88"/>
      <c r="OGL3340" s="85"/>
      <c r="OGM3340" s="125"/>
      <c r="OGN3340" s="149"/>
      <c r="OGO3340" s="70"/>
      <c r="OGP3340" s="83"/>
      <c r="OGQ3340" s="82"/>
      <c r="OGR3340" s="82"/>
      <c r="OGS3340" s="88"/>
      <c r="OGT3340" s="85"/>
      <c r="OGU3340" s="125"/>
      <c r="OGV3340" s="149"/>
      <c r="OGW3340" s="70"/>
      <c r="OGX3340" s="83"/>
      <c r="OGY3340" s="82"/>
      <c r="OGZ3340" s="82"/>
      <c r="OHA3340" s="88"/>
      <c r="OHB3340" s="85"/>
      <c r="OHC3340" s="125"/>
      <c r="OHD3340" s="149"/>
      <c r="OHE3340" s="70"/>
      <c r="OHF3340" s="83"/>
      <c r="OHG3340" s="82"/>
      <c r="OHH3340" s="82"/>
      <c r="OHI3340" s="88"/>
      <c r="OHJ3340" s="85"/>
      <c r="OHK3340" s="125"/>
      <c r="OHL3340" s="149"/>
      <c r="OHM3340" s="70"/>
      <c r="OHN3340" s="83"/>
      <c r="OHO3340" s="82"/>
      <c r="OHP3340" s="82"/>
      <c r="OHQ3340" s="88"/>
      <c r="OHR3340" s="85"/>
      <c r="OHS3340" s="125"/>
      <c r="OHT3340" s="149"/>
      <c r="OHU3340" s="70"/>
      <c r="OHV3340" s="83"/>
      <c r="OHW3340" s="82"/>
      <c r="OHX3340" s="82"/>
      <c r="OHY3340" s="88"/>
      <c r="OHZ3340" s="85"/>
      <c r="OIA3340" s="125"/>
      <c r="OIB3340" s="149"/>
      <c r="OIC3340" s="70"/>
      <c r="OID3340" s="83"/>
      <c r="OIE3340" s="82"/>
      <c r="OIF3340" s="82"/>
      <c r="OIG3340" s="88"/>
      <c r="OIH3340" s="85"/>
      <c r="OII3340" s="125"/>
      <c r="OIJ3340" s="149"/>
      <c r="OIK3340" s="70"/>
      <c r="OIL3340" s="83"/>
      <c r="OIM3340" s="82"/>
      <c r="OIN3340" s="82"/>
      <c r="OIO3340" s="88"/>
      <c r="OIP3340" s="85"/>
      <c r="OIQ3340" s="125"/>
      <c r="OIR3340" s="149"/>
      <c r="OIS3340" s="70"/>
      <c r="OIT3340" s="83"/>
      <c r="OIU3340" s="82"/>
      <c r="OIV3340" s="82"/>
      <c r="OIW3340" s="88"/>
      <c r="OIX3340" s="85"/>
      <c r="OIY3340" s="125"/>
      <c r="OIZ3340" s="149"/>
      <c r="OJA3340" s="70"/>
      <c r="OJB3340" s="83"/>
      <c r="OJC3340" s="82"/>
      <c r="OJD3340" s="82"/>
      <c r="OJE3340" s="88"/>
      <c r="OJF3340" s="85"/>
      <c r="OJG3340" s="125"/>
      <c r="OJH3340" s="149"/>
      <c r="OJI3340" s="70"/>
      <c r="OJJ3340" s="83"/>
      <c r="OJK3340" s="82"/>
      <c r="OJL3340" s="82"/>
      <c r="OJM3340" s="88"/>
      <c r="OJN3340" s="85"/>
      <c r="OJO3340" s="125"/>
      <c r="OJP3340" s="149"/>
      <c r="OJQ3340" s="70"/>
      <c r="OJR3340" s="83"/>
      <c r="OJS3340" s="82"/>
      <c r="OJT3340" s="82"/>
      <c r="OJU3340" s="88"/>
      <c r="OJV3340" s="85"/>
      <c r="OJW3340" s="125"/>
      <c r="OJX3340" s="149"/>
      <c r="OJY3340" s="70"/>
      <c r="OJZ3340" s="83"/>
      <c r="OKA3340" s="82"/>
      <c r="OKB3340" s="82"/>
      <c r="OKC3340" s="88"/>
      <c r="OKD3340" s="85"/>
      <c r="OKE3340" s="125"/>
      <c r="OKF3340" s="149"/>
      <c r="OKG3340" s="70"/>
      <c r="OKH3340" s="83"/>
      <c r="OKI3340" s="82"/>
      <c r="OKJ3340" s="82"/>
      <c r="OKK3340" s="88"/>
      <c r="OKL3340" s="85"/>
      <c r="OKM3340" s="125"/>
      <c r="OKN3340" s="149"/>
      <c r="OKO3340" s="70"/>
      <c r="OKP3340" s="83"/>
      <c r="OKQ3340" s="82"/>
      <c r="OKR3340" s="82"/>
      <c r="OKS3340" s="88"/>
      <c r="OKT3340" s="85"/>
      <c r="OKU3340" s="125"/>
      <c r="OKV3340" s="149"/>
      <c r="OKW3340" s="70"/>
      <c r="OKX3340" s="83"/>
      <c r="OKY3340" s="82"/>
      <c r="OKZ3340" s="82"/>
      <c r="OLA3340" s="88"/>
      <c r="OLB3340" s="85"/>
      <c r="OLC3340" s="125"/>
      <c r="OLD3340" s="149"/>
      <c r="OLE3340" s="70"/>
      <c r="OLF3340" s="83"/>
      <c r="OLG3340" s="82"/>
      <c r="OLH3340" s="82"/>
      <c r="OLI3340" s="88"/>
      <c r="OLJ3340" s="85"/>
      <c r="OLK3340" s="125"/>
      <c r="OLL3340" s="149"/>
      <c r="OLM3340" s="70"/>
      <c r="OLN3340" s="83"/>
      <c r="OLO3340" s="82"/>
      <c r="OLP3340" s="82"/>
      <c r="OLQ3340" s="88"/>
      <c r="OLR3340" s="85"/>
      <c r="OLS3340" s="125"/>
      <c r="OLT3340" s="149"/>
      <c r="OLU3340" s="70"/>
      <c r="OLV3340" s="83"/>
      <c r="OLW3340" s="82"/>
      <c r="OLX3340" s="82"/>
      <c r="OLY3340" s="88"/>
      <c r="OLZ3340" s="85"/>
      <c r="OMA3340" s="125"/>
      <c r="OMB3340" s="149"/>
      <c r="OMC3340" s="70"/>
      <c r="OMD3340" s="83"/>
      <c r="OME3340" s="82"/>
      <c r="OMF3340" s="82"/>
      <c r="OMG3340" s="88"/>
      <c r="OMH3340" s="85"/>
      <c r="OMI3340" s="125"/>
      <c r="OMJ3340" s="149"/>
      <c r="OMK3340" s="70"/>
      <c r="OML3340" s="83"/>
      <c r="OMM3340" s="82"/>
      <c r="OMN3340" s="82"/>
      <c r="OMO3340" s="88"/>
      <c r="OMP3340" s="85"/>
      <c r="OMQ3340" s="125"/>
      <c r="OMR3340" s="149"/>
      <c r="OMS3340" s="70"/>
      <c r="OMT3340" s="83"/>
      <c r="OMU3340" s="82"/>
      <c r="OMV3340" s="82"/>
      <c r="OMW3340" s="88"/>
      <c r="OMX3340" s="85"/>
      <c r="OMY3340" s="125"/>
      <c r="OMZ3340" s="149"/>
      <c r="ONA3340" s="70"/>
      <c r="ONB3340" s="83"/>
      <c r="ONC3340" s="82"/>
      <c r="OND3340" s="82"/>
      <c r="ONE3340" s="88"/>
      <c r="ONF3340" s="85"/>
      <c r="ONG3340" s="125"/>
      <c r="ONH3340" s="149"/>
      <c r="ONI3340" s="70"/>
      <c r="ONJ3340" s="83"/>
      <c r="ONK3340" s="82"/>
      <c r="ONL3340" s="82"/>
      <c r="ONM3340" s="88"/>
      <c r="ONN3340" s="85"/>
      <c r="ONO3340" s="125"/>
      <c r="ONP3340" s="149"/>
      <c r="ONQ3340" s="70"/>
      <c r="ONR3340" s="83"/>
      <c r="ONS3340" s="82"/>
      <c r="ONT3340" s="82"/>
      <c r="ONU3340" s="88"/>
      <c r="ONV3340" s="85"/>
      <c r="ONW3340" s="125"/>
      <c r="ONX3340" s="149"/>
      <c r="ONY3340" s="70"/>
      <c r="ONZ3340" s="83"/>
      <c r="OOA3340" s="82"/>
      <c r="OOB3340" s="82"/>
      <c r="OOC3340" s="88"/>
      <c r="OOD3340" s="85"/>
      <c r="OOE3340" s="125"/>
      <c r="OOF3340" s="149"/>
      <c r="OOG3340" s="70"/>
      <c r="OOH3340" s="83"/>
      <c r="OOI3340" s="82"/>
      <c r="OOJ3340" s="82"/>
      <c r="OOK3340" s="88"/>
      <c r="OOL3340" s="85"/>
      <c r="OOM3340" s="125"/>
      <c r="OON3340" s="149"/>
      <c r="OOO3340" s="70"/>
      <c r="OOP3340" s="83"/>
      <c r="OOQ3340" s="82"/>
      <c r="OOR3340" s="82"/>
      <c r="OOS3340" s="88"/>
      <c r="OOT3340" s="85"/>
      <c r="OOU3340" s="125"/>
      <c r="OOV3340" s="149"/>
      <c r="OOW3340" s="70"/>
      <c r="OOX3340" s="83"/>
      <c r="OOY3340" s="82"/>
      <c r="OOZ3340" s="82"/>
      <c r="OPA3340" s="88"/>
      <c r="OPB3340" s="85"/>
      <c r="OPC3340" s="125"/>
      <c r="OPD3340" s="149"/>
      <c r="OPE3340" s="70"/>
      <c r="OPF3340" s="83"/>
      <c r="OPG3340" s="82"/>
      <c r="OPH3340" s="82"/>
      <c r="OPI3340" s="88"/>
      <c r="OPJ3340" s="85"/>
      <c r="OPK3340" s="125"/>
      <c r="OPL3340" s="149"/>
      <c r="OPM3340" s="70"/>
      <c r="OPN3340" s="83"/>
      <c r="OPO3340" s="82"/>
      <c r="OPP3340" s="82"/>
      <c r="OPQ3340" s="88"/>
      <c r="OPR3340" s="85"/>
      <c r="OPS3340" s="125"/>
      <c r="OPT3340" s="149"/>
      <c r="OPU3340" s="70"/>
      <c r="OPV3340" s="83"/>
      <c r="OPW3340" s="82"/>
      <c r="OPX3340" s="82"/>
      <c r="OPY3340" s="88"/>
      <c r="OPZ3340" s="85"/>
      <c r="OQA3340" s="125"/>
      <c r="OQB3340" s="149"/>
      <c r="OQC3340" s="70"/>
      <c r="OQD3340" s="83"/>
      <c r="OQE3340" s="82"/>
      <c r="OQF3340" s="82"/>
      <c r="OQG3340" s="88"/>
      <c r="OQH3340" s="85"/>
      <c r="OQI3340" s="125"/>
      <c r="OQJ3340" s="149"/>
      <c r="OQK3340" s="70"/>
      <c r="OQL3340" s="83"/>
      <c r="OQM3340" s="82"/>
      <c r="OQN3340" s="82"/>
      <c r="OQO3340" s="88"/>
      <c r="OQP3340" s="85"/>
      <c r="OQQ3340" s="125"/>
      <c r="OQR3340" s="149"/>
      <c r="OQS3340" s="70"/>
      <c r="OQT3340" s="83"/>
      <c r="OQU3340" s="82"/>
      <c r="OQV3340" s="82"/>
      <c r="OQW3340" s="88"/>
      <c r="OQX3340" s="85"/>
      <c r="OQY3340" s="125"/>
      <c r="OQZ3340" s="149"/>
      <c r="ORA3340" s="70"/>
      <c r="ORB3340" s="83"/>
      <c r="ORC3340" s="82"/>
      <c r="ORD3340" s="82"/>
      <c r="ORE3340" s="88"/>
      <c r="ORF3340" s="85"/>
      <c r="ORG3340" s="125"/>
      <c r="ORH3340" s="149"/>
      <c r="ORI3340" s="70"/>
      <c r="ORJ3340" s="83"/>
      <c r="ORK3340" s="82"/>
      <c r="ORL3340" s="82"/>
      <c r="ORM3340" s="88"/>
      <c r="ORN3340" s="85"/>
      <c r="ORO3340" s="125"/>
      <c r="ORP3340" s="149"/>
      <c r="ORQ3340" s="70"/>
      <c r="ORR3340" s="83"/>
      <c r="ORS3340" s="82"/>
      <c r="ORT3340" s="82"/>
      <c r="ORU3340" s="88"/>
      <c r="ORV3340" s="85"/>
      <c r="ORW3340" s="125"/>
      <c r="ORX3340" s="149"/>
      <c r="ORY3340" s="70"/>
      <c r="ORZ3340" s="83"/>
      <c r="OSA3340" s="82"/>
      <c r="OSB3340" s="82"/>
      <c r="OSC3340" s="88"/>
      <c r="OSD3340" s="85"/>
      <c r="OSE3340" s="125"/>
      <c r="OSF3340" s="149"/>
      <c r="OSG3340" s="70"/>
      <c r="OSH3340" s="83"/>
      <c r="OSI3340" s="82"/>
      <c r="OSJ3340" s="82"/>
      <c r="OSK3340" s="88"/>
      <c r="OSL3340" s="85"/>
      <c r="OSM3340" s="125"/>
      <c r="OSN3340" s="149"/>
      <c r="OSO3340" s="70"/>
      <c r="OSP3340" s="83"/>
      <c r="OSQ3340" s="82"/>
      <c r="OSR3340" s="82"/>
      <c r="OSS3340" s="88"/>
      <c r="OST3340" s="85"/>
      <c r="OSU3340" s="125"/>
      <c r="OSV3340" s="149"/>
      <c r="OSW3340" s="70"/>
      <c r="OSX3340" s="83"/>
      <c r="OSY3340" s="82"/>
      <c r="OSZ3340" s="82"/>
      <c r="OTA3340" s="88"/>
      <c r="OTB3340" s="85"/>
      <c r="OTC3340" s="125"/>
      <c r="OTD3340" s="149"/>
      <c r="OTE3340" s="70"/>
      <c r="OTF3340" s="83"/>
      <c r="OTG3340" s="82"/>
      <c r="OTH3340" s="82"/>
      <c r="OTI3340" s="88"/>
      <c r="OTJ3340" s="85"/>
      <c r="OTK3340" s="125"/>
      <c r="OTL3340" s="149"/>
      <c r="OTM3340" s="70"/>
      <c r="OTN3340" s="83"/>
      <c r="OTO3340" s="82"/>
      <c r="OTP3340" s="82"/>
      <c r="OTQ3340" s="88"/>
      <c r="OTR3340" s="85"/>
      <c r="OTS3340" s="125"/>
      <c r="OTT3340" s="149"/>
      <c r="OTU3340" s="70"/>
      <c r="OTV3340" s="83"/>
      <c r="OTW3340" s="82"/>
      <c r="OTX3340" s="82"/>
      <c r="OTY3340" s="88"/>
      <c r="OTZ3340" s="85"/>
      <c r="OUA3340" s="125"/>
      <c r="OUB3340" s="149"/>
      <c r="OUC3340" s="70"/>
      <c r="OUD3340" s="83"/>
      <c r="OUE3340" s="82"/>
      <c r="OUF3340" s="82"/>
      <c r="OUG3340" s="88"/>
      <c r="OUH3340" s="85"/>
      <c r="OUI3340" s="125"/>
      <c r="OUJ3340" s="149"/>
      <c r="OUK3340" s="70"/>
      <c r="OUL3340" s="83"/>
      <c r="OUM3340" s="82"/>
      <c r="OUN3340" s="82"/>
      <c r="OUO3340" s="88"/>
      <c r="OUP3340" s="85"/>
      <c r="OUQ3340" s="125"/>
      <c r="OUR3340" s="149"/>
      <c r="OUS3340" s="70"/>
      <c r="OUT3340" s="83"/>
      <c r="OUU3340" s="82"/>
      <c r="OUV3340" s="82"/>
      <c r="OUW3340" s="88"/>
      <c r="OUX3340" s="85"/>
      <c r="OUY3340" s="125"/>
      <c r="OUZ3340" s="149"/>
      <c r="OVA3340" s="70"/>
      <c r="OVB3340" s="83"/>
      <c r="OVC3340" s="82"/>
      <c r="OVD3340" s="82"/>
      <c r="OVE3340" s="88"/>
      <c r="OVF3340" s="85"/>
      <c r="OVG3340" s="125"/>
      <c r="OVH3340" s="149"/>
      <c r="OVI3340" s="70"/>
      <c r="OVJ3340" s="83"/>
      <c r="OVK3340" s="82"/>
      <c r="OVL3340" s="82"/>
      <c r="OVM3340" s="88"/>
      <c r="OVN3340" s="85"/>
      <c r="OVO3340" s="125"/>
      <c r="OVP3340" s="149"/>
      <c r="OVQ3340" s="70"/>
      <c r="OVR3340" s="83"/>
      <c r="OVS3340" s="82"/>
      <c r="OVT3340" s="82"/>
      <c r="OVU3340" s="88"/>
      <c r="OVV3340" s="85"/>
      <c r="OVW3340" s="125"/>
      <c r="OVX3340" s="149"/>
      <c r="OVY3340" s="70"/>
      <c r="OVZ3340" s="83"/>
      <c r="OWA3340" s="82"/>
      <c r="OWB3340" s="82"/>
      <c r="OWC3340" s="88"/>
      <c r="OWD3340" s="85"/>
      <c r="OWE3340" s="125"/>
      <c r="OWF3340" s="149"/>
      <c r="OWG3340" s="70"/>
      <c r="OWH3340" s="83"/>
      <c r="OWI3340" s="82"/>
      <c r="OWJ3340" s="82"/>
      <c r="OWK3340" s="88"/>
      <c r="OWL3340" s="85"/>
      <c r="OWM3340" s="125"/>
      <c r="OWN3340" s="149"/>
      <c r="OWO3340" s="70"/>
      <c r="OWP3340" s="83"/>
      <c r="OWQ3340" s="82"/>
      <c r="OWR3340" s="82"/>
      <c r="OWS3340" s="88"/>
      <c r="OWT3340" s="85"/>
      <c r="OWU3340" s="125"/>
      <c r="OWV3340" s="149"/>
      <c r="OWW3340" s="70"/>
      <c r="OWX3340" s="83"/>
      <c r="OWY3340" s="82"/>
      <c r="OWZ3340" s="82"/>
      <c r="OXA3340" s="88"/>
      <c r="OXB3340" s="85"/>
      <c r="OXC3340" s="125"/>
      <c r="OXD3340" s="149"/>
      <c r="OXE3340" s="70"/>
      <c r="OXF3340" s="83"/>
      <c r="OXG3340" s="82"/>
      <c r="OXH3340" s="82"/>
      <c r="OXI3340" s="88"/>
      <c r="OXJ3340" s="85"/>
      <c r="OXK3340" s="125"/>
      <c r="OXL3340" s="149"/>
      <c r="OXM3340" s="70"/>
      <c r="OXN3340" s="83"/>
      <c r="OXO3340" s="82"/>
      <c r="OXP3340" s="82"/>
      <c r="OXQ3340" s="88"/>
      <c r="OXR3340" s="85"/>
      <c r="OXS3340" s="125"/>
      <c r="OXT3340" s="149"/>
      <c r="OXU3340" s="70"/>
      <c r="OXV3340" s="83"/>
      <c r="OXW3340" s="82"/>
      <c r="OXX3340" s="82"/>
      <c r="OXY3340" s="88"/>
      <c r="OXZ3340" s="85"/>
      <c r="OYA3340" s="125"/>
      <c r="OYB3340" s="149"/>
      <c r="OYC3340" s="70"/>
      <c r="OYD3340" s="83"/>
      <c r="OYE3340" s="82"/>
      <c r="OYF3340" s="82"/>
      <c r="OYG3340" s="88"/>
      <c r="OYH3340" s="85"/>
      <c r="OYI3340" s="125"/>
      <c r="OYJ3340" s="149"/>
      <c r="OYK3340" s="70"/>
      <c r="OYL3340" s="83"/>
      <c r="OYM3340" s="82"/>
      <c r="OYN3340" s="82"/>
      <c r="OYO3340" s="88"/>
      <c r="OYP3340" s="85"/>
      <c r="OYQ3340" s="125"/>
      <c r="OYR3340" s="149"/>
      <c r="OYS3340" s="70"/>
      <c r="OYT3340" s="83"/>
      <c r="OYU3340" s="82"/>
      <c r="OYV3340" s="82"/>
      <c r="OYW3340" s="88"/>
      <c r="OYX3340" s="85"/>
      <c r="OYY3340" s="125"/>
      <c r="OYZ3340" s="149"/>
      <c r="OZA3340" s="70"/>
      <c r="OZB3340" s="83"/>
      <c r="OZC3340" s="82"/>
      <c r="OZD3340" s="82"/>
      <c r="OZE3340" s="88"/>
      <c r="OZF3340" s="85"/>
      <c r="OZG3340" s="125"/>
      <c r="OZH3340" s="149"/>
      <c r="OZI3340" s="70"/>
      <c r="OZJ3340" s="83"/>
      <c r="OZK3340" s="82"/>
      <c r="OZL3340" s="82"/>
      <c r="OZM3340" s="88"/>
      <c r="OZN3340" s="85"/>
      <c r="OZO3340" s="125"/>
      <c r="OZP3340" s="149"/>
      <c r="OZQ3340" s="70"/>
      <c r="OZR3340" s="83"/>
      <c r="OZS3340" s="82"/>
      <c r="OZT3340" s="82"/>
      <c r="OZU3340" s="88"/>
      <c r="OZV3340" s="85"/>
      <c r="OZW3340" s="125"/>
      <c r="OZX3340" s="149"/>
      <c r="OZY3340" s="70"/>
      <c r="OZZ3340" s="83"/>
      <c r="PAA3340" s="82"/>
      <c r="PAB3340" s="82"/>
      <c r="PAC3340" s="88"/>
      <c r="PAD3340" s="85"/>
      <c r="PAE3340" s="125"/>
      <c r="PAF3340" s="149"/>
      <c r="PAG3340" s="70"/>
      <c r="PAH3340" s="83"/>
      <c r="PAI3340" s="82"/>
      <c r="PAJ3340" s="82"/>
      <c r="PAK3340" s="88"/>
      <c r="PAL3340" s="85"/>
      <c r="PAM3340" s="125"/>
      <c r="PAN3340" s="149"/>
      <c r="PAO3340" s="70"/>
      <c r="PAP3340" s="83"/>
      <c r="PAQ3340" s="82"/>
      <c r="PAR3340" s="82"/>
      <c r="PAS3340" s="88"/>
      <c r="PAT3340" s="85"/>
      <c r="PAU3340" s="125"/>
      <c r="PAV3340" s="149"/>
      <c r="PAW3340" s="70"/>
      <c r="PAX3340" s="83"/>
      <c r="PAY3340" s="82"/>
      <c r="PAZ3340" s="82"/>
      <c r="PBA3340" s="88"/>
      <c r="PBB3340" s="85"/>
      <c r="PBC3340" s="125"/>
      <c r="PBD3340" s="149"/>
      <c r="PBE3340" s="70"/>
      <c r="PBF3340" s="83"/>
      <c r="PBG3340" s="82"/>
      <c r="PBH3340" s="82"/>
      <c r="PBI3340" s="88"/>
      <c r="PBJ3340" s="85"/>
      <c r="PBK3340" s="125"/>
      <c r="PBL3340" s="149"/>
      <c r="PBM3340" s="70"/>
      <c r="PBN3340" s="83"/>
      <c r="PBO3340" s="82"/>
      <c r="PBP3340" s="82"/>
      <c r="PBQ3340" s="88"/>
      <c r="PBR3340" s="85"/>
      <c r="PBS3340" s="125"/>
      <c r="PBT3340" s="149"/>
      <c r="PBU3340" s="70"/>
      <c r="PBV3340" s="83"/>
      <c r="PBW3340" s="82"/>
      <c r="PBX3340" s="82"/>
      <c r="PBY3340" s="88"/>
      <c r="PBZ3340" s="85"/>
      <c r="PCA3340" s="125"/>
      <c r="PCB3340" s="149"/>
      <c r="PCC3340" s="70"/>
      <c r="PCD3340" s="83"/>
      <c r="PCE3340" s="82"/>
      <c r="PCF3340" s="82"/>
      <c r="PCG3340" s="88"/>
      <c r="PCH3340" s="85"/>
      <c r="PCI3340" s="125"/>
      <c r="PCJ3340" s="149"/>
      <c r="PCK3340" s="70"/>
      <c r="PCL3340" s="83"/>
      <c r="PCM3340" s="82"/>
      <c r="PCN3340" s="82"/>
      <c r="PCO3340" s="88"/>
      <c r="PCP3340" s="85"/>
      <c r="PCQ3340" s="125"/>
      <c r="PCR3340" s="149"/>
      <c r="PCS3340" s="70"/>
      <c r="PCT3340" s="83"/>
      <c r="PCU3340" s="82"/>
      <c r="PCV3340" s="82"/>
      <c r="PCW3340" s="88"/>
      <c r="PCX3340" s="85"/>
      <c r="PCY3340" s="125"/>
      <c r="PCZ3340" s="149"/>
      <c r="PDA3340" s="70"/>
      <c r="PDB3340" s="83"/>
      <c r="PDC3340" s="82"/>
      <c r="PDD3340" s="82"/>
      <c r="PDE3340" s="88"/>
      <c r="PDF3340" s="85"/>
      <c r="PDG3340" s="125"/>
      <c r="PDH3340" s="149"/>
      <c r="PDI3340" s="70"/>
      <c r="PDJ3340" s="83"/>
      <c r="PDK3340" s="82"/>
      <c r="PDL3340" s="82"/>
      <c r="PDM3340" s="88"/>
      <c r="PDN3340" s="85"/>
      <c r="PDO3340" s="125"/>
      <c r="PDP3340" s="149"/>
      <c r="PDQ3340" s="70"/>
      <c r="PDR3340" s="83"/>
      <c r="PDS3340" s="82"/>
      <c r="PDT3340" s="82"/>
      <c r="PDU3340" s="88"/>
      <c r="PDV3340" s="85"/>
      <c r="PDW3340" s="125"/>
      <c r="PDX3340" s="149"/>
      <c r="PDY3340" s="70"/>
      <c r="PDZ3340" s="83"/>
      <c r="PEA3340" s="82"/>
      <c r="PEB3340" s="82"/>
      <c r="PEC3340" s="88"/>
      <c r="PED3340" s="85"/>
      <c r="PEE3340" s="125"/>
      <c r="PEF3340" s="149"/>
      <c r="PEG3340" s="70"/>
      <c r="PEH3340" s="83"/>
      <c r="PEI3340" s="82"/>
      <c r="PEJ3340" s="82"/>
      <c r="PEK3340" s="88"/>
      <c r="PEL3340" s="85"/>
      <c r="PEM3340" s="125"/>
      <c r="PEN3340" s="149"/>
      <c r="PEO3340" s="70"/>
      <c r="PEP3340" s="83"/>
      <c r="PEQ3340" s="82"/>
      <c r="PER3340" s="82"/>
      <c r="PES3340" s="88"/>
      <c r="PET3340" s="85"/>
      <c r="PEU3340" s="125"/>
      <c r="PEV3340" s="149"/>
      <c r="PEW3340" s="70"/>
      <c r="PEX3340" s="83"/>
      <c r="PEY3340" s="82"/>
      <c r="PEZ3340" s="82"/>
      <c r="PFA3340" s="88"/>
      <c r="PFB3340" s="85"/>
      <c r="PFC3340" s="125"/>
      <c r="PFD3340" s="149"/>
      <c r="PFE3340" s="70"/>
      <c r="PFF3340" s="83"/>
      <c r="PFG3340" s="82"/>
      <c r="PFH3340" s="82"/>
      <c r="PFI3340" s="88"/>
      <c r="PFJ3340" s="85"/>
      <c r="PFK3340" s="125"/>
      <c r="PFL3340" s="149"/>
      <c r="PFM3340" s="70"/>
      <c r="PFN3340" s="83"/>
      <c r="PFO3340" s="82"/>
      <c r="PFP3340" s="82"/>
      <c r="PFQ3340" s="88"/>
      <c r="PFR3340" s="85"/>
      <c r="PFS3340" s="125"/>
      <c r="PFT3340" s="149"/>
      <c r="PFU3340" s="70"/>
      <c r="PFV3340" s="83"/>
      <c r="PFW3340" s="82"/>
      <c r="PFX3340" s="82"/>
      <c r="PFY3340" s="88"/>
      <c r="PFZ3340" s="85"/>
      <c r="PGA3340" s="125"/>
      <c r="PGB3340" s="149"/>
      <c r="PGC3340" s="70"/>
      <c r="PGD3340" s="83"/>
      <c r="PGE3340" s="82"/>
      <c r="PGF3340" s="82"/>
      <c r="PGG3340" s="88"/>
      <c r="PGH3340" s="85"/>
      <c r="PGI3340" s="125"/>
      <c r="PGJ3340" s="149"/>
      <c r="PGK3340" s="70"/>
      <c r="PGL3340" s="83"/>
      <c r="PGM3340" s="82"/>
      <c r="PGN3340" s="82"/>
      <c r="PGO3340" s="88"/>
      <c r="PGP3340" s="85"/>
      <c r="PGQ3340" s="125"/>
      <c r="PGR3340" s="149"/>
      <c r="PGS3340" s="70"/>
      <c r="PGT3340" s="83"/>
      <c r="PGU3340" s="82"/>
      <c r="PGV3340" s="82"/>
      <c r="PGW3340" s="88"/>
      <c r="PGX3340" s="85"/>
      <c r="PGY3340" s="125"/>
      <c r="PGZ3340" s="149"/>
      <c r="PHA3340" s="70"/>
      <c r="PHB3340" s="83"/>
      <c r="PHC3340" s="82"/>
      <c r="PHD3340" s="82"/>
      <c r="PHE3340" s="88"/>
      <c r="PHF3340" s="85"/>
      <c r="PHG3340" s="125"/>
      <c r="PHH3340" s="149"/>
      <c r="PHI3340" s="70"/>
      <c r="PHJ3340" s="83"/>
      <c r="PHK3340" s="82"/>
      <c r="PHL3340" s="82"/>
      <c r="PHM3340" s="88"/>
      <c r="PHN3340" s="85"/>
      <c r="PHO3340" s="125"/>
      <c r="PHP3340" s="149"/>
      <c r="PHQ3340" s="70"/>
      <c r="PHR3340" s="83"/>
      <c r="PHS3340" s="82"/>
      <c r="PHT3340" s="82"/>
      <c r="PHU3340" s="88"/>
      <c r="PHV3340" s="85"/>
      <c r="PHW3340" s="125"/>
      <c r="PHX3340" s="149"/>
      <c r="PHY3340" s="70"/>
      <c r="PHZ3340" s="83"/>
      <c r="PIA3340" s="82"/>
      <c r="PIB3340" s="82"/>
      <c r="PIC3340" s="88"/>
      <c r="PID3340" s="85"/>
      <c r="PIE3340" s="125"/>
      <c r="PIF3340" s="149"/>
      <c r="PIG3340" s="70"/>
      <c r="PIH3340" s="83"/>
      <c r="PII3340" s="82"/>
      <c r="PIJ3340" s="82"/>
      <c r="PIK3340" s="88"/>
      <c r="PIL3340" s="85"/>
      <c r="PIM3340" s="125"/>
      <c r="PIN3340" s="149"/>
      <c r="PIO3340" s="70"/>
      <c r="PIP3340" s="83"/>
      <c r="PIQ3340" s="82"/>
      <c r="PIR3340" s="82"/>
      <c r="PIS3340" s="88"/>
      <c r="PIT3340" s="85"/>
      <c r="PIU3340" s="125"/>
      <c r="PIV3340" s="149"/>
      <c r="PIW3340" s="70"/>
      <c r="PIX3340" s="83"/>
      <c r="PIY3340" s="82"/>
      <c r="PIZ3340" s="82"/>
      <c r="PJA3340" s="88"/>
      <c r="PJB3340" s="85"/>
      <c r="PJC3340" s="125"/>
      <c r="PJD3340" s="149"/>
      <c r="PJE3340" s="70"/>
      <c r="PJF3340" s="83"/>
      <c r="PJG3340" s="82"/>
      <c r="PJH3340" s="82"/>
      <c r="PJI3340" s="88"/>
      <c r="PJJ3340" s="85"/>
      <c r="PJK3340" s="125"/>
      <c r="PJL3340" s="149"/>
      <c r="PJM3340" s="70"/>
      <c r="PJN3340" s="83"/>
      <c r="PJO3340" s="82"/>
      <c r="PJP3340" s="82"/>
      <c r="PJQ3340" s="88"/>
      <c r="PJR3340" s="85"/>
      <c r="PJS3340" s="125"/>
      <c r="PJT3340" s="149"/>
      <c r="PJU3340" s="70"/>
      <c r="PJV3340" s="83"/>
      <c r="PJW3340" s="82"/>
      <c r="PJX3340" s="82"/>
      <c r="PJY3340" s="88"/>
      <c r="PJZ3340" s="85"/>
      <c r="PKA3340" s="125"/>
      <c r="PKB3340" s="149"/>
      <c r="PKC3340" s="70"/>
      <c r="PKD3340" s="83"/>
      <c r="PKE3340" s="82"/>
      <c r="PKF3340" s="82"/>
      <c r="PKG3340" s="88"/>
      <c r="PKH3340" s="85"/>
      <c r="PKI3340" s="125"/>
      <c r="PKJ3340" s="149"/>
      <c r="PKK3340" s="70"/>
      <c r="PKL3340" s="83"/>
      <c r="PKM3340" s="82"/>
      <c r="PKN3340" s="82"/>
      <c r="PKO3340" s="88"/>
      <c r="PKP3340" s="85"/>
      <c r="PKQ3340" s="125"/>
      <c r="PKR3340" s="149"/>
      <c r="PKS3340" s="70"/>
      <c r="PKT3340" s="83"/>
      <c r="PKU3340" s="82"/>
      <c r="PKV3340" s="82"/>
      <c r="PKW3340" s="88"/>
      <c r="PKX3340" s="85"/>
      <c r="PKY3340" s="125"/>
      <c r="PKZ3340" s="149"/>
      <c r="PLA3340" s="70"/>
      <c r="PLB3340" s="83"/>
      <c r="PLC3340" s="82"/>
      <c r="PLD3340" s="82"/>
      <c r="PLE3340" s="88"/>
      <c r="PLF3340" s="85"/>
      <c r="PLG3340" s="125"/>
      <c r="PLH3340" s="149"/>
      <c r="PLI3340" s="70"/>
      <c r="PLJ3340" s="83"/>
      <c r="PLK3340" s="82"/>
      <c r="PLL3340" s="82"/>
      <c r="PLM3340" s="88"/>
      <c r="PLN3340" s="85"/>
      <c r="PLO3340" s="125"/>
      <c r="PLP3340" s="149"/>
      <c r="PLQ3340" s="70"/>
      <c r="PLR3340" s="83"/>
      <c r="PLS3340" s="82"/>
      <c r="PLT3340" s="82"/>
      <c r="PLU3340" s="88"/>
      <c r="PLV3340" s="85"/>
      <c r="PLW3340" s="125"/>
      <c r="PLX3340" s="149"/>
      <c r="PLY3340" s="70"/>
      <c r="PLZ3340" s="83"/>
      <c r="PMA3340" s="82"/>
      <c r="PMB3340" s="82"/>
      <c r="PMC3340" s="88"/>
      <c r="PMD3340" s="85"/>
      <c r="PME3340" s="125"/>
      <c r="PMF3340" s="149"/>
      <c r="PMG3340" s="70"/>
      <c r="PMH3340" s="83"/>
      <c r="PMI3340" s="82"/>
      <c r="PMJ3340" s="82"/>
      <c r="PMK3340" s="88"/>
      <c r="PML3340" s="85"/>
      <c r="PMM3340" s="125"/>
      <c r="PMN3340" s="149"/>
      <c r="PMO3340" s="70"/>
      <c r="PMP3340" s="83"/>
      <c r="PMQ3340" s="82"/>
      <c r="PMR3340" s="82"/>
      <c r="PMS3340" s="88"/>
      <c r="PMT3340" s="85"/>
      <c r="PMU3340" s="125"/>
      <c r="PMV3340" s="149"/>
      <c r="PMW3340" s="70"/>
      <c r="PMX3340" s="83"/>
      <c r="PMY3340" s="82"/>
      <c r="PMZ3340" s="82"/>
      <c r="PNA3340" s="88"/>
      <c r="PNB3340" s="85"/>
      <c r="PNC3340" s="125"/>
      <c r="PND3340" s="149"/>
      <c r="PNE3340" s="70"/>
      <c r="PNF3340" s="83"/>
      <c r="PNG3340" s="82"/>
      <c r="PNH3340" s="82"/>
      <c r="PNI3340" s="88"/>
      <c r="PNJ3340" s="85"/>
      <c r="PNK3340" s="125"/>
      <c r="PNL3340" s="149"/>
      <c r="PNM3340" s="70"/>
      <c r="PNN3340" s="83"/>
      <c r="PNO3340" s="82"/>
      <c r="PNP3340" s="82"/>
      <c r="PNQ3340" s="88"/>
      <c r="PNR3340" s="85"/>
      <c r="PNS3340" s="125"/>
      <c r="PNT3340" s="149"/>
      <c r="PNU3340" s="70"/>
      <c r="PNV3340" s="83"/>
      <c r="PNW3340" s="82"/>
      <c r="PNX3340" s="82"/>
      <c r="PNY3340" s="88"/>
      <c r="PNZ3340" s="85"/>
      <c r="POA3340" s="125"/>
      <c r="POB3340" s="149"/>
      <c r="POC3340" s="70"/>
      <c r="POD3340" s="83"/>
      <c r="POE3340" s="82"/>
      <c r="POF3340" s="82"/>
      <c r="POG3340" s="88"/>
      <c r="POH3340" s="85"/>
      <c r="POI3340" s="125"/>
      <c r="POJ3340" s="149"/>
      <c r="POK3340" s="70"/>
      <c r="POL3340" s="83"/>
      <c r="POM3340" s="82"/>
      <c r="PON3340" s="82"/>
      <c r="POO3340" s="88"/>
      <c r="POP3340" s="85"/>
      <c r="POQ3340" s="125"/>
      <c r="POR3340" s="149"/>
      <c r="POS3340" s="70"/>
      <c r="POT3340" s="83"/>
      <c r="POU3340" s="82"/>
      <c r="POV3340" s="82"/>
      <c r="POW3340" s="88"/>
      <c r="POX3340" s="85"/>
      <c r="POY3340" s="125"/>
      <c r="POZ3340" s="149"/>
      <c r="PPA3340" s="70"/>
      <c r="PPB3340" s="83"/>
      <c r="PPC3340" s="82"/>
      <c r="PPD3340" s="82"/>
      <c r="PPE3340" s="88"/>
      <c r="PPF3340" s="85"/>
      <c r="PPG3340" s="125"/>
      <c r="PPH3340" s="149"/>
      <c r="PPI3340" s="70"/>
      <c r="PPJ3340" s="83"/>
      <c r="PPK3340" s="82"/>
      <c r="PPL3340" s="82"/>
      <c r="PPM3340" s="88"/>
      <c r="PPN3340" s="85"/>
      <c r="PPO3340" s="125"/>
      <c r="PPP3340" s="149"/>
      <c r="PPQ3340" s="70"/>
      <c r="PPR3340" s="83"/>
      <c r="PPS3340" s="82"/>
      <c r="PPT3340" s="82"/>
      <c r="PPU3340" s="88"/>
      <c r="PPV3340" s="85"/>
      <c r="PPW3340" s="125"/>
      <c r="PPX3340" s="149"/>
      <c r="PPY3340" s="70"/>
      <c r="PPZ3340" s="83"/>
      <c r="PQA3340" s="82"/>
      <c r="PQB3340" s="82"/>
      <c r="PQC3340" s="88"/>
      <c r="PQD3340" s="85"/>
      <c r="PQE3340" s="125"/>
      <c r="PQF3340" s="149"/>
      <c r="PQG3340" s="70"/>
      <c r="PQH3340" s="83"/>
      <c r="PQI3340" s="82"/>
      <c r="PQJ3340" s="82"/>
      <c r="PQK3340" s="88"/>
      <c r="PQL3340" s="85"/>
      <c r="PQM3340" s="125"/>
      <c r="PQN3340" s="149"/>
      <c r="PQO3340" s="70"/>
      <c r="PQP3340" s="83"/>
      <c r="PQQ3340" s="82"/>
      <c r="PQR3340" s="82"/>
      <c r="PQS3340" s="88"/>
      <c r="PQT3340" s="85"/>
      <c r="PQU3340" s="125"/>
      <c r="PQV3340" s="149"/>
      <c r="PQW3340" s="70"/>
      <c r="PQX3340" s="83"/>
      <c r="PQY3340" s="82"/>
      <c r="PQZ3340" s="82"/>
      <c r="PRA3340" s="88"/>
      <c r="PRB3340" s="85"/>
      <c r="PRC3340" s="125"/>
      <c r="PRD3340" s="149"/>
      <c r="PRE3340" s="70"/>
      <c r="PRF3340" s="83"/>
      <c r="PRG3340" s="82"/>
      <c r="PRH3340" s="82"/>
      <c r="PRI3340" s="88"/>
      <c r="PRJ3340" s="85"/>
      <c r="PRK3340" s="125"/>
      <c r="PRL3340" s="149"/>
      <c r="PRM3340" s="70"/>
      <c r="PRN3340" s="83"/>
      <c r="PRO3340" s="82"/>
      <c r="PRP3340" s="82"/>
      <c r="PRQ3340" s="88"/>
      <c r="PRR3340" s="85"/>
      <c r="PRS3340" s="125"/>
      <c r="PRT3340" s="149"/>
      <c r="PRU3340" s="70"/>
      <c r="PRV3340" s="83"/>
      <c r="PRW3340" s="82"/>
      <c r="PRX3340" s="82"/>
      <c r="PRY3340" s="88"/>
      <c r="PRZ3340" s="85"/>
      <c r="PSA3340" s="125"/>
      <c r="PSB3340" s="149"/>
      <c r="PSC3340" s="70"/>
      <c r="PSD3340" s="83"/>
      <c r="PSE3340" s="82"/>
      <c r="PSF3340" s="82"/>
      <c r="PSG3340" s="88"/>
      <c r="PSH3340" s="85"/>
      <c r="PSI3340" s="125"/>
      <c r="PSJ3340" s="149"/>
      <c r="PSK3340" s="70"/>
      <c r="PSL3340" s="83"/>
      <c r="PSM3340" s="82"/>
      <c r="PSN3340" s="82"/>
      <c r="PSO3340" s="88"/>
      <c r="PSP3340" s="85"/>
      <c r="PSQ3340" s="125"/>
      <c r="PSR3340" s="149"/>
      <c r="PSS3340" s="70"/>
      <c r="PST3340" s="83"/>
      <c r="PSU3340" s="82"/>
      <c r="PSV3340" s="82"/>
      <c r="PSW3340" s="88"/>
      <c r="PSX3340" s="85"/>
      <c r="PSY3340" s="125"/>
      <c r="PSZ3340" s="149"/>
      <c r="PTA3340" s="70"/>
      <c r="PTB3340" s="83"/>
      <c r="PTC3340" s="82"/>
      <c r="PTD3340" s="82"/>
      <c r="PTE3340" s="88"/>
      <c r="PTF3340" s="85"/>
      <c r="PTG3340" s="125"/>
      <c r="PTH3340" s="149"/>
      <c r="PTI3340" s="70"/>
      <c r="PTJ3340" s="83"/>
      <c r="PTK3340" s="82"/>
      <c r="PTL3340" s="82"/>
      <c r="PTM3340" s="88"/>
      <c r="PTN3340" s="85"/>
      <c r="PTO3340" s="125"/>
      <c r="PTP3340" s="149"/>
      <c r="PTQ3340" s="70"/>
      <c r="PTR3340" s="83"/>
      <c r="PTS3340" s="82"/>
      <c r="PTT3340" s="82"/>
      <c r="PTU3340" s="88"/>
      <c r="PTV3340" s="85"/>
      <c r="PTW3340" s="125"/>
      <c r="PTX3340" s="149"/>
      <c r="PTY3340" s="70"/>
      <c r="PTZ3340" s="83"/>
      <c r="PUA3340" s="82"/>
      <c r="PUB3340" s="82"/>
      <c r="PUC3340" s="88"/>
      <c r="PUD3340" s="85"/>
      <c r="PUE3340" s="125"/>
      <c r="PUF3340" s="149"/>
      <c r="PUG3340" s="70"/>
      <c r="PUH3340" s="83"/>
      <c r="PUI3340" s="82"/>
      <c r="PUJ3340" s="82"/>
      <c r="PUK3340" s="88"/>
      <c r="PUL3340" s="85"/>
      <c r="PUM3340" s="125"/>
      <c r="PUN3340" s="149"/>
      <c r="PUO3340" s="70"/>
      <c r="PUP3340" s="83"/>
      <c r="PUQ3340" s="82"/>
      <c r="PUR3340" s="82"/>
      <c r="PUS3340" s="88"/>
      <c r="PUT3340" s="85"/>
      <c r="PUU3340" s="125"/>
      <c r="PUV3340" s="149"/>
      <c r="PUW3340" s="70"/>
      <c r="PUX3340" s="83"/>
      <c r="PUY3340" s="82"/>
      <c r="PUZ3340" s="82"/>
      <c r="PVA3340" s="88"/>
      <c r="PVB3340" s="85"/>
      <c r="PVC3340" s="125"/>
      <c r="PVD3340" s="149"/>
      <c r="PVE3340" s="70"/>
      <c r="PVF3340" s="83"/>
      <c r="PVG3340" s="82"/>
      <c r="PVH3340" s="82"/>
      <c r="PVI3340" s="88"/>
      <c r="PVJ3340" s="85"/>
      <c r="PVK3340" s="125"/>
      <c r="PVL3340" s="149"/>
      <c r="PVM3340" s="70"/>
      <c r="PVN3340" s="83"/>
      <c r="PVO3340" s="82"/>
      <c r="PVP3340" s="82"/>
      <c r="PVQ3340" s="88"/>
      <c r="PVR3340" s="85"/>
      <c r="PVS3340" s="125"/>
      <c r="PVT3340" s="149"/>
      <c r="PVU3340" s="70"/>
      <c r="PVV3340" s="83"/>
      <c r="PVW3340" s="82"/>
      <c r="PVX3340" s="82"/>
      <c r="PVY3340" s="88"/>
      <c r="PVZ3340" s="85"/>
      <c r="PWA3340" s="125"/>
      <c r="PWB3340" s="149"/>
      <c r="PWC3340" s="70"/>
      <c r="PWD3340" s="83"/>
      <c r="PWE3340" s="82"/>
      <c r="PWF3340" s="82"/>
      <c r="PWG3340" s="88"/>
      <c r="PWH3340" s="85"/>
      <c r="PWI3340" s="125"/>
      <c r="PWJ3340" s="149"/>
      <c r="PWK3340" s="70"/>
      <c r="PWL3340" s="83"/>
      <c r="PWM3340" s="82"/>
      <c r="PWN3340" s="82"/>
      <c r="PWO3340" s="88"/>
      <c r="PWP3340" s="85"/>
      <c r="PWQ3340" s="125"/>
      <c r="PWR3340" s="149"/>
      <c r="PWS3340" s="70"/>
      <c r="PWT3340" s="83"/>
      <c r="PWU3340" s="82"/>
      <c r="PWV3340" s="82"/>
      <c r="PWW3340" s="88"/>
      <c r="PWX3340" s="85"/>
      <c r="PWY3340" s="125"/>
      <c r="PWZ3340" s="149"/>
      <c r="PXA3340" s="70"/>
      <c r="PXB3340" s="83"/>
      <c r="PXC3340" s="82"/>
      <c r="PXD3340" s="82"/>
      <c r="PXE3340" s="88"/>
      <c r="PXF3340" s="85"/>
      <c r="PXG3340" s="125"/>
      <c r="PXH3340" s="149"/>
      <c r="PXI3340" s="70"/>
      <c r="PXJ3340" s="83"/>
      <c r="PXK3340" s="82"/>
      <c r="PXL3340" s="82"/>
      <c r="PXM3340" s="88"/>
      <c r="PXN3340" s="85"/>
      <c r="PXO3340" s="125"/>
      <c r="PXP3340" s="149"/>
      <c r="PXQ3340" s="70"/>
      <c r="PXR3340" s="83"/>
      <c r="PXS3340" s="82"/>
      <c r="PXT3340" s="82"/>
      <c r="PXU3340" s="88"/>
      <c r="PXV3340" s="85"/>
      <c r="PXW3340" s="125"/>
      <c r="PXX3340" s="149"/>
      <c r="PXY3340" s="70"/>
      <c r="PXZ3340" s="83"/>
      <c r="PYA3340" s="82"/>
      <c r="PYB3340" s="82"/>
      <c r="PYC3340" s="88"/>
      <c r="PYD3340" s="85"/>
      <c r="PYE3340" s="125"/>
      <c r="PYF3340" s="149"/>
      <c r="PYG3340" s="70"/>
      <c r="PYH3340" s="83"/>
      <c r="PYI3340" s="82"/>
      <c r="PYJ3340" s="82"/>
      <c r="PYK3340" s="88"/>
      <c r="PYL3340" s="85"/>
      <c r="PYM3340" s="125"/>
      <c r="PYN3340" s="149"/>
      <c r="PYO3340" s="70"/>
      <c r="PYP3340" s="83"/>
      <c r="PYQ3340" s="82"/>
      <c r="PYR3340" s="82"/>
      <c r="PYS3340" s="88"/>
      <c r="PYT3340" s="85"/>
      <c r="PYU3340" s="125"/>
      <c r="PYV3340" s="149"/>
      <c r="PYW3340" s="70"/>
      <c r="PYX3340" s="83"/>
      <c r="PYY3340" s="82"/>
      <c r="PYZ3340" s="82"/>
      <c r="PZA3340" s="88"/>
      <c r="PZB3340" s="85"/>
      <c r="PZC3340" s="125"/>
      <c r="PZD3340" s="149"/>
      <c r="PZE3340" s="70"/>
      <c r="PZF3340" s="83"/>
      <c r="PZG3340" s="82"/>
      <c r="PZH3340" s="82"/>
      <c r="PZI3340" s="88"/>
      <c r="PZJ3340" s="85"/>
      <c r="PZK3340" s="125"/>
      <c r="PZL3340" s="149"/>
      <c r="PZM3340" s="70"/>
      <c r="PZN3340" s="83"/>
      <c r="PZO3340" s="82"/>
      <c r="PZP3340" s="82"/>
      <c r="PZQ3340" s="88"/>
      <c r="PZR3340" s="85"/>
      <c r="PZS3340" s="125"/>
      <c r="PZT3340" s="149"/>
      <c r="PZU3340" s="70"/>
      <c r="PZV3340" s="83"/>
      <c r="PZW3340" s="82"/>
      <c r="PZX3340" s="82"/>
      <c r="PZY3340" s="88"/>
      <c r="PZZ3340" s="85"/>
      <c r="QAA3340" s="125"/>
      <c r="QAB3340" s="149"/>
      <c r="QAC3340" s="70"/>
      <c r="QAD3340" s="83"/>
      <c r="QAE3340" s="82"/>
      <c r="QAF3340" s="82"/>
      <c r="QAG3340" s="88"/>
      <c r="QAH3340" s="85"/>
      <c r="QAI3340" s="125"/>
      <c r="QAJ3340" s="149"/>
      <c r="QAK3340" s="70"/>
      <c r="QAL3340" s="83"/>
      <c r="QAM3340" s="82"/>
      <c r="QAN3340" s="82"/>
      <c r="QAO3340" s="88"/>
      <c r="QAP3340" s="85"/>
      <c r="QAQ3340" s="125"/>
      <c r="QAR3340" s="149"/>
      <c r="QAS3340" s="70"/>
      <c r="QAT3340" s="83"/>
      <c r="QAU3340" s="82"/>
      <c r="QAV3340" s="82"/>
      <c r="QAW3340" s="88"/>
      <c r="QAX3340" s="85"/>
      <c r="QAY3340" s="125"/>
      <c r="QAZ3340" s="149"/>
      <c r="QBA3340" s="70"/>
      <c r="QBB3340" s="83"/>
      <c r="QBC3340" s="82"/>
      <c r="QBD3340" s="82"/>
      <c r="QBE3340" s="88"/>
      <c r="QBF3340" s="85"/>
      <c r="QBG3340" s="125"/>
      <c r="QBH3340" s="149"/>
      <c r="QBI3340" s="70"/>
      <c r="QBJ3340" s="83"/>
      <c r="QBK3340" s="82"/>
      <c r="QBL3340" s="82"/>
      <c r="QBM3340" s="88"/>
      <c r="QBN3340" s="85"/>
      <c r="QBO3340" s="125"/>
      <c r="QBP3340" s="149"/>
      <c r="QBQ3340" s="70"/>
      <c r="QBR3340" s="83"/>
      <c r="QBS3340" s="82"/>
      <c r="QBT3340" s="82"/>
      <c r="QBU3340" s="88"/>
      <c r="QBV3340" s="85"/>
      <c r="QBW3340" s="125"/>
      <c r="QBX3340" s="149"/>
      <c r="QBY3340" s="70"/>
      <c r="QBZ3340" s="83"/>
      <c r="QCA3340" s="82"/>
      <c r="QCB3340" s="82"/>
      <c r="QCC3340" s="88"/>
      <c r="QCD3340" s="85"/>
      <c r="QCE3340" s="125"/>
      <c r="QCF3340" s="149"/>
      <c r="QCG3340" s="70"/>
      <c r="QCH3340" s="83"/>
      <c r="QCI3340" s="82"/>
      <c r="QCJ3340" s="82"/>
      <c r="QCK3340" s="88"/>
      <c r="QCL3340" s="85"/>
      <c r="QCM3340" s="125"/>
      <c r="QCN3340" s="149"/>
      <c r="QCO3340" s="70"/>
      <c r="QCP3340" s="83"/>
      <c r="QCQ3340" s="82"/>
      <c r="QCR3340" s="82"/>
      <c r="QCS3340" s="88"/>
      <c r="QCT3340" s="85"/>
      <c r="QCU3340" s="125"/>
      <c r="QCV3340" s="149"/>
      <c r="QCW3340" s="70"/>
      <c r="QCX3340" s="83"/>
      <c r="QCY3340" s="82"/>
      <c r="QCZ3340" s="82"/>
      <c r="QDA3340" s="88"/>
      <c r="QDB3340" s="85"/>
      <c r="QDC3340" s="125"/>
      <c r="QDD3340" s="149"/>
      <c r="QDE3340" s="70"/>
      <c r="QDF3340" s="83"/>
      <c r="QDG3340" s="82"/>
      <c r="QDH3340" s="82"/>
      <c r="QDI3340" s="88"/>
      <c r="QDJ3340" s="85"/>
      <c r="QDK3340" s="125"/>
      <c r="QDL3340" s="149"/>
      <c r="QDM3340" s="70"/>
      <c r="QDN3340" s="83"/>
      <c r="QDO3340" s="82"/>
      <c r="QDP3340" s="82"/>
      <c r="QDQ3340" s="88"/>
      <c r="QDR3340" s="85"/>
      <c r="QDS3340" s="125"/>
      <c r="QDT3340" s="149"/>
      <c r="QDU3340" s="70"/>
      <c r="QDV3340" s="83"/>
      <c r="QDW3340" s="82"/>
      <c r="QDX3340" s="82"/>
      <c r="QDY3340" s="88"/>
      <c r="QDZ3340" s="85"/>
      <c r="QEA3340" s="125"/>
      <c r="QEB3340" s="149"/>
      <c r="QEC3340" s="70"/>
      <c r="QED3340" s="83"/>
      <c r="QEE3340" s="82"/>
      <c r="QEF3340" s="82"/>
      <c r="QEG3340" s="88"/>
      <c r="QEH3340" s="85"/>
      <c r="QEI3340" s="125"/>
      <c r="QEJ3340" s="149"/>
      <c r="QEK3340" s="70"/>
      <c r="QEL3340" s="83"/>
      <c r="QEM3340" s="82"/>
      <c r="QEN3340" s="82"/>
      <c r="QEO3340" s="88"/>
      <c r="QEP3340" s="85"/>
      <c r="QEQ3340" s="125"/>
      <c r="QER3340" s="149"/>
      <c r="QES3340" s="70"/>
      <c r="QET3340" s="83"/>
      <c r="QEU3340" s="82"/>
      <c r="QEV3340" s="82"/>
      <c r="QEW3340" s="88"/>
      <c r="QEX3340" s="85"/>
      <c r="QEY3340" s="125"/>
      <c r="QEZ3340" s="149"/>
      <c r="QFA3340" s="70"/>
      <c r="QFB3340" s="83"/>
      <c r="QFC3340" s="82"/>
      <c r="QFD3340" s="82"/>
      <c r="QFE3340" s="88"/>
      <c r="QFF3340" s="85"/>
      <c r="QFG3340" s="125"/>
      <c r="QFH3340" s="149"/>
      <c r="QFI3340" s="70"/>
      <c r="QFJ3340" s="83"/>
      <c r="QFK3340" s="82"/>
      <c r="QFL3340" s="82"/>
      <c r="QFM3340" s="88"/>
      <c r="QFN3340" s="85"/>
      <c r="QFO3340" s="125"/>
      <c r="QFP3340" s="149"/>
      <c r="QFQ3340" s="70"/>
      <c r="QFR3340" s="83"/>
      <c r="QFS3340" s="82"/>
      <c r="QFT3340" s="82"/>
      <c r="QFU3340" s="88"/>
      <c r="QFV3340" s="85"/>
      <c r="QFW3340" s="125"/>
      <c r="QFX3340" s="149"/>
      <c r="QFY3340" s="70"/>
      <c r="QFZ3340" s="83"/>
      <c r="QGA3340" s="82"/>
      <c r="QGB3340" s="82"/>
      <c r="QGC3340" s="88"/>
      <c r="QGD3340" s="85"/>
      <c r="QGE3340" s="125"/>
      <c r="QGF3340" s="149"/>
      <c r="QGG3340" s="70"/>
      <c r="QGH3340" s="83"/>
      <c r="QGI3340" s="82"/>
      <c r="QGJ3340" s="82"/>
      <c r="QGK3340" s="88"/>
      <c r="QGL3340" s="85"/>
      <c r="QGM3340" s="125"/>
      <c r="QGN3340" s="149"/>
      <c r="QGO3340" s="70"/>
      <c r="QGP3340" s="83"/>
      <c r="QGQ3340" s="82"/>
      <c r="QGR3340" s="82"/>
      <c r="QGS3340" s="88"/>
      <c r="QGT3340" s="85"/>
      <c r="QGU3340" s="125"/>
      <c r="QGV3340" s="149"/>
      <c r="QGW3340" s="70"/>
      <c r="QGX3340" s="83"/>
      <c r="QGY3340" s="82"/>
      <c r="QGZ3340" s="82"/>
      <c r="QHA3340" s="88"/>
      <c r="QHB3340" s="85"/>
      <c r="QHC3340" s="125"/>
      <c r="QHD3340" s="149"/>
      <c r="QHE3340" s="70"/>
      <c r="QHF3340" s="83"/>
      <c r="QHG3340" s="82"/>
      <c r="QHH3340" s="82"/>
      <c r="QHI3340" s="88"/>
      <c r="QHJ3340" s="85"/>
      <c r="QHK3340" s="125"/>
      <c r="QHL3340" s="149"/>
      <c r="QHM3340" s="70"/>
      <c r="QHN3340" s="83"/>
      <c r="QHO3340" s="82"/>
      <c r="QHP3340" s="82"/>
      <c r="QHQ3340" s="88"/>
      <c r="QHR3340" s="85"/>
      <c r="QHS3340" s="125"/>
      <c r="QHT3340" s="149"/>
      <c r="QHU3340" s="70"/>
      <c r="QHV3340" s="83"/>
      <c r="QHW3340" s="82"/>
      <c r="QHX3340" s="82"/>
      <c r="QHY3340" s="88"/>
      <c r="QHZ3340" s="85"/>
      <c r="QIA3340" s="125"/>
      <c r="QIB3340" s="149"/>
      <c r="QIC3340" s="70"/>
      <c r="QID3340" s="83"/>
      <c r="QIE3340" s="82"/>
      <c r="QIF3340" s="82"/>
      <c r="QIG3340" s="88"/>
      <c r="QIH3340" s="85"/>
      <c r="QII3340" s="125"/>
      <c r="QIJ3340" s="149"/>
      <c r="QIK3340" s="70"/>
      <c r="QIL3340" s="83"/>
      <c r="QIM3340" s="82"/>
      <c r="QIN3340" s="82"/>
      <c r="QIO3340" s="88"/>
      <c r="QIP3340" s="85"/>
      <c r="QIQ3340" s="125"/>
      <c r="QIR3340" s="149"/>
      <c r="QIS3340" s="70"/>
      <c r="QIT3340" s="83"/>
      <c r="QIU3340" s="82"/>
      <c r="QIV3340" s="82"/>
      <c r="QIW3340" s="88"/>
      <c r="QIX3340" s="85"/>
      <c r="QIY3340" s="125"/>
      <c r="QIZ3340" s="149"/>
      <c r="QJA3340" s="70"/>
      <c r="QJB3340" s="83"/>
      <c r="QJC3340" s="82"/>
      <c r="QJD3340" s="82"/>
      <c r="QJE3340" s="88"/>
      <c r="QJF3340" s="85"/>
      <c r="QJG3340" s="125"/>
      <c r="QJH3340" s="149"/>
      <c r="QJI3340" s="70"/>
      <c r="QJJ3340" s="83"/>
      <c r="QJK3340" s="82"/>
      <c r="QJL3340" s="82"/>
      <c r="QJM3340" s="88"/>
      <c r="QJN3340" s="85"/>
      <c r="QJO3340" s="125"/>
      <c r="QJP3340" s="149"/>
      <c r="QJQ3340" s="70"/>
      <c r="QJR3340" s="83"/>
      <c r="QJS3340" s="82"/>
      <c r="QJT3340" s="82"/>
      <c r="QJU3340" s="88"/>
      <c r="QJV3340" s="85"/>
      <c r="QJW3340" s="125"/>
      <c r="QJX3340" s="149"/>
      <c r="QJY3340" s="70"/>
      <c r="QJZ3340" s="83"/>
      <c r="QKA3340" s="82"/>
      <c r="QKB3340" s="82"/>
      <c r="QKC3340" s="88"/>
      <c r="QKD3340" s="85"/>
      <c r="QKE3340" s="125"/>
      <c r="QKF3340" s="149"/>
      <c r="QKG3340" s="70"/>
      <c r="QKH3340" s="83"/>
      <c r="QKI3340" s="82"/>
      <c r="QKJ3340" s="82"/>
      <c r="QKK3340" s="88"/>
      <c r="QKL3340" s="85"/>
      <c r="QKM3340" s="125"/>
      <c r="QKN3340" s="149"/>
      <c r="QKO3340" s="70"/>
      <c r="QKP3340" s="83"/>
      <c r="QKQ3340" s="82"/>
      <c r="QKR3340" s="82"/>
      <c r="QKS3340" s="88"/>
      <c r="QKT3340" s="85"/>
      <c r="QKU3340" s="125"/>
      <c r="QKV3340" s="149"/>
      <c r="QKW3340" s="70"/>
      <c r="QKX3340" s="83"/>
      <c r="QKY3340" s="82"/>
      <c r="QKZ3340" s="82"/>
      <c r="QLA3340" s="88"/>
      <c r="QLB3340" s="85"/>
      <c r="QLC3340" s="125"/>
      <c r="QLD3340" s="149"/>
      <c r="QLE3340" s="70"/>
      <c r="QLF3340" s="83"/>
      <c r="QLG3340" s="82"/>
      <c r="QLH3340" s="82"/>
      <c r="QLI3340" s="88"/>
      <c r="QLJ3340" s="85"/>
      <c r="QLK3340" s="125"/>
      <c r="QLL3340" s="149"/>
      <c r="QLM3340" s="70"/>
      <c r="QLN3340" s="83"/>
      <c r="QLO3340" s="82"/>
      <c r="QLP3340" s="82"/>
      <c r="QLQ3340" s="88"/>
      <c r="QLR3340" s="85"/>
      <c r="QLS3340" s="125"/>
      <c r="QLT3340" s="149"/>
      <c r="QLU3340" s="70"/>
      <c r="QLV3340" s="83"/>
      <c r="QLW3340" s="82"/>
      <c r="QLX3340" s="82"/>
      <c r="QLY3340" s="88"/>
      <c r="QLZ3340" s="85"/>
      <c r="QMA3340" s="125"/>
      <c r="QMB3340" s="149"/>
      <c r="QMC3340" s="70"/>
      <c r="QMD3340" s="83"/>
      <c r="QME3340" s="82"/>
      <c r="QMF3340" s="82"/>
      <c r="QMG3340" s="88"/>
      <c r="QMH3340" s="85"/>
      <c r="QMI3340" s="125"/>
      <c r="QMJ3340" s="149"/>
      <c r="QMK3340" s="70"/>
      <c r="QML3340" s="83"/>
      <c r="QMM3340" s="82"/>
      <c r="QMN3340" s="82"/>
      <c r="QMO3340" s="88"/>
      <c r="QMP3340" s="85"/>
      <c r="QMQ3340" s="125"/>
      <c r="QMR3340" s="149"/>
      <c r="QMS3340" s="70"/>
      <c r="QMT3340" s="83"/>
      <c r="QMU3340" s="82"/>
      <c r="QMV3340" s="82"/>
      <c r="QMW3340" s="88"/>
      <c r="QMX3340" s="85"/>
      <c r="QMY3340" s="125"/>
      <c r="QMZ3340" s="149"/>
      <c r="QNA3340" s="70"/>
      <c r="QNB3340" s="83"/>
      <c r="QNC3340" s="82"/>
      <c r="QND3340" s="82"/>
      <c r="QNE3340" s="88"/>
      <c r="QNF3340" s="85"/>
      <c r="QNG3340" s="125"/>
      <c r="QNH3340" s="149"/>
      <c r="QNI3340" s="70"/>
      <c r="QNJ3340" s="83"/>
      <c r="QNK3340" s="82"/>
      <c r="QNL3340" s="82"/>
      <c r="QNM3340" s="88"/>
      <c r="QNN3340" s="85"/>
      <c r="QNO3340" s="125"/>
      <c r="QNP3340" s="149"/>
      <c r="QNQ3340" s="70"/>
      <c r="QNR3340" s="83"/>
      <c r="QNS3340" s="82"/>
      <c r="QNT3340" s="82"/>
      <c r="QNU3340" s="88"/>
      <c r="QNV3340" s="85"/>
      <c r="QNW3340" s="125"/>
      <c r="QNX3340" s="149"/>
      <c r="QNY3340" s="70"/>
      <c r="QNZ3340" s="83"/>
      <c r="QOA3340" s="82"/>
      <c r="QOB3340" s="82"/>
      <c r="QOC3340" s="88"/>
      <c r="QOD3340" s="85"/>
      <c r="QOE3340" s="125"/>
      <c r="QOF3340" s="149"/>
      <c r="QOG3340" s="70"/>
      <c r="QOH3340" s="83"/>
      <c r="QOI3340" s="82"/>
      <c r="QOJ3340" s="82"/>
      <c r="QOK3340" s="88"/>
      <c r="QOL3340" s="85"/>
      <c r="QOM3340" s="125"/>
      <c r="QON3340" s="149"/>
      <c r="QOO3340" s="70"/>
      <c r="QOP3340" s="83"/>
      <c r="QOQ3340" s="82"/>
      <c r="QOR3340" s="82"/>
      <c r="QOS3340" s="88"/>
      <c r="QOT3340" s="85"/>
      <c r="QOU3340" s="125"/>
      <c r="QOV3340" s="149"/>
      <c r="QOW3340" s="70"/>
      <c r="QOX3340" s="83"/>
      <c r="QOY3340" s="82"/>
      <c r="QOZ3340" s="82"/>
      <c r="QPA3340" s="88"/>
      <c r="QPB3340" s="85"/>
      <c r="QPC3340" s="125"/>
      <c r="QPD3340" s="149"/>
      <c r="QPE3340" s="70"/>
      <c r="QPF3340" s="83"/>
      <c r="QPG3340" s="82"/>
      <c r="QPH3340" s="82"/>
      <c r="QPI3340" s="88"/>
      <c r="QPJ3340" s="85"/>
      <c r="QPK3340" s="125"/>
      <c r="QPL3340" s="149"/>
      <c r="QPM3340" s="70"/>
      <c r="QPN3340" s="83"/>
      <c r="QPO3340" s="82"/>
      <c r="QPP3340" s="82"/>
      <c r="QPQ3340" s="88"/>
      <c r="QPR3340" s="85"/>
      <c r="QPS3340" s="125"/>
      <c r="QPT3340" s="149"/>
      <c r="QPU3340" s="70"/>
      <c r="QPV3340" s="83"/>
      <c r="QPW3340" s="82"/>
      <c r="QPX3340" s="82"/>
      <c r="QPY3340" s="88"/>
      <c r="QPZ3340" s="85"/>
      <c r="QQA3340" s="125"/>
      <c r="QQB3340" s="149"/>
      <c r="QQC3340" s="70"/>
      <c r="QQD3340" s="83"/>
      <c r="QQE3340" s="82"/>
      <c r="QQF3340" s="82"/>
      <c r="QQG3340" s="88"/>
      <c r="QQH3340" s="85"/>
      <c r="QQI3340" s="125"/>
      <c r="QQJ3340" s="149"/>
      <c r="QQK3340" s="70"/>
      <c r="QQL3340" s="83"/>
      <c r="QQM3340" s="82"/>
      <c r="QQN3340" s="82"/>
      <c r="QQO3340" s="88"/>
      <c r="QQP3340" s="85"/>
      <c r="QQQ3340" s="125"/>
      <c r="QQR3340" s="149"/>
      <c r="QQS3340" s="70"/>
      <c r="QQT3340" s="83"/>
      <c r="QQU3340" s="82"/>
      <c r="QQV3340" s="82"/>
      <c r="QQW3340" s="88"/>
      <c r="QQX3340" s="85"/>
      <c r="QQY3340" s="125"/>
      <c r="QQZ3340" s="149"/>
      <c r="QRA3340" s="70"/>
      <c r="QRB3340" s="83"/>
      <c r="QRC3340" s="82"/>
      <c r="QRD3340" s="82"/>
      <c r="QRE3340" s="88"/>
      <c r="QRF3340" s="85"/>
      <c r="QRG3340" s="125"/>
      <c r="QRH3340" s="149"/>
      <c r="QRI3340" s="70"/>
      <c r="QRJ3340" s="83"/>
      <c r="QRK3340" s="82"/>
      <c r="QRL3340" s="82"/>
      <c r="QRM3340" s="88"/>
      <c r="QRN3340" s="85"/>
      <c r="QRO3340" s="125"/>
      <c r="QRP3340" s="149"/>
      <c r="QRQ3340" s="70"/>
      <c r="QRR3340" s="83"/>
      <c r="QRS3340" s="82"/>
      <c r="QRT3340" s="82"/>
      <c r="QRU3340" s="88"/>
      <c r="QRV3340" s="85"/>
      <c r="QRW3340" s="125"/>
      <c r="QRX3340" s="149"/>
      <c r="QRY3340" s="70"/>
      <c r="QRZ3340" s="83"/>
      <c r="QSA3340" s="82"/>
      <c r="QSB3340" s="82"/>
      <c r="QSC3340" s="88"/>
      <c r="QSD3340" s="85"/>
      <c r="QSE3340" s="125"/>
      <c r="QSF3340" s="149"/>
      <c r="QSG3340" s="70"/>
      <c r="QSH3340" s="83"/>
      <c r="QSI3340" s="82"/>
      <c r="QSJ3340" s="82"/>
      <c r="QSK3340" s="88"/>
      <c r="QSL3340" s="85"/>
      <c r="QSM3340" s="125"/>
      <c r="QSN3340" s="149"/>
      <c r="QSO3340" s="70"/>
      <c r="QSP3340" s="83"/>
      <c r="QSQ3340" s="82"/>
      <c r="QSR3340" s="82"/>
      <c r="QSS3340" s="88"/>
      <c r="QST3340" s="85"/>
      <c r="QSU3340" s="125"/>
      <c r="QSV3340" s="149"/>
      <c r="QSW3340" s="70"/>
      <c r="QSX3340" s="83"/>
      <c r="QSY3340" s="82"/>
      <c r="QSZ3340" s="82"/>
      <c r="QTA3340" s="88"/>
      <c r="QTB3340" s="85"/>
      <c r="QTC3340" s="125"/>
      <c r="QTD3340" s="149"/>
      <c r="QTE3340" s="70"/>
      <c r="QTF3340" s="83"/>
      <c r="QTG3340" s="82"/>
      <c r="QTH3340" s="82"/>
      <c r="QTI3340" s="88"/>
      <c r="QTJ3340" s="85"/>
      <c r="QTK3340" s="125"/>
      <c r="QTL3340" s="149"/>
      <c r="QTM3340" s="70"/>
      <c r="QTN3340" s="83"/>
      <c r="QTO3340" s="82"/>
      <c r="QTP3340" s="82"/>
      <c r="QTQ3340" s="88"/>
      <c r="QTR3340" s="85"/>
      <c r="QTS3340" s="125"/>
      <c r="QTT3340" s="149"/>
      <c r="QTU3340" s="70"/>
      <c r="QTV3340" s="83"/>
      <c r="QTW3340" s="82"/>
      <c r="QTX3340" s="82"/>
      <c r="QTY3340" s="88"/>
      <c r="QTZ3340" s="85"/>
      <c r="QUA3340" s="125"/>
      <c r="QUB3340" s="149"/>
      <c r="QUC3340" s="70"/>
      <c r="QUD3340" s="83"/>
      <c r="QUE3340" s="82"/>
      <c r="QUF3340" s="82"/>
      <c r="QUG3340" s="88"/>
      <c r="QUH3340" s="85"/>
      <c r="QUI3340" s="125"/>
      <c r="QUJ3340" s="149"/>
      <c r="QUK3340" s="70"/>
      <c r="QUL3340" s="83"/>
      <c r="QUM3340" s="82"/>
      <c r="QUN3340" s="82"/>
      <c r="QUO3340" s="88"/>
      <c r="QUP3340" s="85"/>
      <c r="QUQ3340" s="125"/>
      <c r="QUR3340" s="149"/>
      <c r="QUS3340" s="70"/>
      <c r="QUT3340" s="83"/>
      <c r="QUU3340" s="82"/>
      <c r="QUV3340" s="82"/>
      <c r="QUW3340" s="88"/>
      <c r="QUX3340" s="85"/>
      <c r="QUY3340" s="125"/>
      <c r="QUZ3340" s="149"/>
      <c r="QVA3340" s="70"/>
      <c r="QVB3340" s="83"/>
      <c r="QVC3340" s="82"/>
      <c r="QVD3340" s="82"/>
      <c r="QVE3340" s="88"/>
      <c r="QVF3340" s="85"/>
      <c r="QVG3340" s="125"/>
      <c r="QVH3340" s="149"/>
      <c r="QVI3340" s="70"/>
      <c r="QVJ3340" s="83"/>
      <c r="QVK3340" s="82"/>
      <c r="QVL3340" s="82"/>
      <c r="QVM3340" s="88"/>
      <c r="QVN3340" s="85"/>
      <c r="QVO3340" s="125"/>
      <c r="QVP3340" s="149"/>
      <c r="QVQ3340" s="70"/>
      <c r="QVR3340" s="83"/>
      <c r="QVS3340" s="82"/>
      <c r="QVT3340" s="82"/>
      <c r="QVU3340" s="88"/>
      <c r="QVV3340" s="85"/>
      <c r="QVW3340" s="125"/>
      <c r="QVX3340" s="149"/>
      <c r="QVY3340" s="70"/>
      <c r="QVZ3340" s="83"/>
      <c r="QWA3340" s="82"/>
      <c r="QWB3340" s="82"/>
      <c r="QWC3340" s="88"/>
      <c r="QWD3340" s="85"/>
      <c r="QWE3340" s="125"/>
      <c r="QWF3340" s="149"/>
      <c r="QWG3340" s="70"/>
      <c r="QWH3340" s="83"/>
      <c r="QWI3340" s="82"/>
      <c r="QWJ3340" s="82"/>
      <c r="QWK3340" s="88"/>
      <c r="QWL3340" s="85"/>
      <c r="QWM3340" s="125"/>
      <c r="QWN3340" s="149"/>
      <c r="QWO3340" s="70"/>
      <c r="QWP3340" s="83"/>
      <c r="QWQ3340" s="82"/>
      <c r="QWR3340" s="82"/>
      <c r="QWS3340" s="88"/>
      <c r="QWT3340" s="85"/>
      <c r="QWU3340" s="125"/>
      <c r="QWV3340" s="149"/>
      <c r="QWW3340" s="70"/>
      <c r="QWX3340" s="83"/>
      <c r="QWY3340" s="82"/>
      <c r="QWZ3340" s="82"/>
      <c r="QXA3340" s="88"/>
      <c r="QXB3340" s="85"/>
      <c r="QXC3340" s="125"/>
      <c r="QXD3340" s="149"/>
      <c r="QXE3340" s="70"/>
      <c r="QXF3340" s="83"/>
      <c r="QXG3340" s="82"/>
      <c r="QXH3340" s="82"/>
      <c r="QXI3340" s="88"/>
      <c r="QXJ3340" s="85"/>
      <c r="QXK3340" s="125"/>
      <c r="QXL3340" s="149"/>
      <c r="QXM3340" s="70"/>
      <c r="QXN3340" s="83"/>
      <c r="QXO3340" s="82"/>
      <c r="QXP3340" s="82"/>
      <c r="QXQ3340" s="88"/>
      <c r="QXR3340" s="85"/>
      <c r="QXS3340" s="125"/>
      <c r="QXT3340" s="149"/>
      <c r="QXU3340" s="70"/>
      <c r="QXV3340" s="83"/>
      <c r="QXW3340" s="82"/>
      <c r="QXX3340" s="82"/>
      <c r="QXY3340" s="88"/>
      <c r="QXZ3340" s="85"/>
      <c r="QYA3340" s="125"/>
      <c r="QYB3340" s="149"/>
      <c r="QYC3340" s="70"/>
      <c r="QYD3340" s="83"/>
      <c r="QYE3340" s="82"/>
      <c r="QYF3340" s="82"/>
      <c r="QYG3340" s="88"/>
      <c r="QYH3340" s="85"/>
      <c r="QYI3340" s="125"/>
      <c r="QYJ3340" s="149"/>
      <c r="QYK3340" s="70"/>
      <c r="QYL3340" s="83"/>
      <c r="QYM3340" s="82"/>
      <c r="QYN3340" s="82"/>
      <c r="QYO3340" s="88"/>
      <c r="QYP3340" s="85"/>
      <c r="QYQ3340" s="125"/>
      <c r="QYR3340" s="149"/>
      <c r="QYS3340" s="70"/>
      <c r="QYT3340" s="83"/>
      <c r="QYU3340" s="82"/>
      <c r="QYV3340" s="82"/>
      <c r="QYW3340" s="88"/>
      <c r="QYX3340" s="85"/>
      <c r="QYY3340" s="125"/>
      <c r="QYZ3340" s="149"/>
      <c r="QZA3340" s="70"/>
      <c r="QZB3340" s="83"/>
      <c r="QZC3340" s="82"/>
      <c r="QZD3340" s="82"/>
      <c r="QZE3340" s="88"/>
      <c r="QZF3340" s="85"/>
      <c r="QZG3340" s="125"/>
      <c r="QZH3340" s="149"/>
      <c r="QZI3340" s="70"/>
      <c r="QZJ3340" s="83"/>
      <c r="QZK3340" s="82"/>
      <c r="QZL3340" s="82"/>
      <c r="QZM3340" s="88"/>
      <c r="QZN3340" s="85"/>
      <c r="QZO3340" s="125"/>
      <c r="QZP3340" s="149"/>
      <c r="QZQ3340" s="70"/>
      <c r="QZR3340" s="83"/>
      <c r="QZS3340" s="82"/>
      <c r="QZT3340" s="82"/>
      <c r="QZU3340" s="88"/>
      <c r="QZV3340" s="85"/>
      <c r="QZW3340" s="125"/>
      <c r="QZX3340" s="149"/>
      <c r="QZY3340" s="70"/>
      <c r="QZZ3340" s="83"/>
      <c r="RAA3340" s="82"/>
      <c r="RAB3340" s="82"/>
      <c r="RAC3340" s="88"/>
      <c r="RAD3340" s="85"/>
      <c r="RAE3340" s="125"/>
      <c r="RAF3340" s="149"/>
      <c r="RAG3340" s="70"/>
      <c r="RAH3340" s="83"/>
      <c r="RAI3340" s="82"/>
      <c r="RAJ3340" s="82"/>
      <c r="RAK3340" s="88"/>
      <c r="RAL3340" s="85"/>
      <c r="RAM3340" s="125"/>
      <c r="RAN3340" s="149"/>
      <c r="RAO3340" s="70"/>
      <c r="RAP3340" s="83"/>
      <c r="RAQ3340" s="82"/>
      <c r="RAR3340" s="82"/>
      <c r="RAS3340" s="88"/>
      <c r="RAT3340" s="85"/>
      <c r="RAU3340" s="125"/>
      <c r="RAV3340" s="149"/>
      <c r="RAW3340" s="70"/>
      <c r="RAX3340" s="83"/>
      <c r="RAY3340" s="82"/>
      <c r="RAZ3340" s="82"/>
      <c r="RBA3340" s="88"/>
      <c r="RBB3340" s="85"/>
      <c r="RBC3340" s="125"/>
      <c r="RBD3340" s="149"/>
      <c r="RBE3340" s="70"/>
      <c r="RBF3340" s="83"/>
      <c r="RBG3340" s="82"/>
      <c r="RBH3340" s="82"/>
      <c r="RBI3340" s="88"/>
      <c r="RBJ3340" s="85"/>
      <c r="RBK3340" s="125"/>
      <c r="RBL3340" s="149"/>
      <c r="RBM3340" s="70"/>
      <c r="RBN3340" s="83"/>
      <c r="RBO3340" s="82"/>
      <c r="RBP3340" s="82"/>
      <c r="RBQ3340" s="88"/>
      <c r="RBR3340" s="85"/>
      <c r="RBS3340" s="125"/>
      <c r="RBT3340" s="149"/>
      <c r="RBU3340" s="70"/>
      <c r="RBV3340" s="83"/>
      <c r="RBW3340" s="82"/>
      <c r="RBX3340" s="82"/>
      <c r="RBY3340" s="88"/>
      <c r="RBZ3340" s="85"/>
      <c r="RCA3340" s="125"/>
      <c r="RCB3340" s="149"/>
      <c r="RCC3340" s="70"/>
      <c r="RCD3340" s="83"/>
      <c r="RCE3340" s="82"/>
      <c r="RCF3340" s="82"/>
      <c r="RCG3340" s="88"/>
      <c r="RCH3340" s="85"/>
      <c r="RCI3340" s="125"/>
      <c r="RCJ3340" s="149"/>
      <c r="RCK3340" s="70"/>
      <c r="RCL3340" s="83"/>
      <c r="RCM3340" s="82"/>
      <c r="RCN3340" s="82"/>
      <c r="RCO3340" s="88"/>
      <c r="RCP3340" s="85"/>
      <c r="RCQ3340" s="125"/>
      <c r="RCR3340" s="149"/>
      <c r="RCS3340" s="70"/>
      <c r="RCT3340" s="83"/>
      <c r="RCU3340" s="82"/>
      <c r="RCV3340" s="82"/>
      <c r="RCW3340" s="88"/>
      <c r="RCX3340" s="85"/>
      <c r="RCY3340" s="125"/>
      <c r="RCZ3340" s="149"/>
      <c r="RDA3340" s="70"/>
      <c r="RDB3340" s="83"/>
      <c r="RDC3340" s="82"/>
      <c r="RDD3340" s="82"/>
      <c r="RDE3340" s="88"/>
      <c r="RDF3340" s="85"/>
      <c r="RDG3340" s="125"/>
      <c r="RDH3340" s="149"/>
      <c r="RDI3340" s="70"/>
      <c r="RDJ3340" s="83"/>
      <c r="RDK3340" s="82"/>
      <c r="RDL3340" s="82"/>
      <c r="RDM3340" s="88"/>
      <c r="RDN3340" s="85"/>
      <c r="RDO3340" s="125"/>
      <c r="RDP3340" s="149"/>
      <c r="RDQ3340" s="70"/>
      <c r="RDR3340" s="83"/>
      <c r="RDS3340" s="82"/>
      <c r="RDT3340" s="82"/>
      <c r="RDU3340" s="88"/>
      <c r="RDV3340" s="85"/>
      <c r="RDW3340" s="125"/>
      <c r="RDX3340" s="149"/>
      <c r="RDY3340" s="70"/>
      <c r="RDZ3340" s="83"/>
      <c r="REA3340" s="82"/>
      <c r="REB3340" s="82"/>
      <c r="REC3340" s="88"/>
      <c r="RED3340" s="85"/>
      <c r="REE3340" s="125"/>
      <c r="REF3340" s="149"/>
      <c r="REG3340" s="70"/>
      <c r="REH3340" s="83"/>
      <c r="REI3340" s="82"/>
      <c r="REJ3340" s="82"/>
      <c r="REK3340" s="88"/>
      <c r="REL3340" s="85"/>
      <c r="REM3340" s="125"/>
      <c r="REN3340" s="149"/>
      <c r="REO3340" s="70"/>
      <c r="REP3340" s="83"/>
      <c r="REQ3340" s="82"/>
      <c r="RER3340" s="82"/>
      <c r="RES3340" s="88"/>
      <c r="RET3340" s="85"/>
      <c r="REU3340" s="125"/>
      <c r="REV3340" s="149"/>
      <c r="REW3340" s="70"/>
      <c r="REX3340" s="83"/>
      <c r="REY3340" s="82"/>
      <c r="REZ3340" s="82"/>
      <c r="RFA3340" s="88"/>
      <c r="RFB3340" s="85"/>
      <c r="RFC3340" s="125"/>
      <c r="RFD3340" s="149"/>
      <c r="RFE3340" s="70"/>
      <c r="RFF3340" s="83"/>
      <c r="RFG3340" s="82"/>
      <c r="RFH3340" s="82"/>
      <c r="RFI3340" s="88"/>
      <c r="RFJ3340" s="85"/>
      <c r="RFK3340" s="125"/>
      <c r="RFL3340" s="149"/>
      <c r="RFM3340" s="70"/>
      <c r="RFN3340" s="83"/>
      <c r="RFO3340" s="82"/>
      <c r="RFP3340" s="82"/>
      <c r="RFQ3340" s="88"/>
      <c r="RFR3340" s="85"/>
      <c r="RFS3340" s="125"/>
      <c r="RFT3340" s="149"/>
      <c r="RFU3340" s="70"/>
      <c r="RFV3340" s="83"/>
      <c r="RFW3340" s="82"/>
      <c r="RFX3340" s="82"/>
      <c r="RFY3340" s="88"/>
      <c r="RFZ3340" s="85"/>
      <c r="RGA3340" s="125"/>
      <c r="RGB3340" s="149"/>
      <c r="RGC3340" s="70"/>
      <c r="RGD3340" s="83"/>
      <c r="RGE3340" s="82"/>
      <c r="RGF3340" s="82"/>
      <c r="RGG3340" s="88"/>
      <c r="RGH3340" s="85"/>
      <c r="RGI3340" s="125"/>
      <c r="RGJ3340" s="149"/>
      <c r="RGK3340" s="70"/>
      <c r="RGL3340" s="83"/>
      <c r="RGM3340" s="82"/>
      <c r="RGN3340" s="82"/>
      <c r="RGO3340" s="88"/>
      <c r="RGP3340" s="85"/>
      <c r="RGQ3340" s="125"/>
      <c r="RGR3340" s="149"/>
      <c r="RGS3340" s="70"/>
      <c r="RGT3340" s="83"/>
      <c r="RGU3340" s="82"/>
      <c r="RGV3340" s="82"/>
      <c r="RGW3340" s="88"/>
      <c r="RGX3340" s="85"/>
      <c r="RGY3340" s="125"/>
      <c r="RGZ3340" s="149"/>
      <c r="RHA3340" s="70"/>
      <c r="RHB3340" s="83"/>
      <c r="RHC3340" s="82"/>
      <c r="RHD3340" s="82"/>
      <c r="RHE3340" s="88"/>
      <c r="RHF3340" s="85"/>
      <c r="RHG3340" s="125"/>
      <c r="RHH3340" s="149"/>
      <c r="RHI3340" s="70"/>
      <c r="RHJ3340" s="83"/>
      <c r="RHK3340" s="82"/>
      <c r="RHL3340" s="82"/>
      <c r="RHM3340" s="88"/>
      <c r="RHN3340" s="85"/>
      <c r="RHO3340" s="125"/>
      <c r="RHP3340" s="149"/>
      <c r="RHQ3340" s="70"/>
      <c r="RHR3340" s="83"/>
      <c r="RHS3340" s="82"/>
      <c r="RHT3340" s="82"/>
      <c r="RHU3340" s="88"/>
      <c r="RHV3340" s="85"/>
      <c r="RHW3340" s="125"/>
      <c r="RHX3340" s="149"/>
      <c r="RHY3340" s="70"/>
      <c r="RHZ3340" s="83"/>
      <c r="RIA3340" s="82"/>
      <c r="RIB3340" s="82"/>
      <c r="RIC3340" s="88"/>
      <c r="RID3340" s="85"/>
      <c r="RIE3340" s="125"/>
      <c r="RIF3340" s="149"/>
      <c r="RIG3340" s="70"/>
      <c r="RIH3340" s="83"/>
      <c r="RII3340" s="82"/>
      <c r="RIJ3340" s="82"/>
      <c r="RIK3340" s="88"/>
      <c r="RIL3340" s="85"/>
      <c r="RIM3340" s="125"/>
      <c r="RIN3340" s="149"/>
      <c r="RIO3340" s="70"/>
      <c r="RIP3340" s="83"/>
      <c r="RIQ3340" s="82"/>
      <c r="RIR3340" s="82"/>
      <c r="RIS3340" s="88"/>
      <c r="RIT3340" s="85"/>
      <c r="RIU3340" s="125"/>
      <c r="RIV3340" s="149"/>
      <c r="RIW3340" s="70"/>
      <c r="RIX3340" s="83"/>
      <c r="RIY3340" s="82"/>
      <c r="RIZ3340" s="82"/>
      <c r="RJA3340" s="88"/>
      <c r="RJB3340" s="85"/>
      <c r="RJC3340" s="125"/>
      <c r="RJD3340" s="149"/>
      <c r="RJE3340" s="70"/>
      <c r="RJF3340" s="83"/>
      <c r="RJG3340" s="82"/>
      <c r="RJH3340" s="82"/>
      <c r="RJI3340" s="88"/>
      <c r="RJJ3340" s="85"/>
      <c r="RJK3340" s="125"/>
      <c r="RJL3340" s="149"/>
      <c r="RJM3340" s="70"/>
      <c r="RJN3340" s="83"/>
      <c r="RJO3340" s="82"/>
      <c r="RJP3340" s="82"/>
      <c r="RJQ3340" s="88"/>
      <c r="RJR3340" s="85"/>
      <c r="RJS3340" s="125"/>
      <c r="RJT3340" s="149"/>
      <c r="RJU3340" s="70"/>
      <c r="RJV3340" s="83"/>
      <c r="RJW3340" s="82"/>
      <c r="RJX3340" s="82"/>
      <c r="RJY3340" s="88"/>
      <c r="RJZ3340" s="85"/>
      <c r="RKA3340" s="125"/>
      <c r="RKB3340" s="149"/>
      <c r="RKC3340" s="70"/>
      <c r="RKD3340" s="83"/>
      <c r="RKE3340" s="82"/>
      <c r="RKF3340" s="82"/>
      <c r="RKG3340" s="88"/>
      <c r="RKH3340" s="85"/>
      <c r="RKI3340" s="125"/>
      <c r="RKJ3340" s="149"/>
      <c r="RKK3340" s="70"/>
      <c r="RKL3340" s="83"/>
      <c r="RKM3340" s="82"/>
      <c r="RKN3340" s="82"/>
      <c r="RKO3340" s="88"/>
      <c r="RKP3340" s="85"/>
      <c r="RKQ3340" s="125"/>
      <c r="RKR3340" s="149"/>
      <c r="RKS3340" s="70"/>
      <c r="RKT3340" s="83"/>
      <c r="RKU3340" s="82"/>
      <c r="RKV3340" s="82"/>
      <c r="RKW3340" s="88"/>
      <c r="RKX3340" s="85"/>
      <c r="RKY3340" s="125"/>
      <c r="RKZ3340" s="149"/>
      <c r="RLA3340" s="70"/>
      <c r="RLB3340" s="83"/>
      <c r="RLC3340" s="82"/>
      <c r="RLD3340" s="82"/>
      <c r="RLE3340" s="88"/>
      <c r="RLF3340" s="85"/>
      <c r="RLG3340" s="125"/>
      <c r="RLH3340" s="149"/>
      <c r="RLI3340" s="70"/>
      <c r="RLJ3340" s="83"/>
      <c r="RLK3340" s="82"/>
      <c r="RLL3340" s="82"/>
      <c r="RLM3340" s="88"/>
      <c r="RLN3340" s="85"/>
      <c r="RLO3340" s="125"/>
      <c r="RLP3340" s="149"/>
      <c r="RLQ3340" s="70"/>
      <c r="RLR3340" s="83"/>
      <c r="RLS3340" s="82"/>
      <c r="RLT3340" s="82"/>
      <c r="RLU3340" s="88"/>
      <c r="RLV3340" s="85"/>
      <c r="RLW3340" s="125"/>
      <c r="RLX3340" s="149"/>
      <c r="RLY3340" s="70"/>
      <c r="RLZ3340" s="83"/>
      <c r="RMA3340" s="82"/>
      <c r="RMB3340" s="82"/>
      <c r="RMC3340" s="88"/>
      <c r="RMD3340" s="85"/>
      <c r="RME3340" s="125"/>
      <c r="RMF3340" s="149"/>
      <c r="RMG3340" s="70"/>
      <c r="RMH3340" s="83"/>
      <c r="RMI3340" s="82"/>
      <c r="RMJ3340" s="82"/>
      <c r="RMK3340" s="88"/>
      <c r="RML3340" s="85"/>
      <c r="RMM3340" s="125"/>
      <c r="RMN3340" s="149"/>
      <c r="RMO3340" s="70"/>
      <c r="RMP3340" s="83"/>
      <c r="RMQ3340" s="82"/>
      <c r="RMR3340" s="82"/>
      <c r="RMS3340" s="88"/>
      <c r="RMT3340" s="85"/>
      <c r="RMU3340" s="125"/>
      <c r="RMV3340" s="149"/>
      <c r="RMW3340" s="70"/>
      <c r="RMX3340" s="83"/>
      <c r="RMY3340" s="82"/>
      <c r="RMZ3340" s="82"/>
      <c r="RNA3340" s="88"/>
      <c r="RNB3340" s="85"/>
      <c r="RNC3340" s="125"/>
      <c r="RND3340" s="149"/>
      <c r="RNE3340" s="70"/>
      <c r="RNF3340" s="83"/>
      <c r="RNG3340" s="82"/>
      <c r="RNH3340" s="82"/>
      <c r="RNI3340" s="88"/>
      <c r="RNJ3340" s="85"/>
      <c r="RNK3340" s="125"/>
      <c r="RNL3340" s="149"/>
      <c r="RNM3340" s="70"/>
      <c r="RNN3340" s="83"/>
      <c r="RNO3340" s="82"/>
      <c r="RNP3340" s="82"/>
      <c r="RNQ3340" s="88"/>
      <c r="RNR3340" s="85"/>
      <c r="RNS3340" s="125"/>
      <c r="RNT3340" s="149"/>
      <c r="RNU3340" s="70"/>
      <c r="RNV3340" s="83"/>
      <c r="RNW3340" s="82"/>
      <c r="RNX3340" s="82"/>
      <c r="RNY3340" s="88"/>
      <c r="RNZ3340" s="85"/>
      <c r="ROA3340" s="125"/>
      <c r="ROB3340" s="149"/>
      <c r="ROC3340" s="70"/>
      <c r="ROD3340" s="83"/>
      <c r="ROE3340" s="82"/>
      <c r="ROF3340" s="82"/>
      <c r="ROG3340" s="88"/>
      <c r="ROH3340" s="85"/>
      <c r="ROI3340" s="125"/>
      <c r="ROJ3340" s="149"/>
      <c r="ROK3340" s="70"/>
      <c r="ROL3340" s="83"/>
      <c r="ROM3340" s="82"/>
      <c r="RON3340" s="82"/>
      <c r="ROO3340" s="88"/>
      <c r="ROP3340" s="85"/>
      <c r="ROQ3340" s="125"/>
      <c r="ROR3340" s="149"/>
      <c r="ROS3340" s="70"/>
      <c r="ROT3340" s="83"/>
      <c r="ROU3340" s="82"/>
      <c r="ROV3340" s="82"/>
      <c r="ROW3340" s="88"/>
      <c r="ROX3340" s="85"/>
      <c r="ROY3340" s="125"/>
      <c r="ROZ3340" s="149"/>
      <c r="RPA3340" s="70"/>
      <c r="RPB3340" s="83"/>
      <c r="RPC3340" s="82"/>
      <c r="RPD3340" s="82"/>
      <c r="RPE3340" s="88"/>
      <c r="RPF3340" s="85"/>
      <c r="RPG3340" s="125"/>
      <c r="RPH3340" s="149"/>
      <c r="RPI3340" s="70"/>
      <c r="RPJ3340" s="83"/>
      <c r="RPK3340" s="82"/>
      <c r="RPL3340" s="82"/>
      <c r="RPM3340" s="88"/>
      <c r="RPN3340" s="85"/>
      <c r="RPO3340" s="125"/>
      <c r="RPP3340" s="149"/>
      <c r="RPQ3340" s="70"/>
      <c r="RPR3340" s="83"/>
      <c r="RPS3340" s="82"/>
      <c r="RPT3340" s="82"/>
      <c r="RPU3340" s="88"/>
      <c r="RPV3340" s="85"/>
      <c r="RPW3340" s="125"/>
      <c r="RPX3340" s="149"/>
      <c r="RPY3340" s="70"/>
      <c r="RPZ3340" s="83"/>
      <c r="RQA3340" s="82"/>
      <c r="RQB3340" s="82"/>
      <c r="RQC3340" s="88"/>
      <c r="RQD3340" s="85"/>
      <c r="RQE3340" s="125"/>
      <c r="RQF3340" s="149"/>
      <c r="RQG3340" s="70"/>
      <c r="RQH3340" s="83"/>
      <c r="RQI3340" s="82"/>
      <c r="RQJ3340" s="82"/>
      <c r="RQK3340" s="88"/>
      <c r="RQL3340" s="85"/>
      <c r="RQM3340" s="125"/>
      <c r="RQN3340" s="149"/>
      <c r="RQO3340" s="70"/>
      <c r="RQP3340" s="83"/>
      <c r="RQQ3340" s="82"/>
      <c r="RQR3340" s="82"/>
      <c r="RQS3340" s="88"/>
      <c r="RQT3340" s="85"/>
      <c r="RQU3340" s="125"/>
      <c r="RQV3340" s="149"/>
      <c r="RQW3340" s="70"/>
      <c r="RQX3340" s="83"/>
      <c r="RQY3340" s="82"/>
      <c r="RQZ3340" s="82"/>
      <c r="RRA3340" s="88"/>
      <c r="RRB3340" s="85"/>
      <c r="RRC3340" s="125"/>
      <c r="RRD3340" s="149"/>
      <c r="RRE3340" s="70"/>
      <c r="RRF3340" s="83"/>
      <c r="RRG3340" s="82"/>
      <c r="RRH3340" s="82"/>
      <c r="RRI3340" s="88"/>
      <c r="RRJ3340" s="85"/>
      <c r="RRK3340" s="125"/>
      <c r="RRL3340" s="149"/>
      <c r="RRM3340" s="70"/>
      <c r="RRN3340" s="83"/>
      <c r="RRO3340" s="82"/>
      <c r="RRP3340" s="82"/>
      <c r="RRQ3340" s="88"/>
      <c r="RRR3340" s="85"/>
      <c r="RRS3340" s="125"/>
      <c r="RRT3340" s="149"/>
      <c r="RRU3340" s="70"/>
      <c r="RRV3340" s="83"/>
      <c r="RRW3340" s="82"/>
      <c r="RRX3340" s="82"/>
      <c r="RRY3340" s="88"/>
      <c r="RRZ3340" s="85"/>
      <c r="RSA3340" s="125"/>
      <c r="RSB3340" s="149"/>
      <c r="RSC3340" s="70"/>
      <c r="RSD3340" s="83"/>
      <c r="RSE3340" s="82"/>
      <c r="RSF3340" s="82"/>
      <c r="RSG3340" s="88"/>
      <c r="RSH3340" s="85"/>
      <c r="RSI3340" s="125"/>
      <c r="RSJ3340" s="149"/>
      <c r="RSK3340" s="70"/>
      <c r="RSL3340" s="83"/>
      <c r="RSM3340" s="82"/>
      <c r="RSN3340" s="82"/>
      <c r="RSO3340" s="88"/>
      <c r="RSP3340" s="85"/>
      <c r="RSQ3340" s="125"/>
      <c r="RSR3340" s="149"/>
      <c r="RSS3340" s="70"/>
      <c r="RST3340" s="83"/>
      <c r="RSU3340" s="82"/>
      <c r="RSV3340" s="82"/>
      <c r="RSW3340" s="88"/>
      <c r="RSX3340" s="85"/>
      <c r="RSY3340" s="125"/>
      <c r="RSZ3340" s="149"/>
      <c r="RTA3340" s="70"/>
      <c r="RTB3340" s="83"/>
      <c r="RTC3340" s="82"/>
      <c r="RTD3340" s="82"/>
      <c r="RTE3340" s="88"/>
      <c r="RTF3340" s="85"/>
      <c r="RTG3340" s="125"/>
      <c r="RTH3340" s="149"/>
      <c r="RTI3340" s="70"/>
      <c r="RTJ3340" s="83"/>
      <c r="RTK3340" s="82"/>
      <c r="RTL3340" s="82"/>
      <c r="RTM3340" s="88"/>
      <c r="RTN3340" s="85"/>
      <c r="RTO3340" s="125"/>
      <c r="RTP3340" s="149"/>
      <c r="RTQ3340" s="70"/>
      <c r="RTR3340" s="83"/>
      <c r="RTS3340" s="82"/>
      <c r="RTT3340" s="82"/>
      <c r="RTU3340" s="88"/>
      <c r="RTV3340" s="85"/>
      <c r="RTW3340" s="125"/>
      <c r="RTX3340" s="149"/>
      <c r="RTY3340" s="70"/>
      <c r="RTZ3340" s="83"/>
      <c r="RUA3340" s="82"/>
      <c r="RUB3340" s="82"/>
      <c r="RUC3340" s="88"/>
      <c r="RUD3340" s="85"/>
      <c r="RUE3340" s="125"/>
      <c r="RUF3340" s="149"/>
      <c r="RUG3340" s="70"/>
      <c r="RUH3340" s="83"/>
      <c r="RUI3340" s="82"/>
      <c r="RUJ3340" s="82"/>
      <c r="RUK3340" s="88"/>
      <c r="RUL3340" s="85"/>
      <c r="RUM3340" s="125"/>
      <c r="RUN3340" s="149"/>
      <c r="RUO3340" s="70"/>
      <c r="RUP3340" s="83"/>
      <c r="RUQ3340" s="82"/>
      <c r="RUR3340" s="82"/>
      <c r="RUS3340" s="88"/>
      <c r="RUT3340" s="85"/>
      <c r="RUU3340" s="125"/>
      <c r="RUV3340" s="149"/>
      <c r="RUW3340" s="70"/>
      <c r="RUX3340" s="83"/>
      <c r="RUY3340" s="82"/>
      <c r="RUZ3340" s="82"/>
      <c r="RVA3340" s="88"/>
      <c r="RVB3340" s="85"/>
      <c r="RVC3340" s="125"/>
      <c r="RVD3340" s="149"/>
      <c r="RVE3340" s="70"/>
      <c r="RVF3340" s="83"/>
      <c r="RVG3340" s="82"/>
      <c r="RVH3340" s="82"/>
      <c r="RVI3340" s="88"/>
      <c r="RVJ3340" s="85"/>
      <c r="RVK3340" s="125"/>
      <c r="RVL3340" s="149"/>
      <c r="RVM3340" s="70"/>
      <c r="RVN3340" s="83"/>
      <c r="RVO3340" s="82"/>
      <c r="RVP3340" s="82"/>
      <c r="RVQ3340" s="88"/>
      <c r="RVR3340" s="85"/>
      <c r="RVS3340" s="125"/>
      <c r="RVT3340" s="149"/>
      <c r="RVU3340" s="70"/>
      <c r="RVV3340" s="83"/>
      <c r="RVW3340" s="82"/>
      <c r="RVX3340" s="82"/>
      <c r="RVY3340" s="88"/>
      <c r="RVZ3340" s="85"/>
      <c r="RWA3340" s="125"/>
      <c r="RWB3340" s="149"/>
      <c r="RWC3340" s="70"/>
      <c r="RWD3340" s="83"/>
      <c r="RWE3340" s="82"/>
      <c r="RWF3340" s="82"/>
      <c r="RWG3340" s="88"/>
      <c r="RWH3340" s="85"/>
      <c r="RWI3340" s="125"/>
      <c r="RWJ3340" s="149"/>
      <c r="RWK3340" s="70"/>
      <c r="RWL3340" s="83"/>
      <c r="RWM3340" s="82"/>
      <c r="RWN3340" s="82"/>
      <c r="RWO3340" s="88"/>
      <c r="RWP3340" s="85"/>
      <c r="RWQ3340" s="125"/>
      <c r="RWR3340" s="149"/>
      <c r="RWS3340" s="70"/>
      <c r="RWT3340" s="83"/>
      <c r="RWU3340" s="82"/>
      <c r="RWV3340" s="82"/>
      <c r="RWW3340" s="88"/>
      <c r="RWX3340" s="85"/>
      <c r="RWY3340" s="125"/>
      <c r="RWZ3340" s="149"/>
      <c r="RXA3340" s="70"/>
      <c r="RXB3340" s="83"/>
      <c r="RXC3340" s="82"/>
      <c r="RXD3340" s="82"/>
      <c r="RXE3340" s="88"/>
      <c r="RXF3340" s="85"/>
      <c r="RXG3340" s="125"/>
      <c r="RXH3340" s="149"/>
      <c r="RXI3340" s="70"/>
      <c r="RXJ3340" s="83"/>
      <c r="RXK3340" s="82"/>
      <c r="RXL3340" s="82"/>
      <c r="RXM3340" s="88"/>
      <c r="RXN3340" s="85"/>
      <c r="RXO3340" s="125"/>
      <c r="RXP3340" s="149"/>
      <c r="RXQ3340" s="70"/>
      <c r="RXR3340" s="83"/>
      <c r="RXS3340" s="82"/>
      <c r="RXT3340" s="82"/>
      <c r="RXU3340" s="88"/>
      <c r="RXV3340" s="85"/>
      <c r="RXW3340" s="125"/>
      <c r="RXX3340" s="149"/>
      <c r="RXY3340" s="70"/>
      <c r="RXZ3340" s="83"/>
      <c r="RYA3340" s="82"/>
      <c r="RYB3340" s="82"/>
      <c r="RYC3340" s="88"/>
      <c r="RYD3340" s="85"/>
      <c r="RYE3340" s="125"/>
      <c r="RYF3340" s="149"/>
      <c r="RYG3340" s="70"/>
      <c r="RYH3340" s="83"/>
      <c r="RYI3340" s="82"/>
      <c r="RYJ3340" s="82"/>
      <c r="RYK3340" s="88"/>
      <c r="RYL3340" s="85"/>
      <c r="RYM3340" s="125"/>
      <c r="RYN3340" s="149"/>
      <c r="RYO3340" s="70"/>
      <c r="RYP3340" s="83"/>
      <c r="RYQ3340" s="82"/>
      <c r="RYR3340" s="82"/>
      <c r="RYS3340" s="88"/>
      <c r="RYT3340" s="85"/>
      <c r="RYU3340" s="125"/>
      <c r="RYV3340" s="149"/>
      <c r="RYW3340" s="70"/>
      <c r="RYX3340" s="83"/>
      <c r="RYY3340" s="82"/>
      <c r="RYZ3340" s="82"/>
      <c r="RZA3340" s="88"/>
      <c r="RZB3340" s="85"/>
      <c r="RZC3340" s="125"/>
      <c r="RZD3340" s="149"/>
      <c r="RZE3340" s="70"/>
      <c r="RZF3340" s="83"/>
      <c r="RZG3340" s="82"/>
      <c r="RZH3340" s="82"/>
      <c r="RZI3340" s="88"/>
      <c r="RZJ3340" s="85"/>
      <c r="RZK3340" s="125"/>
      <c r="RZL3340" s="149"/>
      <c r="RZM3340" s="70"/>
      <c r="RZN3340" s="83"/>
      <c r="RZO3340" s="82"/>
      <c r="RZP3340" s="82"/>
      <c r="RZQ3340" s="88"/>
      <c r="RZR3340" s="85"/>
      <c r="RZS3340" s="125"/>
      <c r="RZT3340" s="149"/>
      <c r="RZU3340" s="70"/>
      <c r="RZV3340" s="83"/>
      <c r="RZW3340" s="82"/>
      <c r="RZX3340" s="82"/>
      <c r="RZY3340" s="88"/>
      <c r="RZZ3340" s="85"/>
      <c r="SAA3340" s="125"/>
      <c r="SAB3340" s="149"/>
      <c r="SAC3340" s="70"/>
      <c r="SAD3340" s="83"/>
      <c r="SAE3340" s="82"/>
      <c r="SAF3340" s="82"/>
      <c r="SAG3340" s="88"/>
      <c r="SAH3340" s="85"/>
      <c r="SAI3340" s="125"/>
      <c r="SAJ3340" s="149"/>
      <c r="SAK3340" s="70"/>
      <c r="SAL3340" s="83"/>
      <c r="SAM3340" s="82"/>
      <c r="SAN3340" s="82"/>
      <c r="SAO3340" s="88"/>
      <c r="SAP3340" s="85"/>
      <c r="SAQ3340" s="125"/>
      <c r="SAR3340" s="149"/>
      <c r="SAS3340" s="70"/>
      <c r="SAT3340" s="83"/>
      <c r="SAU3340" s="82"/>
      <c r="SAV3340" s="82"/>
      <c r="SAW3340" s="88"/>
      <c r="SAX3340" s="85"/>
      <c r="SAY3340" s="125"/>
      <c r="SAZ3340" s="149"/>
      <c r="SBA3340" s="70"/>
      <c r="SBB3340" s="83"/>
      <c r="SBC3340" s="82"/>
      <c r="SBD3340" s="82"/>
      <c r="SBE3340" s="88"/>
      <c r="SBF3340" s="85"/>
      <c r="SBG3340" s="125"/>
      <c r="SBH3340" s="149"/>
      <c r="SBI3340" s="70"/>
      <c r="SBJ3340" s="83"/>
      <c r="SBK3340" s="82"/>
      <c r="SBL3340" s="82"/>
      <c r="SBM3340" s="88"/>
      <c r="SBN3340" s="85"/>
      <c r="SBO3340" s="125"/>
      <c r="SBP3340" s="149"/>
      <c r="SBQ3340" s="70"/>
      <c r="SBR3340" s="83"/>
      <c r="SBS3340" s="82"/>
      <c r="SBT3340" s="82"/>
      <c r="SBU3340" s="88"/>
      <c r="SBV3340" s="85"/>
      <c r="SBW3340" s="125"/>
      <c r="SBX3340" s="149"/>
      <c r="SBY3340" s="70"/>
      <c r="SBZ3340" s="83"/>
      <c r="SCA3340" s="82"/>
      <c r="SCB3340" s="82"/>
      <c r="SCC3340" s="88"/>
      <c r="SCD3340" s="85"/>
      <c r="SCE3340" s="125"/>
      <c r="SCF3340" s="149"/>
      <c r="SCG3340" s="70"/>
      <c r="SCH3340" s="83"/>
      <c r="SCI3340" s="82"/>
      <c r="SCJ3340" s="82"/>
      <c r="SCK3340" s="88"/>
      <c r="SCL3340" s="85"/>
      <c r="SCM3340" s="125"/>
      <c r="SCN3340" s="149"/>
      <c r="SCO3340" s="70"/>
      <c r="SCP3340" s="83"/>
      <c r="SCQ3340" s="82"/>
      <c r="SCR3340" s="82"/>
      <c r="SCS3340" s="88"/>
      <c r="SCT3340" s="85"/>
      <c r="SCU3340" s="125"/>
      <c r="SCV3340" s="149"/>
      <c r="SCW3340" s="70"/>
      <c r="SCX3340" s="83"/>
      <c r="SCY3340" s="82"/>
      <c r="SCZ3340" s="82"/>
      <c r="SDA3340" s="88"/>
      <c r="SDB3340" s="85"/>
      <c r="SDC3340" s="125"/>
      <c r="SDD3340" s="149"/>
      <c r="SDE3340" s="70"/>
      <c r="SDF3340" s="83"/>
      <c r="SDG3340" s="82"/>
      <c r="SDH3340" s="82"/>
      <c r="SDI3340" s="88"/>
      <c r="SDJ3340" s="85"/>
      <c r="SDK3340" s="125"/>
      <c r="SDL3340" s="149"/>
      <c r="SDM3340" s="70"/>
      <c r="SDN3340" s="83"/>
      <c r="SDO3340" s="82"/>
      <c r="SDP3340" s="82"/>
      <c r="SDQ3340" s="88"/>
      <c r="SDR3340" s="85"/>
      <c r="SDS3340" s="125"/>
      <c r="SDT3340" s="149"/>
      <c r="SDU3340" s="70"/>
      <c r="SDV3340" s="83"/>
      <c r="SDW3340" s="82"/>
      <c r="SDX3340" s="82"/>
      <c r="SDY3340" s="88"/>
      <c r="SDZ3340" s="85"/>
      <c r="SEA3340" s="125"/>
      <c r="SEB3340" s="149"/>
      <c r="SEC3340" s="70"/>
      <c r="SED3340" s="83"/>
      <c r="SEE3340" s="82"/>
      <c r="SEF3340" s="82"/>
      <c r="SEG3340" s="88"/>
      <c r="SEH3340" s="85"/>
      <c r="SEI3340" s="125"/>
      <c r="SEJ3340" s="149"/>
      <c r="SEK3340" s="70"/>
      <c r="SEL3340" s="83"/>
      <c r="SEM3340" s="82"/>
      <c r="SEN3340" s="82"/>
      <c r="SEO3340" s="88"/>
      <c r="SEP3340" s="85"/>
      <c r="SEQ3340" s="125"/>
      <c r="SER3340" s="149"/>
      <c r="SES3340" s="70"/>
      <c r="SET3340" s="83"/>
      <c r="SEU3340" s="82"/>
      <c r="SEV3340" s="82"/>
      <c r="SEW3340" s="88"/>
      <c r="SEX3340" s="85"/>
      <c r="SEY3340" s="125"/>
      <c r="SEZ3340" s="149"/>
      <c r="SFA3340" s="70"/>
      <c r="SFB3340" s="83"/>
      <c r="SFC3340" s="82"/>
      <c r="SFD3340" s="82"/>
      <c r="SFE3340" s="88"/>
      <c r="SFF3340" s="85"/>
      <c r="SFG3340" s="125"/>
      <c r="SFH3340" s="149"/>
      <c r="SFI3340" s="70"/>
      <c r="SFJ3340" s="83"/>
      <c r="SFK3340" s="82"/>
      <c r="SFL3340" s="82"/>
      <c r="SFM3340" s="88"/>
      <c r="SFN3340" s="85"/>
      <c r="SFO3340" s="125"/>
      <c r="SFP3340" s="149"/>
      <c r="SFQ3340" s="70"/>
      <c r="SFR3340" s="83"/>
      <c r="SFS3340" s="82"/>
      <c r="SFT3340" s="82"/>
      <c r="SFU3340" s="88"/>
      <c r="SFV3340" s="85"/>
      <c r="SFW3340" s="125"/>
      <c r="SFX3340" s="149"/>
      <c r="SFY3340" s="70"/>
      <c r="SFZ3340" s="83"/>
      <c r="SGA3340" s="82"/>
      <c r="SGB3340" s="82"/>
      <c r="SGC3340" s="88"/>
      <c r="SGD3340" s="85"/>
      <c r="SGE3340" s="125"/>
      <c r="SGF3340" s="149"/>
      <c r="SGG3340" s="70"/>
      <c r="SGH3340" s="83"/>
      <c r="SGI3340" s="82"/>
      <c r="SGJ3340" s="82"/>
      <c r="SGK3340" s="88"/>
      <c r="SGL3340" s="85"/>
      <c r="SGM3340" s="125"/>
      <c r="SGN3340" s="149"/>
      <c r="SGO3340" s="70"/>
      <c r="SGP3340" s="83"/>
      <c r="SGQ3340" s="82"/>
      <c r="SGR3340" s="82"/>
      <c r="SGS3340" s="88"/>
      <c r="SGT3340" s="85"/>
      <c r="SGU3340" s="125"/>
      <c r="SGV3340" s="149"/>
      <c r="SGW3340" s="70"/>
      <c r="SGX3340" s="83"/>
      <c r="SGY3340" s="82"/>
      <c r="SGZ3340" s="82"/>
      <c r="SHA3340" s="88"/>
      <c r="SHB3340" s="85"/>
      <c r="SHC3340" s="125"/>
      <c r="SHD3340" s="149"/>
      <c r="SHE3340" s="70"/>
      <c r="SHF3340" s="83"/>
      <c r="SHG3340" s="82"/>
      <c r="SHH3340" s="82"/>
      <c r="SHI3340" s="88"/>
      <c r="SHJ3340" s="85"/>
      <c r="SHK3340" s="125"/>
      <c r="SHL3340" s="149"/>
      <c r="SHM3340" s="70"/>
      <c r="SHN3340" s="83"/>
      <c r="SHO3340" s="82"/>
      <c r="SHP3340" s="82"/>
      <c r="SHQ3340" s="88"/>
      <c r="SHR3340" s="85"/>
      <c r="SHS3340" s="125"/>
      <c r="SHT3340" s="149"/>
      <c r="SHU3340" s="70"/>
      <c r="SHV3340" s="83"/>
      <c r="SHW3340" s="82"/>
      <c r="SHX3340" s="82"/>
      <c r="SHY3340" s="88"/>
      <c r="SHZ3340" s="85"/>
      <c r="SIA3340" s="125"/>
      <c r="SIB3340" s="149"/>
      <c r="SIC3340" s="70"/>
      <c r="SID3340" s="83"/>
      <c r="SIE3340" s="82"/>
      <c r="SIF3340" s="82"/>
      <c r="SIG3340" s="88"/>
      <c r="SIH3340" s="85"/>
      <c r="SII3340" s="125"/>
      <c r="SIJ3340" s="149"/>
      <c r="SIK3340" s="70"/>
      <c r="SIL3340" s="83"/>
      <c r="SIM3340" s="82"/>
      <c r="SIN3340" s="82"/>
      <c r="SIO3340" s="88"/>
      <c r="SIP3340" s="85"/>
      <c r="SIQ3340" s="125"/>
      <c r="SIR3340" s="149"/>
      <c r="SIS3340" s="70"/>
      <c r="SIT3340" s="83"/>
      <c r="SIU3340" s="82"/>
      <c r="SIV3340" s="82"/>
      <c r="SIW3340" s="88"/>
      <c r="SIX3340" s="85"/>
      <c r="SIY3340" s="125"/>
      <c r="SIZ3340" s="149"/>
      <c r="SJA3340" s="70"/>
      <c r="SJB3340" s="83"/>
      <c r="SJC3340" s="82"/>
      <c r="SJD3340" s="82"/>
      <c r="SJE3340" s="88"/>
      <c r="SJF3340" s="85"/>
      <c r="SJG3340" s="125"/>
      <c r="SJH3340" s="149"/>
      <c r="SJI3340" s="70"/>
      <c r="SJJ3340" s="83"/>
      <c r="SJK3340" s="82"/>
      <c r="SJL3340" s="82"/>
      <c r="SJM3340" s="88"/>
      <c r="SJN3340" s="85"/>
      <c r="SJO3340" s="125"/>
      <c r="SJP3340" s="149"/>
      <c r="SJQ3340" s="70"/>
      <c r="SJR3340" s="83"/>
      <c r="SJS3340" s="82"/>
      <c r="SJT3340" s="82"/>
      <c r="SJU3340" s="88"/>
      <c r="SJV3340" s="85"/>
      <c r="SJW3340" s="125"/>
      <c r="SJX3340" s="149"/>
      <c r="SJY3340" s="70"/>
      <c r="SJZ3340" s="83"/>
      <c r="SKA3340" s="82"/>
      <c r="SKB3340" s="82"/>
      <c r="SKC3340" s="88"/>
      <c r="SKD3340" s="85"/>
      <c r="SKE3340" s="125"/>
      <c r="SKF3340" s="149"/>
      <c r="SKG3340" s="70"/>
      <c r="SKH3340" s="83"/>
      <c r="SKI3340" s="82"/>
      <c r="SKJ3340" s="82"/>
      <c r="SKK3340" s="88"/>
      <c r="SKL3340" s="85"/>
      <c r="SKM3340" s="125"/>
      <c r="SKN3340" s="149"/>
      <c r="SKO3340" s="70"/>
      <c r="SKP3340" s="83"/>
      <c r="SKQ3340" s="82"/>
      <c r="SKR3340" s="82"/>
      <c r="SKS3340" s="88"/>
      <c r="SKT3340" s="85"/>
      <c r="SKU3340" s="125"/>
      <c r="SKV3340" s="149"/>
      <c r="SKW3340" s="70"/>
      <c r="SKX3340" s="83"/>
      <c r="SKY3340" s="82"/>
      <c r="SKZ3340" s="82"/>
      <c r="SLA3340" s="88"/>
      <c r="SLB3340" s="85"/>
      <c r="SLC3340" s="125"/>
      <c r="SLD3340" s="149"/>
      <c r="SLE3340" s="70"/>
      <c r="SLF3340" s="83"/>
      <c r="SLG3340" s="82"/>
      <c r="SLH3340" s="82"/>
      <c r="SLI3340" s="88"/>
      <c r="SLJ3340" s="85"/>
      <c r="SLK3340" s="125"/>
      <c r="SLL3340" s="149"/>
      <c r="SLM3340" s="70"/>
      <c r="SLN3340" s="83"/>
      <c r="SLO3340" s="82"/>
      <c r="SLP3340" s="82"/>
      <c r="SLQ3340" s="88"/>
      <c r="SLR3340" s="85"/>
      <c r="SLS3340" s="125"/>
      <c r="SLT3340" s="149"/>
      <c r="SLU3340" s="70"/>
      <c r="SLV3340" s="83"/>
      <c r="SLW3340" s="82"/>
      <c r="SLX3340" s="82"/>
      <c r="SLY3340" s="88"/>
      <c r="SLZ3340" s="85"/>
      <c r="SMA3340" s="125"/>
      <c r="SMB3340" s="149"/>
      <c r="SMC3340" s="70"/>
      <c r="SMD3340" s="83"/>
      <c r="SME3340" s="82"/>
      <c r="SMF3340" s="82"/>
      <c r="SMG3340" s="88"/>
      <c r="SMH3340" s="85"/>
      <c r="SMI3340" s="125"/>
      <c r="SMJ3340" s="149"/>
      <c r="SMK3340" s="70"/>
      <c r="SML3340" s="83"/>
      <c r="SMM3340" s="82"/>
      <c r="SMN3340" s="82"/>
      <c r="SMO3340" s="88"/>
      <c r="SMP3340" s="85"/>
      <c r="SMQ3340" s="125"/>
      <c r="SMR3340" s="149"/>
      <c r="SMS3340" s="70"/>
      <c r="SMT3340" s="83"/>
      <c r="SMU3340" s="82"/>
      <c r="SMV3340" s="82"/>
      <c r="SMW3340" s="88"/>
      <c r="SMX3340" s="85"/>
      <c r="SMY3340" s="125"/>
      <c r="SMZ3340" s="149"/>
      <c r="SNA3340" s="70"/>
      <c r="SNB3340" s="83"/>
      <c r="SNC3340" s="82"/>
      <c r="SND3340" s="82"/>
      <c r="SNE3340" s="88"/>
      <c r="SNF3340" s="85"/>
      <c r="SNG3340" s="125"/>
      <c r="SNH3340" s="149"/>
      <c r="SNI3340" s="70"/>
      <c r="SNJ3340" s="83"/>
      <c r="SNK3340" s="82"/>
      <c r="SNL3340" s="82"/>
      <c r="SNM3340" s="88"/>
      <c r="SNN3340" s="85"/>
      <c r="SNO3340" s="125"/>
      <c r="SNP3340" s="149"/>
      <c r="SNQ3340" s="70"/>
      <c r="SNR3340" s="83"/>
      <c r="SNS3340" s="82"/>
      <c r="SNT3340" s="82"/>
      <c r="SNU3340" s="88"/>
      <c r="SNV3340" s="85"/>
      <c r="SNW3340" s="125"/>
      <c r="SNX3340" s="149"/>
      <c r="SNY3340" s="70"/>
      <c r="SNZ3340" s="83"/>
      <c r="SOA3340" s="82"/>
      <c r="SOB3340" s="82"/>
      <c r="SOC3340" s="88"/>
      <c r="SOD3340" s="85"/>
      <c r="SOE3340" s="125"/>
      <c r="SOF3340" s="149"/>
      <c r="SOG3340" s="70"/>
      <c r="SOH3340" s="83"/>
      <c r="SOI3340" s="82"/>
      <c r="SOJ3340" s="82"/>
      <c r="SOK3340" s="88"/>
      <c r="SOL3340" s="85"/>
      <c r="SOM3340" s="125"/>
      <c r="SON3340" s="149"/>
      <c r="SOO3340" s="70"/>
      <c r="SOP3340" s="83"/>
      <c r="SOQ3340" s="82"/>
      <c r="SOR3340" s="82"/>
      <c r="SOS3340" s="88"/>
      <c r="SOT3340" s="85"/>
      <c r="SOU3340" s="125"/>
      <c r="SOV3340" s="149"/>
      <c r="SOW3340" s="70"/>
      <c r="SOX3340" s="83"/>
      <c r="SOY3340" s="82"/>
      <c r="SOZ3340" s="82"/>
      <c r="SPA3340" s="88"/>
      <c r="SPB3340" s="85"/>
      <c r="SPC3340" s="125"/>
      <c r="SPD3340" s="149"/>
      <c r="SPE3340" s="70"/>
      <c r="SPF3340" s="83"/>
      <c r="SPG3340" s="82"/>
      <c r="SPH3340" s="82"/>
      <c r="SPI3340" s="88"/>
      <c r="SPJ3340" s="85"/>
      <c r="SPK3340" s="125"/>
      <c r="SPL3340" s="149"/>
      <c r="SPM3340" s="70"/>
      <c r="SPN3340" s="83"/>
      <c r="SPO3340" s="82"/>
      <c r="SPP3340" s="82"/>
      <c r="SPQ3340" s="88"/>
      <c r="SPR3340" s="85"/>
      <c r="SPS3340" s="125"/>
      <c r="SPT3340" s="149"/>
      <c r="SPU3340" s="70"/>
      <c r="SPV3340" s="83"/>
      <c r="SPW3340" s="82"/>
      <c r="SPX3340" s="82"/>
      <c r="SPY3340" s="88"/>
      <c r="SPZ3340" s="85"/>
      <c r="SQA3340" s="125"/>
      <c r="SQB3340" s="149"/>
      <c r="SQC3340" s="70"/>
      <c r="SQD3340" s="83"/>
      <c r="SQE3340" s="82"/>
      <c r="SQF3340" s="82"/>
      <c r="SQG3340" s="88"/>
      <c r="SQH3340" s="85"/>
      <c r="SQI3340" s="125"/>
      <c r="SQJ3340" s="149"/>
      <c r="SQK3340" s="70"/>
      <c r="SQL3340" s="83"/>
      <c r="SQM3340" s="82"/>
      <c r="SQN3340" s="82"/>
      <c r="SQO3340" s="88"/>
      <c r="SQP3340" s="85"/>
      <c r="SQQ3340" s="125"/>
      <c r="SQR3340" s="149"/>
      <c r="SQS3340" s="70"/>
      <c r="SQT3340" s="83"/>
      <c r="SQU3340" s="82"/>
      <c r="SQV3340" s="82"/>
      <c r="SQW3340" s="88"/>
      <c r="SQX3340" s="85"/>
      <c r="SQY3340" s="125"/>
      <c r="SQZ3340" s="149"/>
      <c r="SRA3340" s="70"/>
      <c r="SRB3340" s="83"/>
      <c r="SRC3340" s="82"/>
      <c r="SRD3340" s="82"/>
      <c r="SRE3340" s="88"/>
      <c r="SRF3340" s="85"/>
      <c r="SRG3340" s="125"/>
      <c r="SRH3340" s="149"/>
      <c r="SRI3340" s="70"/>
      <c r="SRJ3340" s="83"/>
      <c r="SRK3340" s="82"/>
      <c r="SRL3340" s="82"/>
      <c r="SRM3340" s="88"/>
      <c r="SRN3340" s="85"/>
      <c r="SRO3340" s="125"/>
      <c r="SRP3340" s="149"/>
      <c r="SRQ3340" s="70"/>
      <c r="SRR3340" s="83"/>
      <c r="SRS3340" s="82"/>
      <c r="SRT3340" s="82"/>
      <c r="SRU3340" s="88"/>
      <c r="SRV3340" s="85"/>
      <c r="SRW3340" s="125"/>
      <c r="SRX3340" s="149"/>
      <c r="SRY3340" s="70"/>
      <c r="SRZ3340" s="83"/>
      <c r="SSA3340" s="82"/>
      <c r="SSB3340" s="82"/>
      <c r="SSC3340" s="88"/>
      <c r="SSD3340" s="85"/>
      <c r="SSE3340" s="125"/>
      <c r="SSF3340" s="149"/>
      <c r="SSG3340" s="70"/>
      <c r="SSH3340" s="83"/>
      <c r="SSI3340" s="82"/>
      <c r="SSJ3340" s="82"/>
      <c r="SSK3340" s="88"/>
      <c r="SSL3340" s="85"/>
      <c r="SSM3340" s="125"/>
      <c r="SSN3340" s="149"/>
      <c r="SSO3340" s="70"/>
      <c r="SSP3340" s="83"/>
      <c r="SSQ3340" s="82"/>
      <c r="SSR3340" s="82"/>
      <c r="SSS3340" s="88"/>
      <c r="SST3340" s="85"/>
      <c r="SSU3340" s="125"/>
      <c r="SSV3340" s="149"/>
      <c r="SSW3340" s="70"/>
      <c r="SSX3340" s="83"/>
      <c r="SSY3340" s="82"/>
      <c r="SSZ3340" s="82"/>
      <c r="STA3340" s="88"/>
      <c r="STB3340" s="85"/>
      <c r="STC3340" s="125"/>
      <c r="STD3340" s="149"/>
      <c r="STE3340" s="70"/>
      <c r="STF3340" s="83"/>
      <c r="STG3340" s="82"/>
      <c r="STH3340" s="82"/>
      <c r="STI3340" s="88"/>
      <c r="STJ3340" s="85"/>
      <c r="STK3340" s="125"/>
      <c r="STL3340" s="149"/>
      <c r="STM3340" s="70"/>
      <c r="STN3340" s="83"/>
      <c r="STO3340" s="82"/>
      <c r="STP3340" s="82"/>
      <c r="STQ3340" s="88"/>
      <c r="STR3340" s="85"/>
      <c r="STS3340" s="125"/>
      <c r="STT3340" s="149"/>
      <c r="STU3340" s="70"/>
      <c r="STV3340" s="83"/>
      <c r="STW3340" s="82"/>
      <c r="STX3340" s="82"/>
      <c r="STY3340" s="88"/>
      <c r="STZ3340" s="85"/>
      <c r="SUA3340" s="125"/>
      <c r="SUB3340" s="149"/>
      <c r="SUC3340" s="70"/>
      <c r="SUD3340" s="83"/>
      <c r="SUE3340" s="82"/>
      <c r="SUF3340" s="82"/>
      <c r="SUG3340" s="88"/>
      <c r="SUH3340" s="85"/>
      <c r="SUI3340" s="125"/>
      <c r="SUJ3340" s="149"/>
      <c r="SUK3340" s="70"/>
      <c r="SUL3340" s="83"/>
      <c r="SUM3340" s="82"/>
      <c r="SUN3340" s="82"/>
      <c r="SUO3340" s="88"/>
      <c r="SUP3340" s="85"/>
      <c r="SUQ3340" s="125"/>
      <c r="SUR3340" s="149"/>
      <c r="SUS3340" s="70"/>
      <c r="SUT3340" s="83"/>
      <c r="SUU3340" s="82"/>
      <c r="SUV3340" s="82"/>
      <c r="SUW3340" s="88"/>
      <c r="SUX3340" s="85"/>
      <c r="SUY3340" s="125"/>
      <c r="SUZ3340" s="149"/>
      <c r="SVA3340" s="70"/>
      <c r="SVB3340" s="83"/>
      <c r="SVC3340" s="82"/>
      <c r="SVD3340" s="82"/>
      <c r="SVE3340" s="88"/>
      <c r="SVF3340" s="85"/>
      <c r="SVG3340" s="125"/>
      <c r="SVH3340" s="149"/>
      <c r="SVI3340" s="70"/>
      <c r="SVJ3340" s="83"/>
      <c r="SVK3340" s="82"/>
      <c r="SVL3340" s="82"/>
      <c r="SVM3340" s="88"/>
      <c r="SVN3340" s="85"/>
      <c r="SVO3340" s="125"/>
      <c r="SVP3340" s="149"/>
      <c r="SVQ3340" s="70"/>
      <c r="SVR3340" s="83"/>
      <c r="SVS3340" s="82"/>
      <c r="SVT3340" s="82"/>
      <c r="SVU3340" s="88"/>
      <c r="SVV3340" s="85"/>
      <c r="SVW3340" s="125"/>
      <c r="SVX3340" s="149"/>
      <c r="SVY3340" s="70"/>
      <c r="SVZ3340" s="83"/>
      <c r="SWA3340" s="82"/>
      <c r="SWB3340" s="82"/>
      <c r="SWC3340" s="88"/>
      <c r="SWD3340" s="85"/>
      <c r="SWE3340" s="125"/>
      <c r="SWF3340" s="149"/>
      <c r="SWG3340" s="70"/>
      <c r="SWH3340" s="83"/>
      <c r="SWI3340" s="82"/>
      <c r="SWJ3340" s="82"/>
      <c r="SWK3340" s="88"/>
      <c r="SWL3340" s="85"/>
      <c r="SWM3340" s="125"/>
      <c r="SWN3340" s="149"/>
      <c r="SWO3340" s="70"/>
      <c r="SWP3340" s="83"/>
      <c r="SWQ3340" s="82"/>
      <c r="SWR3340" s="82"/>
      <c r="SWS3340" s="88"/>
      <c r="SWT3340" s="85"/>
      <c r="SWU3340" s="125"/>
      <c r="SWV3340" s="149"/>
      <c r="SWW3340" s="70"/>
      <c r="SWX3340" s="83"/>
      <c r="SWY3340" s="82"/>
      <c r="SWZ3340" s="82"/>
      <c r="SXA3340" s="88"/>
      <c r="SXB3340" s="85"/>
      <c r="SXC3340" s="125"/>
      <c r="SXD3340" s="149"/>
      <c r="SXE3340" s="70"/>
      <c r="SXF3340" s="83"/>
      <c r="SXG3340" s="82"/>
      <c r="SXH3340" s="82"/>
      <c r="SXI3340" s="88"/>
      <c r="SXJ3340" s="85"/>
      <c r="SXK3340" s="125"/>
      <c r="SXL3340" s="149"/>
      <c r="SXM3340" s="70"/>
      <c r="SXN3340" s="83"/>
      <c r="SXO3340" s="82"/>
      <c r="SXP3340" s="82"/>
      <c r="SXQ3340" s="88"/>
      <c r="SXR3340" s="85"/>
      <c r="SXS3340" s="125"/>
      <c r="SXT3340" s="149"/>
      <c r="SXU3340" s="70"/>
      <c r="SXV3340" s="83"/>
      <c r="SXW3340" s="82"/>
      <c r="SXX3340" s="82"/>
      <c r="SXY3340" s="88"/>
      <c r="SXZ3340" s="85"/>
      <c r="SYA3340" s="125"/>
      <c r="SYB3340" s="149"/>
      <c r="SYC3340" s="70"/>
      <c r="SYD3340" s="83"/>
      <c r="SYE3340" s="82"/>
      <c r="SYF3340" s="82"/>
      <c r="SYG3340" s="88"/>
      <c r="SYH3340" s="85"/>
      <c r="SYI3340" s="125"/>
      <c r="SYJ3340" s="149"/>
      <c r="SYK3340" s="70"/>
      <c r="SYL3340" s="83"/>
      <c r="SYM3340" s="82"/>
      <c r="SYN3340" s="82"/>
      <c r="SYO3340" s="88"/>
      <c r="SYP3340" s="85"/>
      <c r="SYQ3340" s="125"/>
      <c r="SYR3340" s="149"/>
      <c r="SYS3340" s="70"/>
      <c r="SYT3340" s="83"/>
      <c r="SYU3340" s="82"/>
      <c r="SYV3340" s="82"/>
      <c r="SYW3340" s="88"/>
      <c r="SYX3340" s="85"/>
      <c r="SYY3340" s="125"/>
      <c r="SYZ3340" s="149"/>
      <c r="SZA3340" s="70"/>
      <c r="SZB3340" s="83"/>
      <c r="SZC3340" s="82"/>
      <c r="SZD3340" s="82"/>
      <c r="SZE3340" s="88"/>
      <c r="SZF3340" s="85"/>
      <c r="SZG3340" s="125"/>
      <c r="SZH3340" s="149"/>
      <c r="SZI3340" s="70"/>
      <c r="SZJ3340" s="83"/>
      <c r="SZK3340" s="82"/>
      <c r="SZL3340" s="82"/>
      <c r="SZM3340" s="88"/>
      <c r="SZN3340" s="85"/>
      <c r="SZO3340" s="125"/>
      <c r="SZP3340" s="149"/>
      <c r="SZQ3340" s="70"/>
      <c r="SZR3340" s="83"/>
      <c r="SZS3340" s="82"/>
      <c r="SZT3340" s="82"/>
      <c r="SZU3340" s="88"/>
      <c r="SZV3340" s="85"/>
      <c r="SZW3340" s="125"/>
      <c r="SZX3340" s="149"/>
      <c r="SZY3340" s="70"/>
      <c r="SZZ3340" s="83"/>
      <c r="TAA3340" s="82"/>
      <c r="TAB3340" s="82"/>
      <c r="TAC3340" s="88"/>
      <c r="TAD3340" s="85"/>
      <c r="TAE3340" s="125"/>
      <c r="TAF3340" s="149"/>
      <c r="TAG3340" s="70"/>
      <c r="TAH3340" s="83"/>
      <c r="TAI3340" s="82"/>
      <c r="TAJ3340" s="82"/>
      <c r="TAK3340" s="88"/>
      <c r="TAL3340" s="85"/>
      <c r="TAM3340" s="125"/>
      <c r="TAN3340" s="149"/>
      <c r="TAO3340" s="70"/>
      <c r="TAP3340" s="83"/>
      <c r="TAQ3340" s="82"/>
      <c r="TAR3340" s="82"/>
      <c r="TAS3340" s="88"/>
      <c r="TAT3340" s="85"/>
      <c r="TAU3340" s="125"/>
      <c r="TAV3340" s="149"/>
      <c r="TAW3340" s="70"/>
      <c r="TAX3340" s="83"/>
      <c r="TAY3340" s="82"/>
      <c r="TAZ3340" s="82"/>
      <c r="TBA3340" s="88"/>
      <c r="TBB3340" s="85"/>
      <c r="TBC3340" s="125"/>
      <c r="TBD3340" s="149"/>
      <c r="TBE3340" s="70"/>
      <c r="TBF3340" s="83"/>
      <c r="TBG3340" s="82"/>
      <c r="TBH3340" s="82"/>
      <c r="TBI3340" s="88"/>
      <c r="TBJ3340" s="85"/>
      <c r="TBK3340" s="125"/>
      <c r="TBL3340" s="149"/>
      <c r="TBM3340" s="70"/>
      <c r="TBN3340" s="83"/>
      <c r="TBO3340" s="82"/>
      <c r="TBP3340" s="82"/>
      <c r="TBQ3340" s="88"/>
      <c r="TBR3340" s="85"/>
      <c r="TBS3340" s="125"/>
      <c r="TBT3340" s="149"/>
      <c r="TBU3340" s="70"/>
      <c r="TBV3340" s="83"/>
      <c r="TBW3340" s="82"/>
      <c r="TBX3340" s="82"/>
      <c r="TBY3340" s="88"/>
      <c r="TBZ3340" s="85"/>
      <c r="TCA3340" s="125"/>
      <c r="TCB3340" s="149"/>
      <c r="TCC3340" s="70"/>
      <c r="TCD3340" s="83"/>
      <c r="TCE3340" s="82"/>
      <c r="TCF3340" s="82"/>
      <c r="TCG3340" s="88"/>
      <c r="TCH3340" s="85"/>
      <c r="TCI3340" s="125"/>
      <c r="TCJ3340" s="149"/>
      <c r="TCK3340" s="70"/>
      <c r="TCL3340" s="83"/>
      <c r="TCM3340" s="82"/>
      <c r="TCN3340" s="82"/>
      <c r="TCO3340" s="88"/>
      <c r="TCP3340" s="85"/>
      <c r="TCQ3340" s="125"/>
      <c r="TCR3340" s="149"/>
      <c r="TCS3340" s="70"/>
      <c r="TCT3340" s="83"/>
      <c r="TCU3340" s="82"/>
      <c r="TCV3340" s="82"/>
      <c r="TCW3340" s="88"/>
      <c r="TCX3340" s="85"/>
      <c r="TCY3340" s="125"/>
      <c r="TCZ3340" s="149"/>
      <c r="TDA3340" s="70"/>
      <c r="TDB3340" s="83"/>
      <c r="TDC3340" s="82"/>
      <c r="TDD3340" s="82"/>
      <c r="TDE3340" s="88"/>
      <c r="TDF3340" s="85"/>
      <c r="TDG3340" s="125"/>
      <c r="TDH3340" s="149"/>
      <c r="TDI3340" s="70"/>
      <c r="TDJ3340" s="83"/>
      <c r="TDK3340" s="82"/>
      <c r="TDL3340" s="82"/>
      <c r="TDM3340" s="88"/>
      <c r="TDN3340" s="85"/>
      <c r="TDO3340" s="125"/>
      <c r="TDP3340" s="149"/>
      <c r="TDQ3340" s="70"/>
      <c r="TDR3340" s="83"/>
      <c r="TDS3340" s="82"/>
      <c r="TDT3340" s="82"/>
      <c r="TDU3340" s="88"/>
      <c r="TDV3340" s="85"/>
      <c r="TDW3340" s="125"/>
      <c r="TDX3340" s="149"/>
      <c r="TDY3340" s="70"/>
      <c r="TDZ3340" s="83"/>
      <c r="TEA3340" s="82"/>
      <c r="TEB3340" s="82"/>
      <c r="TEC3340" s="88"/>
      <c r="TED3340" s="85"/>
      <c r="TEE3340" s="125"/>
      <c r="TEF3340" s="149"/>
      <c r="TEG3340" s="70"/>
      <c r="TEH3340" s="83"/>
      <c r="TEI3340" s="82"/>
      <c r="TEJ3340" s="82"/>
      <c r="TEK3340" s="88"/>
      <c r="TEL3340" s="85"/>
      <c r="TEM3340" s="125"/>
      <c r="TEN3340" s="149"/>
      <c r="TEO3340" s="70"/>
      <c r="TEP3340" s="83"/>
      <c r="TEQ3340" s="82"/>
      <c r="TER3340" s="82"/>
      <c r="TES3340" s="88"/>
      <c r="TET3340" s="85"/>
      <c r="TEU3340" s="125"/>
      <c r="TEV3340" s="149"/>
      <c r="TEW3340" s="70"/>
      <c r="TEX3340" s="83"/>
      <c r="TEY3340" s="82"/>
      <c r="TEZ3340" s="82"/>
      <c r="TFA3340" s="88"/>
      <c r="TFB3340" s="85"/>
      <c r="TFC3340" s="125"/>
      <c r="TFD3340" s="149"/>
      <c r="TFE3340" s="70"/>
      <c r="TFF3340" s="83"/>
      <c r="TFG3340" s="82"/>
      <c r="TFH3340" s="82"/>
      <c r="TFI3340" s="88"/>
      <c r="TFJ3340" s="85"/>
      <c r="TFK3340" s="125"/>
      <c r="TFL3340" s="149"/>
      <c r="TFM3340" s="70"/>
      <c r="TFN3340" s="83"/>
      <c r="TFO3340" s="82"/>
      <c r="TFP3340" s="82"/>
      <c r="TFQ3340" s="88"/>
      <c r="TFR3340" s="85"/>
      <c r="TFS3340" s="125"/>
      <c r="TFT3340" s="149"/>
      <c r="TFU3340" s="70"/>
      <c r="TFV3340" s="83"/>
      <c r="TFW3340" s="82"/>
      <c r="TFX3340" s="82"/>
      <c r="TFY3340" s="88"/>
      <c r="TFZ3340" s="85"/>
      <c r="TGA3340" s="125"/>
      <c r="TGB3340" s="149"/>
      <c r="TGC3340" s="70"/>
      <c r="TGD3340" s="83"/>
      <c r="TGE3340" s="82"/>
      <c r="TGF3340" s="82"/>
      <c r="TGG3340" s="88"/>
      <c r="TGH3340" s="85"/>
      <c r="TGI3340" s="125"/>
      <c r="TGJ3340" s="149"/>
      <c r="TGK3340" s="70"/>
      <c r="TGL3340" s="83"/>
      <c r="TGM3340" s="82"/>
      <c r="TGN3340" s="82"/>
      <c r="TGO3340" s="88"/>
      <c r="TGP3340" s="85"/>
      <c r="TGQ3340" s="125"/>
      <c r="TGR3340" s="149"/>
      <c r="TGS3340" s="70"/>
      <c r="TGT3340" s="83"/>
      <c r="TGU3340" s="82"/>
      <c r="TGV3340" s="82"/>
      <c r="TGW3340" s="88"/>
      <c r="TGX3340" s="85"/>
      <c r="TGY3340" s="125"/>
      <c r="TGZ3340" s="149"/>
      <c r="THA3340" s="70"/>
      <c r="THB3340" s="83"/>
      <c r="THC3340" s="82"/>
      <c r="THD3340" s="82"/>
      <c r="THE3340" s="88"/>
      <c r="THF3340" s="85"/>
      <c r="THG3340" s="125"/>
      <c r="THH3340" s="149"/>
      <c r="THI3340" s="70"/>
      <c r="THJ3340" s="83"/>
      <c r="THK3340" s="82"/>
      <c r="THL3340" s="82"/>
      <c r="THM3340" s="88"/>
      <c r="THN3340" s="85"/>
      <c r="THO3340" s="125"/>
      <c r="THP3340" s="149"/>
      <c r="THQ3340" s="70"/>
      <c r="THR3340" s="83"/>
      <c r="THS3340" s="82"/>
      <c r="THT3340" s="82"/>
      <c r="THU3340" s="88"/>
      <c r="THV3340" s="85"/>
      <c r="THW3340" s="125"/>
      <c r="THX3340" s="149"/>
      <c r="THY3340" s="70"/>
      <c r="THZ3340" s="83"/>
      <c r="TIA3340" s="82"/>
      <c r="TIB3340" s="82"/>
      <c r="TIC3340" s="88"/>
      <c r="TID3340" s="85"/>
      <c r="TIE3340" s="125"/>
      <c r="TIF3340" s="149"/>
      <c r="TIG3340" s="70"/>
      <c r="TIH3340" s="83"/>
      <c r="TII3340" s="82"/>
      <c r="TIJ3340" s="82"/>
      <c r="TIK3340" s="88"/>
      <c r="TIL3340" s="85"/>
      <c r="TIM3340" s="125"/>
      <c r="TIN3340" s="149"/>
      <c r="TIO3340" s="70"/>
      <c r="TIP3340" s="83"/>
      <c r="TIQ3340" s="82"/>
      <c r="TIR3340" s="82"/>
      <c r="TIS3340" s="88"/>
      <c r="TIT3340" s="85"/>
      <c r="TIU3340" s="125"/>
      <c r="TIV3340" s="149"/>
      <c r="TIW3340" s="70"/>
      <c r="TIX3340" s="83"/>
      <c r="TIY3340" s="82"/>
      <c r="TIZ3340" s="82"/>
      <c r="TJA3340" s="88"/>
      <c r="TJB3340" s="85"/>
      <c r="TJC3340" s="125"/>
      <c r="TJD3340" s="149"/>
      <c r="TJE3340" s="70"/>
      <c r="TJF3340" s="83"/>
      <c r="TJG3340" s="82"/>
      <c r="TJH3340" s="82"/>
      <c r="TJI3340" s="88"/>
      <c r="TJJ3340" s="85"/>
      <c r="TJK3340" s="125"/>
      <c r="TJL3340" s="149"/>
      <c r="TJM3340" s="70"/>
      <c r="TJN3340" s="83"/>
      <c r="TJO3340" s="82"/>
      <c r="TJP3340" s="82"/>
      <c r="TJQ3340" s="88"/>
      <c r="TJR3340" s="85"/>
      <c r="TJS3340" s="125"/>
      <c r="TJT3340" s="149"/>
      <c r="TJU3340" s="70"/>
      <c r="TJV3340" s="83"/>
      <c r="TJW3340" s="82"/>
      <c r="TJX3340" s="82"/>
      <c r="TJY3340" s="88"/>
      <c r="TJZ3340" s="85"/>
      <c r="TKA3340" s="125"/>
      <c r="TKB3340" s="149"/>
      <c r="TKC3340" s="70"/>
      <c r="TKD3340" s="83"/>
      <c r="TKE3340" s="82"/>
      <c r="TKF3340" s="82"/>
      <c r="TKG3340" s="88"/>
      <c r="TKH3340" s="85"/>
      <c r="TKI3340" s="125"/>
      <c r="TKJ3340" s="149"/>
      <c r="TKK3340" s="70"/>
      <c r="TKL3340" s="83"/>
      <c r="TKM3340" s="82"/>
      <c r="TKN3340" s="82"/>
      <c r="TKO3340" s="88"/>
      <c r="TKP3340" s="85"/>
      <c r="TKQ3340" s="125"/>
      <c r="TKR3340" s="149"/>
      <c r="TKS3340" s="70"/>
      <c r="TKT3340" s="83"/>
      <c r="TKU3340" s="82"/>
      <c r="TKV3340" s="82"/>
      <c r="TKW3340" s="88"/>
      <c r="TKX3340" s="85"/>
      <c r="TKY3340" s="125"/>
      <c r="TKZ3340" s="149"/>
      <c r="TLA3340" s="70"/>
      <c r="TLB3340" s="83"/>
      <c r="TLC3340" s="82"/>
      <c r="TLD3340" s="82"/>
      <c r="TLE3340" s="88"/>
      <c r="TLF3340" s="85"/>
      <c r="TLG3340" s="125"/>
      <c r="TLH3340" s="149"/>
      <c r="TLI3340" s="70"/>
      <c r="TLJ3340" s="83"/>
      <c r="TLK3340" s="82"/>
      <c r="TLL3340" s="82"/>
      <c r="TLM3340" s="88"/>
      <c r="TLN3340" s="85"/>
      <c r="TLO3340" s="125"/>
      <c r="TLP3340" s="149"/>
      <c r="TLQ3340" s="70"/>
      <c r="TLR3340" s="83"/>
      <c r="TLS3340" s="82"/>
      <c r="TLT3340" s="82"/>
      <c r="TLU3340" s="88"/>
      <c r="TLV3340" s="85"/>
      <c r="TLW3340" s="125"/>
      <c r="TLX3340" s="149"/>
      <c r="TLY3340" s="70"/>
      <c r="TLZ3340" s="83"/>
      <c r="TMA3340" s="82"/>
      <c r="TMB3340" s="82"/>
      <c r="TMC3340" s="88"/>
      <c r="TMD3340" s="85"/>
      <c r="TME3340" s="125"/>
      <c r="TMF3340" s="149"/>
      <c r="TMG3340" s="70"/>
      <c r="TMH3340" s="83"/>
      <c r="TMI3340" s="82"/>
      <c r="TMJ3340" s="82"/>
      <c r="TMK3340" s="88"/>
      <c r="TML3340" s="85"/>
      <c r="TMM3340" s="125"/>
      <c r="TMN3340" s="149"/>
      <c r="TMO3340" s="70"/>
      <c r="TMP3340" s="83"/>
      <c r="TMQ3340" s="82"/>
      <c r="TMR3340" s="82"/>
      <c r="TMS3340" s="88"/>
      <c r="TMT3340" s="85"/>
      <c r="TMU3340" s="125"/>
      <c r="TMV3340" s="149"/>
      <c r="TMW3340" s="70"/>
      <c r="TMX3340" s="83"/>
      <c r="TMY3340" s="82"/>
      <c r="TMZ3340" s="82"/>
      <c r="TNA3340" s="88"/>
      <c r="TNB3340" s="85"/>
      <c r="TNC3340" s="125"/>
      <c r="TND3340" s="149"/>
      <c r="TNE3340" s="70"/>
      <c r="TNF3340" s="83"/>
      <c r="TNG3340" s="82"/>
      <c r="TNH3340" s="82"/>
      <c r="TNI3340" s="88"/>
      <c r="TNJ3340" s="85"/>
      <c r="TNK3340" s="125"/>
      <c r="TNL3340" s="149"/>
      <c r="TNM3340" s="70"/>
      <c r="TNN3340" s="83"/>
      <c r="TNO3340" s="82"/>
      <c r="TNP3340" s="82"/>
      <c r="TNQ3340" s="88"/>
      <c r="TNR3340" s="85"/>
      <c r="TNS3340" s="125"/>
      <c r="TNT3340" s="149"/>
      <c r="TNU3340" s="70"/>
      <c r="TNV3340" s="83"/>
      <c r="TNW3340" s="82"/>
      <c r="TNX3340" s="82"/>
      <c r="TNY3340" s="88"/>
      <c r="TNZ3340" s="85"/>
      <c r="TOA3340" s="125"/>
      <c r="TOB3340" s="149"/>
      <c r="TOC3340" s="70"/>
      <c r="TOD3340" s="83"/>
      <c r="TOE3340" s="82"/>
      <c r="TOF3340" s="82"/>
      <c r="TOG3340" s="88"/>
      <c r="TOH3340" s="85"/>
      <c r="TOI3340" s="125"/>
      <c r="TOJ3340" s="149"/>
      <c r="TOK3340" s="70"/>
      <c r="TOL3340" s="83"/>
      <c r="TOM3340" s="82"/>
      <c r="TON3340" s="82"/>
      <c r="TOO3340" s="88"/>
      <c r="TOP3340" s="85"/>
      <c r="TOQ3340" s="125"/>
      <c r="TOR3340" s="149"/>
      <c r="TOS3340" s="70"/>
      <c r="TOT3340" s="83"/>
      <c r="TOU3340" s="82"/>
      <c r="TOV3340" s="82"/>
      <c r="TOW3340" s="88"/>
      <c r="TOX3340" s="85"/>
      <c r="TOY3340" s="125"/>
      <c r="TOZ3340" s="149"/>
      <c r="TPA3340" s="70"/>
      <c r="TPB3340" s="83"/>
      <c r="TPC3340" s="82"/>
      <c r="TPD3340" s="82"/>
      <c r="TPE3340" s="88"/>
      <c r="TPF3340" s="85"/>
      <c r="TPG3340" s="125"/>
      <c r="TPH3340" s="149"/>
      <c r="TPI3340" s="70"/>
      <c r="TPJ3340" s="83"/>
      <c r="TPK3340" s="82"/>
      <c r="TPL3340" s="82"/>
      <c r="TPM3340" s="88"/>
      <c r="TPN3340" s="85"/>
      <c r="TPO3340" s="125"/>
      <c r="TPP3340" s="149"/>
      <c r="TPQ3340" s="70"/>
      <c r="TPR3340" s="83"/>
      <c r="TPS3340" s="82"/>
      <c r="TPT3340" s="82"/>
      <c r="TPU3340" s="88"/>
      <c r="TPV3340" s="85"/>
      <c r="TPW3340" s="125"/>
      <c r="TPX3340" s="149"/>
      <c r="TPY3340" s="70"/>
      <c r="TPZ3340" s="83"/>
      <c r="TQA3340" s="82"/>
      <c r="TQB3340" s="82"/>
      <c r="TQC3340" s="88"/>
      <c r="TQD3340" s="85"/>
      <c r="TQE3340" s="125"/>
      <c r="TQF3340" s="149"/>
      <c r="TQG3340" s="70"/>
      <c r="TQH3340" s="83"/>
      <c r="TQI3340" s="82"/>
      <c r="TQJ3340" s="82"/>
      <c r="TQK3340" s="88"/>
      <c r="TQL3340" s="85"/>
      <c r="TQM3340" s="125"/>
      <c r="TQN3340" s="149"/>
      <c r="TQO3340" s="70"/>
      <c r="TQP3340" s="83"/>
      <c r="TQQ3340" s="82"/>
      <c r="TQR3340" s="82"/>
      <c r="TQS3340" s="88"/>
      <c r="TQT3340" s="85"/>
      <c r="TQU3340" s="125"/>
      <c r="TQV3340" s="149"/>
      <c r="TQW3340" s="70"/>
      <c r="TQX3340" s="83"/>
      <c r="TQY3340" s="82"/>
      <c r="TQZ3340" s="82"/>
      <c r="TRA3340" s="88"/>
      <c r="TRB3340" s="85"/>
      <c r="TRC3340" s="125"/>
      <c r="TRD3340" s="149"/>
      <c r="TRE3340" s="70"/>
      <c r="TRF3340" s="83"/>
      <c r="TRG3340" s="82"/>
      <c r="TRH3340" s="82"/>
      <c r="TRI3340" s="88"/>
      <c r="TRJ3340" s="85"/>
      <c r="TRK3340" s="125"/>
      <c r="TRL3340" s="149"/>
      <c r="TRM3340" s="70"/>
      <c r="TRN3340" s="83"/>
      <c r="TRO3340" s="82"/>
      <c r="TRP3340" s="82"/>
      <c r="TRQ3340" s="88"/>
      <c r="TRR3340" s="85"/>
      <c r="TRS3340" s="125"/>
      <c r="TRT3340" s="149"/>
      <c r="TRU3340" s="70"/>
      <c r="TRV3340" s="83"/>
      <c r="TRW3340" s="82"/>
      <c r="TRX3340" s="82"/>
      <c r="TRY3340" s="88"/>
      <c r="TRZ3340" s="85"/>
      <c r="TSA3340" s="125"/>
      <c r="TSB3340" s="149"/>
      <c r="TSC3340" s="70"/>
      <c r="TSD3340" s="83"/>
      <c r="TSE3340" s="82"/>
      <c r="TSF3340" s="82"/>
      <c r="TSG3340" s="88"/>
      <c r="TSH3340" s="85"/>
      <c r="TSI3340" s="125"/>
      <c r="TSJ3340" s="149"/>
      <c r="TSK3340" s="70"/>
      <c r="TSL3340" s="83"/>
      <c r="TSM3340" s="82"/>
      <c r="TSN3340" s="82"/>
      <c r="TSO3340" s="88"/>
      <c r="TSP3340" s="85"/>
      <c r="TSQ3340" s="125"/>
      <c r="TSR3340" s="149"/>
      <c r="TSS3340" s="70"/>
      <c r="TST3340" s="83"/>
      <c r="TSU3340" s="82"/>
      <c r="TSV3340" s="82"/>
      <c r="TSW3340" s="88"/>
      <c r="TSX3340" s="85"/>
      <c r="TSY3340" s="125"/>
      <c r="TSZ3340" s="149"/>
      <c r="TTA3340" s="70"/>
      <c r="TTB3340" s="83"/>
      <c r="TTC3340" s="82"/>
      <c r="TTD3340" s="82"/>
      <c r="TTE3340" s="88"/>
      <c r="TTF3340" s="85"/>
      <c r="TTG3340" s="125"/>
      <c r="TTH3340" s="149"/>
      <c r="TTI3340" s="70"/>
      <c r="TTJ3340" s="83"/>
      <c r="TTK3340" s="82"/>
      <c r="TTL3340" s="82"/>
      <c r="TTM3340" s="88"/>
      <c r="TTN3340" s="85"/>
      <c r="TTO3340" s="125"/>
      <c r="TTP3340" s="149"/>
      <c r="TTQ3340" s="70"/>
      <c r="TTR3340" s="83"/>
      <c r="TTS3340" s="82"/>
      <c r="TTT3340" s="82"/>
      <c r="TTU3340" s="88"/>
      <c r="TTV3340" s="85"/>
      <c r="TTW3340" s="125"/>
      <c r="TTX3340" s="149"/>
      <c r="TTY3340" s="70"/>
      <c r="TTZ3340" s="83"/>
      <c r="TUA3340" s="82"/>
      <c r="TUB3340" s="82"/>
      <c r="TUC3340" s="88"/>
      <c r="TUD3340" s="85"/>
      <c r="TUE3340" s="125"/>
      <c r="TUF3340" s="149"/>
      <c r="TUG3340" s="70"/>
      <c r="TUH3340" s="83"/>
      <c r="TUI3340" s="82"/>
      <c r="TUJ3340" s="82"/>
      <c r="TUK3340" s="88"/>
      <c r="TUL3340" s="85"/>
      <c r="TUM3340" s="125"/>
      <c r="TUN3340" s="149"/>
      <c r="TUO3340" s="70"/>
      <c r="TUP3340" s="83"/>
      <c r="TUQ3340" s="82"/>
      <c r="TUR3340" s="82"/>
      <c r="TUS3340" s="88"/>
      <c r="TUT3340" s="85"/>
      <c r="TUU3340" s="125"/>
      <c r="TUV3340" s="149"/>
      <c r="TUW3340" s="70"/>
      <c r="TUX3340" s="83"/>
      <c r="TUY3340" s="82"/>
      <c r="TUZ3340" s="82"/>
      <c r="TVA3340" s="88"/>
      <c r="TVB3340" s="85"/>
      <c r="TVC3340" s="125"/>
      <c r="TVD3340" s="149"/>
      <c r="TVE3340" s="70"/>
      <c r="TVF3340" s="83"/>
      <c r="TVG3340" s="82"/>
      <c r="TVH3340" s="82"/>
      <c r="TVI3340" s="88"/>
      <c r="TVJ3340" s="85"/>
      <c r="TVK3340" s="125"/>
      <c r="TVL3340" s="149"/>
      <c r="TVM3340" s="70"/>
      <c r="TVN3340" s="83"/>
      <c r="TVO3340" s="82"/>
      <c r="TVP3340" s="82"/>
      <c r="TVQ3340" s="88"/>
      <c r="TVR3340" s="85"/>
      <c r="TVS3340" s="125"/>
      <c r="TVT3340" s="149"/>
      <c r="TVU3340" s="70"/>
      <c r="TVV3340" s="83"/>
      <c r="TVW3340" s="82"/>
      <c r="TVX3340" s="82"/>
      <c r="TVY3340" s="88"/>
      <c r="TVZ3340" s="85"/>
      <c r="TWA3340" s="125"/>
      <c r="TWB3340" s="149"/>
      <c r="TWC3340" s="70"/>
      <c r="TWD3340" s="83"/>
      <c r="TWE3340" s="82"/>
      <c r="TWF3340" s="82"/>
      <c r="TWG3340" s="88"/>
      <c r="TWH3340" s="85"/>
      <c r="TWI3340" s="125"/>
      <c r="TWJ3340" s="149"/>
      <c r="TWK3340" s="70"/>
      <c r="TWL3340" s="83"/>
      <c r="TWM3340" s="82"/>
      <c r="TWN3340" s="82"/>
      <c r="TWO3340" s="88"/>
      <c r="TWP3340" s="85"/>
      <c r="TWQ3340" s="125"/>
      <c r="TWR3340" s="149"/>
      <c r="TWS3340" s="70"/>
      <c r="TWT3340" s="83"/>
      <c r="TWU3340" s="82"/>
      <c r="TWV3340" s="82"/>
      <c r="TWW3340" s="88"/>
      <c r="TWX3340" s="85"/>
      <c r="TWY3340" s="125"/>
      <c r="TWZ3340" s="149"/>
      <c r="TXA3340" s="70"/>
      <c r="TXB3340" s="83"/>
      <c r="TXC3340" s="82"/>
      <c r="TXD3340" s="82"/>
      <c r="TXE3340" s="88"/>
      <c r="TXF3340" s="85"/>
      <c r="TXG3340" s="125"/>
      <c r="TXH3340" s="149"/>
      <c r="TXI3340" s="70"/>
      <c r="TXJ3340" s="83"/>
      <c r="TXK3340" s="82"/>
      <c r="TXL3340" s="82"/>
      <c r="TXM3340" s="88"/>
      <c r="TXN3340" s="85"/>
      <c r="TXO3340" s="125"/>
      <c r="TXP3340" s="149"/>
      <c r="TXQ3340" s="70"/>
      <c r="TXR3340" s="83"/>
      <c r="TXS3340" s="82"/>
      <c r="TXT3340" s="82"/>
      <c r="TXU3340" s="88"/>
      <c r="TXV3340" s="85"/>
      <c r="TXW3340" s="125"/>
      <c r="TXX3340" s="149"/>
      <c r="TXY3340" s="70"/>
      <c r="TXZ3340" s="83"/>
      <c r="TYA3340" s="82"/>
      <c r="TYB3340" s="82"/>
      <c r="TYC3340" s="88"/>
      <c r="TYD3340" s="85"/>
      <c r="TYE3340" s="125"/>
      <c r="TYF3340" s="149"/>
      <c r="TYG3340" s="70"/>
      <c r="TYH3340" s="83"/>
      <c r="TYI3340" s="82"/>
      <c r="TYJ3340" s="82"/>
      <c r="TYK3340" s="88"/>
      <c r="TYL3340" s="85"/>
      <c r="TYM3340" s="125"/>
      <c r="TYN3340" s="149"/>
      <c r="TYO3340" s="70"/>
      <c r="TYP3340" s="83"/>
      <c r="TYQ3340" s="82"/>
      <c r="TYR3340" s="82"/>
      <c r="TYS3340" s="88"/>
      <c r="TYT3340" s="85"/>
      <c r="TYU3340" s="125"/>
      <c r="TYV3340" s="149"/>
      <c r="TYW3340" s="70"/>
      <c r="TYX3340" s="83"/>
      <c r="TYY3340" s="82"/>
      <c r="TYZ3340" s="82"/>
      <c r="TZA3340" s="88"/>
      <c r="TZB3340" s="85"/>
      <c r="TZC3340" s="125"/>
      <c r="TZD3340" s="149"/>
      <c r="TZE3340" s="70"/>
      <c r="TZF3340" s="83"/>
      <c r="TZG3340" s="82"/>
      <c r="TZH3340" s="82"/>
      <c r="TZI3340" s="88"/>
      <c r="TZJ3340" s="85"/>
      <c r="TZK3340" s="125"/>
      <c r="TZL3340" s="149"/>
      <c r="TZM3340" s="70"/>
      <c r="TZN3340" s="83"/>
      <c r="TZO3340" s="82"/>
      <c r="TZP3340" s="82"/>
      <c r="TZQ3340" s="88"/>
      <c r="TZR3340" s="85"/>
      <c r="TZS3340" s="125"/>
      <c r="TZT3340" s="149"/>
      <c r="TZU3340" s="70"/>
      <c r="TZV3340" s="83"/>
      <c r="TZW3340" s="82"/>
      <c r="TZX3340" s="82"/>
      <c r="TZY3340" s="88"/>
      <c r="TZZ3340" s="85"/>
      <c r="UAA3340" s="125"/>
      <c r="UAB3340" s="149"/>
      <c r="UAC3340" s="70"/>
      <c r="UAD3340" s="83"/>
      <c r="UAE3340" s="82"/>
      <c r="UAF3340" s="82"/>
      <c r="UAG3340" s="88"/>
      <c r="UAH3340" s="85"/>
      <c r="UAI3340" s="125"/>
      <c r="UAJ3340" s="149"/>
      <c r="UAK3340" s="70"/>
      <c r="UAL3340" s="83"/>
      <c r="UAM3340" s="82"/>
      <c r="UAN3340" s="82"/>
      <c r="UAO3340" s="88"/>
      <c r="UAP3340" s="85"/>
      <c r="UAQ3340" s="125"/>
      <c r="UAR3340" s="149"/>
      <c r="UAS3340" s="70"/>
      <c r="UAT3340" s="83"/>
      <c r="UAU3340" s="82"/>
      <c r="UAV3340" s="82"/>
      <c r="UAW3340" s="88"/>
      <c r="UAX3340" s="85"/>
      <c r="UAY3340" s="125"/>
      <c r="UAZ3340" s="149"/>
      <c r="UBA3340" s="70"/>
      <c r="UBB3340" s="83"/>
      <c r="UBC3340" s="82"/>
      <c r="UBD3340" s="82"/>
      <c r="UBE3340" s="88"/>
      <c r="UBF3340" s="85"/>
      <c r="UBG3340" s="125"/>
      <c r="UBH3340" s="149"/>
      <c r="UBI3340" s="70"/>
      <c r="UBJ3340" s="83"/>
      <c r="UBK3340" s="82"/>
      <c r="UBL3340" s="82"/>
      <c r="UBM3340" s="88"/>
      <c r="UBN3340" s="85"/>
      <c r="UBO3340" s="125"/>
      <c r="UBP3340" s="149"/>
      <c r="UBQ3340" s="70"/>
      <c r="UBR3340" s="83"/>
      <c r="UBS3340" s="82"/>
      <c r="UBT3340" s="82"/>
      <c r="UBU3340" s="88"/>
      <c r="UBV3340" s="85"/>
      <c r="UBW3340" s="125"/>
      <c r="UBX3340" s="149"/>
      <c r="UBY3340" s="70"/>
      <c r="UBZ3340" s="83"/>
      <c r="UCA3340" s="82"/>
      <c r="UCB3340" s="82"/>
      <c r="UCC3340" s="88"/>
      <c r="UCD3340" s="85"/>
      <c r="UCE3340" s="125"/>
      <c r="UCF3340" s="149"/>
      <c r="UCG3340" s="70"/>
      <c r="UCH3340" s="83"/>
      <c r="UCI3340" s="82"/>
      <c r="UCJ3340" s="82"/>
      <c r="UCK3340" s="88"/>
      <c r="UCL3340" s="85"/>
      <c r="UCM3340" s="125"/>
      <c r="UCN3340" s="149"/>
      <c r="UCO3340" s="70"/>
      <c r="UCP3340" s="83"/>
      <c r="UCQ3340" s="82"/>
      <c r="UCR3340" s="82"/>
      <c r="UCS3340" s="88"/>
      <c r="UCT3340" s="85"/>
      <c r="UCU3340" s="125"/>
      <c r="UCV3340" s="149"/>
      <c r="UCW3340" s="70"/>
      <c r="UCX3340" s="83"/>
      <c r="UCY3340" s="82"/>
      <c r="UCZ3340" s="82"/>
      <c r="UDA3340" s="88"/>
      <c r="UDB3340" s="85"/>
      <c r="UDC3340" s="125"/>
      <c r="UDD3340" s="149"/>
      <c r="UDE3340" s="70"/>
      <c r="UDF3340" s="83"/>
      <c r="UDG3340" s="82"/>
      <c r="UDH3340" s="82"/>
      <c r="UDI3340" s="88"/>
      <c r="UDJ3340" s="85"/>
      <c r="UDK3340" s="125"/>
      <c r="UDL3340" s="149"/>
      <c r="UDM3340" s="70"/>
      <c r="UDN3340" s="83"/>
      <c r="UDO3340" s="82"/>
      <c r="UDP3340" s="82"/>
      <c r="UDQ3340" s="88"/>
      <c r="UDR3340" s="85"/>
      <c r="UDS3340" s="125"/>
      <c r="UDT3340" s="149"/>
      <c r="UDU3340" s="70"/>
      <c r="UDV3340" s="83"/>
      <c r="UDW3340" s="82"/>
      <c r="UDX3340" s="82"/>
      <c r="UDY3340" s="88"/>
      <c r="UDZ3340" s="85"/>
      <c r="UEA3340" s="125"/>
      <c r="UEB3340" s="149"/>
      <c r="UEC3340" s="70"/>
      <c r="UED3340" s="83"/>
      <c r="UEE3340" s="82"/>
      <c r="UEF3340" s="82"/>
      <c r="UEG3340" s="88"/>
      <c r="UEH3340" s="85"/>
      <c r="UEI3340" s="125"/>
      <c r="UEJ3340" s="149"/>
      <c r="UEK3340" s="70"/>
      <c r="UEL3340" s="83"/>
      <c r="UEM3340" s="82"/>
      <c r="UEN3340" s="82"/>
      <c r="UEO3340" s="88"/>
      <c r="UEP3340" s="85"/>
      <c r="UEQ3340" s="125"/>
      <c r="UER3340" s="149"/>
      <c r="UES3340" s="70"/>
      <c r="UET3340" s="83"/>
      <c r="UEU3340" s="82"/>
      <c r="UEV3340" s="82"/>
      <c r="UEW3340" s="88"/>
      <c r="UEX3340" s="85"/>
      <c r="UEY3340" s="125"/>
      <c r="UEZ3340" s="149"/>
      <c r="UFA3340" s="70"/>
      <c r="UFB3340" s="83"/>
      <c r="UFC3340" s="82"/>
      <c r="UFD3340" s="82"/>
      <c r="UFE3340" s="88"/>
      <c r="UFF3340" s="85"/>
      <c r="UFG3340" s="125"/>
      <c r="UFH3340" s="149"/>
      <c r="UFI3340" s="70"/>
      <c r="UFJ3340" s="83"/>
      <c r="UFK3340" s="82"/>
      <c r="UFL3340" s="82"/>
      <c r="UFM3340" s="88"/>
      <c r="UFN3340" s="85"/>
      <c r="UFO3340" s="125"/>
      <c r="UFP3340" s="149"/>
      <c r="UFQ3340" s="70"/>
      <c r="UFR3340" s="83"/>
      <c r="UFS3340" s="82"/>
      <c r="UFT3340" s="82"/>
      <c r="UFU3340" s="88"/>
      <c r="UFV3340" s="85"/>
      <c r="UFW3340" s="125"/>
      <c r="UFX3340" s="149"/>
      <c r="UFY3340" s="70"/>
      <c r="UFZ3340" s="83"/>
      <c r="UGA3340" s="82"/>
      <c r="UGB3340" s="82"/>
      <c r="UGC3340" s="88"/>
      <c r="UGD3340" s="85"/>
      <c r="UGE3340" s="125"/>
      <c r="UGF3340" s="149"/>
      <c r="UGG3340" s="70"/>
      <c r="UGH3340" s="83"/>
      <c r="UGI3340" s="82"/>
      <c r="UGJ3340" s="82"/>
      <c r="UGK3340" s="88"/>
      <c r="UGL3340" s="85"/>
      <c r="UGM3340" s="125"/>
      <c r="UGN3340" s="149"/>
      <c r="UGO3340" s="70"/>
      <c r="UGP3340" s="83"/>
      <c r="UGQ3340" s="82"/>
      <c r="UGR3340" s="82"/>
      <c r="UGS3340" s="88"/>
      <c r="UGT3340" s="85"/>
      <c r="UGU3340" s="125"/>
      <c r="UGV3340" s="149"/>
      <c r="UGW3340" s="70"/>
      <c r="UGX3340" s="83"/>
      <c r="UGY3340" s="82"/>
      <c r="UGZ3340" s="82"/>
      <c r="UHA3340" s="88"/>
      <c r="UHB3340" s="85"/>
      <c r="UHC3340" s="125"/>
      <c r="UHD3340" s="149"/>
      <c r="UHE3340" s="70"/>
      <c r="UHF3340" s="83"/>
      <c r="UHG3340" s="82"/>
      <c r="UHH3340" s="82"/>
      <c r="UHI3340" s="88"/>
      <c r="UHJ3340" s="85"/>
      <c r="UHK3340" s="125"/>
      <c r="UHL3340" s="149"/>
      <c r="UHM3340" s="70"/>
      <c r="UHN3340" s="83"/>
      <c r="UHO3340" s="82"/>
      <c r="UHP3340" s="82"/>
      <c r="UHQ3340" s="88"/>
      <c r="UHR3340" s="85"/>
      <c r="UHS3340" s="125"/>
      <c r="UHT3340" s="149"/>
      <c r="UHU3340" s="70"/>
      <c r="UHV3340" s="83"/>
      <c r="UHW3340" s="82"/>
      <c r="UHX3340" s="82"/>
      <c r="UHY3340" s="88"/>
      <c r="UHZ3340" s="85"/>
      <c r="UIA3340" s="125"/>
      <c r="UIB3340" s="149"/>
      <c r="UIC3340" s="70"/>
      <c r="UID3340" s="83"/>
      <c r="UIE3340" s="82"/>
      <c r="UIF3340" s="82"/>
      <c r="UIG3340" s="88"/>
      <c r="UIH3340" s="85"/>
      <c r="UII3340" s="125"/>
      <c r="UIJ3340" s="149"/>
      <c r="UIK3340" s="70"/>
      <c r="UIL3340" s="83"/>
      <c r="UIM3340" s="82"/>
      <c r="UIN3340" s="82"/>
      <c r="UIO3340" s="88"/>
      <c r="UIP3340" s="85"/>
      <c r="UIQ3340" s="125"/>
      <c r="UIR3340" s="149"/>
      <c r="UIS3340" s="70"/>
      <c r="UIT3340" s="83"/>
      <c r="UIU3340" s="82"/>
      <c r="UIV3340" s="82"/>
      <c r="UIW3340" s="88"/>
      <c r="UIX3340" s="85"/>
      <c r="UIY3340" s="125"/>
      <c r="UIZ3340" s="149"/>
      <c r="UJA3340" s="70"/>
      <c r="UJB3340" s="83"/>
      <c r="UJC3340" s="82"/>
      <c r="UJD3340" s="82"/>
      <c r="UJE3340" s="88"/>
      <c r="UJF3340" s="85"/>
      <c r="UJG3340" s="125"/>
      <c r="UJH3340" s="149"/>
      <c r="UJI3340" s="70"/>
      <c r="UJJ3340" s="83"/>
      <c r="UJK3340" s="82"/>
      <c r="UJL3340" s="82"/>
      <c r="UJM3340" s="88"/>
      <c r="UJN3340" s="85"/>
      <c r="UJO3340" s="125"/>
      <c r="UJP3340" s="149"/>
      <c r="UJQ3340" s="70"/>
      <c r="UJR3340" s="83"/>
      <c r="UJS3340" s="82"/>
      <c r="UJT3340" s="82"/>
      <c r="UJU3340" s="88"/>
      <c r="UJV3340" s="85"/>
      <c r="UJW3340" s="125"/>
      <c r="UJX3340" s="149"/>
      <c r="UJY3340" s="70"/>
      <c r="UJZ3340" s="83"/>
      <c r="UKA3340" s="82"/>
      <c r="UKB3340" s="82"/>
      <c r="UKC3340" s="88"/>
      <c r="UKD3340" s="85"/>
      <c r="UKE3340" s="125"/>
      <c r="UKF3340" s="149"/>
      <c r="UKG3340" s="70"/>
      <c r="UKH3340" s="83"/>
      <c r="UKI3340" s="82"/>
      <c r="UKJ3340" s="82"/>
      <c r="UKK3340" s="88"/>
      <c r="UKL3340" s="85"/>
      <c r="UKM3340" s="125"/>
      <c r="UKN3340" s="149"/>
      <c r="UKO3340" s="70"/>
      <c r="UKP3340" s="83"/>
      <c r="UKQ3340" s="82"/>
      <c r="UKR3340" s="82"/>
      <c r="UKS3340" s="88"/>
      <c r="UKT3340" s="85"/>
      <c r="UKU3340" s="125"/>
      <c r="UKV3340" s="149"/>
      <c r="UKW3340" s="70"/>
      <c r="UKX3340" s="83"/>
      <c r="UKY3340" s="82"/>
      <c r="UKZ3340" s="82"/>
      <c r="ULA3340" s="88"/>
      <c r="ULB3340" s="85"/>
      <c r="ULC3340" s="125"/>
      <c r="ULD3340" s="149"/>
      <c r="ULE3340" s="70"/>
      <c r="ULF3340" s="83"/>
      <c r="ULG3340" s="82"/>
      <c r="ULH3340" s="82"/>
      <c r="ULI3340" s="88"/>
      <c r="ULJ3340" s="85"/>
      <c r="ULK3340" s="125"/>
      <c r="ULL3340" s="149"/>
      <c r="ULM3340" s="70"/>
      <c r="ULN3340" s="83"/>
      <c r="ULO3340" s="82"/>
      <c r="ULP3340" s="82"/>
      <c r="ULQ3340" s="88"/>
      <c r="ULR3340" s="85"/>
      <c r="ULS3340" s="125"/>
      <c r="ULT3340" s="149"/>
      <c r="ULU3340" s="70"/>
      <c r="ULV3340" s="83"/>
      <c r="ULW3340" s="82"/>
      <c r="ULX3340" s="82"/>
      <c r="ULY3340" s="88"/>
      <c r="ULZ3340" s="85"/>
      <c r="UMA3340" s="125"/>
      <c r="UMB3340" s="149"/>
      <c r="UMC3340" s="70"/>
      <c r="UMD3340" s="83"/>
      <c r="UME3340" s="82"/>
      <c r="UMF3340" s="82"/>
      <c r="UMG3340" s="88"/>
      <c r="UMH3340" s="85"/>
      <c r="UMI3340" s="125"/>
      <c r="UMJ3340" s="149"/>
      <c r="UMK3340" s="70"/>
      <c r="UML3340" s="83"/>
      <c r="UMM3340" s="82"/>
      <c r="UMN3340" s="82"/>
      <c r="UMO3340" s="88"/>
      <c r="UMP3340" s="85"/>
      <c r="UMQ3340" s="125"/>
      <c r="UMR3340" s="149"/>
      <c r="UMS3340" s="70"/>
      <c r="UMT3340" s="83"/>
      <c r="UMU3340" s="82"/>
      <c r="UMV3340" s="82"/>
      <c r="UMW3340" s="88"/>
      <c r="UMX3340" s="85"/>
      <c r="UMY3340" s="125"/>
      <c r="UMZ3340" s="149"/>
      <c r="UNA3340" s="70"/>
      <c r="UNB3340" s="83"/>
      <c r="UNC3340" s="82"/>
      <c r="UND3340" s="82"/>
      <c r="UNE3340" s="88"/>
      <c r="UNF3340" s="85"/>
      <c r="UNG3340" s="125"/>
      <c r="UNH3340" s="149"/>
      <c r="UNI3340" s="70"/>
      <c r="UNJ3340" s="83"/>
      <c r="UNK3340" s="82"/>
      <c r="UNL3340" s="82"/>
      <c r="UNM3340" s="88"/>
      <c r="UNN3340" s="85"/>
      <c r="UNO3340" s="125"/>
      <c r="UNP3340" s="149"/>
      <c r="UNQ3340" s="70"/>
      <c r="UNR3340" s="83"/>
      <c r="UNS3340" s="82"/>
      <c r="UNT3340" s="82"/>
      <c r="UNU3340" s="88"/>
      <c r="UNV3340" s="85"/>
      <c r="UNW3340" s="125"/>
      <c r="UNX3340" s="149"/>
      <c r="UNY3340" s="70"/>
      <c r="UNZ3340" s="83"/>
      <c r="UOA3340" s="82"/>
      <c r="UOB3340" s="82"/>
      <c r="UOC3340" s="88"/>
      <c r="UOD3340" s="85"/>
      <c r="UOE3340" s="125"/>
      <c r="UOF3340" s="149"/>
      <c r="UOG3340" s="70"/>
      <c r="UOH3340" s="83"/>
      <c r="UOI3340" s="82"/>
      <c r="UOJ3340" s="82"/>
      <c r="UOK3340" s="88"/>
      <c r="UOL3340" s="85"/>
      <c r="UOM3340" s="125"/>
      <c r="UON3340" s="149"/>
      <c r="UOO3340" s="70"/>
      <c r="UOP3340" s="83"/>
      <c r="UOQ3340" s="82"/>
      <c r="UOR3340" s="82"/>
      <c r="UOS3340" s="88"/>
      <c r="UOT3340" s="85"/>
      <c r="UOU3340" s="125"/>
      <c r="UOV3340" s="149"/>
      <c r="UOW3340" s="70"/>
      <c r="UOX3340" s="83"/>
      <c r="UOY3340" s="82"/>
      <c r="UOZ3340" s="82"/>
      <c r="UPA3340" s="88"/>
      <c r="UPB3340" s="85"/>
      <c r="UPC3340" s="125"/>
      <c r="UPD3340" s="149"/>
      <c r="UPE3340" s="70"/>
      <c r="UPF3340" s="83"/>
      <c r="UPG3340" s="82"/>
      <c r="UPH3340" s="82"/>
      <c r="UPI3340" s="88"/>
      <c r="UPJ3340" s="85"/>
      <c r="UPK3340" s="125"/>
      <c r="UPL3340" s="149"/>
      <c r="UPM3340" s="70"/>
      <c r="UPN3340" s="83"/>
      <c r="UPO3340" s="82"/>
      <c r="UPP3340" s="82"/>
      <c r="UPQ3340" s="88"/>
      <c r="UPR3340" s="85"/>
      <c r="UPS3340" s="125"/>
      <c r="UPT3340" s="149"/>
      <c r="UPU3340" s="70"/>
      <c r="UPV3340" s="83"/>
      <c r="UPW3340" s="82"/>
      <c r="UPX3340" s="82"/>
      <c r="UPY3340" s="88"/>
      <c r="UPZ3340" s="85"/>
      <c r="UQA3340" s="125"/>
      <c r="UQB3340" s="149"/>
      <c r="UQC3340" s="70"/>
      <c r="UQD3340" s="83"/>
      <c r="UQE3340" s="82"/>
      <c r="UQF3340" s="82"/>
      <c r="UQG3340" s="88"/>
      <c r="UQH3340" s="85"/>
      <c r="UQI3340" s="125"/>
      <c r="UQJ3340" s="149"/>
      <c r="UQK3340" s="70"/>
      <c r="UQL3340" s="83"/>
      <c r="UQM3340" s="82"/>
      <c r="UQN3340" s="82"/>
      <c r="UQO3340" s="88"/>
      <c r="UQP3340" s="85"/>
      <c r="UQQ3340" s="125"/>
      <c r="UQR3340" s="149"/>
      <c r="UQS3340" s="70"/>
      <c r="UQT3340" s="83"/>
      <c r="UQU3340" s="82"/>
      <c r="UQV3340" s="82"/>
      <c r="UQW3340" s="88"/>
      <c r="UQX3340" s="85"/>
      <c r="UQY3340" s="125"/>
      <c r="UQZ3340" s="149"/>
      <c r="URA3340" s="70"/>
      <c r="URB3340" s="83"/>
      <c r="URC3340" s="82"/>
      <c r="URD3340" s="82"/>
      <c r="URE3340" s="88"/>
      <c r="URF3340" s="85"/>
      <c r="URG3340" s="125"/>
      <c r="URH3340" s="149"/>
      <c r="URI3340" s="70"/>
      <c r="URJ3340" s="83"/>
      <c r="URK3340" s="82"/>
      <c r="URL3340" s="82"/>
      <c r="URM3340" s="88"/>
      <c r="URN3340" s="85"/>
      <c r="URO3340" s="125"/>
      <c r="URP3340" s="149"/>
      <c r="URQ3340" s="70"/>
      <c r="URR3340" s="83"/>
      <c r="URS3340" s="82"/>
      <c r="URT3340" s="82"/>
      <c r="URU3340" s="88"/>
      <c r="URV3340" s="85"/>
      <c r="URW3340" s="125"/>
      <c r="URX3340" s="149"/>
      <c r="URY3340" s="70"/>
      <c r="URZ3340" s="83"/>
      <c r="USA3340" s="82"/>
      <c r="USB3340" s="82"/>
      <c r="USC3340" s="88"/>
      <c r="USD3340" s="85"/>
      <c r="USE3340" s="125"/>
      <c r="USF3340" s="149"/>
      <c r="USG3340" s="70"/>
      <c r="USH3340" s="83"/>
      <c r="USI3340" s="82"/>
      <c r="USJ3340" s="82"/>
      <c r="USK3340" s="88"/>
      <c r="USL3340" s="85"/>
      <c r="USM3340" s="125"/>
      <c r="USN3340" s="149"/>
      <c r="USO3340" s="70"/>
      <c r="USP3340" s="83"/>
      <c r="USQ3340" s="82"/>
      <c r="USR3340" s="82"/>
      <c r="USS3340" s="88"/>
      <c r="UST3340" s="85"/>
      <c r="USU3340" s="125"/>
      <c r="USV3340" s="149"/>
      <c r="USW3340" s="70"/>
      <c r="USX3340" s="83"/>
      <c r="USY3340" s="82"/>
      <c r="USZ3340" s="82"/>
      <c r="UTA3340" s="88"/>
      <c r="UTB3340" s="85"/>
      <c r="UTC3340" s="125"/>
      <c r="UTD3340" s="149"/>
      <c r="UTE3340" s="70"/>
      <c r="UTF3340" s="83"/>
      <c r="UTG3340" s="82"/>
      <c r="UTH3340" s="82"/>
      <c r="UTI3340" s="88"/>
      <c r="UTJ3340" s="85"/>
      <c r="UTK3340" s="125"/>
      <c r="UTL3340" s="149"/>
      <c r="UTM3340" s="70"/>
      <c r="UTN3340" s="83"/>
      <c r="UTO3340" s="82"/>
      <c r="UTP3340" s="82"/>
      <c r="UTQ3340" s="88"/>
      <c r="UTR3340" s="85"/>
      <c r="UTS3340" s="125"/>
      <c r="UTT3340" s="149"/>
      <c r="UTU3340" s="70"/>
      <c r="UTV3340" s="83"/>
      <c r="UTW3340" s="82"/>
      <c r="UTX3340" s="82"/>
      <c r="UTY3340" s="88"/>
      <c r="UTZ3340" s="85"/>
      <c r="UUA3340" s="125"/>
      <c r="UUB3340" s="149"/>
      <c r="UUC3340" s="70"/>
      <c r="UUD3340" s="83"/>
      <c r="UUE3340" s="82"/>
      <c r="UUF3340" s="82"/>
      <c r="UUG3340" s="88"/>
      <c r="UUH3340" s="85"/>
      <c r="UUI3340" s="125"/>
      <c r="UUJ3340" s="149"/>
      <c r="UUK3340" s="70"/>
      <c r="UUL3340" s="83"/>
      <c r="UUM3340" s="82"/>
      <c r="UUN3340" s="82"/>
      <c r="UUO3340" s="88"/>
      <c r="UUP3340" s="85"/>
      <c r="UUQ3340" s="125"/>
      <c r="UUR3340" s="149"/>
      <c r="UUS3340" s="70"/>
      <c r="UUT3340" s="83"/>
      <c r="UUU3340" s="82"/>
      <c r="UUV3340" s="82"/>
      <c r="UUW3340" s="88"/>
      <c r="UUX3340" s="85"/>
      <c r="UUY3340" s="125"/>
      <c r="UUZ3340" s="149"/>
      <c r="UVA3340" s="70"/>
      <c r="UVB3340" s="83"/>
      <c r="UVC3340" s="82"/>
      <c r="UVD3340" s="82"/>
      <c r="UVE3340" s="88"/>
      <c r="UVF3340" s="85"/>
      <c r="UVG3340" s="125"/>
      <c r="UVH3340" s="149"/>
      <c r="UVI3340" s="70"/>
      <c r="UVJ3340" s="83"/>
      <c r="UVK3340" s="82"/>
      <c r="UVL3340" s="82"/>
      <c r="UVM3340" s="88"/>
      <c r="UVN3340" s="85"/>
      <c r="UVO3340" s="125"/>
      <c r="UVP3340" s="149"/>
      <c r="UVQ3340" s="70"/>
      <c r="UVR3340" s="83"/>
      <c r="UVS3340" s="82"/>
      <c r="UVT3340" s="82"/>
      <c r="UVU3340" s="88"/>
      <c r="UVV3340" s="85"/>
      <c r="UVW3340" s="125"/>
      <c r="UVX3340" s="149"/>
      <c r="UVY3340" s="70"/>
      <c r="UVZ3340" s="83"/>
      <c r="UWA3340" s="82"/>
      <c r="UWB3340" s="82"/>
      <c r="UWC3340" s="88"/>
      <c r="UWD3340" s="85"/>
      <c r="UWE3340" s="125"/>
      <c r="UWF3340" s="149"/>
      <c r="UWG3340" s="70"/>
      <c r="UWH3340" s="83"/>
      <c r="UWI3340" s="82"/>
      <c r="UWJ3340" s="82"/>
      <c r="UWK3340" s="88"/>
      <c r="UWL3340" s="85"/>
      <c r="UWM3340" s="125"/>
      <c r="UWN3340" s="149"/>
      <c r="UWO3340" s="70"/>
      <c r="UWP3340" s="83"/>
      <c r="UWQ3340" s="82"/>
      <c r="UWR3340" s="82"/>
      <c r="UWS3340" s="88"/>
      <c r="UWT3340" s="85"/>
      <c r="UWU3340" s="125"/>
      <c r="UWV3340" s="149"/>
      <c r="UWW3340" s="70"/>
      <c r="UWX3340" s="83"/>
      <c r="UWY3340" s="82"/>
      <c r="UWZ3340" s="82"/>
      <c r="UXA3340" s="88"/>
      <c r="UXB3340" s="85"/>
      <c r="UXC3340" s="125"/>
      <c r="UXD3340" s="149"/>
      <c r="UXE3340" s="70"/>
      <c r="UXF3340" s="83"/>
      <c r="UXG3340" s="82"/>
      <c r="UXH3340" s="82"/>
      <c r="UXI3340" s="88"/>
      <c r="UXJ3340" s="85"/>
      <c r="UXK3340" s="125"/>
      <c r="UXL3340" s="149"/>
      <c r="UXM3340" s="70"/>
      <c r="UXN3340" s="83"/>
      <c r="UXO3340" s="82"/>
      <c r="UXP3340" s="82"/>
      <c r="UXQ3340" s="88"/>
      <c r="UXR3340" s="85"/>
      <c r="UXS3340" s="125"/>
      <c r="UXT3340" s="149"/>
      <c r="UXU3340" s="70"/>
      <c r="UXV3340" s="83"/>
      <c r="UXW3340" s="82"/>
      <c r="UXX3340" s="82"/>
      <c r="UXY3340" s="88"/>
      <c r="UXZ3340" s="85"/>
      <c r="UYA3340" s="125"/>
      <c r="UYB3340" s="149"/>
      <c r="UYC3340" s="70"/>
      <c r="UYD3340" s="83"/>
      <c r="UYE3340" s="82"/>
      <c r="UYF3340" s="82"/>
      <c r="UYG3340" s="88"/>
      <c r="UYH3340" s="85"/>
      <c r="UYI3340" s="125"/>
      <c r="UYJ3340" s="149"/>
      <c r="UYK3340" s="70"/>
      <c r="UYL3340" s="83"/>
      <c r="UYM3340" s="82"/>
      <c r="UYN3340" s="82"/>
      <c r="UYO3340" s="88"/>
      <c r="UYP3340" s="85"/>
      <c r="UYQ3340" s="125"/>
      <c r="UYR3340" s="149"/>
      <c r="UYS3340" s="70"/>
      <c r="UYT3340" s="83"/>
      <c r="UYU3340" s="82"/>
      <c r="UYV3340" s="82"/>
      <c r="UYW3340" s="88"/>
      <c r="UYX3340" s="85"/>
      <c r="UYY3340" s="125"/>
      <c r="UYZ3340" s="149"/>
      <c r="UZA3340" s="70"/>
      <c r="UZB3340" s="83"/>
      <c r="UZC3340" s="82"/>
      <c r="UZD3340" s="82"/>
      <c r="UZE3340" s="88"/>
      <c r="UZF3340" s="85"/>
      <c r="UZG3340" s="125"/>
      <c r="UZH3340" s="149"/>
      <c r="UZI3340" s="70"/>
      <c r="UZJ3340" s="83"/>
      <c r="UZK3340" s="82"/>
      <c r="UZL3340" s="82"/>
      <c r="UZM3340" s="88"/>
      <c r="UZN3340" s="85"/>
      <c r="UZO3340" s="125"/>
      <c r="UZP3340" s="149"/>
      <c r="UZQ3340" s="70"/>
      <c r="UZR3340" s="83"/>
      <c r="UZS3340" s="82"/>
      <c r="UZT3340" s="82"/>
      <c r="UZU3340" s="88"/>
      <c r="UZV3340" s="85"/>
      <c r="UZW3340" s="125"/>
      <c r="UZX3340" s="149"/>
      <c r="UZY3340" s="70"/>
      <c r="UZZ3340" s="83"/>
      <c r="VAA3340" s="82"/>
      <c r="VAB3340" s="82"/>
      <c r="VAC3340" s="88"/>
      <c r="VAD3340" s="85"/>
      <c r="VAE3340" s="125"/>
      <c r="VAF3340" s="149"/>
      <c r="VAG3340" s="70"/>
      <c r="VAH3340" s="83"/>
      <c r="VAI3340" s="82"/>
      <c r="VAJ3340" s="82"/>
      <c r="VAK3340" s="88"/>
      <c r="VAL3340" s="85"/>
      <c r="VAM3340" s="125"/>
      <c r="VAN3340" s="149"/>
      <c r="VAO3340" s="70"/>
      <c r="VAP3340" s="83"/>
      <c r="VAQ3340" s="82"/>
      <c r="VAR3340" s="82"/>
      <c r="VAS3340" s="88"/>
      <c r="VAT3340" s="85"/>
      <c r="VAU3340" s="125"/>
      <c r="VAV3340" s="149"/>
      <c r="VAW3340" s="70"/>
      <c r="VAX3340" s="83"/>
      <c r="VAY3340" s="82"/>
      <c r="VAZ3340" s="82"/>
      <c r="VBA3340" s="88"/>
      <c r="VBB3340" s="85"/>
      <c r="VBC3340" s="125"/>
      <c r="VBD3340" s="149"/>
      <c r="VBE3340" s="70"/>
      <c r="VBF3340" s="83"/>
      <c r="VBG3340" s="82"/>
      <c r="VBH3340" s="82"/>
      <c r="VBI3340" s="88"/>
      <c r="VBJ3340" s="85"/>
      <c r="VBK3340" s="125"/>
      <c r="VBL3340" s="149"/>
      <c r="VBM3340" s="70"/>
      <c r="VBN3340" s="83"/>
      <c r="VBO3340" s="82"/>
      <c r="VBP3340" s="82"/>
      <c r="VBQ3340" s="88"/>
      <c r="VBR3340" s="85"/>
      <c r="VBS3340" s="125"/>
      <c r="VBT3340" s="149"/>
      <c r="VBU3340" s="70"/>
      <c r="VBV3340" s="83"/>
      <c r="VBW3340" s="82"/>
      <c r="VBX3340" s="82"/>
      <c r="VBY3340" s="88"/>
      <c r="VBZ3340" s="85"/>
      <c r="VCA3340" s="125"/>
      <c r="VCB3340" s="149"/>
      <c r="VCC3340" s="70"/>
      <c r="VCD3340" s="83"/>
      <c r="VCE3340" s="82"/>
      <c r="VCF3340" s="82"/>
      <c r="VCG3340" s="88"/>
      <c r="VCH3340" s="85"/>
      <c r="VCI3340" s="125"/>
      <c r="VCJ3340" s="149"/>
      <c r="VCK3340" s="70"/>
      <c r="VCL3340" s="83"/>
      <c r="VCM3340" s="82"/>
      <c r="VCN3340" s="82"/>
      <c r="VCO3340" s="88"/>
      <c r="VCP3340" s="85"/>
      <c r="VCQ3340" s="125"/>
      <c r="VCR3340" s="149"/>
      <c r="VCS3340" s="70"/>
      <c r="VCT3340" s="83"/>
      <c r="VCU3340" s="82"/>
      <c r="VCV3340" s="82"/>
      <c r="VCW3340" s="88"/>
      <c r="VCX3340" s="85"/>
      <c r="VCY3340" s="125"/>
      <c r="VCZ3340" s="149"/>
      <c r="VDA3340" s="70"/>
      <c r="VDB3340" s="83"/>
      <c r="VDC3340" s="82"/>
      <c r="VDD3340" s="82"/>
      <c r="VDE3340" s="88"/>
      <c r="VDF3340" s="85"/>
      <c r="VDG3340" s="125"/>
      <c r="VDH3340" s="149"/>
      <c r="VDI3340" s="70"/>
      <c r="VDJ3340" s="83"/>
      <c r="VDK3340" s="82"/>
      <c r="VDL3340" s="82"/>
      <c r="VDM3340" s="88"/>
      <c r="VDN3340" s="85"/>
      <c r="VDO3340" s="125"/>
      <c r="VDP3340" s="149"/>
      <c r="VDQ3340" s="70"/>
      <c r="VDR3340" s="83"/>
      <c r="VDS3340" s="82"/>
      <c r="VDT3340" s="82"/>
      <c r="VDU3340" s="88"/>
      <c r="VDV3340" s="85"/>
      <c r="VDW3340" s="125"/>
      <c r="VDX3340" s="149"/>
      <c r="VDY3340" s="70"/>
      <c r="VDZ3340" s="83"/>
      <c r="VEA3340" s="82"/>
      <c r="VEB3340" s="82"/>
      <c r="VEC3340" s="88"/>
      <c r="VED3340" s="85"/>
      <c r="VEE3340" s="125"/>
      <c r="VEF3340" s="149"/>
      <c r="VEG3340" s="70"/>
      <c r="VEH3340" s="83"/>
      <c r="VEI3340" s="82"/>
      <c r="VEJ3340" s="82"/>
      <c r="VEK3340" s="88"/>
      <c r="VEL3340" s="85"/>
      <c r="VEM3340" s="125"/>
      <c r="VEN3340" s="149"/>
      <c r="VEO3340" s="70"/>
      <c r="VEP3340" s="83"/>
      <c r="VEQ3340" s="82"/>
      <c r="VER3340" s="82"/>
      <c r="VES3340" s="88"/>
      <c r="VET3340" s="85"/>
      <c r="VEU3340" s="125"/>
      <c r="VEV3340" s="149"/>
      <c r="VEW3340" s="70"/>
      <c r="VEX3340" s="83"/>
      <c r="VEY3340" s="82"/>
      <c r="VEZ3340" s="82"/>
      <c r="VFA3340" s="88"/>
      <c r="VFB3340" s="85"/>
      <c r="VFC3340" s="125"/>
      <c r="VFD3340" s="149"/>
      <c r="VFE3340" s="70"/>
      <c r="VFF3340" s="83"/>
      <c r="VFG3340" s="82"/>
      <c r="VFH3340" s="82"/>
      <c r="VFI3340" s="88"/>
      <c r="VFJ3340" s="85"/>
      <c r="VFK3340" s="125"/>
      <c r="VFL3340" s="149"/>
      <c r="VFM3340" s="70"/>
      <c r="VFN3340" s="83"/>
      <c r="VFO3340" s="82"/>
      <c r="VFP3340" s="82"/>
      <c r="VFQ3340" s="88"/>
      <c r="VFR3340" s="85"/>
      <c r="VFS3340" s="125"/>
      <c r="VFT3340" s="149"/>
      <c r="VFU3340" s="70"/>
      <c r="VFV3340" s="83"/>
      <c r="VFW3340" s="82"/>
      <c r="VFX3340" s="82"/>
      <c r="VFY3340" s="88"/>
      <c r="VFZ3340" s="85"/>
      <c r="VGA3340" s="125"/>
      <c r="VGB3340" s="149"/>
      <c r="VGC3340" s="70"/>
      <c r="VGD3340" s="83"/>
      <c r="VGE3340" s="82"/>
      <c r="VGF3340" s="82"/>
      <c r="VGG3340" s="88"/>
      <c r="VGH3340" s="85"/>
      <c r="VGI3340" s="125"/>
      <c r="VGJ3340" s="149"/>
      <c r="VGK3340" s="70"/>
      <c r="VGL3340" s="83"/>
      <c r="VGM3340" s="82"/>
      <c r="VGN3340" s="82"/>
      <c r="VGO3340" s="88"/>
      <c r="VGP3340" s="85"/>
      <c r="VGQ3340" s="125"/>
      <c r="VGR3340" s="149"/>
      <c r="VGS3340" s="70"/>
      <c r="VGT3340" s="83"/>
      <c r="VGU3340" s="82"/>
      <c r="VGV3340" s="82"/>
      <c r="VGW3340" s="88"/>
      <c r="VGX3340" s="85"/>
      <c r="VGY3340" s="125"/>
      <c r="VGZ3340" s="149"/>
      <c r="VHA3340" s="70"/>
      <c r="VHB3340" s="83"/>
      <c r="VHC3340" s="82"/>
      <c r="VHD3340" s="82"/>
      <c r="VHE3340" s="88"/>
      <c r="VHF3340" s="85"/>
      <c r="VHG3340" s="125"/>
      <c r="VHH3340" s="149"/>
      <c r="VHI3340" s="70"/>
      <c r="VHJ3340" s="83"/>
      <c r="VHK3340" s="82"/>
      <c r="VHL3340" s="82"/>
      <c r="VHM3340" s="88"/>
      <c r="VHN3340" s="85"/>
      <c r="VHO3340" s="125"/>
      <c r="VHP3340" s="149"/>
      <c r="VHQ3340" s="70"/>
      <c r="VHR3340" s="83"/>
      <c r="VHS3340" s="82"/>
      <c r="VHT3340" s="82"/>
      <c r="VHU3340" s="88"/>
      <c r="VHV3340" s="85"/>
      <c r="VHW3340" s="125"/>
      <c r="VHX3340" s="149"/>
      <c r="VHY3340" s="70"/>
      <c r="VHZ3340" s="83"/>
      <c r="VIA3340" s="82"/>
      <c r="VIB3340" s="82"/>
      <c r="VIC3340" s="88"/>
      <c r="VID3340" s="85"/>
      <c r="VIE3340" s="125"/>
      <c r="VIF3340" s="149"/>
      <c r="VIG3340" s="70"/>
      <c r="VIH3340" s="83"/>
      <c r="VII3340" s="82"/>
      <c r="VIJ3340" s="82"/>
      <c r="VIK3340" s="88"/>
      <c r="VIL3340" s="85"/>
      <c r="VIM3340" s="125"/>
      <c r="VIN3340" s="149"/>
      <c r="VIO3340" s="70"/>
      <c r="VIP3340" s="83"/>
      <c r="VIQ3340" s="82"/>
      <c r="VIR3340" s="82"/>
      <c r="VIS3340" s="88"/>
      <c r="VIT3340" s="85"/>
      <c r="VIU3340" s="125"/>
      <c r="VIV3340" s="149"/>
      <c r="VIW3340" s="70"/>
      <c r="VIX3340" s="83"/>
      <c r="VIY3340" s="82"/>
      <c r="VIZ3340" s="82"/>
      <c r="VJA3340" s="88"/>
      <c r="VJB3340" s="85"/>
      <c r="VJC3340" s="125"/>
      <c r="VJD3340" s="149"/>
      <c r="VJE3340" s="70"/>
      <c r="VJF3340" s="83"/>
      <c r="VJG3340" s="82"/>
      <c r="VJH3340" s="82"/>
      <c r="VJI3340" s="88"/>
      <c r="VJJ3340" s="85"/>
      <c r="VJK3340" s="125"/>
      <c r="VJL3340" s="149"/>
      <c r="VJM3340" s="70"/>
      <c r="VJN3340" s="83"/>
      <c r="VJO3340" s="82"/>
      <c r="VJP3340" s="82"/>
      <c r="VJQ3340" s="88"/>
      <c r="VJR3340" s="85"/>
      <c r="VJS3340" s="125"/>
      <c r="VJT3340" s="149"/>
      <c r="VJU3340" s="70"/>
      <c r="VJV3340" s="83"/>
      <c r="VJW3340" s="82"/>
      <c r="VJX3340" s="82"/>
      <c r="VJY3340" s="88"/>
      <c r="VJZ3340" s="85"/>
      <c r="VKA3340" s="125"/>
      <c r="VKB3340" s="149"/>
      <c r="VKC3340" s="70"/>
      <c r="VKD3340" s="83"/>
      <c r="VKE3340" s="82"/>
      <c r="VKF3340" s="82"/>
      <c r="VKG3340" s="88"/>
      <c r="VKH3340" s="85"/>
      <c r="VKI3340" s="125"/>
      <c r="VKJ3340" s="149"/>
      <c r="VKK3340" s="70"/>
      <c r="VKL3340" s="83"/>
      <c r="VKM3340" s="82"/>
      <c r="VKN3340" s="82"/>
      <c r="VKO3340" s="88"/>
      <c r="VKP3340" s="85"/>
      <c r="VKQ3340" s="125"/>
      <c r="VKR3340" s="149"/>
      <c r="VKS3340" s="70"/>
      <c r="VKT3340" s="83"/>
      <c r="VKU3340" s="82"/>
      <c r="VKV3340" s="82"/>
      <c r="VKW3340" s="88"/>
      <c r="VKX3340" s="85"/>
      <c r="VKY3340" s="125"/>
      <c r="VKZ3340" s="149"/>
      <c r="VLA3340" s="70"/>
      <c r="VLB3340" s="83"/>
      <c r="VLC3340" s="82"/>
      <c r="VLD3340" s="82"/>
      <c r="VLE3340" s="88"/>
      <c r="VLF3340" s="85"/>
      <c r="VLG3340" s="125"/>
      <c r="VLH3340" s="149"/>
      <c r="VLI3340" s="70"/>
      <c r="VLJ3340" s="83"/>
      <c r="VLK3340" s="82"/>
      <c r="VLL3340" s="82"/>
      <c r="VLM3340" s="88"/>
      <c r="VLN3340" s="85"/>
      <c r="VLO3340" s="125"/>
      <c r="VLP3340" s="149"/>
      <c r="VLQ3340" s="70"/>
      <c r="VLR3340" s="83"/>
      <c r="VLS3340" s="82"/>
      <c r="VLT3340" s="82"/>
      <c r="VLU3340" s="88"/>
      <c r="VLV3340" s="85"/>
      <c r="VLW3340" s="125"/>
      <c r="VLX3340" s="149"/>
      <c r="VLY3340" s="70"/>
      <c r="VLZ3340" s="83"/>
      <c r="VMA3340" s="82"/>
      <c r="VMB3340" s="82"/>
      <c r="VMC3340" s="88"/>
      <c r="VMD3340" s="85"/>
      <c r="VME3340" s="125"/>
      <c r="VMF3340" s="149"/>
      <c r="VMG3340" s="70"/>
      <c r="VMH3340" s="83"/>
      <c r="VMI3340" s="82"/>
      <c r="VMJ3340" s="82"/>
      <c r="VMK3340" s="88"/>
      <c r="VML3340" s="85"/>
      <c r="VMM3340" s="125"/>
      <c r="VMN3340" s="149"/>
      <c r="VMO3340" s="70"/>
      <c r="VMP3340" s="83"/>
      <c r="VMQ3340" s="82"/>
      <c r="VMR3340" s="82"/>
      <c r="VMS3340" s="88"/>
      <c r="VMT3340" s="85"/>
      <c r="VMU3340" s="125"/>
      <c r="VMV3340" s="149"/>
      <c r="VMW3340" s="70"/>
      <c r="VMX3340" s="83"/>
      <c r="VMY3340" s="82"/>
      <c r="VMZ3340" s="82"/>
      <c r="VNA3340" s="88"/>
      <c r="VNB3340" s="85"/>
      <c r="VNC3340" s="125"/>
      <c r="VND3340" s="149"/>
      <c r="VNE3340" s="70"/>
      <c r="VNF3340" s="83"/>
      <c r="VNG3340" s="82"/>
      <c r="VNH3340" s="82"/>
      <c r="VNI3340" s="88"/>
      <c r="VNJ3340" s="85"/>
      <c r="VNK3340" s="125"/>
      <c r="VNL3340" s="149"/>
      <c r="VNM3340" s="70"/>
      <c r="VNN3340" s="83"/>
      <c r="VNO3340" s="82"/>
      <c r="VNP3340" s="82"/>
      <c r="VNQ3340" s="88"/>
      <c r="VNR3340" s="85"/>
      <c r="VNS3340" s="125"/>
      <c r="VNT3340" s="149"/>
      <c r="VNU3340" s="70"/>
      <c r="VNV3340" s="83"/>
      <c r="VNW3340" s="82"/>
      <c r="VNX3340" s="82"/>
      <c r="VNY3340" s="88"/>
      <c r="VNZ3340" s="85"/>
      <c r="VOA3340" s="125"/>
      <c r="VOB3340" s="149"/>
      <c r="VOC3340" s="70"/>
      <c r="VOD3340" s="83"/>
      <c r="VOE3340" s="82"/>
      <c r="VOF3340" s="82"/>
      <c r="VOG3340" s="88"/>
      <c r="VOH3340" s="85"/>
      <c r="VOI3340" s="125"/>
      <c r="VOJ3340" s="149"/>
      <c r="VOK3340" s="70"/>
      <c r="VOL3340" s="83"/>
      <c r="VOM3340" s="82"/>
      <c r="VON3340" s="82"/>
      <c r="VOO3340" s="88"/>
      <c r="VOP3340" s="85"/>
      <c r="VOQ3340" s="125"/>
      <c r="VOR3340" s="149"/>
      <c r="VOS3340" s="70"/>
      <c r="VOT3340" s="83"/>
      <c r="VOU3340" s="82"/>
      <c r="VOV3340" s="82"/>
      <c r="VOW3340" s="88"/>
      <c r="VOX3340" s="85"/>
      <c r="VOY3340" s="125"/>
      <c r="VOZ3340" s="149"/>
      <c r="VPA3340" s="70"/>
      <c r="VPB3340" s="83"/>
      <c r="VPC3340" s="82"/>
      <c r="VPD3340" s="82"/>
      <c r="VPE3340" s="88"/>
      <c r="VPF3340" s="85"/>
      <c r="VPG3340" s="125"/>
      <c r="VPH3340" s="149"/>
      <c r="VPI3340" s="70"/>
      <c r="VPJ3340" s="83"/>
      <c r="VPK3340" s="82"/>
      <c r="VPL3340" s="82"/>
      <c r="VPM3340" s="88"/>
      <c r="VPN3340" s="85"/>
      <c r="VPO3340" s="125"/>
      <c r="VPP3340" s="149"/>
      <c r="VPQ3340" s="70"/>
      <c r="VPR3340" s="83"/>
      <c r="VPS3340" s="82"/>
      <c r="VPT3340" s="82"/>
      <c r="VPU3340" s="88"/>
      <c r="VPV3340" s="85"/>
      <c r="VPW3340" s="125"/>
      <c r="VPX3340" s="149"/>
      <c r="VPY3340" s="70"/>
      <c r="VPZ3340" s="83"/>
      <c r="VQA3340" s="82"/>
      <c r="VQB3340" s="82"/>
      <c r="VQC3340" s="88"/>
      <c r="VQD3340" s="85"/>
      <c r="VQE3340" s="125"/>
      <c r="VQF3340" s="149"/>
      <c r="VQG3340" s="70"/>
      <c r="VQH3340" s="83"/>
      <c r="VQI3340" s="82"/>
      <c r="VQJ3340" s="82"/>
      <c r="VQK3340" s="88"/>
      <c r="VQL3340" s="85"/>
      <c r="VQM3340" s="125"/>
      <c r="VQN3340" s="149"/>
      <c r="VQO3340" s="70"/>
      <c r="VQP3340" s="83"/>
      <c r="VQQ3340" s="82"/>
      <c r="VQR3340" s="82"/>
      <c r="VQS3340" s="88"/>
      <c r="VQT3340" s="85"/>
      <c r="VQU3340" s="125"/>
      <c r="VQV3340" s="149"/>
      <c r="VQW3340" s="70"/>
      <c r="VQX3340" s="83"/>
      <c r="VQY3340" s="82"/>
      <c r="VQZ3340" s="82"/>
      <c r="VRA3340" s="88"/>
      <c r="VRB3340" s="85"/>
      <c r="VRC3340" s="125"/>
      <c r="VRD3340" s="149"/>
      <c r="VRE3340" s="70"/>
      <c r="VRF3340" s="83"/>
      <c r="VRG3340" s="82"/>
      <c r="VRH3340" s="82"/>
      <c r="VRI3340" s="88"/>
      <c r="VRJ3340" s="85"/>
      <c r="VRK3340" s="125"/>
      <c r="VRL3340" s="149"/>
      <c r="VRM3340" s="70"/>
      <c r="VRN3340" s="83"/>
      <c r="VRO3340" s="82"/>
      <c r="VRP3340" s="82"/>
      <c r="VRQ3340" s="88"/>
      <c r="VRR3340" s="85"/>
      <c r="VRS3340" s="125"/>
      <c r="VRT3340" s="149"/>
      <c r="VRU3340" s="70"/>
      <c r="VRV3340" s="83"/>
      <c r="VRW3340" s="82"/>
      <c r="VRX3340" s="82"/>
      <c r="VRY3340" s="88"/>
      <c r="VRZ3340" s="85"/>
      <c r="VSA3340" s="125"/>
      <c r="VSB3340" s="149"/>
      <c r="VSC3340" s="70"/>
      <c r="VSD3340" s="83"/>
      <c r="VSE3340" s="82"/>
      <c r="VSF3340" s="82"/>
      <c r="VSG3340" s="88"/>
      <c r="VSH3340" s="85"/>
      <c r="VSI3340" s="125"/>
      <c r="VSJ3340" s="149"/>
      <c r="VSK3340" s="70"/>
      <c r="VSL3340" s="83"/>
      <c r="VSM3340" s="82"/>
      <c r="VSN3340" s="82"/>
      <c r="VSO3340" s="88"/>
      <c r="VSP3340" s="85"/>
      <c r="VSQ3340" s="125"/>
      <c r="VSR3340" s="149"/>
      <c r="VSS3340" s="70"/>
      <c r="VST3340" s="83"/>
      <c r="VSU3340" s="82"/>
      <c r="VSV3340" s="82"/>
      <c r="VSW3340" s="88"/>
      <c r="VSX3340" s="85"/>
      <c r="VSY3340" s="125"/>
      <c r="VSZ3340" s="149"/>
      <c r="VTA3340" s="70"/>
      <c r="VTB3340" s="83"/>
      <c r="VTC3340" s="82"/>
      <c r="VTD3340" s="82"/>
      <c r="VTE3340" s="88"/>
      <c r="VTF3340" s="85"/>
      <c r="VTG3340" s="125"/>
      <c r="VTH3340" s="149"/>
      <c r="VTI3340" s="70"/>
      <c r="VTJ3340" s="83"/>
      <c r="VTK3340" s="82"/>
      <c r="VTL3340" s="82"/>
      <c r="VTM3340" s="88"/>
      <c r="VTN3340" s="85"/>
      <c r="VTO3340" s="125"/>
      <c r="VTP3340" s="149"/>
      <c r="VTQ3340" s="70"/>
      <c r="VTR3340" s="83"/>
      <c r="VTS3340" s="82"/>
      <c r="VTT3340" s="82"/>
      <c r="VTU3340" s="88"/>
      <c r="VTV3340" s="85"/>
      <c r="VTW3340" s="125"/>
      <c r="VTX3340" s="149"/>
      <c r="VTY3340" s="70"/>
      <c r="VTZ3340" s="83"/>
      <c r="VUA3340" s="82"/>
      <c r="VUB3340" s="82"/>
      <c r="VUC3340" s="88"/>
      <c r="VUD3340" s="85"/>
      <c r="VUE3340" s="125"/>
      <c r="VUF3340" s="149"/>
      <c r="VUG3340" s="70"/>
      <c r="VUH3340" s="83"/>
      <c r="VUI3340" s="82"/>
      <c r="VUJ3340" s="82"/>
      <c r="VUK3340" s="88"/>
      <c r="VUL3340" s="85"/>
      <c r="VUM3340" s="125"/>
      <c r="VUN3340" s="149"/>
      <c r="VUO3340" s="70"/>
      <c r="VUP3340" s="83"/>
      <c r="VUQ3340" s="82"/>
      <c r="VUR3340" s="82"/>
      <c r="VUS3340" s="88"/>
      <c r="VUT3340" s="85"/>
      <c r="VUU3340" s="125"/>
      <c r="VUV3340" s="149"/>
      <c r="VUW3340" s="70"/>
      <c r="VUX3340" s="83"/>
      <c r="VUY3340" s="82"/>
      <c r="VUZ3340" s="82"/>
      <c r="VVA3340" s="88"/>
      <c r="VVB3340" s="85"/>
      <c r="VVC3340" s="125"/>
      <c r="VVD3340" s="149"/>
      <c r="VVE3340" s="70"/>
      <c r="VVF3340" s="83"/>
      <c r="VVG3340" s="82"/>
      <c r="VVH3340" s="82"/>
      <c r="VVI3340" s="88"/>
      <c r="VVJ3340" s="85"/>
      <c r="VVK3340" s="125"/>
      <c r="VVL3340" s="149"/>
      <c r="VVM3340" s="70"/>
      <c r="VVN3340" s="83"/>
      <c r="VVO3340" s="82"/>
      <c r="VVP3340" s="82"/>
      <c r="VVQ3340" s="88"/>
      <c r="VVR3340" s="85"/>
      <c r="VVS3340" s="125"/>
      <c r="VVT3340" s="149"/>
      <c r="VVU3340" s="70"/>
      <c r="VVV3340" s="83"/>
      <c r="VVW3340" s="82"/>
      <c r="VVX3340" s="82"/>
      <c r="VVY3340" s="88"/>
      <c r="VVZ3340" s="85"/>
      <c r="VWA3340" s="125"/>
      <c r="VWB3340" s="149"/>
      <c r="VWC3340" s="70"/>
      <c r="VWD3340" s="83"/>
      <c r="VWE3340" s="82"/>
      <c r="VWF3340" s="82"/>
      <c r="VWG3340" s="88"/>
      <c r="VWH3340" s="85"/>
      <c r="VWI3340" s="125"/>
      <c r="VWJ3340" s="149"/>
      <c r="VWK3340" s="70"/>
      <c r="VWL3340" s="83"/>
      <c r="VWM3340" s="82"/>
      <c r="VWN3340" s="82"/>
      <c r="VWO3340" s="88"/>
      <c r="VWP3340" s="85"/>
      <c r="VWQ3340" s="125"/>
      <c r="VWR3340" s="149"/>
      <c r="VWS3340" s="70"/>
      <c r="VWT3340" s="83"/>
      <c r="VWU3340" s="82"/>
      <c r="VWV3340" s="82"/>
      <c r="VWW3340" s="88"/>
      <c r="VWX3340" s="85"/>
      <c r="VWY3340" s="125"/>
      <c r="VWZ3340" s="149"/>
      <c r="VXA3340" s="70"/>
      <c r="VXB3340" s="83"/>
      <c r="VXC3340" s="82"/>
      <c r="VXD3340" s="82"/>
      <c r="VXE3340" s="88"/>
      <c r="VXF3340" s="85"/>
      <c r="VXG3340" s="125"/>
      <c r="VXH3340" s="149"/>
      <c r="VXI3340" s="70"/>
      <c r="VXJ3340" s="83"/>
      <c r="VXK3340" s="82"/>
      <c r="VXL3340" s="82"/>
      <c r="VXM3340" s="88"/>
      <c r="VXN3340" s="85"/>
      <c r="VXO3340" s="125"/>
      <c r="VXP3340" s="149"/>
      <c r="VXQ3340" s="70"/>
      <c r="VXR3340" s="83"/>
      <c r="VXS3340" s="82"/>
      <c r="VXT3340" s="82"/>
      <c r="VXU3340" s="88"/>
      <c r="VXV3340" s="85"/>
      <c r="VXW3340" s="125"/>
      <c r="VXX3340" s="149"/>
      <c r="VXY3340" s="70"/>
      <c r="VXZ3340" s="83"/>
      <c r="VYA3340" s="82"/>
      <c r="VYB3340" s="82"/>
      <c r="VYC3340" s="88"/>
      <c r="VYD3340" s="85"/>
      <c r="VYE3340" s="125"/>
      <c r="VYF3340" s="149"/>
      <c r="VYG3340" s="70"/>
      <c r="VYH3340" s="83"/>
      <c r="VYI3340" s="82"/>
      <c r="VYJ3340" s="82"/>
      <c r="VYK3340" s="88"/>
      <c r="VYL3340" s="85"/>
      <c r="VYM3340" s="125"/>
      <c r="VYN3340" s="149"/>
      <c r="VYO3340" s="70"/>
      <c r="VYP3340" s="83"/>
      <c r="VYQ3340" s="82"/>
      <c r="VYR3340" s="82"/>
      <c r="VYS3340" s="88"/>
      <c r="VYT3340" s="85"/>
      <c r="VYU3340" s="125"/>
      <c r="VYV3340" s="149"/>
      <c r="VYW3340" s="70"/>
      <c r="VYX3340" s="83"/>
      <c r="VYY3340" s="82"/>
      <c r="VYZ3340" s="82"/>
      <c r="VZA3340" s="88"/>
      <c r="VZB3340" s="85"/>
      <c r="VZC3340" s="125"/>
      <c r="VZD3340" s="149"/>
      <c r="VZE3340" s="70"/>
      <c r="VZF3340" s="83"/>
      <c r="VZG3340" s="82"/>
      <c r="VZH3340" s="82"/>
      <c r="VZI3340" s="88"/>
      <c r="VZJ3340" s="85"/>
      <c r="VZK3340" s="125"/>
      <c r="VZL3340" s="149"/>
      <c r="VZM3340" s="70"/>
      <c r="VZN3340" s="83"/>
      <c r="VZO3340" s="82"/>
      <c r="VZP3340" s="82"/>
      <c r="VZQ3340" s="88"/>
      <c r="VZR3340" s="85"/>
      <c r="VZS3340" s="125"/>
      <c r="VZT3340" s="149"/>
      <c r="VZU3340" s="70"/>
      <c r="VZV3340" s="83"/>
      <c r="VZW3340" s="82"/>
      <c r="VZX3340" s="82"/>
      <c r="VZY3340" s="88"/>
      <c r="VZZ3340" s="85"/>
      <c r="WAA3340" s="125"/>
      <c r="WAB3340" s="149"/>
      <c r="WAC3340" s="70"/>
      <c r="WAD3340" s="83"/>
      <c r="WAE3340" s="82"/>
      <c r="WAF3340" s="82"/>
      <c r="WAG3340" s="88"/>
      <c r="WAH3340" s="85"/>
      <c r="WAI3340" s="125"/>
      <c r="WAJ3340" s="149"/>
      <c r="WAK3340" s="70"/>
      <c r="WAL3340" s="83"/>
      <c r="WAM3340" s="82"/>
      <c r="WAN3340" s="82"/>
      <c r="WAO3340" s="88"/>
      <c r="WAP3340" s="85"/>
      <c r="WAQ3340" s="125"/>
      <c r="WAR3340" s="149"/>
      <c r="WAS3340" s="70"/>
      <c r="WAT3340" s="83"/>
      <c r="WAU3340" s="82"/>
      <c r="WAV3340" s="82"/>
      <c r="WAW3340" s="88"/>
      <c r="WAX3340" s="85"/>
      <c r="WAY3340" s="125"/>
      <c r="WAZ3340" s="149"/>
      <c r="WBA3340" s="70"/>
      <c r="WBB3340" s="83"/>
      <c r="WBC3340" s="82"/>
      <c r="WBD3340" s="82"/>
      <c r="WBE3340" s="88"/>
      <c r="WBF3340" s="85"/>
      <c r="WBG3340" s="125"/>
      <c r="WBH3340" s="149"/>
      <c r="WBI3340" s="70"/>
      <c r="WBJ3340" s="83"/>
      <c r="WBK3340" s="82"/>
      <c r="WBL3340" s="82"/>
      <c r="WBM3340" s="88"/>
      <c r="WBN3340" s="85"/>
      <c r="WBO3340" s="125"/>
      <c r="WBP3340" s="149"/>
      <c r="WBQ3340" s="70"/>
      <c r="WBR3340" s="83"/>
      <c r="WBS3340" s="82"/>
      <c r="WBT3340" s="82"/>
      <c r="WBU3340" s="88"/>
      <c r="WBV3340" s="85"/>
      <c r="WBW3340" s="125"/>
      <c r="WBX3340" s="149"/>
      <c r="WBY3340" s="70"/>
      <c r="WBZ3340" s="83"/>
      <c r="WCA3340" s="82"/>
      <c r="WCB3340" s="82"/>
      <c r="WCC3340" s="88"/>
      <c r="WCD3340" s="85"/>
      <c r="WCE3340" s="125"/>
      <c r="WCF3340" s="149"/>
      <c r="WCG3340" s="70"/>
      <c r="WCH3340" s="83"/>
      <c r="WCI3340" s="82"/>
      <c r="WCJ3340" s="82"/>
      <c r="WCK3340" s="88"/>
      <c r="WCL3340" s="85"/>
      <c r="WCM3340" s="125"/>
      <c r="WCN3340" s="149"/>
      <c r="WCO3340" s="70"/>
      <c r="WCP3340" s="83"/>
      <c r="WCQ3340" s="82"/>
      <c r="WCR3340" s="82"/>
      <c r="WCS3340" s="88"/>
      <c r="WCT3340" s="85"/>
      <c r="WCU3340" s="125"/>
      <c r="WCV3340" s="149"/>
      <c r="WCW3340" s="70"/>
      <c r="WCX3340" s="83"/>
      <c r="WCY3340" s="82"/>
      <c r="WCZ3340" s="82"/>
      <c r="WDA3340" s="88"/>
      <c r="WDB3340" s="85"/>
      <c r="WDC3340" s="125"/>
      <c r="WDD3340" s="149"/>
      <c r="WDE3340" s="70"/>
      <c r="WDF3340" s="83"/>
      <c r="WDG3340" s="82"/>
      <c r="WDH3340" s="82"/>
      <c r="WDI3340" s="88"/>
      <c r="WDJ3340" s="85"/>
      <c r="WDK3340" s="125"/>
      <c r="WDL3340" s="149"/>
      <c r="WDM3340" s="70"/>
      <c r="WDN3340" s="83"/>
      <c r="WDO3340" s="82"/>
      <c r="WDP3340" s="82"/>
      <c r="WDQ3340" s="88"/>
      <c r="WDR3340" s="85"/>
      <c r="WDS3340" s="125"/>
      <c r="WDT3340" s="149"/>
      <c r="WDU3340" s="70"/>
      <c r="WDV3340" s="83"/>
      <c r="WDW3340" s="82"/>
      <c r="WDX3340" s="82"/>
      <c r="WDY3340" s="88"/>
      <c r="WDZ3340" s="85"/>
      <c r="WEA3340" s="125"/>
      <c r="WEB3340" s="149"/>
      <c r="WEC3340" s="70"/>
      <c r="WED3340" s="83"/>
      <c r="WEE3340" s="82"/>
      <c r="WEF3340" s="82"/>
      <c r="WEG3340" s="88"/>
      <c r="WEH3340" s="85"/>
      <c r="WEI3340" s="125"/>
      <c r="WEJ3340" s="149"/>
      <c r="WEK3340" s="70"/>
      <c r="WEL3340" s="83"/>
      <c r="WEM3340" s="82"/>
      <c r="WEN3340" s="82"/>
      <c r="WEO3340" s="88"/>
      <c r="WEP3340" s="85"/>
      <c r="WEQ3340" s="125"/>
      <c r="WER3340" s="149"/>
      <c r="WES3340" s="70"/>
      <c r="WET3340" s="83"/>
      <c r="WEU3340" s="82"/>
      <c r="WEV3340" s="82"/>
      <c r="WEW3340" s="88"/>
      <c r="WEX3340" s="85"/>
      <c r="WEY3340" s="125"/>
      <c r="WEZ3340" s="149"/>
      <c r="WFA3340" s="70"/>
      <c r="WFB3340" s="83"/>
      <c r="WFC3340" s="82"/>
      <c r="WFD3340" s="82"/>
      <c r="WFE3340" s="88"/>
      <c r="WFF3340" s="85"/>
      <c r="WFG3340" s="125"/>
      <c r="WFH3340" s="149"/>
      <c r="WFI3340" s="70"/>
      <c r="WFJ3340" s="83"/>
      <c r="WFK3340" s="82"/>
      <c r="WFL3340" s="82"/>
      <c r="WFM3340" s="88"/>
      <c r="WFN3340" s="85"/>
      <c r="WFO3340" s="125"/>
      <c r="WFP3340" s="149"/>
      <c r="WFQ3340" s="70"/>
      <c r="WFR3340" s="83"/>
      <c r="WFS3340" s="82"/>
      <c r="WFT3340" s="82"/>
      <c r="WFU3340" s="88"/>
      <c r="WFV3340" s="85"/>
      <c r="WFW3340" s="125"/>
      <c r="WFX3340" s="149"/>
      <c r="WFY3340" s="70"/>
      <c r="WFZ3340" s="83"/>
      <c r="WGA3340" s="82"/>
      <c r="WGB3340" s="82"/>
      <c r="WGC3340" s="88"/>
      <c r="WGD3340" s="85"/>
      <c r="WGE3340" s="125"/>
      <c r="WGF3340" s="149"/>
      <c r="WGG3340" s="70"/>
      <c r="WGH3340" s="83"/>
      <c r="WGI3340" s="82"/>
      <c r="WGJ3340" s="82"/>
      <c r="WGK3340" s="88"/>
      <c r="WGL3340" s="85"/>
      <c r="WGM3340" s="125"/>
      <c r="WGN3340" s="149"/>
      <c r="WGO3340" s="70"/>
      <c r="WGP3340" s="83"/>
      <c r="WGQ3340" s="82"/>
      <c r="WGR3340" s="82"/>
      <c r="WGS3340" s="88"/>
      <c r="WGT3340" s="85"/>
      <c r="WGU3340" s="125"/>
      <c r="WGV3340" s="149"/>
      <c r="WGW3340" s="70"/>
      <c r="WGX3340" s="83"/>
      <c r="WGY3340" s="82"/>
      <c r="WGZ3340" s="82"/>
      <c r="WHA3340" s="88"/>
      <c r="WHB3340" s="85"/>
      <c r="WHC3340" s="125"/>
      <c r="WHD3340" s="149"/>
      <c r="WHE3340" s="70"/>
      <c r="WHF3340" s="83"/>
      <c r="WHG3340" s="82"/>
      <c r="WHH3340" s="82"/>
      <c r="WHI3340" s="88"/>
      <c r="WHJ3340" s="85"/>
      <c r="WHK3340" s="125"/>
      <c r="WHL3340" s="149"/>
      <c r="WHM3340" s="70"/>
      <c r="WHN3340" s="83"/>
      <c r="WHO3340" s="82"/>
      <c r="WHP3340" s="82"/>
      <c r="WHQ3340" s="88"/>
      <c r="WHR3340" s="85"/>
      <c r="WHS3340" s="125"/>
      <c r="WHT3340" s="149"/>
      <c r="WHU3340" s="70"/>
      <c r="WHV3340" s="83"/>
      <c r="WHW3340" s="82"/>
      <c r="WHX3340" s="82"/>
      <c r="WHY3340" s="88"/>
      <c r="WHZ3340" s="85"/>
      <c r="WIA3340" s="125"/>
      <c r="WIB3340" s="149"/>
      <c r="WIC3340" s="70"/>
      <c r="WID3340" s="83"/>
      <c r="WIE3340" s="82"/>
      <c r="WIF3340" s="82"/>
      <c r="WIG3340" s="88"/>
      <c r="WIH3340" s="85"/>
      <c r="WII3340" s="125"/>
      <c r="WIJ3340" s="149"/>
      <c r="WIK3340" s="70"/>
      <c r="WIL3340" s="83"/>
      <c r="WIM3340" s="82"/>
      <c r="WIN3340" s="82"/>
      <c r="WIO3340" s="88"/>
      <c r="WIP3340" s="85"/>
      <c r="WIQ3340" s="125"/>
      <c r="WIR3340" s="149"/>
      <c r="WIS3340" s="70"/>
      <c r="WIT3340" s="83"/>
      <c r="WIU3340" s="82"/>
      <c r="WIV3340" s="82"/>
      <c r="WIW3340" s="88"/>
      <c r="WIX3340" s="85"/>
      <c r="WIY3340" s="125"/>
      <c r="WIZ3340" s="149"/>
      <c r="WJA3340" s="70"/>
      <c r="WJB3340" s="83"/>
      <c r="WJC3340" s="82"/>
      <c r="WJD3340" s="82"/>
      <c r="WJE3340" s="88"/>
      <c r="WJF3340" s="85"/>
      <c r="WJG3340" s="125"/>
      <c r="WJH3340" s="149"/>
      <c r="WJI3340" s="70"/>
      <c r="WJJ3340" s="83"/>
      <c r="WJK3340" s="82"/>
      <c r="WJL3340" s="82"/>
      <c r="WJM3340" s="88"/>
      <c r="WJN3340" s="85"/>
      <c r="WJO3340" s="125"/>
      <c r="WJP3340" s="149"/>
      <c r="WJQ3340" s="70"/>
      <c r="WJR3340" s="83"/>
      <c r="WJS3340" s="82"/>
      <c r="WJT3340" s="82"/>
      <c r="WJU3340" s="88"/>
      <c r="WJV3340" s="85"/>
      <c r="WJW3340" s="125"/>
      <c r="WJX3340" s="149"/>
      <c r="WJY3340" s="70"/>
      <c r="WJZ3340" s="83"/>
      <c r="WKA3340" s="82"/>
      <c r="WKB3340" s="82"/>
      <c r="WKC3340" s="88"/>
      <c r="WKD3340" s="85"/>
      <c r="WKE3340" s="125"/>
      <c r="WKF3340" s="149"/>
      <c r="WKG3340" s="70"/>
      <c r="WKH3340" s="83"/>
      <c r="WKI3340" s="82"/>
      <c r="WKJ3340" s="82"/>
      <c r="WKK3340" s="88"/>
      <c r="WKL3340" s="85"/>
      <c r="WKM3340" s="125"/>
      <c r="WKN3340" s="149"/>
      <c r="WKO3340" s="70"/>
      <c r="WKP3340" s="83"/>
      <c r="WKQ3340" s="82"/>
      <c r="WKR3340" s="82"/>
      <c r="WKS3340" s="88"/>
      <c r="WKT3340" s="85"/>
      <c r="WKU3340" s="125"/>
      <c r="WKV3340" s="149"/>
      <c r="WKW3340" s="70"/>
      <c r="WKX3340" s="83"/>
      <c r="WKY3340" s="82"/>
      <c r="WKZ3340" s="82"/>
      <c r="WLA3340" s="88"/>
      <c r="WLB3340" s="85"/>
      <c r="WLC3340" s="125"/>
      <c r="WLD3340" s="149"/>
      <c r="WLE3340" s="70"/>
      <c r="WLF3340" s="83"/>
      <c r="WLG3340" s="82"/>
      <c r="WLH3340" s="82"/>
      <c r="WLI3340" s="88"/>
      <c r="WLJ3340" s="85"/>
      <c r="WLK3340" s="125"/>
      <c r="WLL3340" s="149"/>
      <c r="WLM3340" s="70"/>
      <c r="WLN3340" s="83"/>
      <c r="WLO3340" s="82"/>
      <c r="WLP3340" s="82"/>
      <c r="WLQ3340" s="88"/>
      <c r="WLR3340" s="85"/>
      <c r="WLS3340" s="125"/>
      <c r="WLT3340" s="149"/>
      <c r="WLU3340" s="70"/>
      <c r="WLV3340" s="83"/>
      <c r="WLW3340" s="82"/>
      <c r="WLX3340" s="82"/>
      <c r="WLY3340" s="88"/>
      <c r="WLZ3340" s="85"/>
      <c r="WMA3340" s="125"/>
      <c r="WMB3340" s="149"/>
      <c r="WMC3340" s="70"/>
      <c r="WMD3340" s="83"/>
      <c r="WME3340" s="82"/>
      <c r="WMF3340" s="82"/>
      <c r="WMG3340" s="88"/>
      <c r="WMH3340" s="85"/>
      <c r="WMI3340" s="125"/>
      <c r="WMJ3340" s="149"/>
      <c r="WMK3340" s="70"/>
      <c r="WML3340" s="83"/>
      <c r="WMM3340" s="82"/>
      <c r="WMN3340" s="82"/>
      <c r="WMO3340" s="88"/>
      <c r="WMP3340" s="85"/>
      <c r="WMQ3340" s="125"/>
      <c r="WMR3340" s="149"/>
      <c r="WMS3340" s="70"/>
      <c r="WMT3340" s="83"/>
      <c r="WMU3340" s="82"/>
      <c r="WMV3340" s="82"/>
      <c r="WMW3340" s="88"/>
      <c r="WMX3340" s="85"/>
      <c r="WMY3340" s="125"/>
      <c r="WMZ3340" s="149"/>
      <c r="WNA3340" s="70"/>
      <c r="WNB3340" s="83"/>
      <c r="WNC3340" s="82"/>
      <c r="WND3340" s="82"/>
      <c r="WNE3340" s="88"/>
      <c r="WNF3340" s="85"/>
      <c r="WNG3340" s="125"/>
      <c r="WNH3340" s="149"/>
      <c r="WNI3340" s="70"/>
      <c r="WNJ3340" s="83"/>
      <c r="WNK3340" s="82"/>
      <c r="WNL3340" s="82"/>
      <c r="WNM3340" s="88"/>
      <c r="WNN3340" s="85"/>
      <c r="WNO3340" s="125"/>
      <c r="WNP3340" s="149"/>
      <c r="WNQ3340" s="70"/>
      <c r="WNR3340" s="83"/>
      <c r="WNS3340" s="82"/>
      <c r="WNT3340" s="82"/>
      <c r="WNU3340" s="88"/>
      <c r="WNV3340" s="85"/>
      <c r="WNW3340" s="125"/>
      <c r="WNX3340" s="149"/>
      <c r="WNY3340" s="70"/>
      <c r="WNZ3340" s="83"/>
      <c r="WOA3340" s="82"/>
      <c r="WOB3340" s="82"/>
      <c r="WOC3340" s="88"/>
      <c r="WOD3340" s="85"/>
      <c r="WOE3340" s="125"/>
      <c r="WOF3340" s="149"/>
      <c r="WOG3340" s="70"/>
      <c r="WOH3340" s="83"/>
      <c r="WOI3340" s="82"/>
      <c r="WOJ3340" s="82"/>
      <c r="WOK3340" s="88"/>
      <c r="WOL3340" s="85"/>
      <c r="WOM3340" s="125"/>
      <c r="WON3340" s="149"/>
      <c r="WOO3340" s="70"/>
      <c r="WOP3340" s="83"/>
      <c r="WOQ3340" s="82"/>
      <c r="WOR3340" s="82"/>
      <c r="WOS3340" s="88"/>
      <c r="WOT3340" s="85"/>
      <c r="WOU3340" s="125"/>
      <c r="WOV3340" s="149"/>
      <c r="WOW3340" s="70"/>
      <c r="WOX3340" s="83"/>
      <c r="WOY3340" s="82"/>
      <c r="WOZ3340" s="82"/>
      <c r="WPA3340" s="88"/>
      <c r="WPB3340" s="85"/>
      <c r="WPC3340" s="125"/>
      <c r="WPD3340" s="149"/>
      <c r="WPE3340" s="70"/>
      <c r="WPF3340" s="83"/>
      <c r="WPG3340" s="82"/>
      <c r="WPH3340" s="82"/>
      <c r="WPI3340" s="88"/>
      <c r="WPJ3340" s="85"/>
      <c r="WPK3340" s="125"/>
      <c r="WPL3340" s="149"/>
      <c r="WPM3340" s="70"/>
      <c r="WPN3340" s="83"/>
      <c r="WPO3340" s="82"/>
      <c r="WPP3340" s="82"/>
      <c r="WPQ3340" s="88"/>
      <c r="WPR3340" s="85"/>
      <c r="WPS3340" s="125"/>
      <c r="WPT3340" s="149"/>
      <c r="WPU3340" s="70"/>
      <c r="WPV3340" s="83"/>
      <c r="WPW3340" s="82"/>
      <c r="WPX3340" s="82"/>
      <c r="WPY3340" s="88"/>
      <c r="WPZ3340" s="85"/>
      <c r="WQA3340" s="125"/>
      <c r="WQB3340" s="149"/>
      <c r="WQC3340" s="70"/>
      <c r="WQD3340" s="83"/>
      <c r="WQE3340" s="82"/>
      <c r="WQF3340" s="82"/>
      <c r="WQG3340" s="88"/>
      <c r="WQH3340" s="85"/>
      <c r="WQI3340" s="125"/>
      <c r="WQJ3340" s="149"/>
      <c r="WQK3340" s="70"/>
      <c r="WQL3340" s="83"/>
      <c r="WQM3340" s="82"/>
      <c r="WQN3340" s="82"/>
      <c r="WQO3340" s="88"/>
      <c r="WQP3340" s="85"/>
      <c r="WQQ3340" s="125"/>
      <c r="WQR3340" s="149"/>
      <c r="WQS3340" s="70"/>
      <c r="WQT3340" s="83"/>
      <c r="WQU3340" s="82"/>
      <c r="WQV3340" s="82"/>
      <c r="WQW3340" s="88"/>
      <c r="WQX3340" s="85"/>
      <c r="WQY3340" s="125"/>
      <c r="WQZ3340" s="149"/>
      <c r="WRA3340" s="70"/>
      <c r="WRB3340" s="83"/>
      <c r="WRC3340" s="82"/>
      <c r="WRD3340" s="82"/>
      <c r="WRE3340" s="88"/>
      <c r="WRF3340" s="85"/>
      <c r="WRG3340" s="125"/>
      <c r="WRH3340" s="149"/>
      <c r="WRI3340" s="70"/>
      <c r="WRJ3340" s="83"/>
      <c r="WRK3340" s="82"/>
      <c r="WRL3340" s="82"/>
      <c r="WRM3340" s="88"/>
      <c r="WRN3340" s="85"/>
      <c r="WRO3340" s="125"/>
      <c r="WRP3340" s="149"/>
      <c r="WRQ3340" s="70"/>
      <c r="WRR3340" s="83"/>
      <c r="WRS3340" s="82"/>
      <c r="WRT3340" s="82"/>
      <c r="WRU3340" s="88"/>
      <c r="WRV3340" s="85"/>
      <c r="WRW3340" s="125"/>
      <c r="WRX3340" s="149"/>
      <c r="WRY3340" s="70"/>
      <c r="WRZ3340" s="83"/>
      <c r="WSA3340" s="82"/>
      <c r="WSB3340" s="82"/>
      <c r="WSC3340" s="88"/>
      <c r="WSD3340" s="85"/>
      <c r="WSE3340" s="125"/>
      <c r="WSF3340" s="149"/>
      <c r="WSG3340" s="70"/>
      <c r="WSH3340" s="83"/>
      <c r="WSI3340" s="82"/>
      <c r="WSJ3340" s="82"/>
      <c r="WSK3340" s="88"/>
      <c r="WSL3340" s="85"/>
      <c r="WSM3340" s="125"/>
      <c r="WSN3340" s="149"/>
      <c r="WSO3340" s="70"/>
      <c r="WSP3340" s="83"/>
      <c r="WSQ3340" s="82"/>
      <c r="WSR3340" s="82"/>
      <c r="WSS3340" s="88"/>
      <c r="WST3340" s="85"/>
      <c r="WSU3340" s="125"/>
      <c r="WSV3340" s="149"/>
      <c r="WSW3340" s="70"/>
      <c r="WSX3340" s="83"/>
      <c r="WSY3340" s="82"/>
      <c r="WSZ3340" s="82"/>
      <c r="WTA3340" s="88"/>
      <c r="WTB3340" s="85"/>
      <c r="WTC3340" s="125"/>
      <c r="WTD3340" s="149"/>
      <c r="WTE3340" s="70"/>
      <c r="WTF3340" s="83"/>
      <c r="WTG3340" s="82"/>
      <c r="WTH3340" s="82"/>
      <c r="WTI3340" s="88"/>
      <c r="WTJ3340" s="85"/>
      <c r="WTK3340" s="125"/>
      <c r="WTL3340" s="149"/>
      <c r="WTM3340" s="70"/>
      <c r="WTN3340" s="83"/>
      <c r="WTO3340" s="82"/>
      <c r="WTP3340" s="82"/>
      <c r="WTQ3340" s="88"/>
      <c r="WTR3340" s="85"/>
      <c r="WTS3340" s="125"/>
      <c r="WTT3340" s="149"/>
      <c r="WTU3340" s="70"/>
      <c r="WTV3340" s="83"/>
      <c r="WTW3340" s="82"/>
      <c r="WTX3340" s="82"/>
      <c r="WTY3340" s="88"/>
      <c r="WTZ3340" s="85"/>
      <c r="WUA3340" s="125"/>
      <c r="WUB3340" s="149"/>
      <c r="WUC3340" s="70"/>
      <c r="WUD3340" s="83"/>
      <c r="WUE3340" s="82"/>
      <c r="WUF3340" s="82"/>
      <c r="WUG3340" s="88"/>
      <c r="WUH3340" s="85"/>
      <c r="WUI3340" s="125"/>
      <c r="WUJ3340" s="149"/>
      <c r="WUK3340" s="70"/>
      <c r="WUL3340" s="83"/>
      <c r="WUM3340" s="82"/>
      <c r="WUN3340" s="82"/>
      <c r="WUO3340" s="88"/>
      <c r="WUP3340" s="85"/>
      <c r="WUQ3340" s="125"/>
      <c r="WUR3340" s="149"/>
      <c r="WUS3340" s="70"/>
      <c r="WUT3340" s="83"/>
      <c r="WUU3340" s="82"/>
      <c r="WUV3340" s="82"/>
      <c r="WUW3340" s="88"/>
      <c r="WUX3340" s="85"/>
      <c r="WUY3340" s="125"/>
      <c r="WUZ3340" s="149"/>
      <c r="WVA3340" s="70"/>
      <c r="WVB3340" s="83"/>
      <c r="WVC3340" s="82"/>
      <c r="WVD3340" s="82"/>
      <c r="WVE3340" s="88"/>
      <c r="WVF3340" s="85"/>
      <c r="WVG3340" s="125"/>
      <c r="WVH3340" s="149"/>
      <c r="WVI3340" s="70"/>
      <c r="WVJ3340" s="83"/>
      <c r="WVK3340" s="82"/>
      <c r="WVL3340" s="82"/>
      <c r="WVM3340" s="88"/>
      <c r="WVN3340" s="85"/>
      <c r="WVO3340" s="125"/>
      <c r="WVP3340" s="149"/>
      <c r="WVQ3340" s="70"/>
      <c r="WVR3340" s="83"/>
      <c r="WVS3340" s="82"/>
      <c r="WVT3340" s="82"/>
      <c r="WVU3340" s="88"/>
      <c r="WVV3340" s="85"/>
      <c r="WVW3340" s="125"/>
      <c r="WVX3340" s="149"/>
      <c r="WVY3340" s="70"/>
      <c r="WVZ3340" s="83"/>
      <c r="WWA3340" s="82"/>
      <c r="WWB3340" s="82"/>
      <c r="WWC3340" s="88"/>
      <c r="WWD3340" s="85"/>
      <c r="WWE3340" s="125"/>
      <c r="WWF3340" s="149"/>
      <c r="WWG3340" s="70"/>
      <c r="WWH3340" s="83"/>
      <c r="WWI3340" s="82"/>
      <c r="WWJ3340" s="82"/>
      <c r="WWK3340" s="88"/>
      <c r="WWL3340" s="85"/>
      <c r="WWM3340" s="125"/>
      <c r="WWN3340" s="149"/>
      <c r="WWO3340" s="70"/>
      <c r="WWP3340" s="83"/>
      <c r="WWQ3340" s="82"/>
      <c r="WWR3340" s="82"/>
      <c r="WWS3340" s="88"/>
      <c r="WWT3340" s="85"/>
      <c r="WWU3340" s="125"/>
      <c r="WWV3340" s="149"/>
      <c r="WWW3340" s="70"/>
      <c r="WWX3340" s="83"/>
      <c r="WWY3340" s="82"/>
      <c r="WWZ3340" s="82"/>
      <c r="WXA3340" s="88"/>
      <c r="WXB3340" s="85"/>
      <c r="WXC3340" s="125"/>
      <c r="WXD3340" s="149"/>
      <c r="WXE3340" s="70"/>
      <c r="WXF3340" s="83"/>
      <c r="WXG3340" s="82"/>
      <c r="WXH3340" s="82"/>
      <c r="WXI3340" s="88"/>
      <c r="WXJ3340" s="85"/>
      <c r="WXK3340" s="125"/>
      <c r="WXL3340" s="149"/>
      <c r="WXM3340" s="70"/>
      <c r="WXN3340" s="83"/>
      <c r="WXO3340" s="82"/>
      <c r="WXP3340" s="82"/>
      <c r="WXQ3340" s="88"/>
      <c r="WXR3340" s="85"/>
      <c r="WXS3340" s="125"/>
      <c r="WXT3340" s="149"/>
      <c r="WXU3340" s="70"/>
      <c r="WXV3340" s="83"/>
      <c r="WXW3340" s="82"/>
      <c r="WXX3340" s="82"/>
      <c r="WXY3340" s="88"/>
      <c r="WXZ3340" s="85"/>
      <c r="WYA3340" s="125"/>
      <c r="WYB3340" s="149"/>
      <c r="WYC3340" s="70"/>
      <c r="WYD3340" s="83"/>
      <c r="WYE3340" s="82"/>
      <c r="WYF3340" s="82"/>
      <c r="WYG3340" s="88"/>
      <c r="WYH3340" s="85"/>
      <c r="WYI3340" s="125"/>
      <c r="WYJ3340" s="149"/>
      <c r="WYK3340" s="70"/>
      <c r="WYL3340" s="83"/>
      <c r="WYM3340" s="82"/>
      <c r="WYN3340" s="82"/>
      <c r="WYO3340" s="88"/>
      <c r="WYP3340" s="85"/>
      <c r="WYQ3340" s="125"/>
      <c r="WYR3340" s="149"/>
      <c r="WYS3340" s="70"/>
      <c r="WYT3340" s="83"/>
      <c r="WYU3340" s="82"/>
      <c r="WYV3340" s="82"/>
      <c r="WYW3340" s="88"/>
      <c r="WYX3340" s="85"/>
      <c r="WYY3340" s="125"/>
      <c r="WYZ3340" s="149"/>
      <c r="WZA3340" s="70"/>
      <c r="WZB3340" s="83"/>
      <c r="WZC3340" s="82"/>
      <c r="WZD3340" s="82"/>
      <c r="WZE3340" s="88"/>
      <c r="WZF3340" s="85"/>
      <c r="WZG3340" s="125"/>
      <c r="WZH3340" s="149"/>
      <c r="WZI3340" s="70"/>
      <c r="WZJ3340" s="83"/>
      <c r="WZK3340" s="82"/>
      <c r="WZL3340" s="82"/>
      <c r="WZM3340" s="88"/>
      <c r="WZN3340" s="85"/>
      <c r="WZO3340" s="125"/>
      <c r="WZP3340" s="149"/>
      <c r="WZQ3340" s="70"/>
      <c r="WZR3340" s="83"/>
      <c r="WZS3340" s="82"/>
      <c r="WZT3340" s="82"/>
      <c r="WZU3340" s="88"/>
      <c r="WZV3340" s="85"/>
      <c r="WZW3340" s="125"/>
      <c r="WZX3340" s="149"/>
      <c r="WZY3340" s="70"/>
      <c r="WZZ3340" s="83"/>
      <c r="XAA3340" s="82"/>
      <c r="XAB3340" s="82"/>
      <c r="XAC3340" s="88"/>
      <c r="XAD3340" s="85"/>
      <c r="XAE3340" s="125"/>
      <c r="XAF3340" s="149"/>
      <c r="XAG3340" s="70"/>
      <c r="XAH3340" s="83"/>
      <c r="XAI3340" s="82"/>
      <c r="XAJ3340" s="82"/>
      <c r="XAK3340" s="88"/>
      <c r="XAL3340" s="85"/>
      <c r="XAM3340" s="125"/>
      <c r="XAN3340" s="149"/>
      <c r="XAO3340" s="70"/>
      <c r="XAP3340" s="83"/>
      <c r="XAQ3340" s="82"/>
      <c r="XAR3340" s="82"/>
      <c r="XAS3340" s="88"/>
      <c r="XAT3340" s="85"/>
      <c r="XAU3340" s="125"/>
      <c r="XAV3340" s="149"/>
      <c r="XAW3340" s="70"/>
      <c r="XAX3340" s="83"/>
      <c r="XAY3340" s="82"/>
      <c r="XAZ3340" s="82"/>
      <c r="XBA3340" s="88"/>
      <c r="XBB3340" s="85"/>
      <c r="XBC3340" s="125"/>
      <c r="XBD3340" s="149"/>
      <c r="XBE3340" s="70"/>
      <c r="XBF3340" s="83"/>
      <c r="XBG3340" s="82"/>
      <c r="XBH3340" s="82"/>
      <c r="XBI3340" s="88"/>
      <c r="XBJ3340" s="85"/>
      <c r="XBK3340" s="125"/>
      <c r="XBL3340" s="149"/>
      <c r="XBM3340" s="70"/>
      <c r="XBN3340" s="83"/>
      <c r="XBO3340" s="82"/>
      <c r="XBP3340" s="82"/>
      <c r="XBQ3340" s="88"/>
      <c r="XBR3340" s="85"/>
      <c r="XBS3340" s="125"/>
      <c r="XBT3340" s="149"/>
      <c r="XBU3340" s="70"/>
      <c r="XBV3340" s="83"/>
      <c r="XBW3340" s="82"/>
      <c r="XBX3340" s="82"/>
      <c r="XBY3340" s="88"/>
      <c r="XBZ3340" s="85"/>
      <c r="XCA3340" s="125"/>
      <c r="XCB3340" s="149"/>
      <c r="XCC3340" s="70"/>
      <c r="XCD3340" s="83"/>
      <c r="XCE3340" s="82"/>
      <c r="XCF3340" s="82"/>
      <c r="XCG3340" s="88"/>
      <c r="XCH3340" s="85"/>
      <c r="XCI3340" s="125"/>
      <c r="XCJ3340" s="149"/>
      <c r="XCK3340" s="70"/>
      <c r="XCL3340" s="83"/>
      <c r="XCM3340" s="82"/>
      <c r="XCN3340" s="82"/>
      <c r="XCO3340" s="88"/>
      <c r="XCP3340" s="85"/>
      <c r="XCQ3340" s="125"/>
      <c r="XCR3340" s="149"/>
      <c r="XCS3340" s="70"/>
      <c r="XCT3340" s="83"/>
      <c r="XCU3340" s="82"/>
      <c r="XCV3340" s="82"/>
      <c r="XCW3340" s="88"/>
      <c r="XCX3340" s="85"/>
      <c r="XCY3340" s="125"/>
      <c r="XCZ3340" s="149"/>
      <c r="XDA3340" s="70"/>
      <c r="XDB3340" s="83"/>
      <c r="XDC3340" s="82"/>
      <c r="XDD3340" s="82"/>
      <c r="XDE3340" s="88"/>
      <c r="XDF3340" s="85"/>
      <c r="XDG3340" s="125"/>
      <c r="XDH3340" s="149"/>
      <c r="XDI3340" s="70"/>
      <c r="XDJ3340" s="83"/>
      <c r="XDK3340" s="82"/>
      <c r="XDL3340" s="82"/>
      <c r="XDM3340" s="88"/>
      <c r="XDN3340" s="85"/>
      <c r="XDO3340" s="125"/>
      <c r="XDP3340" s="149"/>
      <c r="XDQ3340" s="70"/>
      <c r="XDR3340" s="83"/>
      <c r="XDS3340" s="82"/>
      <c r="XDT3340" s="82"/>
      <c r="XDU3340" s="88"/>
      <c r="XDV3340" s="85"/>
      <c r="XDW3340" s="125"/>
      <c r="XDX3340" s="149"/>
      <c r="XDY3340" s="70"/>
      <c r="XDZ3340" s="83"/>
      <c r="XEA3340" s="82"/>
      <c r="XEB3340" s="82"/>
      <c r="XEC3340" s="88"/>
      <c r="XED3340" s="85"/>
      <c r="XEE3340" s="125"/>
      <c r="XEF3340" s="149"/>
      <c r="XEG3340" s="70"/>
      <c r="XEH3340" s="83"/>
      <c r="XEI3340" s="82"/>
      <c r="XEJ3340" s="82"/>
      <c r="XEK3340" s="88"/>
      <c r="XEL3340" s="85"/>
      <c r="XEM3340" s="125"/>
      <c r="XEN3340" s="149"/>
      <c r="XEO3340" s="70"/>
      <c r="XEP3340" s="83"/>
      <c r="XEQ3340" s="82"/>
      <c r="XER3340" s="82"/>
      <c r="XES3340" s="88"/>
      <c r="XET3340" s="85"/>
      <c r="XEU3340" s="125"/>
      <c r="XEV3340" s="149"/>
      <c r="XEW3340" s="70"/>
      <c r="XEX3340" s="83"/>
      <c r="XEY3340" s="82"/>
      <c r="XEZ3340" s="82"/>
      <c r="XFA3340" s="88"/>
      <c r="XFB3340" s="85"/>
      <c r="XFC3340" s="125"/>
      <c r="XFD3340" s="149"/>
    </row>
    <row r="3341" spans="1:16384" ht="15" x14ac:dyDescent="0.25">
      <c r="D3341" s="39">
        <f>COUNTIF(D4:D3340,"")</f>
        <v>3068</v>
      </c>
      <c r="I3341" s="70"/>
      <c r="J3341" s="83"/>
      <c r="K3341" s="82"/>
      <c r="L3341" s="82"/>
      <c r="M3341" s="88"/>
      <c r="N3341" s="85"/>
      <c r="O3341" s="125"/>
      <c r="P3341" s="149"/>
      <c r="Q3341" s="70"/>
      <c r="R3341" s="83"/>
      <c r="S3341" s="82"/>
      <c r="T3341" s="82"/>
      <c r="U3341" s="88"/>
      <c r="V3341" s="85"/>
      <c r="W3341" s="125"/>
      <c r="X3341" s="149"/>
      <c r="Y3341" s="70"/>
      <c r="Z3341" s="83"/>
      <c r="AA3341" s="82"/>
      <c r="AB3341" s="82"/>
      <c r="AC3341" s="88"/>
      <c r="AD3341" s="85"/>
      <c r="AE3341" s="125"/>
      <c r="AF3341" s="149"/>
      <c r="AG3341" s="70"/>
      <c r="AH3341" s="83"/>
      <c r="AI3341" s="82"/>
      <c r="AJ3341" s="82"/>
      <c r="AK3341" s="88"/>
      <c r="AL3341" s="85"/>
      <c r="AM3341" s="125"/>
      <c r="AN3341" s="149"/>
      <c r="AO3341" s="70"/>
      <c r="AP3341" s="83"/>
      <c r="AQ3341" s="82"/>
      <c r="AR3341" s="82"/>
      <c r="AS3341" s="88"/>
      <c r="AT3341" s="85"/>
      <c r="AU3341" s="125"/>
      <c r="AV3341" s="149"/>
      <c r="AW3341" s="70"/>
      <c r="AX3341" s="83"/>
      <c r="AY3341" s="82"/>
      <c r="AZ3341" s="82"/>
      <c r="BA3341" s="88"/>
      <c r="BB3341" s="85"/>
      <c r="BC3341" s="125"/>
      <c r="BD3341" s="149"/>
      <c r="BE3341" s="70"/>
      <c r="BF3341" s="83"/>
      <c r="BG3341" s="82"/>
      <c r="BH3341" s="82"/>
      <c r="BI3341" s="88"/>
      <c r="BJ3341" s="85"/>
      <c r="BK3341" s="125"/>
      <c r="BL3341" s="149"/>
      <c r="BM3341" s="70"/>
      <c r="BN3341" s="83"/>
      <c r="BO3341" s="82"/>
      <c r="BP3341" s="82"/>
      <c r="BQ3341" s="88"/>
      <c r="BR3341" s="85"/>
      <c r="BS3341" s="125"/>
      <c r="BT3341" s="149"/>
      <c r="BU3341" s="70"/>
      <c r="BV3341" s="83"/>
      <c r="BW3341" s="82"/>
      <c r="BX3341" s="82"/>
      <c r="BY3341" s="88"/>
      <c r="BZ3341" s="85"/>
      <c r="CA3341" s="125"/>
      <c r="CB3341" s="149"/>
      <c r="CC3341" s="70"/>
      <c r="CD3341" s="83"/>
      <c r="CE3341" s="82"/>
      <c r="CF3341" s="82"/>
      <c r="CG3341" s="88"/>
      <c r="CH3341" s="85"/>
      <c r="CI3341" s="125"/>
      <c r="CJ3341" s="149"/>
      <c r="CK3341" s="70"/>
      <c r="CL3341" s="83"/>
      <c r="CM3341" s="82"/>
      <c r="CN3341" s="82"/>
      <c r="CO3341" s="88"/>
      <c r="CP3341" s="85"/>
      <c r="CQ3341" s="125"/>
      <c r="CR3341" s="149"/>
      <c r="CS3341" s="70"/>
      <c r="CT3341" s="83"/>
      <c r="CU3341" s="82"/>
      <c r="CV3341" s="82"/>
      <c r="CW3341" s="88"/>
      <c r="CX3341" s="85"/>
      <c r="CY3341" s="125"/>
      <c r="CZ3341" s="149"/>
      <c r="DA3341" s="70"/>
      <c r="DB3341" s="83"/>
      <c r="DC3341" s="82"/>
      <c r="DD3341" s="82"/>
      <c r="DE3341" s="88"/>
      <c r="DF3341" s="85"/>
      <c r="DG3341" s="125"/>
      <c r="DH3341" s="149"/>
      <c r="DI3341" s="70"/>
      <c r="DJ3341" s="83"/>
      <c r="DK3341" s="82"/>
      <c r="DL3341" s="82"/>
      <c r="DM3341" s="88"/>
      <c r="DN3341" s="85"/>
      <c r="DO3341" s="125"/>
      <c r="DP3341" s="149"/>
      <c r="DQ3341" s="70"/>
      <c r="DR3341" s="83"/>
      <c r="DS3341" s="82"/>
      <c r="DT3341" s="82"/>
      <c r="DU3341" s="88"/>
      <c r="DV3341" s="85"/>
      <c r="DW3341" s="125"/>
      <c r="DX3341" s="149"/>
      <c r="DY3341" s="70"/>
      <c r="DZ3341" s="83"/>
      <c r="EA3341" s="82"/>
      <c r="EB3341" s="82"/>
      <c r="EC3341" s="88"/>
      <c r="ED3341" s="85"/>
      <c r="EE3341" s="125"/>
      <c r="EF3341" s="149"/>
      <c r="EG3341" s="70"/>
      <c r="EH3341" s="83"/>
      <c r="EI3341" s="82"/>
      <c r="EJ3341" s="82"/>
      <c r="EK3341" s="88"/>
      <c r="EL3341" s="85"/>
      <c r="EM3341" s="125"/>
      <c r="EN3341" s="149"/>
      <c r="EO3341" s="70"/>
      <c r="EP3341" s="83"/>
      <c r="EQ3341" s="82"/>
      <c r="ER3341" s="82"/>
      <c r="ES3341" s="88"/>
      <c r="ET3341" s="85"/>
      <c r="EU3341" s="125"/>
      <c r="EV3341" s="149"/>
      <c r="EW3341" s="70"/>
      <c r="EX3341" s="83"/>
      <c r="EY3341" s="82"/>
      <c r="EZ3341" s="82"/>
      <c r="FA3341" s="88"/>
      <c r="FB3341" s="85"/>
      <c r="FC3341" s="125"/>
      <c r="FD3341" s="149"/>
      <c r="FE3341" s="70"/>
      <c r="FF3341" s="83"/>
      <c r="FG3341" s="82"/>
      <c r="FH3341" s="82"/>
      <c r="FI3341" s="88"/>
      <c r="FJ3341" s="85"/>
      <c r="FK3341" s="125"/>
      <c r="FL3341" s="149"/>
      <c r="FM3341" s="70"/>
      <c r="FN3341" s="83"/>
      <c r="FO3341" s="82"/>
      <c r="FP3341" s="82"/>
      <c r="FQ3341" s="88"/>
      <c r="FR3341" s="85"/>
      <c r="FS3341" s="125"/>
      <c r="FT3341" s="149"/>
      <c r="FU3341" s="70"/>
      <c r="FV3341" s="83"/>
      <c r="FW3341" s="82"/>
      <c r="FX3341" s="82"/>
      <c r="FY3341" s="88"/>
      <c r="FZ3341" s="85"/>
      <c r="GA3341" s="125"/>
      <c r="GB3341" s="149"/>
      <c r="GC3341" s="70"/>
      <c r="GD3341" s="83"/>
      <c r="GE3341" s="82"/>
      <c r="GF3341" s="82"/>
      <c r="GG3341" s="88"/>
      <c r="GH3341" s="85"/>
      <c r="GI3341" s="125"/>
      <c r="GJ3341" s="149"/>
      <c r="GK3341" s="70"/>
      <c r="GL3341" s="83"/>
      <c r="GM3341" s="82"/>
      <c r="GN3341" s="82"/>
      <c r="GO3341" s="88"/>
      <c r="GP3341" s="85"/>
      <c r="GQ3341" s="125"/>
      <c r="GR3341" s="149"/>
      <c r="GS3341" s="70"/>
      <c r="GT3341" s="83"/>
      <c r="GU3341" s="82"/>
      <c r="GV3341" s="82"/>
      <c r="GW3341" s="88"/>
      <c r="GX3341" s="85"/>
      <c r="GY3341" s="125"/>
      <c r="GZ3341" s="149"/>
      <c r="HA3341" s="70"/>
      <c r="HB3341" s="83"/>
      <c r="HC3341" s="82"/>
      <c r="HD3341" s="82"/>
      <c r="HE3341" s="88"/>
      <c r="HF3341" s="85"/>
      <c r="HG3341" s="125"/>
      <c r="HH3341" s="149"/>
      <c r="HI3341" s="70"/>
      <c r="HJ3341" s="83"/>
      <c r="HK3341" s="82"/>
      <c r="HL3341" s="82"/>
      <c r="HM3341" s="88"/>
      <c r="HN3341" s="85"/>
      <c r="HO3341" s="125"/>
      <c r="HP3341" s="149"/>
      <c r="HQ3341" s="70"/>
      <c r="HR3341" s="83"/>
      <c r="HS3341" s="82"/>
      <c r="HT3341" s="82"/>
      <c r="HU3341" s="88"/>
      <c r="HV3341" s="85"/>
      <c r="HW3341" s="125"/>
      <c r="HX3341" s="149"/>
      <c r="HY3341" s="70"/>
      <c r="HZ3341" s="83"/>
      <c r="IA3341" s="82"/>
      <c r="IB3341" s="82"/>
      <c r="IC3341" s="88"/>
      <c r="ID3341" s="85"/>
      <c r="IE3341" s="125"/>
      <c r="IF3341" s="149"/>
      <c r="IG3341" s="70"/>
      <c r="IH3341" s="83"/>
      <c r="II3341" s="82"/>
      <c r="IJ3341" s="82"/>
      <c r="IK3341" s="88"/>
      <c r="IL3341" s="85"/>
      <c r="IM3341" s="125"/>
      <c r="IN3341" s="149"/>
      <c r="IO3341" s="70"/>
      <c r="IP3341" s="83"/>
      <c r="IQ3341" s="82"/>
      <c r="IR3341" s="82"/>
      <c r="IS3341" s="88"/>
      <c r="IT3341" s="85"/>
      <c r="IU3341" s="125"/>
      <c r="IV3341" s="149"/>
      <c r="IW3341" s="70"/>
      <c r="IX3341" s="83"/>
      <c r="IY3341" s="82"/>
      <c r="IZ3341" s="82"/>
      <c r="JA3341" s="88"/>
      <c r="JB3341" s="85"/>
      <c r="JC3341" s="125"/>
      <c r="JD3341" s="149"/>
      <c r="JE3341" s="70"/>
      <c r="JF3341" s="83"/>
      <c r="JG3341" s="82"/>
      <c r="JH3341" s="82"/>
      <c r="JI3341" s="88"/>
      <c r="JJ3341" s="85"/>
      <c r="JK3341" s="125"/>
      <c r="JL3341" s="149"/>
      <c r="JM3341" s="70"/>
      <c r="JN3341" s="83"/>
      <c r="JO3341" s="82"/>
      <c r="JP3341" s="82"/>
      <c r="JQ3341" s="88"/>
      <c r="JR3341" s="85"/>
      <c r="JS3341" s="125"/>
      <c r="JT3341" s="149"/>
      <c r="JU3341" s="70"/>
      <c r="JV3341" s="83"/>
      <c r="JW3341" s="82"/>
      <c r="JX3341" s="82"/>
      <c r="JY3341" s="88"/>
      <c r="JZ3341" s="85"/>
      <c r="KA3341" s="125"/>
      <c r="KB3341" s="149"/>
      <c r="KC3341" s="70"/>
      <c r="KD3341" s="83"/>
      <c r="KE3341" s="82"/>
      <c r="KF3341" s="82"/>
      <c r="KG3341" s="88"/>
      <c r="KH3341" s="85"/>
      <c r="KI3341" s="125"/>
      <c r="KJ3341" s="149"/>
      <c r="KK3341" s="70"/>
      <c r="KL3341" s="83"/>
      <c r="KM3341" s="82"/>
      <c r="KN3341" s="82"/>
      <c r="KO3341" s="88"/>
      <c r="KP3341" s="85"/>
      <c r="KQ3341" s="125"/>
      <c r="KR3341" s="149"/>
      <c r="KS3341" s="70"/>
      <c r="KT3341" s="83"/>
      <c r="KU3341" s="82"/>
      <c r="KV3341" s="82"/>
      <c r="KW3341" s="88"/>
      <c r="KX3341" s="85"/>
      <c r="KY3341" s="125"/>
      <c r="KZ3341" s="149"/>
      <c r="LA3341" s="70"/>
      <c r="LB3341" s="83"/>
      <c r="LC3341" s="82"/>
      <c r="LD3341" s="82"/>
      <c r="LE3341" s="88"/>
      <c r="LF3341" s="85"/>
      <c r="LG3341" s="125"/>
      <c r="LH3341" s="149"/>
      <c r="LI3341" s="70"/>
      <c r="LJ3341" s="83"/>
      <c r="LK3341" s="82"/>
      <c r="LL3341" s="82"/>
      <c r="LM3341" s="88"/>
      <c r="LN3341" s="85"/>
      <c r="LO3341" s="125"/>
      <c r="LP3341" s="149"/>
      <c r="LQ3341" s="70"/>
      <c r="LR3341" s="83"/>
      <c r="LS3341" s="82"/>
      <c r="LT3341" s="82"/>
      <c r="LU3341" s="88"/>
      <c r="LV3341" s="85"/>
      <c r="LW3341" s="125"/>
      <c r="LX3341" s="149"/>
      <c r="LY3341" s="70"/>
      <c r="LZ3341" s="83"/>
      <c r="MA3341" s="82"/>
      <c r="MB3341" s="82"/>
      <c r="MC3341" s="88"/>
      <c r="MD3341" s="85"/>
      <c r="ME3341" s="125"/>
      <c r="MF3341" s="149"/>
      <c r="MG3341" s="70"/>
      <c r="MH3341" s="83"/>
      <c r="MI3341" s="82"/>
      <c r="MJ3341" s="82"/>
      <c r="MK3341" s="88"/>
      <c r="ML3341" s="85"/>
      <c r="MM3341" s="125"/>
      <c r="MN3341" s="149"/>
      <c r="MO3341" s="70"/>
      <c r="MP3341" s="83"/>
      <c r="MQ3341" s="82"/>
      <c r="MR3341" s="82"/>
      <c r="MS3341" s="88"/>
      <c r="MT3341" s="85"/>
      <c r="MU3341" s="125"/>
      <c r="MV3341" s="149"/>
      <c r="MW3341" s="70"/>
      <c r="MX3341" s="83"/>
      <c r="MY3341" s="82"/>
      <c r="MZ3341" s="82"/>
      <c r="NA3341" s="88"/>
      <c r="NB3341" s="85"/>
      <c r="NC3341" s="125"/>
      <c r="ND3341" s="149"/>
      <c r="NE3341" s="70"/>
      <c r="NF3341" s="83"/>
      <c r="NG3341" s="82"/>
      <c r="NH3341" s="82"/>
      <c r="NI3341" s="88"/>
      <c r="NJ3341" s="85"/>
      <c r="NK3341" s="125"/>
      <c r="NL3341" s="149"/>
      <c r="NM3341" s="70"/>
      <c r="NN3341" s="83"/>
      <c r="NO3341" s="82"/>
      <c r="NP3341" s="82"/>
      <c r="NQ3341" s="88"/>
      <c r="NR3341" s="85"/>
      <c r="NS3341" s="125"/>
      <c r="NT3341" s="149"/>
      <c r="NU3341" s="70"/>
      <c r="NV3341" s="83"/>
      <c r="NW3341" s="82"/>
      <c r="NX3341" s="82"/>
      <c r="NY3341" s="88"/>
      <c r="NZ3341" s="85"/>
      <c r="OA3341" s="125"/>
      <c r="OB3341" s="149"/>
      <c r="OC3341" s="70"/>
      <c r="OD3341" s="83"/>
      <c r="OE3341" s="82"/>
      <c r="OF3341" s="82"/>
      <c r="OG3341" s="88"/>
      <c r="OH3341" s="85"/>
      <c r="OI3341" s="125"/>
      <c r="OJ3341" s="149"/>
      <c r="OK3341" s="70"/>
      <c r="OL3341" s="83"/>
      <c r="OM3341" s="82"/>
      <c r="ON3341" s="82"/>
      <c r="OO3341" s="88"/>
      <c r="OP3341" s="85"/>
      <c r="OQ3341" s="125"/>
      <c r="OR3341" s="149"/>
      <c r="OS3341" s="70"/>
      <c r="OT3341" s="83"/>
      <c r="OU3341" s="82"/>
      <c r="OV3341" s="82"/>
      <c r="OW3341" s="88"/>
      <c r="OX3341" s="85"/>
      <c r="OY3341" s="125"/>
      <c r="OZ3341" s="149"/>
      <c r="PA3341" s="70"/>
      <c r="PB3341" s="83"/>
      <c r="PC3341" s="82"/>
      <c r="PD3341" s="82"/>
      <c r="PE3341" s="88"/>
      <c r="PF3341" s="85"/>
      <c r="PG3341" s="125"/>
      <c r="PH3341" s="149"/>
      <c r="PI3341" s="70"/>
      <c r="PJ3341" s="83"/>
      <c r="PK3341" s="82"/>
      <c r="PL3341" s="82"/>
      <c r="PM3341" s="88"/>
      <c r="PN3341" s="85"/>
      <c r="PO3341" s="125"/>
      <c r="PP3341" s="149"/>
      <c r="PQ3341" s="70"/>
      <c r="PR3341" s="83"/>
      <c r="PS3341" s="82"/>
      <c r="PT3341" s="82"/>
      <c r="PU3341" s="88"/>
      <c r="PV3341" s="85"/>
      <c r="PW3341" s="125"/>
      <c r="PX3341" s="149"/>
      <c r="PY3341" s="70"/>
      <c r="PZ3341" s="83"/>
      <c r="QA3341" s="82"/>
      <c r="QB3341" s="82"/>
      <c r="QC3341" s="88"/>
      <c r="QD3341" s="85"/>
      <c r="QE3341" s="125"/>
      <c r="QF3341" s="149"/>
      <c r="QG3341" s="70"/>
      <c r="QH3341" s="83"/>
      <c r="QI3341" s="82"/>
      <c r="QJ3341" s="82"/>
      <c r="QK3341" s="88"/>
      <c r="QL3341" s="85"/>
      <c r="QM3341" s="125"/>
      <c r="QN3341" s="149"/>
      <c r="QO3341" s="70"/>
      <c r="QP3341" s="83"/>
      <c r="QQ3341" s="82"/>
      <c r="QR3341" s="82"/>
      <c r="QS3341" s="88"/>
      <c r="QT3341" s="85"/>
      <c r="QU3341" s="125"/>
      <c r="QV3341" s="149"/>
      <c r="QW3341" s="70"/>
      <c r="QX3341" s="83"/>
      <c r="QY3341" s="82"/>
      <c r="QZ3341" s="82"/>
      <c r="RA3341" s="88"/>
      <c r="RB3341" s="85"/>
      <c r="RC3341" s="125"/>
      <c r="RD3341" s="149"/>
      <c r="RE3341" s="70"/>
      <c r="RF3341" s="83"/>
      <c r="RG3341" s="82"/>
      <c r="RH3341" s="82"/>
      <c r="RI3341" s="88"/>
      <c r="RJ3341" s="85"/>
      <c r="RK3341" s="125"/>
      <c r="RL3341" s="149"/>
      <c r="RM3341" s="70"/>
      <c r="RN3341" s="83"/>
      <c r="RO3341" s="82"/>
      <c r="RP3341" s="82"/>
      <c r="RQ3341" s="88"/>
      <c r="RR3341" s="85"/>
      <c r="RS3341" s="125"/>
      <c r="RT3341" s="149"/>
      <c r="RU3341" s="70"/>
      <c r="RV3341" s="83"/>
      <c r="RW3341" s="82"/>
      <c r="RX3341" s="82"/>
      <c r="RY3341" s="88"/>
      <c r="RZ3341" s="85"/>
      <c r="SA3341" s="125"/>
      <c r="SB3341" s="149"/>
      <c r="SC3341" s="70"/>
      <c r="SD3341" s="83"/>
      <c r="SE3341" s="82"/>
      <c r="SF3341" s="82"/>
      <c r="SG3341" s="88"/>
      <c r="SH3341" s="85"/>
      <c r="SI3341" s="125"/>
      <c r="SJ3341" s="149"/>
      <c r="SK3341" s="70"/>
      <c r="SL3341" s="83"/>
      <c r="SM3341" s="82"/>
      <c r="SN3341" s="82"/>
      <c r="SO3341" s="88"/>
      <c r="SP3341" s="85"/>
      <c r="SQ3341" s="125"/>
      <c r="SR3341" s="149"/>
      <c r="SS3341" s="70"/>
      <c r="ST3341" s="83"/>
      <c r="SU3341" s="82"/>
      <c r="SV3341" s="82"/>
      <c r="SW3341" s="88"/>
      <c r="SX3341" s="85"/>
      <c r="SY3341" s="125"/>
      <c r="SZ3341" s="149"/>
      <c r="TA3341" s="70"/>
      <c r="TB3341" s="83"/>
      <c r="TC3341" s="82"/>
      <c r="TD3341" s="82"/>
      <c r="TE3341" s="88"/>
      <c r="TF3341" s="85"/>
      <c r="TG3341" s="125"/>
      <c r="TH3341" s="149"/>
      <c r="TI3341" s="70"/>
      <c r="TJ3341" s="83"/>
      <c r="TK3341" s="82"/>
      <c r="TL3341" s="82"/>
      <c r="TM3341" s="88"/>
      <c r="TN3341" s="85"/>
      <c r="TO3341" s="125"/>
      <c r="TP3341" s="149"/>
      <c r="TQ3341" s="70"/>
      <c r="TR3341" s="83"/>
      <c r="TS3341" s="82"/>
      <c r="TT3341" s="82"/>
      <c r="TU3341" s="88"/>
      <c r="TV3341" s="85"/>
      <c r="TW3341" s="125"/>
      <c r="TX3341" s="149"/>
      <c r="TY3341" s="70"/>
      <c r="TZ3341" s="83"/>
      <c r="UA3341" s="82"/>
      <c r="UB3341" s="82"/>
      <c r="UC3341" s="88"/>
      <c r="UD3341" s="85"/>
      <c r="UE3341" s="125"/>
      <c r="UF3341" s="149"/>
      <c r="UG3341" s="70"/>
      <c r="UH3341" s="83"/>
      <c r="UI3341" s="82"/>
      <c r="UJ3341" s="82"/>
      <c r="UK3341" s="88"/>
      <c r="UL3341" s="85"/>
      <c r="UM3341" s="125"/>
      <c r="UN3341" s="149"/>
      <c r="UO3341" s="70"/>
      <c r="UP3341" s="83"/>
      <c r="UQ3341" s="82"/>
      <c r="UR3341" s="82"/>
      <c r="US3341" s="88"/>
      <c r="UT3341" s="85"/>
      <c r="UU3341" s="125"/>
      <c r="UV3341" s="149"/>
      <c r="UW3341" s="70"/>
      <c r="UX3341" s="83"/>
      <c r="UY3341" s="82"/>
      <c r="UZ3341" s="82"/>
      <c r="VA3341" s="88"/>
      <c r="VB3341" s="85"/>
      <c r="VC3341" s="125"/>
      <c r="VD3341" s="149"/>
      <c r="VE3341" s="70"/>
      <c r="VF3341" s="83"/>
      <c r="VG3341" s="82"/>
      <c r="VH3341" s="82"/>
      <c r="VI3341" s="88"/>
      <c r="VJ3341" s="85"/>
      <c r="VK3341" s="125"/>
      <c r="VL3341" s="149"/>
      <c r="VM3341" s="70"/>
      <c r="VN3341" s="83"/>
      <c r="VO3341" s="82"/>
      <c r="VP3341" s="82"/>
      <c r="VQ3341" s="88"/>
      <c r="VR3341" s="85"/>
      <c r="VS3341" s="125"/>
      <c r="VT3341" s="149"/>
      <c r="VU3341" s="70"/>
      <c r="VV3341" s="83"/>
      <c r="VW3341" s="82"/>
      <c r="VX3341" s="82"/>
      <c r="VY3341" s="88"/>
      <c r="VZ3341" s="85"/>
      <c r="WA3341" s="125"/>
      <c r="WB3341" s="149"/>
      <c r="WC3341" s="70"/>
      <c r="WD3341" s="83"/>
      <c r="WE3341" s="82"/>
      <c r="WF3341" s="82"/>
      <c r="WG3341" s="88"/>
      <c r="WH3341" s="85"/>
      <c r="WI3341" s="125"/>
      <c r="WJ3341" s="149"/>
      <c r="WK3341" s="70"/>
      <c r="WL3341" s="83"/>
      <c r="WM3341" s="82"/>
      <c r="WN3341" s="82"/>
      <c r="WO3341" s="88"/>
      <c r="WP3341" s="85"/>
      <c r="WQ3341" s="125"/>
      <c r="WR3341" s="149"/>
      <c r="WS3341" s="70"/>
      <c r="WT3341" s="83"/>
      <c r="WU3341" s="82"/>
      <c r="WV3341" s="82"/>
      <c r="WW3341" s="88"/>
      <c r="WX3341" s="85"/>
      <c r="WY3341" s="125"/>
      <c r="WZ3341" s="149"/>
      <c r="XA3341" s="70"/>
      <c r="XB3341" s="83"/>
      <c r="XC3341" s="82"/>
      <c r="XD3341" s="82"/>
      <c r="XE3341" s="88"/>
      <c r="XF3341" s="85"/>
      <c r="XG3341" s="125"/>
      <c r="XH3341" s="149"/>
      <c r="XI3341" s="70"/>
      <c r="XJ3341" s="83"/>
      <c r="XK3341" s="82"/>
      <c r="XL3341" s="82"/>
      <c r="XM3341" s="88"/>
      <c r="XN3341" s="85"/>
      <c r="XO3341" s="125"/>
      <c r="XP3341" s="149"/>
      <c r="XQ3341" s="70"/>
      <c r="XR3341" s="83"/>
      <c r="XS3341" s="82"/>
      <c r="XT3341" s="82"/>
      <c r="XU3341" s="88"/>
      <c r="XV3341" s="85"/>
      <c r="XW3341" s="125"/>
      <c r="XX3341" s="149"/>
      <c r="XY3341" s="70"/>
      <c r="XZ3341" s="83"/>
      <c r="YA3341" s="82"/>
      <c r="YB3341" s="82"/>
      <c r="YC3341" s="88"/>
      <c r="YD3341" s="85"/>
      <c r="YE3341" s="125"/>
      <c r="YF3341" s="149"/>
      <c r="YG3341" s="70"/>
      <c r="YH3341" s="83"/>
      <c r="YI3341" s="82"/>
      <c r="YJ3341" s="82"/>
      <c r="YK3341" s="88"/>
      <c r="YL3341" s="85"/>
      <c r="YM3341" s="125"/>
      <c r="YN3341" s="149"/>
      <c r="YO3341" s="70"/>
      <c r="YP3341" s="83"/>
      <c r="YQ3341" s="82"/>
      <c r="YR3341" s="82"/>
      <c r="YS3341" s="88"/>
      <c r="YT3341" s="85"/>
      <c r="YU3341" s="125"/>
      <c r="YV3341" s="149"/>
      <c r="YW3341" s="70"/>
      <c r="YX3341" s="83"/>
      <c r="YY3341" s="82"/>
      <c r="YZ3341" s="82"/>
      <c r="ZA3341" s="88"/>
      <c r="ZB3341" s="85"/>
      <c r="ZC3341" s="125"/>
      <c r="ZD3341" s="149"/>
      <c r="ZE3341" s="70"/>
      <c r="ZF3341" s="83"/>
      <c r="ZG3341" s="82"/>
      <c r="ZH3341" s="82"/>
      <c r="ZI3341" s="88"/>
      <c r="ZJ3341" s="85"/>
      <c r="ZK3341" s="125"/>
      <c r="ZL3341" s="149"/>
      <c r="ZM3341" s="70"/>
      <c r="ZN3341" s="83"/>
      <c r="ZO3341" s="82"/>
      <c r="ZP3341" s="82"/>
      <c r="ZQ3341" s="88"/>
      <c r="ZR3341" s="85"/>
      <c r="ZS3341" s="125"/>
      <c r="ZT3341" s="149"/>
      <c r="ZU3341" s="70"/>
      <c r="ZV3341" s="83"/>
      <c r="ZW3341" s="82"/>
      <c r="ZX3341" s="82"/>
      <c r="ZY3341" s="88"/>
      <c r="ZZ3341" s="85"/>
      <c r="AAA3341" s="125"/>
      <c r="AAB3341" s="149"/>
      <c r="AAC3341" s="70"/>
      <c r="AAD3341" s="83"/>
      <c r="AAE3341" s="82"/>
      <c r="AAF3341" s="82"/>
      <c r="AAG3341" s="88"/>
      <c r="AAH3341" s="85"/>
      <c r="AAI3341" s="125"/>
      <c r="AAJ3341" s="149"/>
      <c r="AAK3341" s="70"/>
      <c r="AAL3341" s="83"/>
      <c r="AAM3341" s="82"/>
      <c r="AAN3341" s="82"/>
      <c r="AAO3341" s="88"/>
      <c r="AAP3341" s="85"/>
      <c r="AAQ3341" s="125"/>
      <c r="AAR3341" s="149"/>
      <c r="AAS3341" s="70"/>
      <c r="AAT3341" s="83"/>
      <c r="AAU3341" s="82"/>
      <c r="AAV3341" s="82"/>
      <c r="AAW3341" s="88"/>
      <c r="AAX3341" s="85"/>
      <c r="AAY3341" s="125"/>
      <c r="AAZ3341" s="149"/>
      <c r="ABA3341" s="70"/>
      <c r="ABB3341" s="83"/>
      <c r="ABC3341" s="82"/>
      <c r="ABD3341" s="82"/>
      <c r="ABE3341" s="88"/>
      <c r="ABF3341" s="85"/>
      <c r="ABG3341" s="125"/>
      <c r="ABH3341" s="149"/>
      <c r="ABI3341" s="70"/>
      <c r="ABJ3341" s="83"/>
      <c r="ABK3341" s="82"/>
      <c r="ABL3341" s="82"/>
      <c r="ABM3341" s="88"/>
      <c r="ABN3341" s="85"/>
      <c r="ABO3341" s="125"/>
      <c r="ABP3341" s="149"/>
      <c r="ABQ3341" s="70"/>
      <c r="ABR3341" s="83"/>
      <c r="ABS3341" s="82"/>
      <c r="ABT3341" s="82"/>
      <c r="ABU3341" s="88"/>
      <c r="ABV3341" s="85"/>
      <c r="ABW3341" s="125"/>
      <c r="ABX3341" s="149"/>
      <c r="ABY3341" s="70"/>
      <c r="ABZ3341" s="83"/>
      <c r="ACA3341" s="82"/>
      <c r="ACB3341" s="82"/>
      <c r="ACC3341" s="88"/>
      <c r="ACD3341" s="85"/>
      <c r="ACE3341" s="125"/>
      <c r="ACF3341" s="149"/>
      <c r="ACG3341" s="70"/>
      <c r="ACH3341" s="83"/>
      <c r="ACI3341" s="82"/>
      <c r="ACJ3341" s="82"/>
      <c r="ACK3341" s="88"/>
      <c r="ACL3341" s="85"/>
      <c r="ACM3341" s="125"/>
      <c r="ACN3341" s="149"/>
      <c r="ACO3341" s="70"/>
      <c r="ACP3341" s="83"/>
      <c r="ACQ3341" s="82"/>
      <c r="ACR3341" s="82"/>
      <c r="ACS3341" s="88"/>
      <c r="ACT3341" s="85"/>
      <c r="ACU3341" s="125"/>
      <c r="ACV3341" s="149"/>
      <c r="ACW3341" s="70"/>
      <c r="ACX3341" s="83"/>
      <c r="ACY3341" s="82"/>
      <c r="ACZ3341" s="82"/>
      <c r="ADA3341" s="88"/>
      <c r="ADB3341" s="85"/>
      <c r="ADC3341" s="125"/>
      <c r="ADD3341" s="149"/>
      <c r="ADE3341" s="70"/>
      <c r="ADF3341" s="83"/>
      <c r="ADG3341" s="82"/>
      <c r="ADH3341" s="82"/>
      <c r="ADI3341" s="88"/>
      <c r="ADJ3341" s="85"/>
      <c r="ADK3341" s="125"/>
      <c r="ADL3341" s="149"/>
      <c r="ADM3341" s="70"/>
      <c r="ADN3341" s="83"/>
      <c r="ADO3341" s="82"/>
      <c r="ADP3341" s="82"/>
      <c r="ADQ3341" s="88"/>
      <c r="ADR3341" s="85"/>
      <c r="ADS3341" s="125"/>
      <c r="ADT3341" s="149"/>
      <c r="ADU3341" s="70"/>
      <c r="ADV3341" s="83"/>
      <c r="ADW3341" s="82"/>
      <c r="ADX3341" s="82"/>
      <c r="ADY3341" s="88"/>
      <c r="ADZ3341" s="85"/>
      <c r="AEA3341" s="125"/>
      <c r="AEB3341" s="149"/>
      <c r="AEC3341" s="70"/>
      <c r="AED3341" s="83"/>
      <c r="AEE3341" s="82"/>
      <c r="AEF3341" s="82"/>
      <c r="AEG3341" s="88"/>
      <c r="AEH3341" s="85"/>
      <c r="AEI3341" s="125"/>
      <c r="AEJ3341" s="149"/>
      <c r="AEK3341" s="70"/>
      <c r="AEL3341" s="83"/>
      <c r="AEM3341" s="82"/>
      <c r="AEN3341" s="82"/>
      <c r="AEO3341" s="88"/>
      <c r="AEP3341" s="85"/>
      <c r="AEQ3341" s="125"/>
      <c r="AER3341" s="149"/>
      <c r="AES3341" s="70"/>
      <c r="AET3341" s="83"/>
      <c r="AEU3341" s="82"/>
      <c r="AEV3341" s="82"/>
      <c r="AEW3341" s="88"/>
      <c r="AEX3341" s="85"/>
      <c r="AEY3341" s="125"/>
      <c r="AEZ3341" s="149"/>
      <c r="AFA3341" s="70"/>
      <c r="AFB3341" s="83"/>
      <c r="AFC3341" s="82"/>
      <c r="AFD3341" s="82"/>
      <c r="AFE3341" s="88"/>
      <c r="AFF3341" s="85"/>
      <c r="AFG3341" s="125"/>
      <c r="AFH3341" s="149"/>
      <c r="AFI3341" s="70"/>
      <c r="AFJ3341" s="83"/>
      <c r="AFK3341" s="82"/>
      <c r="AFL3341" s="82"/>
      <c r="AFM3341" s="88"/>
      <c r="AFN3341" s="85"/>
      <c r="AFO3341" s="125"/>
      <c r="AFP3341" s="149"/>
      <c r="AFQ3341" s="70"/>
      <c r="AFR3341" s="83"/>
      <c r="AFS3341" s="82"/>
      <c r="AFT3341" s="82"/>
      <c r="AFU3341" s="88"/>
      <c r="AFV3341" s="85"/>
      <c r="AFW3341" s="125"/>
      <c r="AFX3341" s="149"/>
      <c r="AFY3341" s="70"/>
      <c r="AFZ3341" s="83"/>
      <c r="AGA3341" s="82"/>
      <c r="AGB3341" s="82"/>
      <c r="AGC3341" s="88"/>
      <c r="AGD3341" s="85"/>
      <c r="AGE3341" s="125"/>
      <c r="AGF3341" s="149"/>
      <c r="AGG3341" s="70"/>
      <c r="AGH3341" s="83"/>
      <c r="AGI3341" s="82"/>
      <c r="AGJ3341" s="82"/>
      <c r="AGK3341" s="88"/>
      <c r="AGL3341" s="85"/>
      <c r="AGM3341" s="125"/>
      <c r="AGN3341" s="149"/>
      <c r="AGO3341" s="70"/>
      <c r="AGP3341" s="83"/>
      <c r="AGQ3341" s="82"/>
      <c r="AGR3341" s="82"/>
      <c r="AGS3341" s="88"/>
      <c r="AGT3341" s="85"/>
      <c r="AGU3341" s="125"/>
      <c r="AGV3341" s="149"/>
      <c r="AGW3341" s="70"/>
      <c r="AGX3341" s="83"/>
      <c r="AGY3341" s="82"/>
      <c r="AGZ3341" s="82"/>
      <c r="AHA3341" s="88"/>
      <c r="AHB3341" s="85"/>
      <c r="AHC3341" s="125"/>
      <c r="AHD3341" s="149"/>
      <c r="AHE3341" s="70"/>
      <c r="AHF3341" s="83"/>
      <c r="AHG3341" s="82"/>
      <c r="AHH3341" s="82"/>
      <c r="AHI3341" s="88"/>
      <c r="AHJ3341" s="85"/>
      <c r="AHK3341" s="125"/>
      <c r="AHL3341" s="149"/>
      <c r="AHM3341" s="70"/>
      <c r="AHN3341" s="83"/>
      <c r="AHO3341" s="82"/>
      <c r="AHP3341" s="82"/>
      <c r="AHQ3341" s="88"/>
      <c r="AHR3341" s="85"/>
      <c r="AHS3341" s="125"/>
      <c r="AHT3341" s="149"/>
      <c r="AHU3341" s="70"/>
      <c r="AHV3341" s="83"/>
      <c r="AHW3341" s="82"/>
      <c r="AHX3341" s="82"/>
      <c r="AHY3341" s="88"/>
      <c r="AHZ3341" s="85"/>
      <c r="AIA3341" s="125"/>
      <c r="AIB3341" s="149"/>
      <c r="AIC3341" s="70"/>
      <c r="AID3341" s="83"/>
      <c r="AIE3341" s="82"/>
      <c r="AIF3341" s="82"/>
      <c r="AIG3341" s="88"/>
      <c r="AIH3341" s="85"/>
      <c r="AII3341" s="125"/>
      <c r="AIJ3341" s="149"/>
      <c r="AIK3341" s="70"/>
      <c r="AIL3341" s="83"/>
      <c r="AIM3341" s="82"/>
      <c r="AIN3341" s="82"/>
      <c r="AIO3341" s="88"/>
      <c r="AIP3341" s="85"/>
      <c r="AIQ3341" s="125"/>
      <c r="AIR3341" s="149"/>
      <c r="AIS3341" s="70"/>
      <c r="AIT3341" s="83"/>
      <c r="AIU3341" s="82"/>
      <c r="AIV3341" s="82"/>
      <c r="AIW3341" s="88"/>
      <c r="AIX3341" s="85"/>
      <c r="AIY3341" s="125"/>
      <c r="AIZ3341" s="149"/>
      <c r="AJA3341" s="70"/>
      <c r="AJB3341" s="83"/>
      <c r="AJC3341" s="82"/>
      <c r="AJD3341" s="82"/>
      <c r="AJE3341" s="88"/>
      <c r="AJF3341" s="85"/>
      <c r="AJG3341" s="125"/>
      <c r="AJH3341" s="149"/>
      <c r="AJI3341" s="70"/>
      <c r="AJJ3341" s="83"/>
      <c r="AJK3341" s="82"/>
      <c r="AJL3341" s="82"/>
      <c r="AJM3341" s="88"/>
      <c r="AJN3341" s="85"/>
      <c r="AJO3341" s="125"/>
      <c r="AJP3341" s="149"/>
      <c r="AJQ3341" s="70"/>
      <c r="AJR3341" s="83"/>
      <c r="AJS3341" s="82"/>
      <c r="AJT3341" s="82"/>
      <c r="AJU3341" s="88"/>
      <c r="AJV3341" s="85"/>
      <c r="AJW3341" s="125"/>
      <c r="AJX3341" s="149"/>
      <c r="AJY3341" s="70"/>
      <c r="AJZ3341" s="83"/>
      <c r="AKA3341" s="82"/>
      <c r="AKB3341" s="82"/>
      <c r="AKC3341" s="88"/>
      <c r="AKD3341" s="85"/>
      <c r="AKE3341" s="125"/>
      <c r="AKF3341" s="149"/>
      <c r="AKG3341" s="70"/>
      <c r="AKH3341" s="83"/>
      <c r="AKI3341" s="82"/>
      <c r="AKJ3341" s="82"/>
      <c r="AKK3341" s="88"/>
      <c r="AKL3341" s="85"/>
      <c r="AKM3341" s="125"/>
      <c r="AKN3341" s="149"/>
      <c r="AKO3341" s="70"/>
      <c r="AKP3341" s="83"/>
      <c r="AKQ3341" s="82"/>
      <c r="AKR3341" s="82"/>
      <c r="AKS3341" s="88"/>
      <c r="AKT3341" s="85"/>
      <c r="AKU3341" s="125"/>
      <c r="AKV3341" s="149"/>
      <c r="AKW3341" s="70"/>
      <c r="AKX3341" s="83"/>
      <c r="AKY3341" s="82"/>
      <c r="AKZ3341" s="82"/>
      <c r="ALA3341" s="88"/>
      <c r="ALB3341" s="85"/>
      <c r="ALC3341" s="125"/>
      <c r="ALD3341" s="149"/>
      <c r="ALE3341" s="70"/>
      <c r="ALF3341" s="83"/>
      <c r="ALG3341" s="82"/>
      <c r="ALH3341" s="82"/>
      <c r="ALI3341" s="88"/>
      <c r="ALJ3341" s="85"/>
      <c r="ALK3341" s="125"/>
      <c r="ALL3341" s="149"/>
      <c r="ALM3341" s="70"/>
      <c r="ALN3341" s="83"/>
      <c r="ALO3341" s="82"/>
      <c r="ALP3341" s="82"/>
      <c r="ALQ3341" s="88"/>
      <c r="ALR3341" s="85"/>
      <c r="ALS3341" s="125"/>
      <c r="ALT3341" s="149"/>
      <c r="ALU3341" s="70"/>
      <c r="ALV3341" s="83"/>
      <c r="ALW3341" s="82"/>
      <c r="ALX3341" s="82"/>
      <c r="ALY3341" s="88"/>
      <c r="ALZ3341" s="85"/>
      <c r="AMA3341" s="125"/>
      <c r="AMB3341" s="149"/>
      <c r="AMC3341" s="70"/>
      <c r="AMD3341" s="83"/>
      <c r="AME3341" s="82"/>
      <c r="AMF3341" s="82"/>
      <c r="AMG3341" s="88"/>
      <c r="AMH3341" s="85"/>
      <c r="AMI3341" s="125"/>
      <c r="AMJ3341" s="149"/>
      <c r="AMK3341" s="70"/>
      <c r="AML3341" s="83"/>
      <c r="AMM3341" s="82"/>
      <c r="AMN3341" s="82"/>
      <c r="AMO3341" s="88"/>
      <c r="AMP3341" s="85"/>
      <c r="AMQ3341" s="125"/>
      <c r="AMR3341" s="149"/>
      <c r="AMS3341" s="70"/>
      <c r="AMT3341" s="83"/>
      <c r="AMU3341" s="82"/>
      <c r="AMV3341" s="82"/>
      <c r="AMW3341" s="88"/>
      <c r="AMX3341" s="85"/>
      <c r="AMY3341" s="125"/>
      <c r="AMZ3341" s="149"/>
      <c r="ANA3341" s="70"/>
      <c r="ANB3341" s="83"/>
      <c r="ANC3341" s="82"/>
      <c r="AND3341" s="82"/>
      <c r="ANE3341" s="88"/>
      <c r="ANF3341" s="85"/>
      <c r="ANG3341" s="125"/>
      <c r="ANH3341" s="149"/>
      <c r="ANI3341" s="70"/>
      <c r="ANJ3341" s="83"/>
      <c r="ANK3341" s="82"/>
      <c r="ANL3341" s="82"/>
      <c r="ANM3341" s="88"/>
      <c r="ANN3341" s="85"/>
      <c r="ANO3341" s="125"/>
      <c r="ANP3341" s="149"/>
      <c r="ANQ3341" s="70"/>
      <c r="ANR3341" s="83"/>
      <c r="ANS3341" s="82"/>
      <c r="ANT3341" s="82"/>
      <c r="ANU3341" s="88"/>
      <c r="ANV3341" s="85"/>
      <c r="ANW3341" s="125"/>
      <c r="ANX3341" s="149"/>
      <c r="ANY3341" s="70"/>
      <c r="ANZ3341" s="83"/>
      <c r="AOA3341" s="82"/>
      <c r="AOB3341" s="82"/>
      <c r="AOC3341" s="88"/>
      <c r="AOD3341" s="85"/>
      <c r="AOE3341" s="125"/>
      <c r="AOF3341" s="149"/>
      <c r="AOG3341" s="70"/>
      <c r="AOH3341" s="83"/>
      <c r="AOI3341" s="82"/>
      <c r="AOJ3341" s="82"/>
      <c r="AOK3341" s="88"/>
      <c r="AOL3341" s="85"/>
      <c r="AOM3341" s="125"/>
      <c r="AON3341" s="149"/>
      <c r="AOO3341" s="70"/>
      <c r="AOP3341" s="83"/>
      <c r="AOQ3341" s="82"/>
      <c r="AOR3341" s="82"/>
      <c r="AOS3341" s="88"/>
      <c r="AOT3341" s="85"/>
      <c r="AOU3341" s="125"/>
      <c r="AOV3341" s="149"/>
      <c r="AOW3341" s="70"/>
      <c r="AOX3341" s="83"/>
      <c r="AOY3341" s="82"/>
      <c r="AOZ3341" s="82"/>
      <c r="APA3341" s="88"/>
      <c r="APB3341" s="85"/>
      <c r="APC3341" s="125"/>
      <c r="APD3341" s="149"/>
      <c r="APE3341" s="70"/>
      <c r="APF3341" s="83"/>
      <c r="APG3341" s="82"/>
      <c r="APH3341" s="82"/>
      <c r="API3341" s="88"/>
      <c r="APJ3341" s="85"/>
      <c r="APK3341" s="125"/>
      <c r="APL3341" s="149"/>
      <c r="APM3341" s="70"/>
      <c r="APN3341" s="83"/>
      <c r="APO3341" s="82"/>
      <c r="APP3341" s="82"/>
      <c r="APQ3341" s="88"/>
      <c r="APR3341" s="85"/>
      <c r="APS3341" s="125"/>
      <c r="APT3341" s="149"/>
      <c r="APU3341" s="70"/>
      <c r="APV3341" s="83"/>
      <c r="APW3341" s="82"/>
      <c r="APX3341" s="82"/>
      <c r="APY3341" s="88"/>
      <c r="APZ3341" s="85"/>
      <c r="AQA3341" s="125"/>
      <c r="AQB3341" s="149"/>
      <c r="AQC3341" s="70"/>
      <c r="AQD3341" s="83"/>
      <c r="AQE3341" s="82"/>
      <c r="AQF3341" s="82"/>
      <c r="AQG3341" s="88"/>
      <c r="AQH3341" s="85"/>
      <c r="AQI3341" s="125"/>
      <c r="AQJ3341" s="149"/>
      <c r="AQK3341" s="70"/>
      <c r="AQL3341" s="83"/>
      <c r="AQM3341" s="82"/>
      <c r="AQN3341" s="82"/>
      <c r="AQO3341" s="88"/>
      <c r="AQP3341" s="85"/>
      <c r="AQQ3341" s="125"/>
      <c r="AQR3341" s="149"/>
      <c r="AQS3341" s="70"/>
      <c r="AQT3341" s="83"/>
      <c r="AQU3341" s="82"/>
      <c r="AQV3341" s="82"/>
      <c r="AQW3341" s="88"/>
      <c r="AQX3341" s="85"/>
      <c r="AQY3341" s="125"/>
      <c r="AQZ3341" s="149"/>
      <c r="ARA3341" s="70"/>
      <c r="ARB3341" s="83"/>
      <c r="ARC3341" s="82"/>
      <c r="ARD3341" s="82"/>
      <c r="ARE3341" s="88"/>
      <c r="ARF3341" s="85"/>
      <c r="ARG3341" s="125"/>
      <c r="ARH3341" s="149"/>
      <c r="ARI3341" s="70"/>
      <c r="ARJ3341" s="83"/>
      <c r="ARK3341" s="82"/>
      <c r="ARL3341" s="82"/>
      <c r="ARM3341" s="88"/>
      <c r="ARN3341" s="85"/>
      <c r="ARO3341" s="125"/>
      <c r="ARP3341" s="149"/>
      <c r="ARQ3341" s="70"/>
      <c r="ARR3341" s="83"/>
      <c r="ARS3341" s="82"/>
      <c r="ART3341" s="82"/>
      <c r="ARU3341" s="88"/>
      <c r="ARV3341" s="85"/>
      <c r="ARW3341" s="125"/>
      <c r="ARX3341" s="149"/>
      <c r="ARY3341" s="70"/>
      <c r="ARZ3341" s="83"/>
      <c r="ASA3341" s="82"/>
      <c r="ASB3341" s="82"/>
      <c r="ASC3341" s="88"/>
      <c r="ASD3341" s="85"/>
      <c r="ASE3341" s="125"/>
      <c r="ASF3341" s="149"/>
      <c r="ASG3341" s="70"/>
      <c r="ASH3341" s="83"/>
      <c r="ASI3341" s="82"/>
      <c r="ASJ3341" s="82"/>
      <c r="ASK3341" s="88"/>
      <c r="ASL3341" s="85"/>
      <c r="ASM3341" s="125"/>
      <c r="ASN3341" s="149"/>
      <c r="ASO3341" s="70"/>
      <c r="ASP3341" s="83"/>
      <c r="ASQ3341" s="82"/>
      <c r="ASR3341" s="82"/>
      <c r="ASS3341" s="88"/>
      <c r="AST3341" s="85"/>
      <c r="ASU3341" s="125"/>
      <c r="ASV3341" s="149"/>
      <c r="ASW3341" s="70"/>
      <c r="ASX3341" s="83"/>
      <c r="ASY3341" s="82"/>
      <c r="ASZ3341" s="82"/>
      <c r="ATA3341" s="88"/>
      <c r="ATB3341" s="85"/>
      <c r="ATC3341" s="125"/>
      <c r="ATD3341" s="149"/>
      <c r="ATE3341" s="70"/>
      <c r="ATF3341" s="83"/>
      <c r="ATG3341" s="82"/>
      <c r="ATH3341" s="82"/>
      <c r="ATI3341" s="88"/>
      <c r="ATJ3341" s="85"/>
      <c r="ATK3341" s="125"/>
      <c r="ATL3341" s="149"/>
      <c r="ATM3341" s="70"/>
      <c r="ATN3341" s="83"/>
      <c r="ATO3341" s="82"/>
      <c r="ATP3341" s="82"/>
      <c r="ATQ3341" s="88"/>
      <c r="ATR3341" s="85"/>
      <c r="ATS3341" s="125"/>
      <c r="ATT3341" s="149"/>
      <c r="ATU3341" s="70"/>
      <c r="ATV3341" s="83"/>
      <c r="ATW3341" s="82"/>
      <c r="ATX3341" s="82"/>
      <c r="ATY3341" s="88"/>
      <c r="ATZ3341" s="85"/>
      <c r="AUA3341" s="125"/>
      <c r="AUB3341" s="149"/>
      <c r="AUC3341" s="70"/>
      <c r="AUD3341" s="83"/>
      <c r="AUE3341" s="82"/>
      <c r="AUF3341" s="82"/>
      <c r="AUG3341" s="88"/>
      <c r="AUH3341" s="85"/>
      <c r="AUI3341" s="125"/>
      <c r="AUJ3341" s="149"/>
      <c r="AUK3341" s="70"/>
      <c r="AUL3341" s="83"/>
      <c r="AUM3341" s="82"/>
      <c r="AUN3341" s="82"/>
      <c r="AUO3341" s="88"/>
      <c r="AUP3341" s="85"/>
      <c r="AUQ3341" s="125"/>
      <c r="AUR3341" s="149"/>
      <c r="AUS3341" s="70"/>
      <c r="AUT3341" s="83"/>
      <c r="AUU3341" s="82"/>
      <c r="AUV3341" s="82"/>
      <c r="AUW3341" s="88"/>
      <c r="AUX3341" s="85"/>
      <c r="AUY3341" s="125"/>
      <c r="AUZ3341" s="149"/>
      <c r="AVA3341" s="70"/>
      <c r="AVB3341" s="83"/>
      <c r="AVC3341" s="82"/>
      <c r="AVD3341" s="82"/>
      <c r="AVE3341" s="88"/>
      <c r="AVF3341" s="85"/>
      <c r="AVG3341" s="125"/>
      <c r="AVH3341" s="149"/>
      <c r="AVI3341" s="70"/>
      <c r="AVJ3341" s="83"/>
      <c r="AVK3341" s="82"/>
      <c r="AVL3341" s="82"/>
      <c r="AVM3341" s="88"/>
      <c r="AVN3341" s="85"/>
      <c r="AVO3341" s="125"/>
      <c r="AVP3341" s="149"/>
      <c r="AVQ3341" s="70"/>
      <c r="AVR3341" s="83"/>
      <c r="AVS3341" s="82"/>
      <c r="AVT3341" s="82"/>
      <c r="AVU3341" s="88"/>
      <c r="AVV3341" s="85"/>
      <c r="AVW3341" s="125"/>
      <c r="AVX3341" s="149"/>
      <c r="AVY3341" s="70"/>
      <c r="AVZ3341" s="83"/>
      <c r="AWA3341" s="82"/>
      <c r="AWB3341" s="82"/>
      <c r="AWC3341" s="88"/>
      <c r="AWD3341" s="85"/>
      <c r="AWE3341" s="125"/>
      <c r="AWF3341" s="149"/>
      <c r="AWG3341" s="70"/>
      <c r="AWH3341" s="83"/>
      <c r="AWI3341" s="82"/>
      <c r="AWJ3341" s="82"/>
      <c r="AWK3341" s="88"/>
      <c r="AWL3341" s="85"/>
      <c r="AWM3341" s="125"/>
      <c r="AWN3341" s="149"/>
      <c r="AWO3341" s="70"/>
      <c r="AWP3341" s="83"/>
      <c r="AWQ3341" s="82"/>
      <c r="AWR3341" s="82"/>
      <c r="AWS3341" s="88"/>
      <c r="AWT3341" s="85"/>
      <c r="AWU3341" s="125"/>
      <c r="AWV3341" s="149"/>
      <c r="AWW3341" s="70"/>
      <c r="AWX3341" s="83"/>
      <c r="AWY3341" s="82"/>
      <c r="AWZ3341" s="82"/>
      <c r="AXA3341" s="88"/>
      <c r="AXB3341" s="85"/>
      <c r="AXC3341" s="125"/>
      <c r="AXD3341" s="149"/>
      <c r="AXE3341" s="70"/>
      <c r="AXF3341" s="83"/>
      <c r="AXG3341" s="82"/>
      <c r="AXH3341" s="82"/>
      <c r="AXI3341" s="88"/>
      <c r="AXJ3341" s="85"/>
      <c r="AXK3341" s="125"/>
      <c r="AXL3341" s="149"/>
      <c r="AXM3341" s="70"/>
      <c r="AXN3341" s="83"/>
      <c r="AXO3341" s="82"/>
      <c r="AXP3341" s="82"/>
      <c r="AXQ3341" s="88"/>
      <c r="AXR3341" s="85"/>
      <c r="AXS3341" s="125"/>
      <c r="AXT3341" s="149"/>
      <c r="AXU3341" s="70"/>
      <c r="AXV3341" s="83"/>
      <c r="AXW3341" s="82"/>
      <c r="AXX3341" s="82"/>
      <c r="AXY3341" s="88"/>
      <c r="AXZ3341" s="85"/>
      <c r="AYA3341" s="125"/>
      <c r="AYB3341" s="149"/>
      <c r="AYC3341" s="70"/>
      <c r="AYD3341" s="83"/>
      <c r="AYE3341" s="82"/>
      <c r="AYF3341" s="82"/>
      <c r="AYG3341" s="88"/>
      <c r="AYH3341" s="85"/>
      <c r="AYI3341" s="125"/>
      <c r="AYJ3341" s="149"/>
      <c r="AYK3341" s="70"/>
      <c r="AYL3341" s="83"/>
      <c r="AYM3341" s="82"/>
      <c r="AYN3341" s="82"/>
      <c r="AYO3341" s="88"/>
      <c r="AYP3341" s="85"/>
      <c r="AYQ3341" s="125"/>
      <c r="AYR3341" s="149"/>
      <c r="AYS3341" s="70"/>
      <c r="AYT3341" s="83"/>
      <c r="AYU3341" s="82"/>
      <c r="AYV3341" s="82"/>
      <c r="AYW3341" s="88"/>
      <c r="AYX3341" s="85"/>
      <c r="AYY3341" s="125"/>
      <c r="AYZ3341" s="149"/>
      <c r="AZA3341" s="70"/>
      <c r="AZB3341" s="83"/>
      <c r="AZC3341" s="82"/>
      <c r="AZD3341" s="82"/>
      <c r="AZE3341" s="88"/>
      <c r="AZF3341" s="85"/>
      <c r="AZG3341" s="125"/>
      <c r="AZH3341" s="149"/>
      <c r="AZI3341" s="70"/>
      <c r="AZJ3341" s="83"/>
      <c r="AZK3341" s="82"/>
      <c r="AZL3341" s="82"/>
      <c r="AZM3341" s="88"/>
      <c r="AZN3341" s="85"/>
      <c r="AZO3341" s="125"/>
      <c r="AZP3341" s="149"/>
      <c r="AZQ3341" s="70"/>
      <c r="AZR3341" s="83"/>
      <c r="AZS3341" s="82"/>
      <c r="AZT3341" s="82"/>
      <c r="AZU3341" s="88"/>
      <c r="AZV3341" s="85"/>
      <c r="AZW3341" s="125"/>
      <c r="AZX3341" s="149"/>
      <c r="AZY3341" s="70"/>
      <c r="AZZ3341" s="83"/>
      <c r="BAA3341" s="82"/>
      <c r="BAB3341" s="82"/>
      <c r="BAC3341" s="88"/>
      <c r="BAD3341" s="85"/>
      <c r="BAE3341" s="125"/>
      <c r="BAF3341" s="149"/>
      <c r="BAG3341" s="70"/>
      <c r="BAH3341" s="83"/>
      <c r="BAI3341" s="82"/>
      <c r="BAJ3341" s="82"/>
      <c r="BAK3341" s="88"/>
      <c r="BAL3341" s="85"/>
      <c r="BAM3341" s="125"/>
      <c r="BAN3341" s="149"/>
      <c r="BAO3341" s="70"/>
      <c r="BAP3341" s="83"/>
      <c r="BAQ3341" s="82"/>
      <c r="BAR3341" s="82"/>
      <c r="BAS3341" s="88"/>
      <c r="BAT3341" s="85"/>
      <c r="BAU3341" s="125"/>
      <c r="BAV3341" s="149"/>
      <c r="BAW3341" s="70"/>
      <c r="BAX3341" s="83"/>
      <c r="BAY3341" s="82"/>
      <c r="BAZ3341" s="82"/>
      <c r="BBA3341" s="88"/>
      <c r="BBB3341" s="85"/>
      <c r="BBC3341" s="125"/>
      <c r="BBD3341" s="149"/>
      <c r="BBE3341" s="70"/>
      <c r="BBF3341" s="83"/>
      <c r="BBG3341" s="82"/>
      <c r="BBH3341" s="82"/>
      <c r="BBI3341" s="88"/>
      <c r="BBJ3341" s="85"/>
      <c r="BBK3341" s="125"/>
      <c r="BBL3341" s="149"/>
      <c r="BBM3341" s="70"/>
      <c r="BBN3341" s="83"/>
      <c r="BBO3341" s="82"/>
      <c r="BBP3341" s="82"/>
      <c r="BBQ3341" s="88"/>
      <c r="BBR3341" s="85"/>
      <c r="BBS3341" s="125"/>
      <c r="BBT3341" s="149"/>
      <c r="BBU3341" s="70"/>
      <c r="BBV3341" s="83"/>
      <c r="BBW3341" s="82"/>
      <c r="BBX3341" s="82"/>
      <c r="BBY3341" s="88"/>
      <c r="BBZ3341" s="85"/>
      <c r="BCA3341" s="125"/>
      <c r="BCB3341" s="149"/>
      <c r="BCC3341" s="70"/>
      <c r="BCD3341" s="83"/>
      <c r="BCE3341" s="82"/>
      <c r="BCF3341" s="82"/>
      <c r="BCG3341" s="88"/>
      <c r="BCH3341" s="85"/>
      <c r="BCI3341" s="125"/>
      <c r="BCJ3341" s="149"/>
      <c r="BCK3341" s="70"/>
      <c r="BCL3341" s="83"/>
      <c r="BCM3341" s="82"/>
      <c r="BCN3341" s="82"/>
      <c r="BCO3341" s="88"/>
      <c r="BCP3341" s="85"/>
      <c r="BCQ3341" s="125"/>
      <c r="BCR3341" s="149"/>
      <c r="BCS3341" s="70"/>
      <c r="BCT3341" s="83"/>
      <c r="BCU3341" s="82"/>
      <c r="BCV3341" s="82"/>
      <c r="BCW3341" s="88"/>
      <c r="BCX3341" s="85"/>
      <c r="BCY3341" s="125"/>
      <c r="BCZ3341" s="149"/>
      <c r="BDA3341" s="70"/>
      <c r="BDB3341" s="83"/>
      <c r="BDC3341" s="82"/>
      <c r="BDD3341" s="82"/>
      <c r="BDE3341" s="88"/>
      <c r="BDF3341" s="85"/>
      <c r="BDG3341" s="125"/>
      <c r="BDH3341" s="149"/>
      <c r="BDI3341" s="70"/>
      <c r="BDJ3341" s="83"/>
      <c r="BDK3341" s="82"/>
      <c r="BDL3341" s="82"/>
      <c r="BDM3341" s="88"/>
      <c r="BDN3341" s="85"/>
      <c r="BDO3341" s="125"/>
      <c r="BDP3341" s="149"/>
      <c r="BDQ3341" s="70"/>
      <c r="BDR3341" s="83"/>
      <c r="BDS3341" s="82"/>
      <c r="BDT3341" s="82"/>
      <c r="BDU3341" s="88"/>
      <c r="BDV3341" s="85"/>
      <c r="BDW3341" s="125"/>
      <c r="BDX3341" s="149"/>
      <c r="BDY3341" s="70"/>
      <c r="BDZ3341" s="83"/>
      <c r="BEA3341" s="82"/>
      <c r="BEB3341" s="82"/>
      <c r="BEC3341" s="88"/>
      <c r="BED3341" s="85"/>
      <c r="BEE3341" s="125"/>
      <c r="BEF3341" s="149"/>
      <c r="BEG3341" s="70"/>
      <c r="BEH3341" s="83"/>
      <c r="BEI3341" s="82"/>
      <c r="BEJ3341" s="82"/>
      <c r="BEK3341" s="88"/>
      <c r="BEL3341" s="85"/>
      <c r="BEM3341" s="125"/>
      <c r="BEN3341" s="149"/>
      <c r="BEO3341" s="70"/>
      <c r="BEP3341" s="83"/>
      <c r="BEQ3341" s="82"/>
      <c r="BER3341" s="82"/>
      <c r="BES3341" s="88"/>
      <c r="BET3341" s="85"/>
      <c r="BEU3341" s="125"/>
      <c r="BEV3341" s="149"/>
      <c r="BEW3341" s="70"/>
      <c r="BEX3341" s="83"/>
      <c r="BEY3341" s="82"/>
      <c r="BEZ3341" s="82"/>
      <c r="BFA3341" s="88"/>
      <c r="BFB3341" s="85"/>
      <c r="BFC3341" s="125"/>
      <c r="BFD3341" s="149"/>
      <c r="BFE3341" s="70"/>
      <c r="BFF3341" s="83"/>
      <c r="BFG3341" s="82"/>
      <c r="BFH3341" s="82"/>
      <c r="BFI3341" s="88"/>
      <c r="BFJ3341" s="85"/>
      <c r="BFK3341" s="125"/>
      <c r="BFL3341" s="149"/>
      <c r="BFM3341" s="70"/>
      <c r="BFN3341" s="83"/>
      <c r="BFO3341" s="82"/>
      <c r="BFP3341" s="82"/>
      <c r="BFQ3341" s="88"/>
      <c r="BFR3341" s="85"/>
      <c r="BFS3341" s="125"/>
      <c r="BFT3341" s="149"/>
      <c r="BFU3341" s="70"/>
      <c r="BFV3341" s="83"/>
      <c r="BFW3341" s="82"/>
      <c r="BFX3341" s="82"/>
      <c r="BFY3341" s="88"/>
      <c r="BFZ3341" s="85"/>
      <c r="BGA3341" s="125"/>
      <c r="BGB3341" s="149"/>
      <c r="BGC3341" s="70"/>
      <c r="BGD3341" s="83"/>
      <c r="BGE3341" s="82"/>
      <c r="BGF3341" s="82"/>
      <c r="BGG3341" s="88"/>
      <c r="BGH3341" s="85"/>
      <c r="BGI3341" s="125"/>
      <c r="BGJ3341" s="149"/>
      <c r="BGK3341" s="70"/>
      <c r="BGL3341" s="83"/>
      <c r="BGM3341" s="82"/>
      <c r="BGN3341" s="82"/>
      <c r="BGO3341" s="88"/>
      <c r="BGP3341" s="85"/>
      <c r="BGQ3341" s="125"/>
      <c r="BGR3341" s="149"/>
      <c r="BGS3341" s="70"/>
      <c r="BGT3341" s="83"/>
      <c r="BGU3341" s="82"/>
      <c r="BGV3341" s="82"/>
      <c r="BGW3341" s="88"/>
      <c r="BGX3341" s="85"/>
      <c r="BGY3341" s="125"/>
      <c r="BGZ3341" s="149"/>
      <c r="BHA3341" s="70"/>
      <c r="BHB3341" s="83"/>
      <c r="BHC3341" s="82"/>
      <c r="BHD3341" s="82"/>
      <c r="BHE3341" s="88"/>
      <c r="BHF3341" s="85"/>
      <c r="BHG3341" s="125"/>
      <c r="BHH3341" s="149"/>
      <c r="BHI3341" s="70"/>
      <c r="BHJ3341" s="83"/>
      <c r="BHK3341" s="82"/>
      <c r="BHL3341" s="82"/>
      <c r="BHM3341" s="88"/>
      <c r="BHN3341" s="85"/>
      <c r="BHO3341" s="125"/>
      <c r="BHP3341" s="149"/>
      <c r="BHQ3341" s="70"/>
      <c r="BHR3341" s="83"/>
      <c r="BHS3341" s="82"/>
      <c r="BHT3341" s="82"/>
      <c r="BHU3341" s="88"/>
      <c r="BHV3341" s="85"/>
      <c r="BHW3341" s="125"/>
      <c r="BHX3341" s="149"/>
      <c r="BHY3341" s="70"/>
      <c r="BHZ3341" s="83"/>
      <c r="BIA3341" s="82"/>
      <c r="BIB3341" s="82"/>
      <c r="BIC3341" s="88"/>
      <c r="BID3341" s="85"/>
      <c r="BIE3341" s="125"/>
      <c r="BIF3341" s="149"/>
      <c r="BIG3341" s="70"/>
      <c r="BIH3341" s="83"/>
      <c r="BII3341" s="82"/>
      <c r="BIJ3341" s="82"/>
      <c r="BIK3341" s="88"/>
      <c r="BIL3341" s="85"/>
      <c r="BIM3341" s="125"/>
      <c r="BIN3341" s="149"/>
      <c r="BIO3341" s="70"/>
      <c r="BIP3341" s="83"/>
      <c r="BIQ3341" s="82"/>
      <c r="BIR3341" s="82"/>
      <c r="BIS3341" s="88"/>
      <c r="BIT3341" s="85"/>
      <c r="BIU3341" s="125"/>
      <c r="BIV3341" s="149"/>
      <c r="BIW3341" s="70"/>
      <c r="BIX3341" s="83"/>
      <c r="BIY3341" s="82"/>
      <c r="BIZ3341" s="82"/>
      <c r="BJA3341" s="88"/>
      <c r="BJB3341" s="85"/>
      <c r="BJC3341" s="125"/>
      <c r="BJD3341" s="149"/>
      <c r="BJE3341" s="70"/>
      <c r="BJF3341" s="83"/>
      <c r="BJG3341" s="82"/>
      <c r="BJH3341" s="82"/>
      <c r="BJI3341" s="88"/>
      <c r="BJJ3341" s="85"/>
      <c r="BJK3341" s="125"/>
      <c r="BJL3341" s="149"/>
      <c r="BJM3341" s="70"/>
      <c r="BJN3341" s="83"/>
      <c r="BJO3341" s="82"/>
      <c r="BJP3341" s="82"/>
      <c r="BJQ3341" s="88"/>
      <c r="BJR3341" s="85"/>
      <c r="BJS3341" s="125"/>
      <c r="BJT3341" s="149"/>
      <c r="BJU3341" s="70"/>
      <c r="BJV3341" s="83"/>
      <c r="BJW3341" s="82"/>
      <c r="BJX3341" s="82"/>
      <c r="BJY3341" s="88"/>
      <c r="BJZ3341" s="85"/>
      <c r="BKA3341" s="125"/>
      <c r="BKB3341" s="149"/>
      <c r="BKC3341" s="70"/>
      <c r="BKD3341" s="83"/>
      <c r="BKE3341" s="82"/>
      <c r="BKF3341" s="82"/>
      <c r="BKG3341" s="88"/>
      <c r="BKH3341" s="85"/>
      <c r="BKI3341" s="125"/>
      <c r="BKJ3341" s="149"/>
      <c r="BKK3341" s="70"/>
      <c r="BKL3341" s="83"/>
      <c r="BKM3341" s="82"/>
      <c r="BKN3341" s="82"/>
      <c r="BKO3341" s="88"/>
      <c r="BKP3341" s="85"/>
      <c r="BKQ3341" s="125"/>
      <c r="BKR3341" s="149"/>
      <c r="BKS3341" s="70"/>
      <c r="BKT3341" s="83"/>
      <c r="BKU3341" s="82"/>
      <c r="BKV3341" s="82"/>
      <c r="BKW3341" s="88"/>
      <c r="BKX3341" s="85"/>
      <c r="BKY3341" s="125"/>
      <c r="BKZ3341" s="149"/>
      <c r="BLA3341" s="70"/>
      <c r="BLB3341" s="83"/>
      <c r="BLC3341" s="82"/>
      <c r="BLD3341" s="82"/>
      <c r="BLE3341" s="88"/>
      <c r="BLF3341" s="85"/>
      <c r="BLG3341" s="125"/>
      <c r="BLH3341" s="149"/>
      <c r="BLI3341" s="70"/>
      <c r="BLJ3341" s="83"/>
      <c r="BLK3341" s="82"/>
      <c r="BLL3341" s="82"/>
      <c r="BLM3341" s="88"/>
      <c r="BLN3341" s="85"/>
      <c r="BLO3341" s="125"/>
      <c r="BLP3341" s="149"/>
      <c r="BLQ3341" s="70"/>
      <c r="BLR3341" s="83"/>
      <c r="BLS3341" s="82"/>
      <c r="BLT3341" s="82"/>
      <c r="BLU3341" s="88"/>
      <c r="BLV3341" s="85"/>
      <c r="BLW3341" s="125"/>
      <c r="BLX3341" s="149"/>
      <c r="BLY3341" s="70"/>
      <c r="BLZ3341" s="83"/>
      <c r="BMA3341" s="82"/>
      <c r="BMB3341" s="82"/>
      <c r="BMC3341" s="88"/>
      <c r="BMD3341" s="85"/>
      <c r="BME3341" s="125"/>
      <c r="BMF3341" s="149"/>
      <c r="BMG3341" s="70"/>
      <c r="BMH3341" s="83"/>
      <c r="BMI3341" s="82"/>
      <c r="BMJ3341" s="82"/>
      <c r="BMK3341" s="88"/>
      <c r="BML3341" s="85"/>
      <c r="BMM3341" s="125"/>
      <c r="BMN3341" s="149"/>
      <c r="BMO3341" s="70"/>
      <c r="BMP3341" s="83"/>
      <c r="BMQ3341" s="82"/>
      <c r="BMR3341" s="82"/>
      <c r="BMS3341" s="88"/>
      <c r="BMT3341" s="85"/>
      <c r="BMU3341" s="125"/>
      <c r="BMV3341" s="149"/>
      <c r="BMW3341" s="70"/>
      <c r="BMX3341" s="83"/>
      <c r="BMY3341" s="82"/>
      <c r="BMZ3341" s="82"/>
      <c r="BNA3341" s="88"/>
      <c r="BNB3341" s="85"/>
      <c r="BNC3341" s="125"/>
      <c r="BND3341" s="149"/>
      <c r="BNE3341" s="70"/>
      <c r="BNF3341" s="83"/>
      <c r="BNG3341" s="82"/>
      <c r="BNH3341" s="82"/>
      <c r="BNI3341" s="88"/>
      <c r="BNJ3341" s="85"/>
      <c r="BNK3341" s="125"/>
      <c r="BNL3341" s="149"/>
      <c r="BNM3341" s="70"/>
      <c r="BNN3341" s="83"/>
      <c r="BNO3341" s="82"/>
      <c r="BNP3341" s="82"/>
      <c r="BNQ3341" s="88"/>
      <c r="BNR3341" s="85"/>
      <c r="BNS3341" s="125"/>
      <c r="BNT3341" s="149"/>
      <c r="BNU3341" s="70"/>
      <c r="BNV3341" s="83"/>
      <c r="BNW3341" s="82"/>
      <c r="BNX3341" s="82"/>
      <c r="BNY3341" s="88"/>
      <c r="BNZ3341" s="85"/>
      <c r="BOA3341" s="125"/>
      <c r="BOB3341" s="149"/>
      <c r="BOC3341" s="70"/>
      <c r="BOD3341" s="83"/>
      <c r="BOE3341" s="82"/>
      <c r="BOF3341" s="82"/>
      <c r="BOG3341" s="88"/>
      <c r="BOH3341" s="85"/>
      <c r="BOI3341" s="125"/>
      <c r="BOJ3341" s="149"/>
      <c r="BOK3341" s="70"/>
      <c r="BOL3341" s="83"/>
      <c r="BOM3341" s="82"/>
      <c r="BON3341" s="82"/>
      <c r="BOO3341" s="88"/>
      <c r="BOP3341" s="85"/>
      <c r="BOQ3341" s="125"/>
      <c r="BOR3341" s="149"/>
      <c r="BOS3341" s="70"/>
      <c r="BOT3341" s="83"/>
      <c r="BOU3341" s="82"/>
      <c r="BOV3341" s="82"/>
      <c r="BOW3341" s="88"/>
      <c r="BOX3341" s="85"/>
      <c r="BOY3341" s="125"/>
      <c r="BOZ3341" s="149"/>
      <c r="BPA3341" s="70"/>
      <c r="BPB3341" s="83"/>
      <c r="BPC3341" s="82"/>
      <c r="BPD3341" s="82"/>
      <c r="BPE3341" s="88"/>
      <c r="BPF3341" s="85"/>
      <c r="BPG3341" s="125"/>
      <c r="BPH3341" s="149"/>
      <c r="BPI3341" s="70"/>
      <c r="BPJ3341" s="83"/>
      <c r="BPK3341" s="82"/>
      <c r="BPL3341" s="82"/>
      <c r="BPM3341" s="88"/>
      <c r="BPN3341" s="85"/>
      <c r="BPO3341" s="125"/>
      <c r="BPP3341" s="149"/>
      <c r="BPQ3341" s="70"/>
      <c r="BPR3341" s="83"/>
      <c r="BPS3341" s="82"/>
      <c r="BPT3341" s="82"/>
      <c r="BPU3341" s="88"/>
      <c r="BPV3341" s="85"/>
      <c r="BPW3341" s="125"/>
      <c r="BPX3341" s="149"/>
      <c r="BPY3341" s="70"/>
      <c r="BPZ3341" s="83"/>
      <c r="BQA3341" s="82"/>
      <c r="BQB3341" s="82"/>
      <c r="BQC3341" s="88"/>
      <c r="BQD3341" s="85"/>
      <c r="BQE3341" s="125"/>
      <c r="BQF3341" s="149"/>
      <c r="BQG3341" s="70"/>
      <c r="BQH3341" s="83"/>
      <c r="BQI3341" s="82"/>
      <c r="BQJ3341" s="82"/>
      <c r="BQK3341" s="88"/>
      <c r="BQL3341" s="85"/>
      <c r="BQM3341" s="125"/>
      <c r="BQN3341" s="149"/>
      <c r="BQO3341" s="70"/>
      <c r="BQP3341" s="83"/>
      <c r="BQQ3341" s="82"/>
      <c r="BQR3341" s="82"/>
      <c r="BQS3341" s="88"/>
      <c r="BQT3341" s="85"/>
      <c r="BQU3341" s="125"/>
      <c r="BQV3341" s="149"/>
      <c r="BQW3341" s="70"/>
      <c r="BQX3341" s="83"/>
      <c r="BQY3341" s="82"/>
      <c r="BQZ3341" s="82"/>
      <c r="BRA3341" s="88"/>
      <c r="BRB3341" s="85"/>
      <c r="BRC3341" s="125"/>
      <c r="BRD3341" s="149"/>
      <c r="BRE3341" s="70"/>
      <c r="BRF3341" s="83"/>
      <c r="BRG3341" s="82"/>
      <c r="BRH3341" s="82"/>
      <c r="BRI3341" s="88"/>
      <c r="BRJ3341" s="85"/>
      <c r="BRK3341" s="125"/>
      <c r="BRL3341" s="149"/>
      <c r="BRM3341" s="70"/>
      <c r="BRN3341" s="83"/>
      <c r="BRO3341" s="82"/>
      <c r="BRP3341" s="82"/>
      <c r="BRQ3341" s="88"/>
      <c r="BRR3341" s="85"/>
      <c r="BRS3341" s="125"/>
      <c r="BRT3341" s="149"/>
      <c r="BRU3341" s="70"/>
      <c r="BRV3341" s="83"/>
      <c r="BRW3341" s="82"/>
      <c r="BRX3341" s="82"/>
      <c r="BRY3341" s="88"/>
      <c r="BRZ3341" s="85"/>
      <c r="BSA3341" s="125"/>
      <c r="BSB3341" s="149"/>
      <c r="BSC3341" s="70"/>
      <c r="BSD3341" s="83"/>
      <c r="BSE3341" s="82"/>
      <c r="BSF3341" s="82"/>
      <c r="BSG3341" s="88"/>
      <c r="BSH3341" s="85"/>
      <c r="BSI3341" s="125"/>
      <c r="BSJ3341" s="149"/>
      <c r="BSK3341" s="70"/>
      <c r="BSL3341" s="83"/>
      <c r="BSM3341" s="82"/>
      <c r="BSN3341" s="82"/>
      <c r="BSO3341" s="88"/>
      <c r="BSP3341" s="85"/>
      <c r="BSQ3341" s="125"/>
      <c r="BSR3341" s="149"/>
      <c r="BSS3341" s="70"/>
      <c r="BST3341" s="83"/>
      <c r="BSU3341" s="82"/>
      <c r="BSV3341" s="82"/>
      <c r="BSW3341" s="88"/>
      <c r="BSX3341" s="85"/>
      <c r="BSY3341" s="125"/>
      <c r="BSZ3341" s="149"/>
      <c r="BTA3341" s="70"/>
      <c r="BTB3341" s="83"/>
      <c r="BTC3341" s="82"/>
      <c r="BTD3341" s="82"/>
      <c r="BTE3341" s="88"/>
      <c r="BTF3341" s="85"/>
      <c r="BTG3341" s="125"/>
      <c r="BTH3341" s="149"/>
      <c r="BTI3341" s="70"/>
      <c r="BTJ3341" s="83"/>
      <c r="BTK3341" s="82"/>
      <c r="BTL3341" s="82"/>
      <c r="BTM3341" s="88"/>
      <c r="BTN3341" s="85"/>
      <c r="BTO3341" s="125"/>
      <c r="BTP3341" s="149"/>
      <c r="BTQ3341" s="70"/>
      <c r="BTR3341" s="83"/>
      <c r="BTS3341" s="82"/>
      <c r="BTT3341" s="82"/>
      <c r="BTU3341" s="88"/>
      <c r="BTV3341" s="85"/>
      <c r="BTW3341" s="125"/>
      <c r="BTX3341" s="149"/>
      <c r="BTY3341" s="70"/>
      <c r="BTZ3341" s="83"/>
      <c r="BUA3341" s="82"/>
      <c r="BUB3341" s="82"/>
      <c r="BUC3341" s="88"/>
      <c r="BUD3341" s="85"/>
      <c r="BUE3341" s="125"/>
      <c r="BUF3341" s="149"/>
      <c r="BUG3341" s="70"/>
      <c r="BUH3341" s="83"/>
      <c r="BUI3341" s="82"/>
      <c r="BUJ3341" s="82"/>
      <c r="BUK3341" s="88"/>
      <c r="BUL3341" s="85"/>
      <c r="BUM3341" s="125"/>
      <c r="BUN3341" s="149"/>
      <c r="BUO3341" s="70"/>
      <c r="BUP3341" s="83"/>
      <c r="BUQ3341" s="82"/>
      <c r="BUR3341" s="82"/>
      <c r="BUS3341" s="88"/>
      <c r="BUT3341" s="85"/>
      <c r="BUU3341" s="125"/>
      <c r="BUV3341" s="149"/>
      <c r="BUW3341" s="70"/>
      <c r="BUX3341" s="83"/>
      <c r="BUY3341" s="82"/>
      <c r="BUZ3341" s="82"/>
      <c r="BVA3341" s="88"/>
      <c r="BVB3341" s="85"/>
      <c r="BVC3341" s="125"/>
      <c r="BVD3341" s="149"/>
      <c r="BVE3341" s="70"/>
      <c r="BVF3341" s="83"/>
      <c r="BVG3341" s="82"/>
      <c r="BVH3341" s="82"/>
      <c r="BVI3341" s="88"/>
      <c r="BVJ3341" s="85"/>
      <c r="BVK3341" s="125"/>
      <c r="BVL3341" s="149"/>
      <c r="BVM3341" s="70"/>
      <c r="BVN3341" s="83"/>
      <c r="BVO3341" s="82"/>
      <c r="BVP3341" s="82"/>
      <c r="BVQ3341" s="88"/>
      <c r="BVR3341" s="85"/>
      <c r="BVS3341" s="125"/>
      <c r="BVT3341" s="149"/>
      <c r="BVU3341" s="70"/>
      <c r="BVV3341" s="83"/>
      <c r="BVW3341" s="82"/>
      <c r="BVX3341" s="82"/>
      <c r="BVY3341" s="88"/>
      <c r="BVZ3341" s="85"/>
      <c r="BWA3341" s="125"/>
      <c r="BWB3341" s="149"/>
      <c r="BWC3341" s="70"/>
      <c r="BWD3341" s="83"/>
      <c r="BWE3341" s="82"/>
      <c r="BWF3341" s="82"/>
      <c r="BWG3341" s="88"/>
      <c r="BWH3341" s="85"/>
      <c r="BWI3341" s="125"/>
      <c r="BWJ3341" s="149"/>
      <c r="BWK3341" s="70"/>
      <c r="BWL3341" s="83"/>
      <c r="BWM3341" s="82"/>
      <c r="BWN3341" s="82"/>
      <c r="BWO3341" s="88"/>
      <c r="BWP3341" s="85"/>
      <c r="BWQ3341" s="125"/>
      <c r="BWR3341" s="149"/>
      <c r="BWS3341" s="70"/>
      <c r="BWT3341" s="83"/>
      <c r="BWU3341" s="82"/>
      <c r="BWV3341" s="82"/>
      <c r="BWW3341" s="88"/>
      <c r="BWX3341" s="85"/>
      <c r="BWY3341" s="125"/>
      <c r="BWZ3341" s="149"/>
      <c r="BXA3341" s="70"/>
      <c r="BXB3341" s="83"/>
      <c r="BXC3341" s="82"/>
      <c r="BXD3341" s="82"/>
      <c r="BXE3341" s="88"/>
      <c r="BXF3341" s="85"/>
      <c r="BXG3341" s="125"/>
      <c r="BXH3341" s="149"/>
      <c r="BXI3341" s="70"/>
      <c r="BXJ3341" s="83"/>
      <c r="BXK3341" s="82"/>
      <c r="BXL3341" s="82"/>
      <c r="BXM3341" s="88"/>
      <c r="BXN3341" s="85"/>
      <c r="BXO3341" s="125"/>
      <c r="BXP3341" s="149"/>
      <c r="BXQ3341" s="70"/>
      <c r="BXR3341" s="83"/>
      <c r="BXS3341" s="82"/>
      <c r="BXT3341" s="82"/>
      <c r="BXU3341" s="88"/>
      <c r="BXV3341" s="85"/>
      <c r="BXW3341" s="125"/>
      <c r="BXX3341" s="149"/>
      <c r="BXY3341" s="70"/>
      <c r="BXZ3341" s="83"/>
      <c r="BYA3341" s="82"/>
      <c r="BYB3341" s="82"/>
      <c r="BYC3341" s="88"/>
      <c r="BYD3341" s="85"/>
      <c r="BYE3341" s="125"/>
      <c r="BYF3341" s="149"/>
      <c r="BYG3341" s="70"/>
      <c r="BYH3341" s="83"/>
      <c r="BYI3341" s="82"/>
      <c r="BYJ3341" s="82"/>
      <c r="BYK3341" s="88"/>
      <c r="BYL3341" s="85"/>
      <c r="BYM3341" s="125"/>
      <c r="BYN3341" s="149"/>
      <c r="BYO3341" s="70"/>
      <c r="BYP3341" s="83"/>
      <c r="BYQ3341" s="82"/>
      <c r="BYR3341" s="82"/>
      <c r="BYS3341" s="88"/>
      <c r="BYT3341" s="85"/>
      <c r="BYU3341" s="125"/>
      <c r="BYV3341" s="149"/>
      <c r="BYW3341" s="70"/>
      <c r="BYX3341" s="83"/>
      <c r="BYY3341" s="82"/>
      <c r="BYZ3341" s="82"/>
      <c r="BZA3341" s="88"/>
      <c r="BZB3341" s="85"/>
      <c r="BZC3341" s="125"/>
      <c r="BZD3341" s="149"/>
      <c r="BZE3341" s="70"/>
      <c r="BZF3341" s="83"/>
      <c r="BZG3341" s="82"/>
      <c r="BZH3341" s="82"/>
      <c r="BZI3341" s="88"/>
      <c r="BZJ3341" s="85"/>
      <c r="BZK3341" s="125"/>
      <c r="BZL3341" s="149"/>
      <c r="BZM3341" s="70"/>
      <c r="BZN3341" s="83"/>
      <c r="BZO3341" s="82"/>
      <c r="BZP3341" s="82"/>
      <c r="BZQ3341" s="88"/>
      <c r="BZR3341" s="85"/>
      <c r="BZS3341" s="125"/>
      <c r="BZT3341" s="149"/>
      <c r="BZU3341" s="70"/>
      <c r="BZV3341" s="83"/>
      <c r="BZW3341" s="82"/>
      <c r="BZX3341" s="82"/>
      <c r="BZY3341" s="88"/>
      <c r="BZZ3341" s="85"/>
      <c r="CAA3341" s="125"/>
      <c r="CAB3341" s="149"/>
      <c r="CAC3341" s="70"/>
      <c r="CAD3341" s="83"/>
      <c r="CAE3341" s="82"/>
      <c r="CAF3341" s="82"/>
      <c r="CAG3341" s="88"/>
      <c r="CAH3341" s="85"/>
      <c r="CAI3341" s="125"/>
      <c r="CAJ3341" s="149"/>
      <c r="CAK3341" s="70"/>
      <c r="CAL3341" s="83"/>
      <c r="CAM3341" s="82"/>
      <c r="CAN3341" s="82"/>
      <c r="CAO3341" s="88"/>
      <c r="CAP3341" s="85"/>
      <c r="CAQ3341" s="125"/>
      <c r="CAR3341" s="149"/>
      <c r="CAS3341" s="70"/>
      <c r="CAT3341" s="83"/>
      <c r="CAU3341" s="82"/>
      <c r="CAV3341" s="82"/>
      <c r="CAW3341" s="88"/>
      <c r="CAX3341" s="85"/>
      <c r="CAY3341" s="125"/>
      <c r="CAZ3341" s="149"/>
      <c r="CBA3341" s="70"/>
      <c r="CBB3341" s="83"/>
      <c r="CBC3341" s="82"/>
      <c r="CBD3341" s="82"/>
      <c r="CBE3341" s="88"/>
      <c r="CBF3341" s="85"/>
      <c r="CBG3341" s="125"/>
      <c r="CBH3341" s="149"/>
      <c r="CBI3341" s="70"/>
      <c r="CBJ3341" s="83"/>
      <c r="CBK3341" s="82"/>
      <c r="CBL3341" s="82"/>
      <c r="CBM3341" s="88"/>
      <c r="CBN3341" s="85"/>
      <c r="CBO3341" s="125"/>
      <c r="CBP3341" s="149"/>
      <c r="CBQ3341" s="70"/>
      <c r="CBR3341" s="83"/>
      <c r="CBS3341" s="82"/>
      <c r="CBT3341" s="82"/>
      <c r="CBU3341" s="88"/>
      <c r="CBV3341" s="85"/>
      <c r="CBW3341" s="125"/>
      <c r="CBX3341" s="149"/>
      <c r="CBY3341" s="70"/>
      <c r="CBZ3341" s="83"/>
      <c r="CCA3341" s="82"/>
      <c r="CCB3341" s="82"/>
      <c r="CCC3341" s="88"/>
      <c r="CCD3341" s="85"/>
      <c r="CCE3341" s="125"/>
      <c r="CCF3341" s="149"/>
      <c r="CCG3341" s="70"/>
      <c r="CCH3341" s="83"/>
      <c r="CCI3341" s="82"/>
      <c r="CCJ3341" s="82"/>
      <c r="CCK3341" s="88"/>
      <c r="CCL3341" s="85"/>
      <c r="CCM3341" s="125"/>
      <c r="CCN3341" s="149"/>
      <c r="CCO3341" s="70"/>
      <c r="CCP3341" s="83"/>
      <c r="CCQ3341" s="82"/>
      <c r="CCR3341" s="82"/>
      <c r="CCS3341" s="88"/>
      <c r="CCT3341" s="85"/>
      <c r="CCU3341" s="125"/>
      <c r="CCV3341" s="149"/>
      <c r="CCW3341" s="70"/>
      <c r="CCX3341" s="83"/>
      <c r="CCY3341" s="82"/>
      <c r="CCZ3341" s="82"/>
      <c r="CDA3341" s="88"/>
      <c r="CDB3341" s="85"/>
      <c r="CDC3341" s="125"/>
      <c r="CDD3341" s="149"/>
      <c r="CDE3341" s="70"/>
      <c r="CDF3341" s="83"/>
      <c r="CDG3341" s="82"/>
      <c r="CDH3341" s="82"/>
      <c r="CDI3341" s="88"/>
      <c r="CDJ3341" s="85"/>
      <c r="CDK3341" s="125"/>
      <c r="CDL3341" s="149"/>
      <c r="CDM3341" s="70"/>
      <c r="CDN3341" s="83"/>
      <c r="CDO3341" s="82"/>
      <c r="CDP3341" s="82"/>
      <c r="CDQ3341" s="88"/>
      <c r="CDR3341" s="85"/>
      <c r="CDS3341" s="125"/>
      <c r="CDT3341" s="149"/>
      <c r="CDU3341" s="70"/>
      <c r="CDV3341" s="83"/>
      <c r="CDW3341" s="82"/>
      <c r="CDX3341" s="82"/>
      <c r="CDY3341" s="88"/>
      <c r="CDZ3341" s="85"/>
      <c r="CEA3341" s="125"/>
      <c r="CEB3341" s="149"/>
      <c r="CEC3341" s="70"/>
      <c r="CED3341" s="83"/>
      <c r="CEE3341" s="82"/>
      <c r="CEF3341" s="82"/>
      <c r="CEG3341" s="88"/>
      <c r="CEH3341" s="85"/>
      <c r="CEI3341" s="125"/>
      <c r="CEJ3341" s="149"/>
      <c r="CEK3341" s="70"/>
      <c r="CEL3341" s="83"/>
      <c r="CEM3341" s="82"/>
      <c r="CEN3341" s="82"/>
      <c r="CEO3341" s="88"/>
      <c r="CEP3341" s="85"/>
      <c r="CEQ3341" s="125"/>
      <c r="CER3341" s="149"/>
      <c r="CES3341" s="70"/>
      <c r="CET3341" s="83"/>
      <c r="CEU3341" s="82"/>
      <c r="CEV3341" s="82"/>
      <c r="CEW3341" s="88"/>
      <c r="CEX3341" s="85"/>
      <c r="CEY3341" s="125"/>
      <c r="CEZ3341" s="149"/>
      <c r="CFA3341" s="70"/>
      <c r="CFB3341" s="83"/>
      <c r="CFC3341" s="82"/>
      <c r="CFD3341" s="82"/>
      <c r="CFE3341" s="88"/>
      <c r="CFF3341" s="85"/>
      <c r="CFG3341" s="125"/>
      <c r="CFH3341" s="149"/>
      <c r="CFI3341" s="70"/>
      <c r="CFJ3341" s="83"/>
      <c r="CFK3341" s="82"/>
      <c r="CFL3341" s="82"/>
      <c r="CFM3341" s="88"/>
      <c r="CFN3341" s="85"/>
      <c r="CFO3341" s="125"/>
      <c r="CFP3341" s="149"/>
      <c r="CFQ3341" s="70"/>
      <c r="CFR3341" s="83"/>
      <c r="CFS3341" s="82"/>
      <c r="CFT3341" s="82"/>
      <c r="CFU3341" s="88"/>
      <c r="CFV3341" s="85"/>
      <c r="CFW3341" s="125"/>
      <c r="CFX3341" s="149"/>
      <c r="CFY3341" s="70"/>
      <c r="CFZ3341" s="83"/>
      <c r="CGA3341" s="82"/>
      <c r="CGB3341" s="82"/>
      <c r="CGC3341" s="88"/>
      <c r="CGD3341" s="85"/>
      <c r="CGE3341" s="125"/>
      <c r="CGF3341" s="149"/>
      <c r="CGG3341" s="70"/>
      <c r="CGH3341" s="83"/>
      <c r="CGI3341" s="82"/>
      <c r="CGJ3341" s="82"/>
      <c r="CGK3341" s="88"/>
      <c r="CGL3341" s="85"/>
      <c r="CGM3341" s="125"/>
      <c r="CGN3341" s="149"/>
      <c r="CGO3341" s="70"/>
      <c r="CGP3341" s="83"/>
      <c r="CGQ3341" s="82"/>
      <c r="CGR3341" s="82"/>
      <c r="CGS3341" s="88"/>
      <c r="CGT3341" s="85"/>
      <c r="CGU3341" s="125"/>
      <c r="CGV3341" s="149"/>
      <c r="CGW3341" s="70"/>
      <c r="CGX3341" s="83"/>
      <c r="CGY3341" s="82"/>
      <c r="CGZ3341" s="82"/>
      <c r="CHA3341" s="88"/>
      <c r="CHB3341" s="85"/>
      <c r="CHC3341" s="125"/>
      <c r="CHD3341" s="149"/>
      <c r="CHE3341" s="70"/>
      <c r="CHF3341" s="83"/>
      <c r="CHG3341" s="82"/>
      <c r="CHH3341" s="82"/>
      <c r="CHI3341" s="88"/>
      <c r="CHJ3341" s="85"/>
      <c r="CHK3341" s="125"/>
      <c r="CHL3341" s="149"/>
      <c r="CHM3341" s="70"/>
      <c r="CHN3341" s="83"/>
      <c r="CHO3341" s="82"/>
      <c r="CHP3341" s="82"/>
      <c r="CHQ3341" s="88"/>
      <c r="CHR3341" s="85"/>
      <c r="CHS3341" s="125"/>
      <c r="CHT3341" s="149"/>
      <c r="CHU3341" s="70"/>
      <c r="CHV3341" s="83"/>
      <c r="CHW3341" s="82"/>
      <c r="CHX3341" s="82"/>
      <c r="CHY3341" s="88"/>
      <c r="CHZ3341" s="85"/>
      <c r="CIA3341" s="125"/>
      <c r="CIB3341" s="149"/>
      <c r="CIC3341" s="70"/>
      <c r="CID3341" s="83"/>
      <c r="CIE3341" s="82"/>
      <c r="CIF3341" s="82"/>
      <c r="CIG3341" s="88"/>
      <c r="CIH3341" s="85"/>
      <c r="CII3341" s="125"/>
      <c r="CIJ3341" s="149"/>
      <c r="CIK3341" s="70"/>
      <c r="CIL3341" s="83"/>
      <c r="CIM3341" s="82"/>
      <c r="CIN3341" s="82"/>
      <c r="CIO3341" s="88"/>
      <c r="CIP3341" s="85"/>
      <c r="CIQ3341" s="125"/>
      <c r="CIR3341" s="149"/>
      <c r="CIS3341" s="70"/>
      <c r="CIT3341" s="83"/>
      <c r="CIU3341" s="82"/>
      <c r="CIV3341" s="82"/>
      <c r="CIW3341" s="88"/>
      <c r="CIX3341" s="85"/>
      <c r="CIY3341" s="125"/>
      <c r="CIZ3341" s="149"/>
      <c r="CJA3341" s="70"/>
      <c r="CJB3341" s="83"/>
      <c r="CJC3341" s="82"/>
      <c r="CJD3341" s="82"/>
      <c r="CJE3341" s="88"/>
      <c r="CJF3341" s="85"/>
      <c r="CJG3341" s="125"/>
      <c r="CJH3341" s="149"/>
      <c r="CJI3341" s="70"/>
      <c r="CJJ3341" s="83"/>
      <c r="CJK3341" s="82"/>
      <c r="CJL3341" s="82"/>
      <c r="CJM3341" s="88"/>
      <c r="CJN3341" s="85"/>
      <c r="CJO3341" s="125"/>
      <c r="CJP3341" s="149"/>
      <c r="CJQ3341" s="70"/>
      <c r="CJR3341" s="83"/>
      <c r="CJS3341" s="82"/>
      <c r="CJT3341" s="82"/>
      <c r="CJU3341" s="88"/>
      <c r="CJV3341" s="85"/>
      <c r="CJW3341" s="125"/>
      <c r="CJX3341" s="149"/>
      <c r="CJY3341" s="70"/>
      <c r="CJZ3341" s="83"/>
      <c r="CKA3341" s="82"/>
      <c r="CKB3341" s="82"/>
      <c r="CKC3341" s="88"/>
      <c r="CKD3341" s="85"/>
      <c r="CKE3341" s="125"/>
      <c r="CKF3341" s="149"/>
      <c r="CKG3341" s="70"/>
      <c r="CKH3341" s="83"/>
      <c r="CKI3341" s="82"/>
      <c r="CKJ3341" s="82"/>
      <c r="CKK3341" s="88"/>
      <c r="CKL3341" s="85"/>
      <c r="CKM3341" s="125"/>
      <c r="CKN3341" s="149"/>
      <c r="CKO3341" s="70"/>
      <c r="CKP3341" s="83"/>
      <c r="CKQ3341" s="82"/>
      <c r="CKR3341" s="82"/>
      <c r="CKS3341" s="88"/>
      <c r="CKT3341" s="85"/>
      <c r="CKU3341" s="125"/>
      <c r="CKV3341" s="149"/>
      <c r="CKW3341" s="70"/>
      <c r="CKX3341" s="83"/>
      <c r="CKY3341" s="82"/>
      <c r="CKZ3341" s="82"/>
      <c r="CLA3341" s="88"/>
      <c r="CLB3341" s="85"/>
      <c r="CLC3341" s="125"/>
      <c r="CLD3341" s="149"/>
      <c r="CLE3341" s="70"/>
      <c r="CLF3341" s="83"/>
      <c r="CLG3341" s="82"/>
      <c r="CLH3341" s="82"/>
      <c r="CLI3341" s="88"/>
      <c r="CLJ3341" s="85"/>
      <c r="CLK3341" s="125"/>
      <c r="CLL3341" s="149"/>
      <c r="CLM3341" s="70"/>
      <c r="CLN3341" s="83"/>
      <c r="CLO3341" s="82"/>
      <c r="CLP3341" s="82"/>
      <c r="CLQ3341" s="88"/>
      <c r="CLR3341" s="85"/>
      <c r="CLS3341" s="125"/>
      <c r="CLT3341" s="149"/>
      <c r="CLU3341" s="70"/>
      <c r="CLV3341" s="83"/>
      <c r="CLW3341" s="82"/>
      <c r="CLX3341" s="82"/>
      <c r="CLY3341" s="88"/>
      <c r="CLZ3341" s="85"/>
      <c r="CMA3341" s="125"/>
      <c r="CMB3341" s="149"/>
      <c r="CMC3341" s="70"/>
      <c r="CMD3341" s="83"/>
      <c r="CME3341" s="82"/>
      <c r="CMF3341" s="82"/>
      <c r="CMG3341" s="88"/>
      <c r="CMH3341" s="85"/>
      <c r="CMI3341" s="125"/>
      <c r="CMJ3341" s="149"/>
      <c r="CMK3341" s="70"/>
      <c r="CML3341" s="83"/>
      <c r="CMM3341" s="82"/>
      <c r="CMN3341" s="82"/>
      <c r="CMO3341" s="88"/>
      <c r="CMP3341" s="85"/>
      <c r="CMQ3341" s="125"/>
      <c r="CMR3341" s="149"/>
      <c r="CMS3341" s="70"/>
      <c r="CMT3341" s="83"/>
      <c r="CMU3341" s="82"/>
      <c r="CMV3341" s="82"/>
      <c r="CMW3341" s="88"/>
      <c r="CMX3341" s="85"/>
      <c r="CMY3341" s="125"/>
      <c r="CMZ3341" s="149"/>
      <c r="CNA3341" s="70"/>
      <c r="CNB3341" s="83"/>
      <c r="CNC3341" s="82"/>
      <c r="CND3341" s="82"/>
      <c r="CNE3341" s="88"/>
      <c r="CNF3341" s="85"/>
      <c r="CNG3341" s="125"/>
      <c r="CNH3341" s="149"/>
      <c r="CNI3341" s="70"/>
      <c r="CNJ3341" s="83"/>
      <c r="CNK3341" s="82"/>
      <c r="CNL3341" s="82"/>
      <c r="CNM3341" s="88"/>
      <c r="CNN3341" s="85"/>
      <c r="CNO3341" s="125"/>
      <c r="CNP3341" s="149"/>
      <c r="CNQ3341" s="70"/>
      <c r="CNR3341" s="83"/>
      <c r="CNS3341" s="82"/>
      <c r="CNT3341" s="82"/>
      <c r="CNU3341" s="88"/>
      <c r="CNV3341" s="85"/>
      <c r="CNW3341" s="125"/>
      <c r="CNX3341" s="149"/>
      <c r="CNY3341" s="70"/>
      <c r="CNZ3341" s="83"/>
      <c r="COA3341" s="82"/>
      <c r="COB3341" s="82"/>
      <c r="COC3341" s="88"/>
      <c r="COD3341" s="85"/>
      <c r="COE3341" s="125"/>
      <c r="COF3341" s="149"/>
      <c r="COG3341" s="70"/>
      <c r="COH3341" s="83"/>
      <c r="COI3341" s="82"/>
      <c r="COJ3341" s="82"/>
      <c r="COK3341" s="88"/>
      <c r="COL3341" s="85"/>
      <c r="COM3341" s="125"/>
      <c r="CON3341" s="149"/>
      <c r="COO3341" s="70"/>
      <c r="COP3341" s="83"/>
      <c r="COQ3341" s="82"/>
      <c r="COR3341" s="82"/>
      <c r="COS3341" s="88"/>
      <c r="COT3341" s="85"/>
      <c r="COU3341" s="125"/>
      <c r="COV3341" s="149"/>
      <c r="COW3341" s="70"/>
      <c r="COX3341" s="83"/>
      <c r="COY3341" s="82"/>
      <c r="COZ3341" s="82"/>
      <c r="CPA3341" s="88"/>
      <c r="CPB3341" s="85"/>
      <c r="CPC3341" s="125"/>
      <c r="CPD3341" s="149"/>
      <c r="CPE3341" s="70"/>
      <c r="CPF3341" s="83"/>
      <c r="CPG3341" s="82"/>
      <c r="CPH3341" s="82"/>
      <c r="CPI3341" s="88"/>
      <c r="CPJ3341" s="85"/>
      <c r="CPK3341" s="125"/>
      <c r="CPL3341" s="149"/>
      <c r="CPM3341" s="70"/>
      <c r="CPN3341" s="83"/>
      <c r="CPO3341" s="82"/>
      <c r="CPP3341" s="82"/>
      <c r="CPQ3341" s="88"/>
      <c r="CPR3341" s="85"/>
      <c r="CPS3341" s="125"/>
      <c r="CPT3341" s="149"/>
      <c r="CPU3341" s="70"/>
      <c r="CPV3341" s="83"/>
      <c r="CPW3341" s="82"/>
      <c r="CPX3341" s="82"/>
      <c r="CPY3341" s="88"/>
      <c r="CPZ3341" s="85"/>
      <c r="CQA3341" s="125"/>
      <c r="CQB3341" s="149"/>
      <c r="CQC3341" s="70"/>
      <c r="CQD3341" s="83"/>
      <c r="CQE3341" s="82"/>
      <c r="CQF3341" s="82"/>
      <c r="CQG3341" s="88"/>
      <c r="CQH3341" s="85"/>
      <c r="CQI3341" s="125"/>
      <c r="CQJ3341" s="149"/>
      <c r="CQK3341" s="70"/>
      <c r="CQL3341" s="83"/>
      <c r="CQM3341" s="82"/>
      <c r="CQN3341" s="82"/>
      <c r="CQO3341" s="88"/>
      <c r="CQP3341" s="85"/>
      <c r="CQQ3341" s="125"/>
      <c r="CQR3341" s="149"/>
      <c r="CQS3341" s="70"/>
      <c r="CQT3341" s="83"/>
      <c r="CQU3341" s="82"/>
      <c r="CQV3341" s="82"/>
      <c r="CQW3341" s="88"/>
      <c r="CQX3341" s="85"/>
      <c r="CQY3341" s="125"/>
      <c r="CQZ3341" s="149"/>
      <c r="CRA3341" s="70"/>
      <c r="CRB3341" s="83"/>
      <c r="CRC3341" s="82"/>
      <c r="CRD3341" s="82"/>
      <c r="CRE3341" s="88"/>
      <c r="CRF3341" s="85"/>
      <c r="CRG3341" s="125"/>
      <c r="CRH3341" s="149"/>
      <c r="CRI3341" s="70"/>
      <c r="CRJ3341" s="83"/>
      <c r="CRK3341" s="82"/>
      <c r="CRL3341" s="82"/>
      <c r="CRM3341" s="88"/>
      <c r="CRN3341" s="85"/>
      <c r="CRO3341" s="125"/>
      <c r="CRP3341" s="149"/>
      <c r="CRQ3341" s="70"/>
      <c r="CRR3341" s="83"/>
      <c r="CRS3341" s="82"/>
      <c r="CRT3341" s="82"/>
      <c r="CRU3341" s="88"/>
      <c r="CRV3341" s="85"/>
      <c r="CRW3341" s="125"/>
      <c r="CRX3341" s="149"/>
      <c r="CRY3341" s="70"/>
      <c r="CRZ3341" s="83"/>
      <c r="CSA3341" s="82"/>
      <c r="CSB3341" s="82"/>
      <c r="CSC3341" s="88"/>
      <c r="CSD3341" s="85"/>
      <c r="CSE3341" s="125"/>
      <c r="CSF3341" s="149"/>
      <c r="CSG3341" s="70"/>
      <c r="CSH3341" s="83"/>
      <c r="CSI3341" s="82"/>
      <c r="CSJ3341" s="82"/>
      <c r="CSK3341" s="88"/>
      <c r="CSL3341" s="85"/>
      <c r="CSM3341" s="125"/>
      <c r="CSN3341" s="149"/>
      <c r="CSO3341" s="70"/>
      <c r="CSP3341" s="83"/>
      <c r="CSQ3341" s="82"/>
      <c r="CSR3341" s="82"/>
      <c r="CSS3341" s="88"/>
      <c r="CST3341" s="85"/>
      <c r="CSU3341" s="125"/>
      <c r="CSV3341" s="149"/>
      <c r="CSW3341" s="70"/>
      <c r="CSX3341" s="83"/>
      <c r="CSY3341" s="82"/>
      <c r="CSZ3341" s="82"/>
      <c r="CTA3341" s="88"/>
      <c r="CTB3341" s="85"/>
      <c r="CTC3341" s="125"/>
      <c r="CTD3341" s="149"/>
      <c r="CTE3341" s="70"/>
      <c r="CTF3341" s="83"/>
      <c r="CTG3341" s="82"/>
      <c r="CTH3341" s="82"/>
      <c r="CTI3341" s="88"/>
      <c r="CTJ3341" s="85"/>
      <c r="CTK3341" s="125"/>
      <c r="CTL3341" s="149"/>
      <c r="CTM3341" s="70"/>
      <c r="CTN3341" s="83"/>
      <c r="CTO3341" s="82"/>
      <c r="CTP3341" s="82"/>
      <c r="CTQ3341" s="88"/>
      <c r="CTR3341" s="85"/>
      <c r="CTS3341" s="125"/>
      <c r="CTT3341" s="149"/>
      <c r="CTU3341" s="70"/>
      <c r="CTV3341" s="83"/>
      <c r="CTW3341" s="82"/>
      <c r="CTX3341" s="82"/>
      <c r="CTY3341" s="88"/>
      <c r="CTZ3341" s="85"/>
      <c r="CUA3341" s="125"/>
      <c r="CUB3341" s="149"/>
      <c r="CUC3341" s="70"/>
      <c r="CUD3341" s="83"/>
      <c r="CUE3341" s="82"/>
      <c r="CUF3341" s="82"/>
      <c r="CUG3341" s="88"/>
      <c r="CUH3341" s="85"/>
      <c r="CUI3341" s="125"/>
      <c r="CUJ3341" s="149"/>
      <c r="CUK3341" s="70"/>
      <c r="CUL3341" s="83"/>
      <c r="CUM3341" s="82"/>
      <c r="CUN3341" s="82"/>
      <c r="CUO3341" s="88"/>
      <c r="CUP3341" s="85"/>
      <c r="CUQ3341" s="125"/>
      <c r="CUR3341" s="149"/>
      <c r="CUS3341" s="70"/>
      <c r="CUT3341" s="83"/>
      <c r="CUU3341" s="82"/>
      <c r="CUV3341" s="82"/>
      <c r="CUW3341" s="88"/>
      <c r="CUX3341" s="85"/>
      <c r="CUY3341" s="125"/>
      <c r="CUZ3341" s="149"/>
      <c r="CVA3341" s="70"/>
      <c r="CVB3341" s="83"/>
      <c r="CVC3341" s="82"/>
      <c r="CVD3341" s="82"/>
      <c r="CVE3341" s="88"/>
      <c r="CVF3341" s="85"/>
      <c r="CVG3341" s="125"/>
      <c r="CVH3341" s="149"/>
      <c r="CVI3341" s="70"/>
      <c r="CVJ3341" s="83"/>
      <c r="CVK3341" s="82"/>
      <c r="CVL3341" s="82"/>
      <c r="CVM3341" s="88"/>
      <c r="CVN3341" s="85"/>
      <c r="CVO3341" s="125"/>
      <c r="CVP3341" s="149"/>
      <c r="CVQ3341" s="70"/>
      <c r="CVR3341" s="83"/>
      <c r="CVS3341" s="82"/>
      <c r="CVT3341" s="82"/>
      <c r="CVU3341" s="88"/>
      <c r="CVV3341" s="85"/>
      <c r="CVW3341" s="125"/>
      <c r="CVX3341" s="149"/>
      <c r="CVY3341" s="70"/>
      <c r="CVZ3341" s="83"/>
      <c r="CWA3341" s="82"/>
      <c r="CWB3341" s="82"/>
      <c r="CWC3341" s="88"/>
      <c r="CWD3341" s="85"/>
      <c r="CWE3341" s="125"/>
      <c r="CWF3341" s="149"/>
      <c r="CWG3341" s="70"/>
      <c r="CWH3341" s="83"/>
      <c r="CWI3341" s="82"/>
      <c r="CWJ3341" s="82"/>
      <c r="CWK3341" s="88"/>
      <c r="CWL3341" s="85"/>
      <c r="CWM3341" s="125"/>
      <c r="CWN3341" s="149"/>
      <c r="CWO3341" s="70"/>
      <c r="CWP3341" s="83"/>
      <c r="CWQ3341" s="82"/>
      <c r="CWR3341" s="82"/>
      <c r="CWS3341" s="88"/>
      <c r="CWT3341" s="85"/>
      <c r="CWU3341" s="125"/>
      <c r="CWV3341" s="149"/>
      <c r="CWW3341" s="70"/>
      <c r="CWX3341" s="83"/>
      <c r="CWY3341" s="82"/>
      <c r="CWZ3341" s="82"/>
      <c r="CXA3341" s="88"/>
      <c r="CXB3341" s="85"/>
      <c r="CXC3341" s="125"/>
      <c r="CXD3341" s="149"/>
      <c r="CXE3341" s="70"/>
      <c r="CXF3341" s="83"/>
      <c r="CXG3341" s="82"/>
      <c r="CXH3341" s="82"/>
      <c r="CXI3341" s="88"/>
      <c r="CXJ3341" s="85"/>
      <c r="CXK3341" s="125"/>
      <c r="CXL3341" s="149"/>
      <c r="CXM3341" s="70"/>
      <c r="CXN3341" s="83"/>
      <c r="CXO3341" s="82"/>
      <c r="CXP3341" s="82"/>
      <c r="CXQ3341" s="88"/>
      <c r="CXR3341" s="85"/>
      <c r="CXS3341" s="125"/>
      <c r="CXT3341" s="149"/>
      <c r="CXU3341" s="70"/>
      <c r="CXV3341" s="83"/>
      <c r="CXW3341" s="82"/>
      <c r="CXX3341" s="82"/>
      <c r="CXY3341" s="88"/>
      <c r="CXZ3341" s="85"/>
      <c r="CYA3341" s="125"/>
      <c r="CYB3341" s="149"/>
      <c r="CYC3341" s="70"/>
      <c r="CYD3341" s="83"/>
      <c r="CYE3341" s="82"/>
      <c r="CYF3341" s="82"/>
      <c r="CYG3341" s="88"/>
      <c r="CYH3341" s="85"/>
      <c r="CYI3341" s="125"/>
      <c r="CYJ3341" s="149"/>
      <c r="CYK3341" s="70"/>
      <c r="CYL3341" s="83"/>
      <c r="CYM3341" s="82"/>
      <c r="CYN3341" s="82"/>
      <c r="CYO3341" s="88"/>
      <c r="CYP3341" s="85"/>
      <c r="CYQ3341" s="125"/>
      <c r="CYR3341" s="149"/>
      <c r="CYS3341" s="70"/>
      <c r="CYT3341" s="83"/>
      <c r="CYU3341" s="82"/>
      <c r="CYV3341" s="82"/>
      <c r="CYW3341" s="88"/>
      <c r="CYX3341" s="85"/>
      <c r="CYY3341" s="125"/>
      <c r="CYZ3341" s="149"/>
      <c r="CZA3341" s="70"/>
      <c r="CZB3341" s="83"/>
      <c r="CZC3341" s="82"/>
      <c r="CZD3341" s="82"/>
      <c r="CZE3341" s="88"/>
      <c r="CZF3341" s="85"/>
      <c r="CZG3341" s="125"/>
      <c r="CZH3341" s="149"/>
      <c r="CZI3341" s="70"/>
      <c r="CZJ3341" s="83"/>
      <c r="CZK3341" s="82"/>
      <c r="CZL3341" s="82"/>
      <c r="CZM3341" s="88"/>
      <c r="CZN3341" s="85"/>
      <c r="CZO3341" s="125"/>
      <c r="CZP3341" s="149"/>
      <c r="CZQ3341" s="70"/>
      <c r="CZR3341" s="83"/>
      <c r="CZS3341" s="82"/>
      <c r="CZT3341" s="82"/>
      <c r="CZU3341" s="88"/>
      <c r="CZV3341" s="85"/>
      <c r="CZW3341" s="125"/>
      <c r="CZX3341" s="149"/>
      <c r="CZY3341" s="70"/>
      <c r="CZZ3341" s="83"/>
      <c r="DAA3341" s="82"/>
      <c r="DAB3341" s="82"/>
      <c r="DAC3341" s="88"/>
      <c r="DAD3341" s="85"/>
      <c r="DAE3341" s="125"/>
      <c r="DAF3341" s="149"/>
      <c r="DAG3341" s="70"/>
      <c r="DAH3341" s="83"/>
      <c r="DAI3341" s="82"/>
      <c r="DAJ3341" s="82"/>
      <c r="DAK3341" s="88"/>
      <c r="DAL3341" s="85"/>
      <c r="DAM3341" s="125"/>
      <c r="DAN3341" s="149"/>
      <c r="DAO3341" s="70"/>
      <c r="DAP3341" s="83"/>
      <c r="DAQ3341" s="82"/>
      <c r="DAR3341" s="82"/>
      <c r="DAS3341" s="88"/>
      <c r="DAT3341" s="85"/>
      <c r="DAU3341" s="125"/>
      <c r="DAV3341" s="149"/>
      <c r="DAW3341" s="70"/>
      <c r="DAX3341" s="83"/>
      <c r="DAY3341" s="82"/>
      <c r="DAZ3341" s="82"/>
      <c r="DBA3341" s="88"/>
      <c r="DBB3341" s="85"/>
      <c r="DBC3341" s="125"/>
      <c r="DBD3341" s="149"/>
      <c r="DBE3341" s="70"/>
      <c r="DBF3341" s="83"/>
      <c r="DBG3341" s="82"/>
      <c r="DBH3341" s="82"/>
      <c r="DBI3341" s="88"/>
      <c r="DBJ3341" s="85"/>
      <c r="DBK3341" s="125"/>
      <c r="DBL3341" s="149"/>
      <c r="DBM3341" s="70"/>
      <c r="DBN3341" s="83"/>
      <c r="DBO3341" s="82"/>
      <c r="DBP3341" s="82"/>
      <c r="DBQ3341" s="88"/>
      <c r="DBR3341" s="85"/>
      <c r="DBS3341" s="125"/>
      <c r="DBT3341" s="149"/>
      <c r="DBU3341" s="70"/>
      <c r="DBV3341" s="83"/>
      <c r="DBW3341" s="82"/>
      <c r="DBX3341" s="82"/>
      <c r="DBY3341" s="88"/>
      <c r="DBZ3341" s="85"/>
      <c r="DCA3341" s="125"/>
      <c r="DCB3341" s="149"/>
      <c r="DCC3341" s="70"/>
      <c r="DCD3341" s="83"/>
      <c r="DCE3341" s="82"/>
      <c r="DCF3341" s="82"/>
      <c r="DCG3341" s="88"/>
      <c r="DCH3341" s="85"/>
      <c r="DCI3341" s="125"/>
      <c r="DCJ3341" s="149"/>
      <c r="DCK3341" s="70"/>
      <c r="DCL3341" s="83"/>
      <c r="DCM3341" s="82"/>
      <c r="DCN3341" s="82"/>
      <c r="DCO3341" s="88"/>
      <c r="DCP3341" s="85"/>
      <c r="DCQ3341" s="125"/>
      <c r="DCR3341" s="149"/>
      <c r="DCS3341" s="70"/>
      <c r="DCT3341" s="83"/>
      <c r="DCU3341" s="82"/>
      <c r="DCV3341" s="82"/>
      <c r="DCW3341" s="88"/>
      <c r="DCX3341" s="85"/>
      <c r="DCY3341" s="125"/>
      <c r="DCZ3341" s="149"/>
      <c r="DDA3341" s="70"/>
      <c r="DDB3341" s="83"/>
      <c r="DDC3341" s="82"/>
      <c r="DDD3341" s="82"/>
      <c r="DDE3341" s="88"/>
      <c r="DDF3341" s="85"/>
      <c r="DDG3341" s="125"/>
      <c r="DDH3341" s="149"/>
      <c r="DDI3341" s="70"/>
      <c r="DDJ3341" s="83"/>
      <c r="DDK3341" s="82"/>
      <c r="DDL3341" s="82"/>
      <c r="DDM3341" s="88"/>
      <c r="DDN3341" s="85"/>
      <c r="DDO3341" s="125"/>
      <c r="DDP3341" s="149"/>
      <c r="DDQ3341" s="70"/>
      <c r="DDR3341" s="83"/>
      <c r="DDS3341" s="82"/>
      <c r="DDT3341" s="82"/>
      <c r="DDU3341" s="88"/>
      <c r="DDV3341" s="85"/>
      <c r="DDW3341" s="125"/>
      <c r="DDX3341" s="149"/>
      <c r="DDY3341" s="70"/>
      <c r="DDZ3341" s="83"/>
      <c r="DEA3341" s="82"/>
      <c r="DEB3341" s="82"/>
      <c r="DEC3341" s="88"/>
      <c r="DED3341" s="85"/>
      <c r="DEE3341" s="125"/>
      <c r="DEF3341" s="149"/>
      <c r="DEG3341" s="70"/>
      <c r="DEH3341" s="83"/>
      <c r="DEI3341" s="82"/>
      <c r="DEJ3341" s="82"/>
      <c r="DEK3341" s="88"/>
      <c r="DEL3341" s="85"/>
      <c r="DEM3341" s="125"/>
      <c r="DEN3341" s="149"/>
      <c r="DEO3341" s="70"/>
      <c r="DEP3341" s="83"/>
      <c r="DEQ3341" s="82"/>
      <c r="DER3341" s="82"/>
      <c r="DES3341" s="88"/>
      <c r="DET3341" s="85"/>
      <c r="DEU3341" s="125"/>
      <c r="DEV3341" s="149"/>
      <c r="DEW3341" s="70"/>
      <c r="DEX3341" s="83"/>
      <c r="DEY3341" s="82"/>
      <c r="DEZ3341" s="82"/>
      <c r="DFA3341" s="88"/>
      <c r="DFB3341" s="85"/>
      <c r="DFC3341" s="125"/>
      <c r="DFD3341" s="149"/>
      <c r="DFE3341" s="70"/>
      <c r="DFF3341" s="83"/>
      <c r="DFG3341" s="82"/>
      <c r="DFH3341" s="82"/>
      <c r="DFI3341" s="88"/>
      <c r="DFJ3341" s="85"/>
      <c r="DFK3341" s="125"/>
      <c r="DFL3341" s="149"/>
      <c r="DFM3341" s="70"/>
      <c r="DFN3341" s="83"/>
      <c r="DFO3341" s="82"/>
      <c r="DFP3341" s="82"/>
      <c r="DFQ3341" s="88"/>
      <c r="DFR3341" s="85"/>
      <c r="DFS3341" s="125"/>
      <c r="DFT3341" s="149"/>
      <c r="DFU3341" s="70"/>
      <c r="DFV3341" s="83"/>
      <c r="DFW3341" s="82"/>
      <c r="DFX3341" s="82"/>
      <c r="DFY3341" s="88"/>
      <c r="DFZ3341" s="85"/>
      <c r="DGA3341" s="125"/>
      <c r="DGB3341" s="149"/>
      <c r="DGC3341" s="70"/>
      <c r="DGD3341" s="83"/>
      <c r="DGE3341" s="82"/>
      <c r="DGF3341" s="82"/>
      <c r="DGG3341" s="88"/>
      <c r="DGH3341" s="85"/>
      <c r="DGI3341" s="125"/>
      <c r="DGJ3341" s="149"/>
      <c r="DGK3341" s="70"/>
      <c r="DGL3341" s="83"/>
      <c r="DGM3341" s="82"/>
      <c r="DGN3341" s="82"/>
      <c r="DGO3341" s="88"/>
      <c r="DGP3341" s="85"/>
      <c r="DGQ3341" s="125"/>
      <c r="DGR3341" s="149"/>
      <c r="DGS3341" s="70"/>
      <c r="DGT3341" s="83"/>
      <c r="DGU3341" s="82"/>
      <c r="DGV3341" s="82"/>
      <c r="DGW3341" s="88"/>
      <c r="DGX3341" s="85"/>
      <c r="DGY3341" s="125"/>
      <c r="DGZ3341" s="149"/>
      <c r="DHA3341" s="70"/>
      <c r="DHB3341" s="83"/>
      <c r="DHC3341" s="82"/>
      <c r="DHD3341" s="82"/>
      <c r="DHE3341" s="88"/>
      <c r="DHF3341" s="85"/>
      <c r="DHG3341" s="125"/>
      <c r="DHH3341" s="149"/>
      <c r="DHI3341" s="70"/>
      <c r="DHJ3341" s="83"/>
      <c r="DHK3341" s="82"/>
      <c r="DHL3341" s="82"/>
      <c r="DHM3341" s="88"/>
      <c r="DHN3341" s="85"/>
      <c r="DHO3341" s="125"/>
      <c r="DHP3341" s="149"/>
      <c r="DHQ3341" s="70"/>
      <c r="DHR3341" s="83"/>
      <c r="DHS3341" s="82"/>
      <c r="DHT3341" s="82"/>
      <c r="DHU3341" s="88"/>
      <c r="DHV3341" s="85"/>
      <c r="DHW3341" s="125"/>
      <c r="DHX3341" s="149"/>
      <c r="DHY3341" s="70"/>
      <c r="DHZ3341" s="83"/>
      <c r="DIA3341" s="82"/>
      <c r="DIB3341" s="82"/>
      <c r="DIC3341" s="88"/>
      <c r="DID3341" s="85"/>
      <c r="DIE3341" s="125"/>
      <c r="DIF3341" s="149"/>
      <c r="DIG3341" s="70"/>
      <c r="DIH3341" s="83"/>
      <c r="DII3341" s="82"/>
      <c r="DIJ3341" s="82"/>
      <c r="DIK3341" s="88"/>
      <c r="DIL3341" s="85"/>
      <c r="DIM3341" s="125"/>
      <c r="DIN3341" s="149"/>
      <c r="DIO3341" s="70"/>
      <c r="DIP3341" s="83"/>
      <c r="DIQ3341" s="82"/>
      <c r="DIR3341" s="82"/>
      <c r="DIS3341" s="88"/>
      <c r="DIT3341" s="85"/>
      <c r="DIU3341" s="125"/>
      <c r="DIV3341" s="149"/>
      <c r="DIW3341" s="70"/>
      <c r="DIX3341" s="83"/>
      <c r="DIY3341" s="82"/>
      <c r="DIZ3341" s="82"/>
      <c r="DJA3341" s="88"/>
      <c r="DJB3341" s="85"/>
      <c r="DJC3341" s="125"/>
      <c r="DJD3341" s="149"/>
      <c r="DJE3341" s="70"/>
      <c r="DJF3341" s="83"/>
      <c r="DJG3341" s="82"/>
      <c r="DJH3341" s="82"/>
      <c r="DJI3341" s="88"/>
      <c r="DJJ3341" s="85"/>
      <c r="DJK3341" s="125"/>
      <c r="DJL3341" s="149"/>
      <c r="DJM3341" s="70"/>
      <c r="DJN3341" s="83"/>
      <c r="DJO3341" s="82"/>
      <c r="DJP3341" s="82"/>
      <c r="DJQ3341" s="88"/>
      <c r="DJR3341" s="85"/>
      <c r="DJS3341" s="125"/>
      <c r="DJT3341" s="149"/>
      <c r="DJU3341" s="70"/>
      <c r="DJV3341" s="83"/>
      <c r="DJW3341" s="82"/>
      <c r="DJX3341" s="82"/>
      <c r="DJY3341" s="88"/>
      <c r="DJZ3341" s="85"/>
      <c r="DKA3341" s="125"/>
      <c r="DKB3341" s="149"/>
      <c r="DKC3341" s="70"/>
      <c r="DKD3341" s="83"/>
      <c r="DKE3341" s="82"/>
      <c r="DKF3341" s="82"/>
      <c r="DKG3341" s="88"/>
      <c r="DKH3341" s="85"/>
      <c r="DKI3341" s="125"/>
      <c r="DKJ3341" s="149"/>
      <c r="DKK3341" s="70"/>
      <c r="DKL3341" s="83"/>
      <c r="DKM3341" s="82"/>
      <c r="DKN3341" s="82"/>
      <c r="DKO3341" s="88"/>
      <c r="DKP3341" s="85"/>
      <c r="DKQ3341" s="125"/>
      <c r="DKR3341" s="149"/>
      <c r="DKS3341" s="70"/>
      <c r="DKT3341" s="83"/>
      <c r="DKU3341" s="82"/>
      <c r="DKV3341" s="82"/>
      <c r="DKW3341" s="88"/>
      <c r="DKX3341" s="85"/>
      <c r="DKY3341" s="125"/>
      <c r="DKZ3341" s="149"/>
      <c r="DLA3341" s="70"/>
      <c r="DLB3341" s="83"/>
      <c r="DLC3341" s="82"/>
      <c r="DLD3341" s="82"/>
      <c r="DLE3341" s="88"/>
      <c r="DLF3341" s="85"/>
      <c r="DLG3341" s="125"/>
      <c r="DLH3341" s="149"/>
      <c r="DLI3341" s="70"/>
      <c r="DLJ3341" s="83"/>
      <c r="DLK3341" s="82"/>
      <c r="DLL3341" s="82"/>
      <c r="DLM3341" s="88"/>
      <c r="DLN3341" s="85"/>
      <c r="DLO3341" s="125"/>
      <c r="DLP3341" s="149"/>
      <c r="DLQ3341" s="70"/>
      <c r="DLR3341" s="83"/>
      <c r="DLS3341" s="82"/>
      <c r="DLT3341" s="82"/>
      <c r="DLU3341" s="88"/>
      <c r="DLV3341" s="85"/>
      <c r="DLW3341" s="125"/>
      <c r="DLX3341" s="149"/>
      <c r="DLY3341" s="70"/>
      <c r="DLZ3341" s="83"/>
      <c r="DMA3341" s="82"/>
      <c r="DMB3341" s="82"/>
      <c r="DMC3341" s="88"/>
      <c r="DMD3341" s="85"/>
      <c r="DME3341" s="125"/>
      <c r="DMF3341" s="149"/>
      <c r="DMG3341" s="70"/>
      <c r="DMH3341" s="83"/>
      <c r="DMI3341" s="82"/>
      <c r="DMJ3341" s="82"/>
      <c r="DMK3341" s="88"/>
      <c r="DML3341" s="85"/>
      <c r="DMM3341" s="125"/>
      <c r="DMN3341" s="149"/>
      <c r="DMO3341" s="70"/>
      <c r="DMP3341" s="83"/>
      <c r="DMQ3341" s="82"/>
      <c r="DMR3341" s="82"/>
      <c r="DMS3341" s="88"/>
      <c r="DMT3341" s="85"/>
      <c r="DMU3341" s="125"/>
      <c r="DMV3341" s="149"/>
      <c r="DMW3341" s="70"/>
      <c r="DMX3341" s="83"/>
      <c r="DMY3341" s="82"/>
      <c r="DMZ3341" s="82"/>
      <c r="DNA3341" s="88"/>
      <c r="DNB3341" s="85"/>
      <c r="DNC3341" s="125"/>
      <c r="DND3341" s="149"/>
      <c r="DNE3341" s="70"/>
      <c r="DNF3341" s="83"/>
      <c r="DNG3341" s="82"/>
      <c r="DNH3341" s="82"/>
      <c r="DNI3341" s="88"/>
      <c r="DNJ3341" s="85"/>
      <c r="DNK3341" s="125"/>
      <c r="DNL3341" s="149"/>
      <c r="DNM3341" s="70"/>
      <c r="DNN3341" s="83"/>
      <c r="DNO3341" s="82"/>
      <c r="DNP3341" s="82"/>
      <c r="DNQ3341" s="88"/>
      <c r="DNR3341" s="85"/>
      <c r="DNS3341" s="125"/>
      <c r="DNT3341" s="149"/>
      <c r="DNU3341" s="70"/>
      <c r="DNV3341" s="83"/>
      <c r="DNW3341" s="82"/>
      <c r="DNX3341" s="82"/>
      <c r="DNY3341" s="88"/>
      <c r="DNZ3341" s="85"/>
      <c r="DOA3341" s="125"/>
      <c r="DOB3341" s="149"/>
      <c r="DOC3341" s="70"/>
      <c r="DOD3341" s="83"/>
      <c r="DOE3341" s="82"/>
      <c r="DOF3341" s="82"/>
      <c r="DOG3341" s="88"/>
      <c r="DOH3341" s="85"/>
      <c r="DOI3341" s="125"/>
      <c r="DOJ3341" s="149"/>
      <c r="DOK3341" s="70"/>
      <c r="DOL3341" s="83"/>
      <c r="DOM3341" s="82"/>
      <c r="DON3341" s="82"/>
      <c r="DOO3341" s="88"/>
      <c r="DOP3341" s="85"/>
      <c r="DOQ3341" s="125"/>
      <c r="DOR3341" s="149"/>
      <c r="DOS3341" s="70"/>
      <c r="DOT3341" s="83"/>
      <c r="DOU3341" s="82"/>
      <c r="DOV3341" s="82"/>
      <c r="DOW3341" s="88"/>
      <c r="DOX3341" s="85"/>
      <c r="DOY3341" s="125"/>
      <c r="DOZ3341" s="149"/>
      <c r="DPA3341" s="70"/>
      <c r="DPB3341" s="83"/>
      <c r="DPC3341" s="82"/>
      <c r="DPD3341" s="82"/>
      <c r="DPE3341" s="88"/>
      <c r="DPF3341" s="85"/>
      <c r="DPG3341" s="125"/>
      <c r="DPH3341" s="149"/>
      <c r="DPI3341" s="70"/>
      <c r="DPJ3341" s="83"/>
      <c r="DPK3341" s="82"/>
      <c r="DPL3341" s="82"/>
      <c r="DPM3341" s="88"/>
      <c r="DPN3341" s="85"/>
      <c r="DPO3341" s="125"/>
      <c r="DPP3341" s="149"/>
      <c r="DPQ3341" s="70"/>
      <c r="DPR3341" s="83"/>
      <c r="DPS3341" s="82"/>
      <c r="DPT3341" s="82"/>
      <c r="DPU3341" s="88"/>
      <c r="DPV3341" s="85"/>
      <c r="DPW3341" s="125"/>
      <c r="DPX3341" s="149"/>
      <c r="DPY3341" s="70"/>
      <c r="DPZ3341" s="83"/>
      <c r="DQA3341" s="82"/>
      <c r="DQB3341" s="82"/>
      <c r="DQC3341" s="88"/>
      <c r="DQD3341" s="85"/>
      <c r="DQE3341" s="125"/>
      <c r="DQF3341" s="149"/>
      <c r="DQG3341" s="70"/>
      <c r="DQH3341" s="83"/>
      <c r="DQI3341" s="82"/>
      <c r="DQJ3341" s="82"/>
      <c r="DQK3341" s="88"/>
      <c r="DQL3341" s="85"/>
      <c r="DQM3341" s="125"/>
      <c r="DQN3341" s="149"/>
      <c r="DQO3341" s="70"/>
      <c r="DQP3341" s="83"/>
      <c r="DQQ3341" s="82"/>
      <c r="DQR3341" s="82"/>
      <c r="DQS3341" s="88"/>
      <c r="DQT3341" s="85"/>
      <c r="DQU3341" s="125"/>
      <c r="DQV3341" s="149"/>
      <c r="DQW3341" s="70"/>
      <c r="DQX3341" s="83"/>
      <c r="DQY3341" s="82"/>
      <c r="DQZ3341" s="82"/>
      <c r="DRA3341" s="88"/>
      <c r="DRB3341" s="85"/>
      <c r="DRC3341" s="125"/>
      <c r="DRD3341" s="149"/>
      <c r="DRE3341" s="70"/>
      <c r="DRF3341" s="83"/>
      <c r="DRG3341" s="82"/>
      <c r="DRH3341" s="82"/>
      <c r="DRI3341" s="88"/>
      <c r="DRJ3341" s="85"/>
      <c r="DRK3341" s="125"/>
      <c r="DRL3341" s="149"/>
      <c r="DRM3341" s="70"/>
      <c r="DRN3341" s="83"/>
      <c r="DRO3341" s="82"/>
      <c r="DRP3341" s="82"/>
      <c r="DRQ3341" s="88"/>
      <c r="DRR3341" s="85"/>
      <c r="DRS3341" s="125"/>
      <c r="DRT3341" s="149"/>
      <c r="DRU3341" s="70"/>
      <c r="DRV3341" s="83"/>
      <c r="DRW3341" s="82"/>
      <c r="DRX3341" s="82"/>
      <c r="DRY3341" s="88"/>
      <c r="DRZ3341" s="85"/>
      <c r="DSA3341" s="125"/>
      <c r="DSB3341" s="149"/>
      <c r="DSC3341" s="70"/>
      <c r="DSD3341" s="83"/>
      <c r="DSE3341" s="82"/>
      <c r="DSF3341" s="82"/>
      <c r="DSG3341" s="88"/>
      <c r="DSH3341" s="85"/>
      <c r="DSI3341" s="125"/>
      <c r="DSJ3341" s="149"/>
      <c r="DSK3341" s="70"/>
      <c r="DSL3341" s="83"/>
      <c r="DSM3341" s="82"/>
      <c r="DSN3341" s="82"/>
      <c r="DSO3341" s="88"/>
      <c r="DSP3341" s="85"/>
      <c r="DSQ3341" s="125"/>
      <c r="DSR3341" s="149"/>
      <c r="DSS3341" s="70"/>
      <c r="DST3341" s="83"/>
      <c r="DSU3341" s="82"/>
      <c r="DSV3341" s="82"/>
      <c r="DSW3341" s="88"/>
      <c r="DSX3341" s="85"/>
      <c r="DSY3341" s="125"/>
      <c r="DSZ3341" s="149"/>
      <c r="DTA3341" s="70"/>
      <c r="DTB3341" s="83"/>
      <c r="DTC3341" s="82"/>
      <c r="DTD3341" s="82"/>
      <c r="DTE3341" s="88"/>
      <c r="DTF3341" s="85"/>
      <c r="DTG3341" s="125"/>
      <c r="DTH3341" s="149"/>
      <c r="DTI3341" s="70"/>
      <c r="DTJ3341" s="83"/>
      <c r="DTK3341" s="82"/>
      <c r="DTL3341" s="82"/>
      <c r="DTM3341" s="88"/>
      <c r="DTN3341" s="85"/>
      <c r="DTO3341" s="125"/>
      <c r="DTP3341" s="149"/>
      <c r="DTQ3341" s="70"/>
      <c r="DTR3341" s="83"/>
      <c r="DTS3341" s="82"/>
      <c r="DTT3341" s="82"/>
      <c r="DTU3341" s="88"/>
      <c r="DTV3341" s="85"/>
      <c r="DTW3341" s="125"/>
      <c r="DTX3341" s="149"/>
      <c r="DTY3341" s="70"/>
      <c r="DTZ3341" s="83"/>
      <c r="DUA3341" s="82"/>
      <c r="DUB3341" s="82"/>
      <c r="DUC3341" s="88"/>
      <c r="DUD3341" s="85"/>
      <c r="DUE3341" s="125"/>
      <c r="DUF3341" s="149"/>
      <c r="DUG3341" s="70"/>
      <c r="DUH3341" s="83"/>
      <c r="DUI3341" s="82"/>
      <c r="DUJ3341" s="82"/>
      <c r="DUK3341" s="88"/>
      <c r="DUL3341" s="85"/>
      <c r="DUM3341" s="125"/>
      <c r="DUN3341" s="149"/>
      <c r="DUO3341" s="70"/>
      <c r="DUP3341" s="83"/>
      <c r="DUQ3341" s="82"/>
      <c r="DUR3341" s="82"/>
      <c r="DUS3341" s="88"/>
      <c r="DUT3341" s="85"/>
      <c r="DUU3341" s="125"/>
      <c r="DUV3341" s="149"/>
      <c r="DUW3341" s="70"/>
      <c r="DUX3341" s="83"/>
      <c r="DUY3341" s="82"/>
      <c r="DUZ3341" s="82"/>
      <c r="DVA3341" s="88"/>
      <c r="DVB3341" s="85"/>
      <c r="DVC3341" s="125"/>
      <c r="DVD3341" s="149"/>
      <c r="DVE3341" s="70"/>
      <c r="DVF3341" s="83"/>
      <c r="DVG3341" s="82"/>
      <c r="DVH3341" s="82"/>
      <c r="DVI3341" s="88"/>
      <c r="DVJ3341" s="85"/>
      <c r="DVK3341" s="125"/>
      <c r="DVL3341" s="149"/>
      <c r="DVM3341" s="70"/>
      <c r="DVN3341" s="83"/>
      <c r="DVO3341" s="82"/>
      <c r="DVP3341" s="82"/>
      <c r="DVQ3341" s="88"/>
      <c r="DVR3341" s="85"/>
      <c r="DVS3341" s="125"/>
      <c r="DVT3341" s="149"/>
      <c r="DVU3341" s="70"/>
      <c r="DVV3341" s="83"/>
      <c r="DVW3341" s="82"/>
      <c r="DVX3341" s="82"/>
      <c r="DVY3341" s="88"/>
      <c r="DVZ3341" s="85"/>
      <c r="DWA3341" s="125"/>
      <c r="DWB3341" s="149"/>
      <c r="DWC3341" s="70"/>
      <c r="DWD3341" s="83"/>
      <c r="DWE3341" s="82"/>
      <c r="DWF3341" s="82"/>
      <c r="DWG3341" s="88"/>
      <c r="DWH3341" s="85"/>
      <c r="DWI3341" s="125"/>
      <c r="DWJ3341" s="149"/>
      <c r="DWK3341" s="70"/>
      <c r="DWL3341" s="83"/>
      <c r="DWM3341" s="82"/>
      <c r="DWN3341" s="82"/>
      <c r="DWO3341" s="88"/>
      <c r="DWP3341" s="85"/>
      <c r="DWQ3341" s="125"/>
      <c r="DWR3341" s="149"/>
      <c r="DWS3341" s="70"/>
      <c r="DWT3341" s="83"/>
      <c r="DWU3341" s="82"/>
      <c r="DWV3341" s="82"/>
      <c r="DWW3341" s="88"/>
      <c r="DWX3341" s="85"/>
      <c r="DWY3341" s="125"/>
      <c r="DWZ3341" s="149"/>
      <c r="DXA3341" s="70"/>
      <c r="DXB3341" s="83"/>
      <c r="DXC3341" s="82"/>
      <c r="DXD3341" s="82"/>
      <c r="DXE3341" s="88"/>
      <c r="DXF3341" s="85"/>
      <c r="DXG3341" s="125"/>
      <c r="DXH3341" s="149"/>
      <c r="DXI3341" s="70"/>
      <c r="DXJ3341" s="83"/>
      <c r="DXK3341" s="82"/>
      <c r="DXL3341" s="82"/>
      <c r="DXM3341" s="88"/>
      <c r="DXN3341" s="85"/>
      <c r="DXO3341" s="125"/>
      <c r="DXP3341" s="149"/>
      <c r="DXQ3341" s="70"/>
      <c r="DXR3341" s="83"/>
      <c r="DXS3341" s="82"/>
      <c r="DXT3341" s="82"/>
      <c r="DXU3341" s="88"/>
      <c r="DXV3341" s="85"/>
      <c r="DXW3341" s="125"/>
      <c r="DXX3341" s="149"/>
      <c r="DXY3341" s="70"/>
      <c r="DXZ3341" s="83"/>
      <c r="DYA3341" s="82"/>
      <c r="DYB3341" s="82"/>
      <c r="DYC3341" s="88"/>
      <c r="DYD3341" s="85"/>
      <c r="DYE3341" s="125"/>
      <c r="DYF3341" s="149"/>
      <c r="DYG3341" s="70"/>
      <c r="DYH3341" s="83"/>
      <c r="DYI3341" s="82"/>
      <c r="DYJ3341" s="82"/>
      <c r="DYK3341" s="88"/>
      <c r="DYL3341" s="85"/>
      <c r="DYM3341" s="125"/>
      <c r="DYN3341" s="149"/>
      <c r="DYO3341" s="70"/>
      <c r="DYP3341" s="83"/>
      <c r="DYQ3341" s="82"/>
      <c r="DYR3341" s="82"/>
      <c r="DYS3341" s="88"/>
      <c r="DYT3341" s="85"/>
      <c r="DYU3341" s="125"/>
      <c r="DYV3341" s="149"/>
      <c r="DYW3341" s="70"/>
      <c r="DYX3341" s="83"/>
      <c r="DYY3341" s="82"/>
      <c r="DYZ3341" s="82"/>
      <c r="DZA3341" s="88"/>
      <c r="DZB3341" s="85"/>
      <c r="DZC3341" s="125"/>
      <c r="DZD3341" s="149"/>
      <c r="DZE3341" s="70"/>
      <c r="DZF3341" s="83"/>
      <c r="DZG3341" s="82"/>
      <c r="DZH3341" s="82"/>
      <c r="DZI3341" s="88"/>
      <c r="DZJ3341" s="85"/>
      <c r="DZK3341" s="125"/>
      <c r="DZL3341" s="149"/>
      <c r="DZM3341" s="70"/>
      <c r="DZN3341" s="83"/>
      <c r="DZO3341" s="82"/>
      <c r="DZP3341" s="82"/>
      <c r="DZQ3341" s="88"/>
      <c r="DZR3341" s="85"/>
      <c r="DZS3341" s="125"/>
      <c r="DZT3341" s="149"/>
      <c r="DZU3341" s="70"/>
      <c r="DZV3341" s="83"/>
      <c r="DZW3341" s="82"/>
      <c r="DZX3341" s="82"/>
      <c r="DZY3341" s="88"/>
      <c r="DZZ3341" s="85"/>
      <c r="EAA3341" s="125"/>
      <c r="EAB3341" s="149"/>
      <c r="EAC3341" s="70"/>
      <c r="EAD3341" s="83"/>
      <c r="EAE3341" s="82"/>
      <c r="EAF3341" s="82"/>
      <c r="EAG3341" s="88"/>
      <c r="EAH3341" s="85"/>
      <c r="EAI3341" s="125"/>
      <c r="EAJ3341" s="149"/>
      <c r="EAK3341" s="70"/>
      <c r="EAL3341" s="83"/>
      <c r="EAM3341" s="82"/>
      <c r="EAN3341" s="82"/>
      <c r="EAO3341" s="88"/>
      <c r="EAP3341" s="85"/>
      <c r="EAQ3341" s="125"/>
      <c r="EAR3341" s="149"/>
      <c r="EAS3341" s="70"/>
      <c r="EAT3341" s="83"/>
      <c r="EAU3341" s="82"/>
      <c r="EAV3341" s="82"/>
      <c r="EAW3341" s="88"/>
      <c r="EAX3341" s="85"/>
      <c r="EAY3341" s="125"/>
      <c r="EAZ3341" s="149"/>
      <c r="EBA3341" s="70"/>
      <c r="EBB3341" s="83"/>
      <c r="EBC3341" s="82"/>
      <c r="EBD3341" s="82"/>
      <c r="EBE3341" s="88"/>
      <c r="EBF3341" s="85"/>
      <c r="EBG3341" s="125"/>
      <c r="EBH3341" s="149"/>
      <c r="EBI3341" s="70"/>
      <c r="EBJ3341" s="83"/>
      <c r="EBK3341" s="82"/>
      <c r="EBL3341" s="82"/>
      <c r="EBM3341" s="88"/>
      <c r="EBN3341" s="85"/>
      <c r="EBO3341" s="125"/>
      <c r="EBP3341" s="149"/>
      <c r="EBQ3341" s="70"/>
      <c r="EBR3341" s="83"/>
      <c r="EBS3341" s="82"/>
      <c r="EBT3341" s="82"/>
      <c r="EBU3341" s="88"/>
      <c r="EBV3341" s="85"/>
      <c r="EBW3341" s="125"/>
      <c r="EBX3341" s="149"/>
      <c r="EBY3341" s="70"/>
      <c r="EBZ3341" s="83"/>
      <c r="ECA3341" s="82"/>
      <c r="ECB3341" s="82"/>
      <c r="ECC3341" s="88"/>
      <c r="ECD3341" s="85"/>
      <c r="ECE3341" s="125"/>
      <c r="ECF3341" s="149"/>
      <c r="ECG3341" s="70"/>
      <c r="ECH3341" s="83"/>
      <c r="ECI3341" s="82"/>
      <c r="ECJ3341" s="82"/>
      <c r="ECK3341" s="88"/>
      <c r="ECL3341" s="85"/>
      <c r="ECM3341" s="125"/>
      <c r="ECN3341" s="149"/>
      <c r="ECO3341" s="70"/>
      <c r="ECP3341" s="83"/>
      <c r="ECQ3341" s="82"/>
      <c r="ECR3341" s="82"/>
      <c r="ECS3341" s="88"/>
      <c r="ECT3341" s="85"/>
      <c r="ECU3341" s="125"/>
      <c r="ECV3341" s="149"/>
      <c r="ECW3341" s="70"/>
      <c r="ECX3341" s="83"/>
      <c r="ECY3341" s="82"/>
      <c r="ECZ3341" s="82"/>
      <c r="EDA3341" s="88"/>
      <c r="EDB3341" s="85"/>
      <c r="EDC3341" s="125"/>
      <c r="EDD3341" s="149"/>
      <c r="EDE3341" s="70"/>
      <c r="EDF3341" s="83"/>
      <c r="EDG3341" s="82"/>
      <c r="EDH3341" s="82"/>
      <c r="EDI3341" s="88"/>
      <c r="EDJ3341" s="85"/>
      <c r="EDK3341" s="125"/>
      <c r="EDL3341" s="149"/>
      <c r="EDM3341" s="70"/>
      <c r="EDN3341" s="83"/>
      <c r="EDO3341" s="82"/>
      <c r="EDP3341" s="82"/>
      <c r="EDQ3341" s="88"/>
      <c r="EDR3341" s="85"/>
      <c r="EDS3341" s="125"/>
      <c r="EDT3341" s="149"/>
      <c r="EDU3341" s="70"/>
      <c r="EDV3341" s="83"/>
      <c r="EDW3341" s="82"/>
      <c r="EDX3341" s="82"/>
      <c r="EDY3341" s="88"/>
      <c r="EDZ3341" s="85"/>
      <c r="EEA3341" s="125"/>
      <c r="EEB3341" s="149"/>
      <c r="EEC3341" s="70"/>
      <c r="EED3341" s="83"/>
      <c r="EEE3341" s="82"/>
      <c r="EEF3341" s="82"/>
      <c r="EEG3341" s="88"/>
      <c r="EEH3341" s="85"/>
      <c r="EEI3341" s="125"/>
      <c r="EEJ3341" s="149"/>
      <c r="EEK3341" s="70"/>
      <c r="EEL3341" s="83"/>
      <c r="EEM3341" s="82"/>
      <c r="EEN3341" s="82"/>
      <c r="EEO3341" s="88"/>
      <c r="EEP3341" s="85"/>
      <c r="EEQ3341" s="125"/>
      <c r="EER3341" s="149"/>
      <c r="EES3341" s="70"/>
      <c r="EET3341" s="83"/>
      <c r="EEU3341" s="82"/>
      <c r="EEV3341" s="82"/>
      <c r="EEW3341" s="88"/>
      <c r="EEX3341" s="85"/>
      <c r="EEY3341" s="125"/>
      <c r="EEZ3341" s="149"/>
      <c r="EFA3341" s="70"/>
      <c r="EFB3341" s="83"/>
      <c r="EFC3341" s="82"/>
      <c r="EFD3341" s="82"/>
      <c r="EFE3341" s="88"/>
      <c r="EFF3341" s="85"/>
      <c r="EFG3341" s="125"/>
      <c r="EFH3341" s="149"/>
      <c r="EFI3341" s="70"/>
      <c r="EFJ3341" s="83"/>
      <c r="EFK3341" s="82"/>
      <c r="EFL3341" s="82"/>
      <c r="EFM3341" s="88"/>
      <c r="EFN3341" s="85"/>
      <c r="EFO3341" s="125"/>
      <c r="EFP3341" s="149"/>
      <c r="EFQ3341" s="70"/>
      <c r="EFR3341" s="83"/>
      <c r="EFS3341" s="82"/>
      <c r="EFT3341" s="82"/>
      <c r="EFU3341" s="88"/>
      <c r="EFV3341" s="85"/>
      <c r="EFW3341" s="125"/>
      <c r="EFX3341" s="149"/>
      <c r="EFY3341" s="70"/>
      <c r="EFZ3341" s="83"/>
      <c r="EGA3341" s="82"/>
      <c r="EGB3341" s="82"/>
      <c r="EGC3341" s="88"/>
      <c r="EGD3341" s="85"/>
      <c r="EGE3341" s="125"/>
      <c r="EGF3341" s="149"/>
      <c r="EGG3341" s="70"/>
      <c r="EGH3341" s="83"/>
      <c r="EGI3341" s="82"/>
      <c r="EGJ3341" s="82"/>
      <c r="EGK3341" s="88"/>
      <c r="EGL3341" s="85"/>
      <c r="EGM3341" s="125"/>
      <c r="EGN3341" s="149"/>
      <c r="EGO3341" s="70"/>
      <c r="EGP3341" s="83"/>
      <c r="EGQ3341" s="82"/>
      <c r="EGR3341" s="82"/>
      <c r="EGS3341" s="88"/>
      <c r="EGT3341" s="85"/>
      <c r="EGU3341" s="125"/>
      <c r="EGV3341" s="149"/>
      <c r="EGW3341" s="70"/>
      <c r="EGX3341" s="83"/>
      <c r="EGY3341" s="82"/>
      <c r="EGZ3341" s="82"/>
      <c r="EHA3341" s="88"/>
      <c r="EHB3341" s="85"/>
      <c r="EHC3341" s="125"/>
      <c r="EHD3341" s="149"/>
      <c r="EHE3341" s="70"/>
      <c r="EHF3341" s="83"/>
      <c r="EHG3341" s="82"/>
      <c r="EHH3341" s="82"/>
      <c r="EHI3341" s="88"/>
      <c r="EHJ3341" s="85"/>
      <c r="EHK3341" s="125"/>
      <c r="EHL3341" s="149"/>
      <c r="EHM3341" s="70"/>
      <c r="EHN3341" s="83"/>
      <c r="EHO3341" s="82"/>
      <c r="EHP3341" s="82"/>
      <c r="EHQ3341" s="88"/>
      <c r="EHR3341" s="85"/>
      <c r="EHS3341" s="125"/>
      <c r="EHT3341" s="149"/>
      <c r="EHU3341" s="70"/>
      <c r="EHV3341" s="83"/>
      <c r="EHW3341" s="82"/>
      <c r="EHX3341" s="82"/>
      <c r="EHY3341" s="88"/>
      <c r="EHZ3341" s="85"/>
      <c r="EIA3341" s="125"/>
      <c r="EIB3341" s="149"/>
      <c r="EIC3341" s="70"/>
      <c r="EID3341" s="83"/>
      <c r="EIE3341" s="82"/>
      <c r="EIF3341" s="82"/>
      <c r="EIG3341" s="88"/>
      <c r="EIH3341" s="85"/>
      <c r="EII3341" s="125"/>
      <c r="EIJ3341" s="149"/>
      <c r="EIK3341" s="70"/>
      <c r="EIL3341" s="83"/>
      <c r="EIM3341" s="82"/>
      <c r="EIN3341" s="82"/>
      <c r="EIO3341" s="88"/>
      <c r="EIP3341" s="85"/>
      <c r="EIQ3341" s="125"/>
      <c r="EIR3341" s="149"/>
      <c r="EIS3341" s="70"/>
      <c r="EIT3341" s="83"/>
      <c r="EIU3341" s="82"/>
      <c r="EIV3341" s="82"/>
      <c r="EIW3341" s="88"/>
      <c r="EIX3341" s="85"/>
      <c r="EIY3341" s="125"/>
      <c r="EIZ3341" s="149"/>
      <c r="EJA3341" s="70"/>
      <c r="EJB3341" s="83"/>
      <c r="EJC3341" s="82"/>
      <c r="EJD3341" s="82"/>
      <c r="EJE3341" s="88"/>
      <c r="EJF3341" s="85"/>
      <c r="EJG3341" s="125"/>
      <c r="EJH3341" s="149"/>
      <c r="EJI3341" s="70"/>
      <c r="EJJ3341" s="83"/>
      <c r="EJK3341" s="82"/>
      <c r="EJL3341" s="82"/>
      <c r="EJM3341" s="88"/>
      <c r="EJN3341" s="85"/>
      <c r="EJO3341" s="125"/>
      <c r="EJP3341" s="149"/>
      <c r="EJQ3341" s="70"/>
      <c r="EJR3341" s="83"/>
      <c r="EJS3341" s="82"/>
      <c r="EJT3341" s="82"/>
      <c r="EJU3341" s="88"/>
      <c r="EJV3341" s="85"/>
      <c r="EJW3341" s="125"/>
      <c r="EJX3341" s="149"/>
      <c r="EJY3341" s="70"/>
      <c r="EJZ3341" s="83"/>
      <c r="EKA3341" s="82"/>
      <c r="EKB3341" s="82"/>
      <c r="EKC3341" s="88"/>
      <c r="EKD3341" s="85"/>
      <c r="EKE3341" s="125"/>
      <c r="EKF3341" s="149"/>
      <c r="EKG3341" s="70"/>
      <c r="EKH3341" s="83"/>
      <c r="EKI3341" s="82"/>
      <c r="EKJ3341" s="82"/>
      <c r="EKK3341" s="88"/>
      <c r="EKL3341" s="85"/>
      <c r="EKM3341" s="125"/>
      <c r="EKN3341" s="149"/>
      <c r="EKO3341" s="70"/>
      <c r="EKP3341" s="83"/>
      <c r="EKQ3341" s="82"/>
      <c r="EKR3341" s="82"/>
      <c r="EKS3341" s="88"/>
      <c r="EKT3341" s="85"/>
      <c r="EKU3341" s="125"/>
      <c r="EKV3341" s="149"/>
      <c r="EKW3341" s="70"/>
      <c r="EKX3341" s="83"/>
      <c r="EKY3341" s="82"/>
      <c r="EKZ3341" s="82"/>
      <c r="ELA3341" s="88"/>
      <c r="ELB3341" s="85"/>
      <c r="ELC3341" s="125"/>
      <c r="ELD3341" s="149"/>
      <c r="ELE3341" s="70"/>
      <c r="ELF3341" s="83"/>
      <c r="ELG3341" s="82"/>
      <c r="ELH3341" s="82"/>
      <c r="ELI3341" s="88"/>
      <c r="ELJ3341" s="85"/>
      <c r="ELK3341" s="125"/>
      <c r="ELL3341" s="149"/>
      <c r="ELM3341" s="70"/>
      <c r="ELN3341" s="83"/>
      <c r="ELO3341" s="82"/>
      <c r="ELP3341" s="82"/>
      <c r="ELQ3341" s="88"/>
      <c r="ELR3341" s="85"/>
      <c r="ELS3341" s="125"/>
      <c r="ELT3341" s="149"/>
      <c r="ELU3341" s="70"/>
      <c r="ELV3341" s="83"/>
      <c r="ELW3341" s="82"/>
      <c r="ELX3341" s="82"/>
      <c r="ELY3341" s="88"/>
      <c r="ELZ3341" s="85"/>
      <c r="EMA3341" s="125"/>
      <c r="EMB3341" s="149"/>
      <c r="EMC3341" s="70"/>
      <c r="EMD3341" s="83"/>
      <c r="EME3341" s="82"/>
      <c r="EMF3341" s="82"/>
      <c r="EMG3341" s="88"/>
      <c r="EMH3341" s="85"/>
      <c r="EMI3341" s="125"/>
      <c r="EMJ3341" s="149"/>
      <c r="EMK3341" s="70"/>
      <c r="EML3341" s="83"/>
      <c r="EMM3341" s="82"/>
      <c r="EMN3341" s="82"/>
      <c r="EMO3341" s="88"/>
      <c r="EMP3341" s="85"/>
      <c r="EMQ3341" s="125"/>
      <c r="EMR3341" s="149"/>
      <c r="EMS3341" s="70"/>
      <c r="EMT3341" s="83"/>
      <c r="EMU3341" s="82"/>
      <c r="EMV3341" s="82"/>
      <c r="EMW3341" s="88"/>
      <c r="EMX3341" s="85"/>
      <c r="EMY3341" s="125"/>
      <c r="EMZ3341" s="149"/>
      <c r="ENA3341" s="70"/>
      <c r="ENB3341" s="83"/>
      <c r="ENC3341" s="82"/>
      <c r="END3341" s="82"/>
      <c r="ENE3341" s="88"/>
      <c r="ENF3341" s="85"/>
      <c r="ENG3341" s="125"/>
      <c r="ENH3341" s="149"/>
      <c r="ENI3341" s="70"/>
      <c r="ENJ3341" s="83"/>
      <c r="ENK3341" s="82"/>
      <c r="ENL3341" s="82"/>
      <c r="ENM3341" s="88"/>
      <c r="ENN3341" s="85"/>
      <c r="ENO3341" s="125"/>
      <c r="ENP3341" s="149"/>
      <c r="ENQ3341" s="70"/>
      <c r="ENR3341" s="83"/>
      <c r="ENS3341" s="82"/>
      <c r="ENT3341" s="82"/>
      <c r="ENU3341" s="88"/>
      <c r="ENV3341" s="85"/>
      <c r="ENW3341" s="125"/>
      <c r="ENX3341" s="149"/>
      <c r="ENY3341" s="70"/>
      <c r="ENZ3341" s="83"/>
      <c r="EOA3341" s="82"/>
      <c r="EOB3341" s="82"/>
      <c r="EOC3341" s="88"/>
      <c r="EOD3341" s="85"/>
      <c r="EOE3341" s="125"/>
      <c r="EOF3341" s="149"/>
      <c r="EOG3341" s="70"/>
      <c r="EOH3341" s="83"/>
      <c r="EOI3341" s="82"/>
      <c r="EOJ3341" s="82"/>
      <c r="EOK3341" s="88"/>
      <c r="EOL3341" s="85"/>
      <c r="EOM3341" s="125"/>
      <c r="EON3341" s="149"/>
      <c r="EOO3341" s="70"/>
      <c r="EOP3341" s="83"/>
      <c r="EOQ3341" s="82"/>
      <c r="EOR3341" s="82"/>
      <c r="EOS3341" s="88"/>
      <c r="EOT3341" s="85"/>
      <c r="EOU3341" s="125"/>
      <c r="EOV3341" s="149"/>
      <c r="EOW3341" s="70"/>
      <c r="EOX3341" s="83"/>
      <c r="EOY3341" s="82"/>
      <c r="EOZ3341" s="82"/>
      <c r="EPA3341" s="88"/>
      <c r="EPB3341" s="85"/>
      <c r="EPC3341" s="125"/>
      <c r="EPD3341" s="149"/>
      <c r="EPE3341" s="70"/>
      <c r="EPF3341" s="83"/>
      <c r="EPG3341" s="82"/>
      <c r="EPH3341" s="82"/>
      <c r="EPI3341" s="88"/>
      <c r="EPJ3341" s="85"/>
      <c r="EPK3341" s="125"/>
      <c r="EPL3341" s="149"/>
      <c r="EPM3341" s="70"/>
      <c r="EPN3341" s="83"/>
      <c r="EPO3341" s="82"/>
      <c r="EPP3341" s="82"/>
      <c r="EPQ3341" s="88"/>
      <c r="EPR3341" s="85"/>
      <c r="EPS3341" s="125"/>
      <c r="EPT3341" s="149"/>
      <c r="EPU3341" s="70"/>
      <c r="EPV3341" s="83"/>
      <c r="EPW3341" s="82"/>
      <c r="EPX3341" s="82"/>
      <c r="EPY3341" s="88"/>
      <c r="EPZ3341" s="85"/>
      <c r="EQA3341" s="125"/>
      <c r="EQB3341" s="149"/>
      <c r="EQC3341" s="70"/>
      <c r="EQD3341" s="83"/>
      <c r="EQE3341" s="82"/>
      <c r="EQF3341" s="82"/>
      <c r="EQG3341" s="88"/>
      <c r="EQH3341" s="85"/>
      <c r="EQI3341" s="125"/>
      <c r="EQJ3341" s="149"/>
      <c r="EQK3341" s="70"/>
      <c r="EQL3341" s="83"/>
      <c r="EQM3341" s="82"/>
      <c r="EQN3341" s="82"/>
      <c r="EQO3341" s="88"/>
      <c r="EQP3341" s="85"/>
      <c r="EQQ3341" s="125"/>
      <c r="EQR3341" s="149"/>
      <c r="EQS3341" s="70"/>
      <c r="EQT3341" s="83"/>
      <c r="EQU3341" s="82"/>
      <c r="EQV3341" s="82"/>
      <c r="EQW3341" s="88"/>
      <c r="EQX3341" s="85"/>
      <c r="EQY3341" s="125"/>
      <c r="EQZ3341" s="149"/>
      <c r="ERA3341" s="70"/>
      <c r="ERB3341" s="83"/>
      <c r="ERC3341" s="82"/>
      <c r="ERD3341" s="82"/>
      <c r="ERE3341" s="88"/>
      <c r="ERF3341" s="85"/>
      <c r="ERG3341" s="125"/>
      <c r="ERH3341" s="149"/>
      <c r="ERI3341" s="70"/>
      <c r="ERJ3341" s="83"/>
      <c r="ERK3341" s="82"/>
      <c r="ERL3341" s="82"/>
      <c r="ERM3341" s="88"/>
      <c r="ERN3341" s="85"/>
      <c r="ERO3341" s="125"/>
      <c r="ERP3341" s="149"/>
      <c r="ERQ3341" s="70"/>
      <c r="ERR3341" s="83"/>
      <c r="ERS3341" s="82"/>
      <c r="ERT3341" s="82"/>
      <c r="ERU3341" s="88"/>
      <c r="ERV3341" s="85"/>
      <c r="ERW3341" s="125"/>
      <c r="ERX3341" s="149"/>
      <c r="ERY3341" s="70"/>
      <c r="ERZ3341" s="83"/>
      <c r="ESA3341" s="82"/>
      <c r="ESB3341" s="82"/>
      <c r="ESC3341" s="88"/>
      <c r="ESD3341" s="85"/>
      <c r="ESE3341" s="125"/>
      <c r="ESF3341" s="149"/>
      <c r="ESG3341" s="70"/>
      <c r="ESH3341" s="83"/>
      <c r="ESI3341" s="82"/>
      <c r="ESJ3341" s="82"/>
      <c r="ESK3341" s="88"/>
      <c r="ESL3341" s="85"/>
      <c r="ESM3341" s="125"/>
      <c r="ESN3341" s="149"/>
      <c r="ESO3341" s="70"/>
      <c r="ESP3341" s="83"/>
      <c r="ESQ3341" s="82"/>
      <c r="ESR3341" s="82"/>
      <c r="ESS3341" s="88"/>
      <c r="EST3341" s="85"/>
      <c r="ESU3341" s="125"/>
      <c r="ESV3341" s="149"/>
      <c r="ESW3341" s="70"/>
      <c r="ESX3341" s="83"/>
      <c r="ESY3341" s="82"/>
      <c r="ESZ3341" s="82"/>
      <c r="ETA3341" s="88"/>
      <c r="ETB3341" s="85"/>
      <c r="ETC3341" s="125"/>
      <c r="ETD3341" s="149"/>
      <c r="ETE3341" s="70"/>
      <c r="ETF3341" s="83"/>
      <c r="ETG3341" s="82"/>
      <c r="ETH3341" s="82"/>
      <c r="ETI3341" s="88"/>
      <c r="ETJ3341" s="85"/>
      <c r="ETK3341" s="125"/>
      <c r="ETL3341" s="149"/>
      <c r="ETM3341" s="70"/>
      <c r="ETN3341" s="83"/>
      <c r="ETO3341" s="82"/>
      <c r="ETP3341" s="82"/>
      <c r="ETQ3341" s="88"/>
      <c r="ETR3341" s="85"/>
      <c r="ETS3341" s="125"/>
      <c r="ETT3341" s="149"/>
      <c r="ETU3341" s="70"/>
      <c r="ETV3341" s="83"/>
      <c r="ETW3341" s="82"/>
      <c r="ETX3341" s="82"/>
      <c r="ETY3341" s="88"/>
      <c r="ETZ3341" s="85"/>
      <c r="EUA3341" s="125"/>
      <c r="EUB3341" s="149"/>
      <c r="EUC3341" s="70"/>
      <c r="EUD3341" s="83"/>
      <c r="EUE3341" s="82"/>
      <c r="EUF3341" s="82"/>
      <c r="EUG3341" s="88"/>
      <c r="EUH3341" s="85"/>
      <c r="EUI3341" s="125"/>
      <c r="EUJ3341" s="149"/>
      <c r="EUK3341" s="70"/>
      <c r="EUL3341" s="83"/>
      <c r="EUM3341" s="82"/>
      <c r="EUN3341" s="82"/>
      <c r="EUO3341" s="88"/>
      <c r="EUP3341" s="85"/>
      <c r="EUQ3341" s="125"/>
      <c r="EUR3341" s="149"/>
      <c r="EUS3341" s="70"/>
      <c r="EUT3341" s="83"/>
      <c r="EUU3341" s="82"/>
      <c r="EUV3341" s="82"/>
      <c r="EUW3341" s="88"/>
      <c r="EUX3341" s="85"/>
      <c r="EUY3341" s="125"/>
      <c r="EUZ3341" s="149"/>
      <c r="EVA3341" s="70"/>
      <c r="EVB3341" s="83"/>
      <c r="EVC3341" s="82"/>
      <c r="EVD3341" s="82"/>
      <c r="EVE3341" s="88"/>
      <c r="EVF3341" s="85"/>
      <c r="EVG3341" s="125"/>
      <c r="EVH3341" s="149"/>
      <c r="EVI3341" s="70"/>
      <c r="EVJ3341" s="83"/>
      <c r="EVK3341" s="82"/>
      <c r="EVL3341" s="82"/>
      <c r="EVM3341" s="88"/>
      <c r="EVN3341" s="85"/>
      <c r="EVO3341" s="125"/>
      <c r="EVP3341" s="149"/>
      <c r="EVQ3341" s="70"/>
      <c r="EVR3341" s="83"/>
      <c r="EVS3341" s="82"/>
      <c r="EVT3341" s="82"/>
      <c r="EVU3341" s="88"/>
      <c r="EVV3341" s="85"/>
      <c r="EVW3341" s="125"/>
      <c r="EVX3341" s="149"/>
      <c r="EVY3341" s="70"/>
      <c r="EVZ3341" s="83"/>
      <c r="EWA3341" s="82"/>
      <c r="EWB3341" s="82"/>
      <c r="EWC3341" s="88"/>
      <c r="EWD3341" s="85"/>
      <c r="EWE3341" s="125"/>
      <c r="EWF3341" s="149"/>
      <c r="EWG3341" s="70"/>
      <c r="EWH3341" s="83"/>
      <c r="EWI3341" s="82"/>
      <c r="EWJ3341" s="82"/>
      <c r="EWK3341" s="88"/>
      <c r="EWL3341" s="85"/>
      <c r="EWM3341" s="125"/>
      <c r="EWN3341" s="149"/>
      <c r="EWO3341" s="70"/>
      <c r="EWP3341" s="83"/>
      <c r="EWQ3341" s="82"/>
      <c r="EWR3341" s="82"/>
      <c r="EWS3341" s="88"/>
      <c r="EWT3341" s="85"/>
      <c r="EWU3341" s="125"/>
      <c r="EWV3341" s="149"/>
      <c r="EWW3341" s="70"/>
      <c r="EWX3341" s="83"/>
      <c r="EWY3341" s="82"/>
      <c r="EWZ3341" s="82"/>
      <c r="EXA3341" s="88"/>
      <c r="EXB3341" s="85"/>
      <c r="EXC3341" s="125"/>
      <c r="EXD3341" s="149"/>
      <c r="EXE3341" s="70"/>
      <c r="EXF3341" s="83"/>
      <c r="EXG3341" s="82"/>
      <c r="EXH3341" s="82"/>
      <c r="EXI3341" s="88"/>
      <c r="EXJ3341" s="85"/>
      <c r="EXK3341" s="125"/>
      <c r="EXL3341" s="149"/>
      <c r="EXM3341" s="70"/>
      <c r="EXN3341" s="83"/>
      <c r="EXO3341" s="82"/>
      <c r="EXP3341" s="82"/>
      <c r="EXQ3341" s="88"/>
      <c r="EXR3341" s="85"/>
      <c r="EXS3341" s="125"/>
      <c r="EXT3341" s="149"/>
      <c r="EXU3341" s="70"/>
      <c r="EXV3341" s="83"/>
      <c r="EXW3341" s="82"/>
      <c r="EXX3341" s="82"/>
      <c r="EXY3341" s="88"/>
      <c r="EXZ3341" s="85"/>
      <c r="EYA3341" s="125"/>
      <c r="EYB3341" s="149"/>
      <c r="EYC3341" s="70"/>
      <c r="EYD3341" s="83"/>
      <c r="EYE3341" s="82"/>
      <c r="EYF3341" s="82"/>
      <c r="EYG3341" s="88"/>
      <c r="EYH3341" s="85"/>
      <c r="EYI3341" s="125"/>
      <c r="EYJ3341" s="149"/>
      <c r="EYK3341" s="70"/>
      <c r="EYL3341" s="83"/>
      <c r="EYM3341" s="82"/>
      <c r="EYN3341" s="82"/>
      <c r="EYO3341" s="88"/>
      <c r="EYP3341" s="85"/>
      <c r="EYQ3341" s="125"/>
      <c r="EYR3341" s="149"/>
      <c r="EYS3341" s="70"/>
      <c r="EYT3341" s="83"/>
      <c r="EYU3341" s="82"/>
      <c r="EYV3341" s="82"/>
      <c r="EYW3341" s="88"/>
      <c r="EYX3341" s="85"/>
      <c r="EYY3341" s="125"/>
      <c r="EYZ3341" s="149"/>
      <c r="EZA3341" s="70"/>
      <c r="EZB3341" s="83"/>
      <c r="EZC3341" s="82"/>
      <c r="EZD3341" s="82"/>
      <c r="EZE3341" s="88"/>
      <c r="EZF3341" s="85"/>
      <c r="EZG3341" s="125"/>
      <c r="EZH3341" s="149"/>
      <c r="EZI3341" s="70"/>
      <c r="EZJ3341" s="83"/>
      <c r="EZK3341" s="82"/>
      <c r="EZL3341" s="82"/>
      <c r="EZM3341" s="88"/>
      <c r="EZN3341" s="85"/>
      <c r="EZO3341" s="125"/>
      <c r="EZP3341" s="149"/>
      <c r="EZQ3341" s="70"/>
      <c r="EZR3341" s="83"/>
      <c r="EZS3341" s="82"/>
      <c r="EZT3341" s="82"/>
      <c r="EZU3341" s="88"/>
      <c r="EZV3341" s="85"/>
      <c r="EZW3341" s="125"/>
      <c r="EZX3341" s="149"/>
      <c r="EZY3341" s="70"/>
      <c r="EZZ3341" s="83"/>
      <c r="FAA3341" s="82"/>
      <c r="FAB3341" s="82"/>
      <c r="FAC3341" s="88"/>
      <c r="FAD3341" s="85"/>
      <c r="FAE3341" s="125"/>
      <c r="FAF3341" s="149"/>
      <c r="FAG3341" s="70"/>
      <c r="FAH3341" s="83"/>
      <c r="FAI3341" s="82"/>
      <c r="FAJ3341" s="82"/>
      <c r="FAK3341" s="88"/>
      <c r="FAL3341" s="85"/>
      <c r="FAM3341" s="125"/>
      <c r="FAN3341" s="149"/>
      <c r="FAO3341" s="70"/>
      <c r="FAP3341" s="83"/>
      <c r="FAQ3341" s="82"/>
      <c r="FAR3341" s="82"/>
      <c r="FAS3341" s="88"/>
      <c r="FAT3341" s="85"/>
      <c r="FAU3341" s="125"/>
      <c r="FAV3341" s="149"/>
      <c r="FAW3341" s="70"/>
      <c r="FAX3341" s="83"/>
      <c r="FAY3341" s="82"/>
      <c r="FAZ3341" s="82"/>
      <c r="FBA3341" s="88"/>
      <c r="FBB3341" s="85"/>
      <c r="FBC3341" s="125"/>
      <c r="FBD3341" s="149"/>
      <c r="FBE3341" s="70"/>
      <c r="FBF3341" s="83"/>
      <c r="FBG3341" s="82"/>
      <c r="FBH3341" s="82"/>
      <c r="FBI3341" s="88"/>
      <c r="FBJ3341" s="85"/>
      <c r="FBK3341" s="125"/>
      <c r="FBL3341" s="149"/>
      <c r="FBM3341" s="70"/>
      <c r="FBN3341" s="83"/>
      <c r="FBO3341" s="82"/>
      <c r="FBP3341" s="82"/>
      <c r="FBQ3341" s="88"/>
      <c r="FBR3341" s="85"/>
      <c r="FBS3341" s="125"/>
      <c r="FBT3341" s="149"/>
      <c r="FBU3341" s="70"/>
      <c r="FBV3341" s="83"/>
      <c r="FBW3341" s="82"/>
      <c r="FBX3341" s="82"/>
      <c r="FBY3341" s="88"/>
      <c r="FBZ3341" s="85"/>
      <c r="FCA3341" s="125"/>
      <c r="FCB3341" s="149"/>
      <c r="FCC3341" s="70"/>
      <c r="FCD3341" s="83"/>
      <c r="FCE3341" s="82"/>
      <c r="FCF3341" s="82"/>
      <c r="FCG3341" s="88"/>
      <c r="FCH3341" s="85"/>
      <c r="FCI3341" s="125"/>
      <c r="FCJ3341" s="149"/>
      <c r="FCK3341" s="70"/>
      <c r="FCL3341" s="83"/>
      <c r="FCM3341" s="82"/>
      <c r="FCN3341" s="82"/>
      <c r="FCO3341" s="88"/>
      <c r="FCP3341" s="85"/>
      <c r="FCQ3341" s="125"/>
      <c r="FCR3341" s="149"/>
      <c r="FCS3341" s="70"/>
      <c r="FCT3341" s="83"/>
      <c r="FCU3341" s="82"/>
      <c r="FCV3341" s="82"/>
      <c r="FCW3341" s="88"/>
      <c r="FCX3341" s="85"/>
      <c r="FCY3341" s="125"/>
      <c r="FCZ3341" s="149"/>
      <c r="FDA3341" s="70"/>
      <c r="FDB3341" s="83"/>
      <c r="FDC3341" s="82"/>
      <c r="FDD3341" s="82"/>
      <c r="FDE3341" s="88"/>
      <c r="FDF3341" s="85"/>
      <c r="FDG3341" s="125"/>
      <c r="FDH3341" s="149"/>
      <c r="FDI3341" s="70"/>
      <c r="FDJ3341" s="83"/>
      <c r="FDK3341" s="82"/>
      <c r="FDL3341" s="82"/>
      <c r="FDM3341" s="88"/>
      <c r="FDN3341" s="85"/>
      <c r="FDO3341" s="125"/>
      <c r="FDP3341" s="149"/>
      <c r="FDQ3341" s="70"/>
      <c r="FDR3341" s="83"/>
      <c r="FDS3341" s="82"/>
      <c r="FDT3341" s="82"/>
      <c r="FDU3341" s="88"/>
      <c r="FDV3341" s="85"/>
      <c r="FDW3341" s="125"/>
      <c r="FDX3341" s="149"/>
      <c r="FDY3341" s="70"/>
      <c r="FDZ3341" s="83"/>
      <c r="FEA3341" s="82"/>
      <c r="FEB3341" s="82"/>
      <c r="FEC3341" s="88"/>
      <c r="FED3341" s="85"/>
      <c r="FEE3341" s="125"/>
      <c r="FEF3341" s="149"/>
      <c r="FEG3341" s="70"/>
      <c r="FEH3341" s="83"/>
      <c r="FEI3341" s="82"/>
      <c r="FEJ3341" s="82"/>
      <c r="FEK3341" s="88"/>
      <c r="FEL3341" s="85"/>
      <c r="FEM3341" s="125"/>
      <c r="FEN3341" s="149"/>
      <c r="FEO3341" s="70"/>
      <c r="FEP3341" s="83"/>
      <c r="FEQ3341" s="82"/>
      <c r="FER3341" s="82"/>
      <c r="FES3341" s="88"/>
      <c r="FET3341" s="85"/>
      <c r="FEU3341" s="125"/>
      <c r="FEV3341" s="149"/>
      <c r="FEW3341" s="70"/>
      <c r="FEX3341" s="83"/>
      <c r="FEY3341" s="82"/>
      <c r="FEZ3341" s="82"/>
      <c r="FFA3341" s="88"/>
      <c r="FFB3341" s="85"/>
      <c r="FFC3341" s="125"/>
      <c r="FFD3341" s="149"/>
      <c r="FFE3341" s="70"/>
      <c r="FFF3341" s="83"/>
      <c r="FFG3341" s="82"/>
      <c r="FFH3341" s="82"/>
      <c r="FFI3341" s="88"/>
      <c r="FFJ3341" s="85"/>
      <c r="FFK3341" s="125"/>
      <c r="FFL3341" s="149"/>
      <c r="FFM3341" s="70"/>
      <c r="FFN3341" s="83"/>
      <c r="FFO3341" s="82"/>
      <c r="FFP3341" s="82"/>
      <c r="FFQ3341" s="88"/>
      <c r="FFR3341" s="85"/>
      <c r="FFS3341" s="125"/>
      <c r="FFT3341" s="149"/>
      <c r="FFU3341" s="70"/>
      <c r="FFV3341" s="83"/>
      <c r="FFW3341" s="82"/>
      <c r="FFX3341" s="82"/>
      <c r="FFY3341" s="88"/>
      <c r="FFZ3341" s="85"/>
      <c r="FGA3341" s="125"/>
      <c r="FGB3341" s="149"/>
      <c r="FGC3341" s="70"/>
      <c r="FGD3341" s="83"/>
      <c r="FGE3341" s="82"/>
      <c r="FGF3341" s="82"/>
      <c r="FGG3341" s="88"/>
      <c r="FGH3341" s="85"/>
      <c r="FGI3341" s="125"/>
      <c r="FGJ3341" s="149"/>
      <c r="FGK3341" s="70"/>
      <c r="FGL3341" s="83"/>
      <c r="FGM3341" s="82"/>
      <c r="FGN3341" s="82"/>
      <c r="FGO3341" s="88"/>
      <c r="FGP3341" s="85"/>
      <c r="FGQ3341" s="125"/>
      <c r="FGR3341" s="149"/>
      <c r="FGS3341" s="70"/>
      <c r="FGT3341" s="83"/>
      <c r="FGU3341" s="82"/>
      <c r="FGV3341" s="82"/>
      <c r="FGW3341" s="88"/>
      <c r="FGX3341" s="85"/>
      <c r="FGY3341" s="125"/>
      <c r="FGZ3341" s="149"/>
      <c r="FHA3341" s="70"/>
      <c r="FHB3341" s="83"/>
      <c r="FHC3341" s="82"/>
      <c r="FHD3341" s="82"/>
      <c r="FHE3341" s="88"/>
      <c r="FHF3341" s="85"/>
      <c r="FHG3341" s="125"/>
      <c r="FHH3341" s="149"/>
      <c r="FHI3341" s="70"/>
      <c r="FHJ3341" s="83"/>
      <c r="FHK3341" s="82"/>
      <c r="FHL3341" s="82"/>
      <c r="FHM3341" s="88"/>
      <c r="FHN3341" s="85"/>
      <c r="FHO3341" s="125"/>
      <c r="FHP3341" s="149"/>
      <c r="FHQ3341" s="70"/>
      <c r="FHR3341" s="83"/>
      <c r="FHS3341" s="82"/>
      <c r="FHT3341" s="82"/>
      <c r="FHU3341" s="88"/>
      <c r="FHV3341" s="85"/>
      <c r="FHW3341" s="125"/>
      <c r="FHX3341" s="149"/>
      <c r="FHY3341" s="70"/>
      <c r="FHZ3341" s="83"/>
      <c r="FIA3341" s="82"/>
      <c r="FIB3341" s="82"/>
      <c r="FIC3341" s="88"/>
      <c r="FID3341" s="85"/>
      <c r="FIE3341" s="125"/>
      <c r="FIF3341" s="149"/>
      <c r="FIG3341" s="70"/>
      <c r="FIH3341" s="83"/>
      <c r="FII3341" s="82"/>
      <c r="FIJ3341" s="82"/>
      <c r="FIK3341" s="88"/>
      <c r="FIL3341" s="85"/>
      <c r="FIM3341" s="125"/>
      <c r="FIN3341" s="149"/>
      <c r="FIO3341" s="70"/>
      <c r="FIP3341" s="83"/>
      <c r="FIQ3341" s="82"/>
      <c r="FIR3341" s="82"/>
      <c r="FIS3341" s="88"/>
      <c r="FIT3341" s="85"/>
      <c r="FIU3341" s="125"/>
      <c r="FIV3341" s="149"/>
      <c r="FIW3341" s="70"/>
      <c r="FIX3341" s="83"/>
      <c r="FIY3341" s="82"/>
      <c r="FIZ3341" s="82"/>
      <c r="FJA3341" s="88"/>
      <c r="FJB3341" s="85"/>
      <c r="FJC3341" s="125"/>
      <c r="FJD3341" s="149"/>
      <c r="FJE3341" s="70"/>
      <c r="FJF3341" s="83"/>
      <c r="FJG3341" s="82"/>
      <c r="FJH3341" s="82"/>
      <c r="FJI3341" s="88"/>
      <c r="FJJ3341" s="85"/>
      <c r="FJK3341" s="125"/>
      <c r="FJL3341" s="149"/>
      <c r="FJM3341" s="70"/>
      <c r="FJN3341" s="83"/>
      <c r="FJO3341" s="82"/>
      <c r="FJP3341" s="82"/>
      <c r="FJQ3341" s="88"/>
      <c r="FJR3341" s="85"/>
      <c r="FJS3341" s="125"/>
      <c r="FJT3341" s="149"/>
      <c r="FJU3341" s="70"/>
      <c r="FJV3341" s="83"/>
      <c r="FJW3341" s="82"/>
      <c r="FJX3341" s="82"/>
      <c r="FJY3341" s="88"/>
      <c r="FJZ3341" s="85"/>
      <c r="FKA3341" s="125"/>
      <c r="FKB3341" s="149"/>
      <c r="FKC3341" s="70"/>
      <c r="FKD3341" s="83"/>
      <c r="FKE3341" s="82"/>
      <c r="FKF3341" s="82"/>
      <c r="FKG3341" s="88"/>
      <c r="FKH3341" s="85"/>
      <c r="FKI3341" s="125"/>
      <c r="FKJ3341" s="149"/>
      <c r="FKK3341" s="70"/>
      <c r="FKL3341" s="83"/>
      <c r="FKM3341" s="82"/>
      <c r="FKN3341" s="82"/>
      <c r="FKO3341" s="88"/>
      <c r="FKP3341" s="85"/>
      <c r="FKQ3341" s="125"/>
      <c r="FKR3341" s="149"/>
      <c r="FKS3341" s="70"/>
      <c r="FKT3341" s="83"/>
      <c r="FKU3341" s="82"/>
      <c r="FKV3341" s="82"/>
      <c r="FKW3341" s="88"/>
      <c r="FKX3341" s="85"/>
      <c r="FKY3341" s="125"/>
      <c r="FKZ3341" s="149"/>
      <c r="FLA3341" s="70"/>
      <c r="FLB3341" s="83"/>
      <c r="FLC3341" s="82"/>
      <c r="FLD3341" s="82"/>
      <c r="FLE3341" s="88"/>
      <c r="FLF3341" s="85"/>
      <c r="FLG3341" s="125"/>
      <c r="FLH3341" s="149"/>
      <c r="FLI3341" s="70"/>
      <c r="FLJ3341" s="83"/>
      <c r="FLK3341" s="82"/>
      <c r="FLL3341" s="82"/>
      <c r="FLM3341" s="88"/>
      <c r="FLN3341" s="85"/>
      <c r="FLO3341" s="125"/>
      <c r="FLP3341" s="149"/>
      <c r="FLQ3341" s="70"/>
      <c r="FLR3341" s="83"/>
      <c r="FLS3341" s="82"/>
      <c r="FLT3341" s="82"/>
      <c r="FLU3341" s="88"/>
      <c r="FLV3341" s="85"/>
      <c r="FLW3341" s="125"/>
      <c r="FLX3341" s="149"/>
      <c r="FLY3341" s="70"/>
      <c r="FLZ3341" s="83"/>
      <c r="FMA3341" s="82"/>
      <c r="FMB3341" s="82"/>
      <c r="FMC3341" s="88"/>
      <c r="FMD3341" s="85"/>
      <c r="FME3341" s="125"/>
      <c r="FMF3341" s="149"/>
      <c r="FMG3341" s="70"/>
      <c r="FMH3341" s="83"/>
      <c r="FMI3341" s="82"/>
      <c r="FMJ3341" s="82"/>
      <c r="FMK3341" s="88"/>
      <c r="FML3341" s="85"/>
      <c r="FMM3341" s="125"/>
      <c r="FMN3341" s="149"/>
      <c r="FMO3341" s="70"/>
      <c r="FMP3341" s="83"/>
      <c r="FMQ3341" s="82"/>
      <c r="FMR3341" s="82"/>
      <c r="FMS3341" s="88"/>
      <c r="FMT3341" s="85"/>
      <c r="FMU3341" s="125"/>
      <c r="FMV3341" s="149"/>
      <c r="FMW3341" s="70"/>
      <c r="FMX3341" s="83"/>
      <c r="FMY3341" s="82"/>
      <c r="FMZ3341" s="82"/>
      <c r="FNA3341" s="88"/>
      <c r="FNB3341" s="85"/>
      <c r="FNC3341" s="125"/>
      <c r="FND3341" s="149"/>
      <c r="FNE3341" s="70"/>
      <c r="FNF3341" s="83"/>
      <c r="FNG3341" s="82"/>
      <c r="FNH3341" s="82"/>
      <c r="FNI3341" s="88"/>
      <c r="FNJ3341" s="85"/>
      <c r="FNK3341" s="125"/>
      <c r="FNL3341" s="149"/>
      <c r="FNM3341" s="70"/>
      <c r="FNN3341" s="83"/>
      <c r="FNO3341" s="82"/>
      <c r="FNP3341" s="82"/>
      <c r="FNQ3341" s="88"/>
      <c r="FNR3341" s="85"/>
      <c r="FNS3341" s="125"/>
      <c r="FNT3341" s="149"/>
      <c r="FNU3341" s="70"/>
      <c r="FNV3341" s="83"/>
      <c r="FNW3341" s="82"/>
      <c r="FNX3341" s="82"/>
      <c r="FNY3341" s="88"/>
      <c r="FNZ3341" s="85"/>
      <c r="FOA3341" s="125"/>
      <c r="FOB3341" s="149"/>
      <c r="FOC3341" s="70"/>
      <c r="FOD3341" s="83"/>
      <c r="FOE3341" s="82"/>
      <c r="FOF3341" s="82"/>
      <c r="FOG3341" s="88"/>
      <c r="FOH3341" s="85"/>
      <c r="FOI3341" s="125"/>
      <c r="FOJ3341" s="149"/>
      <c r="FOK3341" s="70"/>
      <c r="FOL3341" s="83"/>
      <c r="FOM3341" s="82"/>
      <c r="FON3341" s="82"/>
      <c r="FOO3341" s="88"/>
      <c r="FOP3341" s="85"/>
      <c r="FOQ3341" s="125"/>
      <c r="FOR3341" s="149"/>
      <c r="FOS3341" s="70"/>
      <c r="FOT3341" s="83"/>
      <c r="FOU3341" s="82"/>
      <c r="FOV3341" s="82"/>
      <c r="FOW3341" s="88"/>
      <c r="FOX3341" s="85"/>
      <c r="FOY3341" s="125"/>
      <c r="FOZ3341" s="149"/>
      <c r="FPA3341" s="70"/>
      <c r="FPB3341" s="83"/>
      <c r="FPC3341" s="82"/>
      <c r="FPD3341" s="82"/>
      <c r="FPE3341" s="88"/>
      <c r="FPF3341" s="85"/>
      <c r="FPG3341" s="125"/>
      <c r="FPH3341" s="149"/>
      <c r="FPI3341" s="70"/>
      <c r="FPJ3341" s="83"/>
      <c r="FPK3341" s="82"/>
      <c r="FPL3341" s="82"/>
      <c r="FPM3341" s="88"/>
      <c r="FPN3341" s="85"/>
      <c r="FPO3341" s="125"/>
      <c r="FPP3341" s="149"/>
      <c r="FPQ3341" s="70"/>
      <c r="FPR3341" s="83"/>
      <c r="FPS3341" s="82"/>
      <c r="FPT3341" s="82"/>
      <c r="FPU3341" s="88"/>
      <c r="FPV3341" s="85"/>
      <c r="FPW3341" s="125"/>
      <c r="FPX3341" s="149"/>
      <c r="FPY3341" s="70"/>
      <c r="FPZ3341" s="83"/>
      <c r="FQA3341" s="82"/>
      <c r="FQB3341" s="82"/>
      <c r="FQC3341" s="88"/>
      <c r="FQD3341" s="85"/>
      <c r="FQE3341" s="125"/>
      <c r="FQF3341" s="149"/>
      <c r="FQG3341" s="70"/>
      <c r="FQH3341" s="83"/>
      <c r="FQI3341" s="82"/>
      <c r="FQJ3341" s="82"/>
      <c r="FQK3341" s="88"/>
      <c r="FQL3341" s="85"/>
      <c r="FQM3341" s="125"/>
      <c r="FQN3341" s="149"/>
      <c r="FQO3341" s="70"/>
      <c r="FQP3341" s="83"/>
      <c r="FQQ3341" s="82"/>
      <c r="FQR3341" s="82"/>
      <c r="FQS3341" s="88"/>
      <c r="FQT3341" s="85"/>
      <c r="FQU3341" s="125"/>
      <c r="FQV3341" s="149"/>
      <c r="FQW3341" s="70"/>
      <c r="FQX3341" s="83"/>
      <c r="FQY3341" s="82"/>
      <c r="FQZ3341" s="82"/>
      <c r="FRA3341" s="88"/>
      <c r="FRB3341" s="85"/>
      <c r="FRC3341" s="125"/>
      <c r="FRD3341" s="149"/>
      <c r="FRE3341" s="70"/>
      <c r="FRF3341" s="83"/>
      <c r="FRG3341" s="82"/>
      <c r="FRH3341" s="82"/>
      <c r="FRI3341" s="88"/>
      <c r="FRJ3341" s="85"/>
      <c r="FRK3341" s="125"/>
      <c r="FRL3341" s="149"/>
      <c r="FRM3341" s="70"/>
      <c r="FRN3341" s="83"/>
      <c r="FRO3341" s="82"/>
      <c r="FRP3341" s="82"/>
      <c r="FRQ3341" s="88"/>
      <c r="FRR3341" s="85"/>
      <c r="FRS3341" s="125"/>
      <c r="FRT3341" s="149"/>
      <c r="FRU3341" s="70"/>
      <c r="FRV3341" s="83"/>
      <c r="FRW3341" s="82"/>
      <c r="FRX3341" s="82"/>
      <c r="FRY3341" s="88"/>
      <c r="FRZ3341" s="85"/>
      <c r="FSA3341" s="125"/>
      <c r="FSB3341" s="149"/>
      <c r="FSC3341" s="70"/>
      <c r="FSD3341" s="83"/>
      <c r="FSE3341" s="82"/>
      <c r="FSF3341" s="82"/>
      <c r="FSG3341" s="88"/>
      <c r="FSH3341" s="85"/>
      <c r="FSI3341" s="125"/>
      <c r="FSJ3341" s="149"/>
      <c r="FSK3341" s="70"/>
      <c r="FSL3341" s="83"/>
      <c r="FSM3341" s="82"/>
      <c r="FSN3341" s="82"/>
      <c r="FSO3341" s="88"/>
      <c r="FSP3341" s="85"/>
      <c r="FSQ3341" s="125"/>
      <c r="FSR3341" s="149"/>
      <c r="FSS3341" s="70"/>
      <c r="FST3341" s="83"/>
      <c r="FSU3341" s="82"/>
      <c r="FSV3341" s="82"/>
      <c r="FSW3341" s="88"/>
      <c r="FSX3341" s="85"/>
      <c r="FSY3341" s="125"/>
      <c r="FSZ3341" s="149"/>
      <c r="FTA3341" s="70"/>
      <c r="FTB3341" s="83"/>
      <c r="FTC3341" s="82"/>
      <c r="FTD3341" s="82"/>
      <c r="FTE3341" s="88"/>
      <c r="FTF3341" s="85"/>
      <c r="FTG3341" s="125"/>
      <c r="FTH3341" s="149"/>
      <c r="FTI3341" s="70"/>
      <c r="FTJ3341" s="83"/>
      <c r="FTK3341" s="82"/>
      <c r="FTL3341" s="82"/>
      <c r="FTM3341" s="88"/>
      <c r="FTN3341" s="85"/>
      <c r="FTO3341" s="125"/>
      <c r="FTP3341" s="149"/>
      <c r="FTQ3341" s="70"/>
      <c r="FTR3341" s="83"/>
      <c r="FTS3341" s="82"/>
      <c r="FTT3341" s="82"/>
      <c r="FTU3341" s="88"/>
      <c r="FTV3341" s="85"/>
      <c r="FTW3341" s="125"/>
      <c r="FTX3341" s="149"/>
      <c r="FTY3341" s="70"/>
      <c r="FTZ3341" s="83"/>
      <c r="FUA3341" s="82"/>
      <c r="FUB3341" s="82"/>
      <c r="FUC3341" s="88"/>
      <c r="FUD3341" s="85"/>
      <c r="FUE3341" s="125"/>
      <c r="FUF3341" s="149"/>
      <c r="FUG3341" s="70"/>
      <c r="FUH3341" s="83"/>
      <c r="FUI3341" s="82"/>
      <c r="FUJ3341" s="82"/>
      <c r="FUK3341" s="88"/>
      <c r="FUL3341" s="85"/>
      <c r="FUM3341" s="125"/>
      <c r="FUN3341" s="149"/>
      <c r="FUO3341" s="70"/>
      <c r="FUP3341" s="83"/>
      <c r="FUQ3341" s="82"/>
      <c r="FUR3341" s="82"/>
      <c r="FUS3341" s="88"/>
      <c r="FUT3341" s="85"/>
      <c r="FUU3341" s="125"/>
      <c r="FUV3341" s="149"/>
      <c r="FUW3341" s="70"/>
      <c r="FUX3341" s="83"/>
      <c r="FUY3341" s="82"/>
      <c r="FUZ3341" s="82"/>
      <c r="FVA3341" s="88"/>
      <c r="FVB3341" s="85"/>
      <c r="FVC3341" s="125"/>
      <c r="FVD3341" s="149"/>
      <c r="FVE3341" s="70"/>
      <c r="FVF3341" s="83"/>
      <c r="FVG3341" s="82"/>
      <c r="FVH3341" s="82"/>
      <c r="FVI3341" s="88"/>
      <c r="FVJ3341" s="85"/>
      <c r="FVK3341" s="125"/>
      <c r="FVL3341" s="149"/>
      <c r="FVM3341" s="70"/>
      <c r="FVN3341" s="83"/>
      <c r="FVO3341" s="82"/>
      <c r="FVP3341" s="82"/>
      <c r="FVQ3341" s="88"/>
      <c r="FVR3341" s="85"/>
      <c r="FVS3341" s="125"/>
      <c r="FVT3341" s="149"/>
      <c r="FVU3341" s="70"/>
      <c r="FVV3341" s="83"/>
      <c r="FVW3341" s="82"/>
      <c r="FVX3341" s="82"/>
      <c r="FVY3341" s="88"/>
      <c r="FVZ3341" s="85"/>
      <c r="FWA3341" s="125"/>
      <c r="FWB3341" s="149"/>
      <c r="FWC3341" s="70"/>
      <c r="FWD3341" s="83"/>
      <c r="FWE3341" s="82"/>
      <c r="FWF3341" s="82"/>
      <c r="FWG3341" s="88"/>
      <c r="FWH3341" s="85"/>
      <c r="FWI3341" s="125"/>
      <c r="FWJ3341" s="149"/>
      <c r="FWK3341" s="70"/>
      <c r="FWL3341" s="83"/>
      <c r="FWM3341" s="82"/>
      <c r="FWN3341" s="82"/>
      <c r="FWO3341" s="88"/>
      <c r="FWP3341" s="85"/>
      <c r="FWQ3341" s="125"/>
      <c r="FWR3341" s="149"/>
      <c r="FWS3341" s="70"/>
      <c r="FWT3341" s="83"/>
      <c r="FWU3341" s="82"/>
      <c r="FWV3341" s="82"/>
      <c r="FWW3341" s="88"/>
      <c r="FWX3341" s="85"/>
      <c r="FWY3341" s="125"/>
      <c r="FWZ3341" s="149"/>
      <c r="FXA3341" s="70"/>
      <c r="FXB3341" s="83"/>
      <c r="FXC3341" s="82"/>
      <c r="FXD3341" s="82"/>
      <c r="FXE3341" s="88"/>
      <c r="FXF3341" s="85"/>
      <c r="FXG3341" s="125"/>
      <c r="FXH3341" s="149"/>
      <c r="FXI3341" s="70"/>
      <c r="FXJ3341" s="83"/>
      <c r="FXK3341" s="82"/>
      <c r="FXL3341" s="82"/>
      <c r="FXM3341" s="88"/>
      <c r="FXN3341" s="85"/>
      <c r="FXO3341" s="125"/>
      <c r="FXP3341" s="149"/>
      <c r="FXQ3341" s="70"/>
      <c r="FXR3341" s="83"/>
      <c r="FXS3341" s="82"/>
      <c r="FXT3341" s="82"/>
      <c r="FXU3341" s="88"/>
      <c r="FXV3341" s="85"/>
      <c r="FXW3341" s="125"/>
      <c r="FXX3341" s="149"/>
      <c r="FXY3341" s="70"/>
      <c r="FXZ3341" s="83"/>
      <c r="FYA3341" s="82"/>
      <c r="FYB3341" s="82"/>
      <c r="FYC3341" s="88"/>
      <c r="FYD3341" s="85"/>
      <c r="FYE3341" s="125"/>
      <c r="FYF3341" s="149"/>
      <c r="FYG3341" s="70"/>
      <c r="FYH3341" s="83"/>
      <c r="FYI3341" s="82"/>
      <c r="FYJ3341" s="82"/>
      <c r="FYK3341" s="88"/>
      <c r="FYL3341" s="85"/>
      <c r="FYM3341" s="125"/>
      <c r="FYN3341" s="149"/>
      <c r="FYO3341" s="70"/>
      <c r="FYP3341" s="83"/>
      <c r="FYQ3341" s="82"/>
      <c r="FYR3341" s="82"/>
      <c r="FYS3341" s="88"/>
      <c r="FYT3341" s="85"/>
      <c r="FYU3341" s="125"/>
      <c r="FYV3341" s="149"/>
      <c r="FYW3341" s="70"/>
      <c r="FYX3341" s="83"/>
      <c r="FYY3341" s="82"/>
      <c r="FYZ3341" s="82"/>
      <c r="FZA3341" s="88"/>
      <c r="FZB3341" s="85"/>
      <c r="FZC3341" s="125"/>
      <c r="FZD3341" s="149"/>
      <c r="FZE3341" s="70"/>
      <c r="FZF3341" s="83"/>
      <c r="FZG3341" s="82"/>
      <c r="FZH3341" s="82"/>
      <c r="FZI3341" s="88"/>
      <c r="FZJ3341" s="85"/>
      <c r="FZK3341" s="125"/>
      <c r="FZL3341" s="149"/>
      <c r="FZM3341" s="70"/>
      <c r="FZN3341" s="83"/>
      <c r="FZO3341" s="82"/>
      <c r="FZP3341" s="82"/>
      <c r="FZQ3341" s="88"/>
      <c r="FZR3341" s="85"/>
      <c r="FZS3341" s="125"/>
      <c r="FZT3341" s="149"/>
      <c r="FZU3341" s="70"/>
      <c r="FZV3341" s="83"/>
      <c r="FZW3341" s="82"/>
      <c r="FZX3341" s="82"/>
      <c r="FZY3341" s="88"/>
      <c r="FZZ3341" s="85"/>
      <c r="GAA3341" s="125"/>
      <c r="GAB3341" s="149"/>
      <c r="GAC3341" s="70"/>
      <c r="GAD3341" s="83"/>
      <c r="GAE3341" s="82"/>
      <c r="GAF3341" s="82"/>
      <c r="GAG3341" s="88"/>
      <c r="GAH3341" s="85"/>
      <c r="GAI3341" s="125"/>
      <c r="GAJ3341" s="149"/>
      <c r="GAK3341" s="70"/>
      <c r="GAL3341" s="83"/>
      <c r="GAM3341" s="82"/>
      <c r="GAN3341" s="82"/>
      <c r="GAO3341" s="88"/>
      <c r="GAP3341" s="85"/>
      <c r="GAQ3341" s="125"/>
      <c r="GAR3341" s="149"/>
      <c r="GAS3341" s="70"/>
      <c r="GAT3341" s="83"/>
      <c r="GAU3341" s="82"/>
      <c r="GAV3341" s="82"/>
      <c r="GAW3341" s="88"/>
      <c r="GAX3341" s="85"/>
      <c r="GAY3341" s="125"/>
      <c r="GAZ3341" s="149"/>
      <c r="GBA3341" s="70"/>
      <c r="GBB3341" s="83"/>
      <c r="GBC3341" s="82"/>
      <c r="GBD3341" s="82"/>
      <c r="GBE3341" s="88"/>
      <c r="GBF3341" s="85"/>
      <c r="GBG3341" s="125"/>
      <c r="GBH3341" s="149"/>
      <c r="GBI3341" s="70"/>
      <c r="GBJ3341" s="83"/>
      <c r="GBK3341" s="82"/>
      <c r="GBL3341" s="82"/>
      <c r="GBM3341" s="88"/>
      <c r="GBN3341" s="85"/>
      <c r="GBO3341" s="125"/>
      <c r="GBP3341" s="149"/>
      <c r="GBQ3341" s="70"/>
      <c r="GBR3341" s="83"/>
      <c r="GBS3341" s="82"/>
      <c r="GBT3341" s="82"/>
      <c r="GBU3341" s="88"/>
      <c r="GBV3341" s="85"/>
      <c r="GBW3341" s="125"/>
      <c r="GBX3341" s="149"/>
      <c r="GBY3341" s="70"/>
      <c r="GBZ3341" s="83"/>
      <c r="GCA3341" s="82"/>
      <c r="GCB3341" s="82"/>
      <c r="GCC3341" s="88"/>
      <c r="GCD3341" s="85"/>
      <c r="GCE3341" s="125"/>
      <c r="GCF3341" s="149"/>
      <c r="GCG3341" s="70"/>
      <c r="GCH3341" s="83"/>
      <c r="GCI3341" s="82"/>
      <c r="GCJ3341" s="82"/>
      <c r="GCK3341" s="88"/>
      <c r="GCL3341" s="85"/>
      <c r="GCM3341" s="125"/>
      <c r="GCN3341" s="149"/>
      <c r="GCO3341" s="70"/>
      <c r="GCP3341" s="83"/>
      <c r="GCQ3341" s="82"/>
      <c r="GCR3341" s="82"/>
      <c r="GCS3341" s="88"/>
      <c r="GCT3341" s="85"/>
      <c r="GCU3341" s="125"/>
      <c r="GCV3341" s="149"/>
      <c r="GCW3341" s="70"/>
      <c r="GCX3341" s="83"/>
      <c r="GCY3341" s="82"/>
      <c r="GCZ3341" s="82"/>
      <c r="GDA3341" s="88"/>
      <c r="GDB3341" s="85"/>
      <c r="GDC3341" s="125"/>
      <c r="GDD3341" s="149"/>
      <c r="GDE3341" s="70"/>
      <c r="GDF3341" s="83"/>
      <c r="GDG3341" s="82"/>
      <c r="GDH3341" s="82"/>
      <c r="GDI3341" s="88"/>
      <c r="GDJ3341" s="85"/>
      <c r="GDK3341" s="125"/>
      <c r="GDL3341" s="149"/>
      <c r="GDM3341" s="70"/>
      <c r="GDN3341" s="83"/>
      <c r="GDO3341" s="82"/>
      <c r="GDP3341" s="82"/>
      <c r="GDQ3341" s="88"/>
      <c r="GDR3341" s="85"/>
      <c r="GDS3341" s="125"/>
      <c r="GDT3341" s="149"/>
      <c r="GDU3341" s="70"/>
      <c r="GDV3341" s="83"/>
      <c r="GDW3341" s="82"/>
      <c r="GDX3341" s="82"/>
      <c r="GDY3341" s="88"/>
      <c r="GDZ3341" s="85"/>
      <c r="GEA3341" s="125"/>
      <c r="GEB3341" s="149"/>
      <c r="GEC3341" s="70"/>
      <c r="GED3341" s="83"/>
      <c r="GEE3341" s="82"/>
      <c r="GEF3341" s="82"/>
      <c r="GEG3341" s="88"/>
      <c r="GEH3341" s="85"/>
      <c r="GEI3341" s="125"/>
      <c r="GEJ3341" s="149"/>
      <c r="GEK3341" s="70"/>
      <c r="GEL3341" s="83"/>
      <c r="GEM3341" s="82"/>
      <c r="GEN3341" s="82"/>
      <c r="GEO3341" s="88"/>
      <c r="GEP3341" s="85"/>
      <c r="GEQ3341" s="125"/>
      <c r="GER3341" s="149"/>
      <c r="GES3341" s="70"/>
      <c r="GET3341" s="83"/>
      <c r="GEU3341" s="82"/>
      <c r="GEV3341" s="82"/>
      <c r="GEW3341" s="88"/>
      <c r="GEX3341" s="85"/>
      <c r="GEY3341" s="125"/>
      <c r="GEZ3341" s="149"/>
      <c r="GFA3341" s="70"/>
      <c r="GFB3341" s="83"/>
      <c r="GFC3341" s="82"/>
      <c r="GFD3341" s="82"/>
      <c r="GFE3341" s="88"/>
      <c r="GFF3341" s="85"/>
      <c r="GFG3341" s="125"/>
      <c r="GFH3341" s="149"/>
      <c r="GFI3341" s="70"/>
      <c r="GFJ3341" s="83"/>
      <c r="GFK3341" s="82"/>
      <c r="GFL3341" s="82"/>
      <c r="GFM3341" s="88"/>
      <c r="GFN3341" s="85"/>
      <c r="GFO3341" s="125"/>
      <c r="GFP3341" s="149"/>
      <c r="GFQ3341" s="70"/>
      <c r="GFR3341" s="83"/>
      <c r="GFS3341" s="82"/>
      <c r="GFT3341" s="82"/>
      <c r="GFU3341" s="88"/>
      <c r="GFV3341" s="85"/>
      <c r="GFW3341" s="125"/>
      <c r="GFX3341" s="149"/>
      <c r="GFY3341" s="70"/>
      <c r="GFZ3341" s="83"/>
      <c r="GGA3341" s="82"/>
      <c r="GGB3341" s="82"/>
      <c r="GGC3341" s="88"/>
      <c r="GGD3341" s="85"/>
      <c r="GGE3341" s="125"/>
      <c r="GGF3341" s="149"/>
      <c r="GGG3341" s="70"/>
      <c r="GGH3341" s="83"/>
      <c r="GGI3341" s="82"/>
      <c r="GGJ3341" s="82"/>
      <c r="GGK3341" s="88"/>
      <c r="GGL3341" s="85"/>
      <c r="GGM3341" s="125"/>
      <c r="GGN3341" s="149"/>
      <c r="GGO3341" s="70"/>
      <c r="GGP3341" s="83"/>
      <c r="GGQ3341" s="82"/>
      <c r="GGR3341" s="82"/>
      <c r="GGS3341" s="88"/>
      <c r="GGT3341" s="85"/>
      <c r="GGU3341" s="125"/>
      <c r="GGV3341" s="149"/>
      <c r="GGW3341" s="70"/>
      <c r="GGX3341" s="83"/>
      <c r="GGY3341" s="82"/>
      <c r="GGZ3341" s="82"/>
      <c r="GHA3341" s="88"/>
      <c r="GHB3341" s="85"/>
      <c r="GHC3341" s="125"/>
      <c r="GHD3341" s="149"/>
      <c r="GHE3341" s="70"/>
      <c r="GHF3341" s="83"/>
      <c r="GHG3341" s="82"/>
      <c r="GHH3341" s="82"/>
      <c r="GHI3341" s="88"/>
      <c r="GHJ3341" s="85"/>
      <c r="GHK3341" s="125"/>
      <c r="GHL3341" s="149"/>
      <c r="GHM3341" s="70"/>
      <c r="GHN3341" s="83"/>
      <c r="GHO3341" s="82"/>
      <c r="GHP3341" s="82"/>
      <c r="GHQ3341" s="88"/>
      <c r="GHR3341" s="85"/>
      <c r="GHS3341" s="125"/>
      <c r="GHT3341" s="149"/>
      <c r="GHU3341" s="70"/>
      <c r="GHV3341" s="83"/>
      <c r="GHW3341" s="82"/>
      <c r="GHX3341" s="82"/>
      <c r="GHY3341" s="88"/>
      <c r="GHZ3341" s="85"/>
      <c r="GIA3341" s="125"/>
      <c r="GIB3341" s="149"/>
      <c r="GIC3341" s="70"/>
      <c r="GID3341" s="83"/>
      <c r="GIE3341" s="82"/>
      <c r="GIF3341" s="82"/>
      <c r="GIG3341" s="88"/>
      <c r="GIH3341" s="85"/>
      <c r="GII3341" s="125"/>
      <c r="GIJ3341" s="149"/>
      <c r="GIK3341" s="70"/>
      <c r="GIL3341" s="83"/>
      <c r="GIM3341" s="82"/>
      <c r="GIN3341" s="82"/>
      <c r="GIO3341" s="88"/>
      <c r="GIP3341" s="85"/>
      <c r="GIQ3341" s="125"/>
      <c r="GIR3341" s="149"/>
      <c r="GIS3341" s="70"/>
      <c r="GIT3341" s="83"/>
      <c r="GIU3341" s="82"/>
      <c r="GIV3341" s="82"/>
      <c r="GIW3341" s="88"/>
      <c r="GIX3341" s="85"/>
      <c r="GIY3341" s="125"/>
      <c r="GIZ3341" s="149"/>
      <c r="GJA3341" s="70"/>
      <c r="GJB3341" s="83"/>
      <c r="GJC3341" s="82"/>
      <c r="GJD3341" s="82"/>
      <c r="GJE3341" s="88"/>
      <c r="GJF3341" s="85"/>
      <c r="GJG3341" s="125"/>
      <c r="GJH3341" s="149"/>
      <c r="GJI3341" s="70"/>
      <c r="GJJ3341" s="83"/>
      <c r="GJK3341" s="82"/>
      <c r="GJL3341" s="82"/>
      <c r="GJM3341" s="88"/>
      <c r="GJN3341" s="85"/>
      <c r="GJO3341" s="125"/>
      <c r="GJP3341" s="149"/>
      <c r="GJQ3341" s="70"/>
      <c r="GJR3341" s="83"/>
      <c r="GJS3341" s="82"/>
      <c r="GJT3341" s="82"/>
      <c r="GJU3341" s="88"/>
      <c r="GJV3341" s="85"/>
      <c r="GJW3341" s="125"/>
      <c r="GJX3341" s="149"/>
      <c r="GJY3341" s="70"/>
      <c r="GJZ3341" s="83"/>
      <c r="GKA3341" s="82"/>
      <c r="GKB3341" s="82"/>
      <c r="GKC3341" s="88"/>
      <c r="GKD3341" s="85"/>
      <c r="GKE3341" s="125"/>
      <c r="GKF3341" s="149"/>
      <c r="GKG3341" s="70"/>
      <c r="GKH3341" s="83"/>
      <c r="GKI3341" s="82"/>
      <c r="GKJ3341" s="82"/>
      <c r="GKK3341" s="88"/>
      <c r="GKL3341" s="85"/>
      <c r="GKM3341" s="125"/>
      <c r="GKN3341" s="149"/>
      <c r="GKO3341" s="70"/>
      <c r="GKP3341" s="83"/>
      <c r="GKQ3341" s="82"/>
      <c r="GKR3341" s="82"/>
      <c r="GKS3341" s="88"/>
      <c r="GKT3341" s="85"/>
      <c r="GKU3341" s="125"/>
      <c r="GKV3341" s="149"/>
      <c r="GKW3341" s="70"/>
      <c r="GKX3341" s="83"/>
      <c r="GKY3341" s="82"/>
      <c r="GKZ3341" s="82"/>
      <c r="GLA3341" s="88"/>
      <c r="GLB3341" s="85"/>
      <c r="GLC3341" s="125"/>
      <c r="GLD3341" s="149"/>
      <c r="GLE3341" s="70"/>
      <c r="GLF3341" s="83"/>
      <c r="GLG3341" s="82"/>
      <c r="GLH3341" s="82"/>
      <c r="GLI3341" s="88"/>
      <c r="GLJ3341" s="85"/>
      <c r="GLK3341" s="125"/>
      <c r="GLL3341" s="149"/>
      <c r="GLM3341" s="70"/>
      <c r="GLN3341" s="83"/>
      <c r="GLO3341" s="82"/>
      <c r="GLP3341" s="82"/>
      <c r="GLQ3341" s="88"/>
      <c r="GLR3341" s="85"/>
      <c r="GLS3341" s="125"/>
      <c r="GLT3341" s="149"/>
      <c r="GLU3341" s="70"/>
      <c r="GLV3341" s="83"/>
      <c r="GLW3341" s="82"/>
      <c r="GLX3341" s="82"/>
      <c r="GLY3341" s="88"/>
      <c r="GLZ3341" s="85"/>
      <c r="GMA3341" s="125"/>
      <c r="GMB3341" s="149"/>
      <c r="GMC3341" s="70"/>
      <c r="GMD3341" s="83"/>
      <c r="GME3341" s="82"/>
      <c r="GMF3341" s="82"/>
      <c r="GMG3341" s="88"/>
      <c r="GMH3341" s="85"/>
      <c r="GMI3341" s="125"/>
      <c r="GMJ3341" s="149"/>
      <c r="GMK3341" s="70"/>
      <c r="GML3341" s="83"/>
      <c r="GMM3341" s="82"/>
      <c r="GMN3341" s="82"/>
      <c r="GMO3341" s="88"/>
      <c r="GMP3341" s="85"/>
      <c r="GMQ3341" s="125"/>
      <c r="GMR3341" s="149"/>
      <c r="GMS3341" s="70"/>
      <c r="GMT3341" s="83"/>
      <c r="GMU3341" s="82"/>
      <c r="GMV3341" s="82"/>
      <c r="GMW3341" s="88"/>
      <c r="GMX3341" s="85"/>
      <c r="GMY3341" s="125"/>
      <c r="GMZ3341" s="149"/>
      <c r="GNA3341" s="70"/>
      <c r="GNB3341" s="83"/>
      <c r="GNC3341" s="82"/>
      <c r="GND3341" s="82"/>
      <c r="GNE3341" s="88"/>
      <c r="GNF3341" s="85"/>
      <c r="GNG3341" s="125"/>
      <c r="GNH3341" s="149"/>
      <c r="GNI3341" s="70"/>
      <c r="GNJ3341" s="83"/>
      <c r="GNK3341" s="82"/>
      <c r="GNL3341" s="82"/>
      <c r="GNM3341" s="88"/>
      <c r="GNN3341" s="85"/>
      <c r="GNO3341" s="125"/>
      <c r="GNP3341" s="149"/>
      <c r="GNQ3341" s="70"/>
      <c r="GNR3341" s="83"/>
      <c r="GNS3341" s="82"/>
      <c r="GNT3341" s="82"/>
      <c r="GNU3341" s="88"/>
      <c r="GNV3341" s="85"/>
      <c r="GNW3341" s="125"/>
      <c r="GNX3341" s="149"/>
      <c r="GNY3341" s="70"/>
      <c r="GNZ3341" s="83"/>
      <c r="GOA3341" s="82"/>
      <c r="GOB3341" s="82"/>
      <c r="GOC3341" s="88"/>
      <c r="GOD3341" s="85"/>
      <c r="GOE3341" s="125"/>
      <c r="GOF3341" s="149"/>
      <c r="GOG3341" s="70"/>
      <c r="GOH3341" s="83"/>
      <c r="GOI3341" s="82"/>
      <c r="GOJ3341" s="82"/>
      <c r="GOK3341" s="88"/>
      <c r="GOL3341" s="85"/>
      <c r="GOM3341" s="125"/>
      <c r="GON3341" s="149"/>
      <c r="GOO3341" s="70"/>
      <c r="GOP3341" s="83"/>
      <c r="GOQ3341" s="82"/>
      <c r="GOR3341" s="82"/>
      <c r="GOS3341" s="88"/>
      <c r="GOT3341" s="85"/>
      <c r="GOU3341" s="125"/>
      <c r="GOV3341" s="149"/>
      <c r="GOW3341" s="70"/>
      <c r="GOX3341" s="83"/>
      <c r="GOY3341" s="82"/>
      <c r="GOZ3341" s="82"/>
      <c r="GPA3341" s="88"/>
      <c r="GPB3341" s="85"/>
      <c r="GPC3341" s="125"/>
      <c r="GPD3341" s="149"/>
      <c r="GPE3341" s="70"/>
      <c r="GPF3341" s="83"/>
      <c r="GPG3341" s="82"/>
      <c r="GPH3341" s="82"/>
      <c r="GPI3341" s="88"/>
      <c r="GPJ3341" s="85"/>
      <c r="GPK3341" s="125"/>
      <c r="GPL3341" s="149"/>
      <c r="GPM3341" s="70"/>
      <c r="GPN3341" s="83"/>
      <c r="GPO3341" s="82"/>
      <c r="GPP3341" s="82"/>
      <c r="GPQ3341" s="88"/>
      <c r="GPR3341" s="85"/>
      <c r="GPS3341" s="125"/>
      <c r="GPT3341" s="149"/>
      <c r="GPU3341" s="70"/>
      <c r="GPV3341" s="83"/>
      <c r="GPW3341" s="82"/>
      <c r="GPX3341" s="82"/>
      <c r="GPY3341" s="88"/>
      <c r="GPZ3341" s="85"/>
      <c r="GQA3341" s="125"/>
      <c r="GQB3341" s="149"/>
      <c r="GQC3341" s="70"/>
      <c r="GQD3341" s="83"/>
      <c r="GQE3341" s="82"/>
      <c r="GQF3341" s="82"/>
      <c r="GQG3341" s="88"/>
      <c r="GQH3341" s="85"/>
      <c r="GQI3341" s="125"/>
      <c r="GQJ3341" s="149"/>
      <c r="GQK3341" s="70"/>
      <c r="GQL3341" s="83"/>
      <c r="GQM3341" s="82"/>
      <c r="GQN3341" s="82"/>
      <c r="GQO3341" s="88"/>
      <c r="GQP3341" s="85"/>
      <c r="GQQ3341" s="125"/>
      <c r="GQR3341" s="149"/>
      <c r="GQS3341" s="70"/>
      <c r="GQT3341" s="83"/>
      <c r="GQU3341" s="82"/>
      <c r="GQV3341" s="82"/>
      <c r="GQW3341" s="88"/>
      <c r="GQX3341" s="85"/>
      <c r="GQY3341" s="125"/>
      <c r="GQZ3341" s="149"/>
      <c r="GRA3341" s="70"/>
      <c r="GRB3341" s="83"/>
      <c r="GRC3341" s="82"/>
      <c r="GRD3341" s="82"/>
      <c r="GRE3341" s="88"/>
      <c r="GRF3341" s="85"/>
      <c r="GRG3341" s="125"/>
      <c r="GRH3341" s="149"/>
      <c r="GRI3341" s="70"/>
      <c r="GRJ3341" s="83"/>
      <c r="GRK3341" s="82"/>
      <c r="GRL3341" s="82"/>
      <c r="GRM3341" s="88"/>
      <c r="GRN3341" s="85"/>
      <c r="GRO3341" s="125"/>
      <c r="GRP3341" s="149"/>
      <c r="GRQ3341" s="70"/>
      <c r="GRR3341" s="83"/>
      <c r="GRS3341" s="82"/>
      <c r="GRT3341" s="82"/>
      <c r="GRU3341" s="88"/>
      <c r="GRV3341" s="85"/>
      <c r="GRW3341" s="125"/>
      <c r="GRX3341" s="149"/>
      <c r="GRY3341" s="70"/>
      <c r="GRZ3341" s="83"/>
      <c r="GSA3341" s="82"/>
      <c r="GSB3341" s="82"/>
      <c r="GSC3341" s="88"/>
      <c r="GSD3341" s="85"/>
      <c r="GSE3341" s="125"/>
      <c r="GSF3341" s="149"/>
      <c r="GSG3341" s="70"/>
      <c r="GSH3341" s="83"/>
      <c r="GSI3341" s="82"/>
      <c r="GSJ3341" s="82"/>
      <c r="GSK3341" s="88"/>
      <c r="GSL3341" s="85"/>
      <c r="GSM3341" s="125"/>
      <c r="GSN3341" s="149"/>
      <c r="GSO3341" s="70"/>
      <c r="GSP3341" s="83"/>
      <c r="GSQ3341" s="82"/>
      <c r="GSR3341" s="82"/>
      <c r="GSS3341" s="88"/>
      <c r="GST3341" s="85"/>
      <c r="GSU3341" s="125"/>
      <c r="GSV3341" s="149"/>
      <c r="GSW3341" s="70"/>
      <c r="GSX3341" s="83"/>
      <c r="GSY3341" s="82"/>
      <c r="GSZ3341" s="82"/>
      <c r="GTA3341" s="88"/>
      <c r="GTB3341" s="85"/>
      <c r="GTC3341" s="125"/>
      <c r="GTD3341" s="149"/>
      <c r="GTE3341" s="70"/>
      <c r="GTF3341" s="83"/>
      <c r="GTG3341" s="82"/>
      <c r="GTH3341" s="82"/>
      <c r="GTI3341" s="88"/>
      <c r="GTJ3341" s="85"/>
      <c r="GTK3341" s="125"/>
      <c r="GTL3341" s="149"/>
      <c r="GTM3341" s="70"/>
      <c r="GTN3341" s="83"/>
      <c r="GTO3341" s="82"/>
      <c r="GTP3341" s="82"/>
      <c r="GTQ3341" s="88"/>
      <c r="GTR3341" s="85"/>
      <c r="GTS3341" s="125"/>
      <c r="GTT3341" s="149"/>
      <c r="GTU3341" s="70"/>
      <c r="GTV3341" s="83"/>
      <c r="GTW3341" s="82"/>
      <c r="GTX3341" s="82"/>
      <c r="GTY3341" s="88"/>
      <c r="GTZ3341" s="85"/>
      <c r="GUA3341" s="125"/>
      <c r="GUB3341" s="149"/>
      <c r="GUC3341" s="70"/>
      <c r="GUD3341" s="83"/>
      <c r="GUE3341" s="82"/>
      <c r="GUF3341" s="82"/>
      <c r="GUG3341" s="88"/>
      <c r="GUH3341" s="85"/>
      <c r="GUI3341" s="125"/>
      <c r="GUJ3341" s="149"/>
      <c r="GUK3341" s="70"/>
      <c r="GUL3341" s="83"/>
      <c r="GUM3341" s="82"/>
      <c r="GUN3341" s="82"/>
      <c r="GUO3341" s="88"/>
      <c r="GUP3341" s="85"/>
      <c r="GUQ3341" s="125"/>
      <c r="GUR3341" s="149"/>
      <c r="GUS3341" s="70"/>
      <c r="GUT3341" s="83"/>
      <c r="GUU3341" s="82"/>
      <c r="GUV3341" s="82"/>
      <c r="GUW3341" s="88"/>
      <c r="GUX3341" s="85"/>
      <c r="GUY3341" s="125"/>
      <c r="GUZ3341" s="149"/>
      <c r="GVA3341" s="70"/>
      <c r="GVB3341" s="83"/>
      <c r="GVC3341" s="82"/>
      <c r="GVD3341" s="82"/>
      <c r="GVE3341" s="88"/>
      <c r="GVF3341" s="85"/>
      <c r="GVG3341" s="125"/>
      <c r="GVH3341" s="149"/>
      <c r="GVI3341" s="70"/>
      <c r="GVJ3341" s="83"/>
      <c r="GVK3341" s="82"/>
      <c r="GVL3341" s="82"/>
      <c r="GVM3341" s="88"/>
      <c r="GVN3341" s="85"/>
      <c r="GVO3341" s="125"/>
      <c r="GVP3341" s="149"/>
      <c r="GVQ3341" s="70"/>
      <c r="GVR3341" s="83"/>
      <c r="GVS3341" s="82"/>
      <c r="GVT3341" s="82"/>
      <c r="GVU3341" s="88"/>
      <c r="GVV3341" s="85"/>
      <c r="GVW3341" s="125"/>
      <c r="GVX3341" s="149"/>
      <c r="GVY3341" s="70"/>
      <c r="GVZ3341" s="83"/>
      <c r="GWA3341" s="82"/>
      <c r="GWB3341" s="82"/>
      <c r="GWC3341" s="88"/>
      <c r="GWD3341" s="85"/>
      <c r="GWE3341" s="125"/>
      <c r="GWF3341" s="149"/>
      <c r="GWG3341" s="70"/>
      <c r="GWH3341" s="83"/>
      <c r="GWI3341" s="82"/>
      <c r="GWJ3341" s="82"/>
      <c r="GWK3341" s="88"/>
      <c r="GWL3341" s="85"/>
      <c r="GWM3341" s="125"/>
      <c r="GWN3341" s="149"/>
      <c r="GWO3341" s="70"/>
      <c r="GWP3341" s="83"/>
      <c r="GWQ3341" s="82"/>
      <c r="GWR3341" s="82"/>
      <c r="GWS3341" s="88"/>
      <c r="GWT3341" s="85"/>
      <c r="GWU3341" s="125"/>
      <c r="GWV3341" s="149"/>
      <c r="GWW3341" s="70"/>
      <c r="GWX3341" s="83"/>
      <c r="GWY3341" s="82"/>
      <c r="GWZ3341" s="82"/>
      <c r="GXA3341" s="88"/>
      <c r="GXB3341" s="85"/>
      <c r="GXC3341" s="125"/>
      <c r="GXD3341" s="149"/>
      <c r="GXE3341" s="70"/>
      <c r="GXF3341" s="83"/>
      <c r="GXG3341" s="82"/>
      <c r="GXH3341" s="82"/>
      <c r="GXI3341" s="88"/>
      <c r="GXJ3341" s="85"/>
      <c r="GXK3341" s="125"/>
      <c r="GXL3341" s="149"/>
      <c r="GXM3341" s="70"/>
      <c r="GXN3341" s="83"/>
      <c r="GXO3341" s="82"/>
      <c r="GXP3341" s="82"/>
      <c r="GXQ3341" s="88"/>
      <c r="GXR3341" s="85"/>
      <c r="GXS3341" s="125"/>
      <c r="GXT3341" s="149"/>
      <c r="GXU3341" s="70"/>
      <c r="GXV3341" s="83"/>
      <c r="GXW3341" s="82"/>
      <c r="GXX3341" s="82"/>
      <c r="GXY3341" s="88"/>
      <c r="GXZ3341" s="85"/>
      <c r="GYA3341" s="125"/>
      <c r="GYB3341" s="149"/>
      <c r="GYC3341" s="70"/>
      <c r="GYD3341" s="83"/>
      <c r="GYE3341" s="82"/>
      <c r="GYF3341" s="82"/>
      <c r="GYG3341" s="88"/>
      <c r="GYH3341" s="85"/>
      <c r="GYI3341" s="125"/>
      <c r="GYJ3341" s="149"/>
      <c r="GYK3341" s="70"/>
      <c r="GYL3341" s="83"/>
      <c r="GYM3341" s="82"/>
      <c r="GYN3341" s="82"/>
      <c r="GYO3341" s="88"/>
      <c r="GYP3341" s="85"/>
      <c r="GYQ3341" s="125"/>
      <c r="GYR3341" s="149"/>
      <c r="GYS3341" s="70"/>
      <c r="GYT3341" s="83"/>
      <c r="GYU3341" s="82"/>
      <c r="GYV3341" s="82"/>
      <c r="GYW3341" s="88"/>
      <c r="GYX3341" s="85"/>
      <c r="GYY3341" s="125"/>
      <c r="GYZ3341" s="149"/>
      <c r="GZA3341" s="70"/>
      <c r="GZB3341" s="83"/>
      <c r="GZC3341" s="82"/>
      <c r="GZD3341" s="82"/>
      <c r="GZE3341" s="88"/>
      <c r="GZF3341" s="85"/>
      <c r="GZG3341" s="125"/>
      <c r="GZH3341" s="149"/>
      <c r="GZI3341" s="70"/>
      <c r="GZJ3341" s="83"/>
      <c r="GZK3341" s="82"/>
      <c r="GZL3341" s="82"/>
      <c r="GZM3341" s="88"/>
      <c r="GZN3341" s="85"/>
      <c r="GZO3341" s="125"/>
      <c r="GZP3341" s="149"/>
      <c r="GZQ3341" s="70"/>
      <c r="GZR3341" s="83"/>
      <c r="GZS3341" s="82"/>
      <c r="GZT3341" s="82"/>
      <c r="GZU3341" s="88"/>
      <c r="GZV3341" s="85"/>
      <c r="GZW3341" s="125"/>
      <c r="GZX3341" s="149"/>
      <c r="GZY3341" s="70"/>
      <c r="GZZ3341" s="83"/>
      <c r="HAA3341" s="82"/>
      <c r="HAB3341" s="82"/>
      <c r="HAC3341" s="88"/>
      <c r="HAD3341" s="85"/>
      <c r="HAE3341" s="125"/>
      <c r="HAF3341" s="149"/>
      <c r="HAG3341" s="70"/>
      <c r="HAH3341" s="83"/>
      <c r="HAI3341" s="82"/>
      <c r="HAJ3341" s="82"/>
      <c r="HAK3341" s="88"/>
      <c r="HAL3341" s="85"/>
      <c r="HAM3341" s="125"/>
      <c r="HAN3341" s="149"/>
      <c r="HAO3341" s="70"/>
      <c r="HAP3341" s="83"/>
      <c r="HAQ3341" s="82"/>
      <c r="HAR3341" s="82"/>
      <c r="HAS3341" s="88"/>
      <c r="HAT3341" s="85"/>
      <c r="HAU3341" s="125"/>
      <c r="HAV3341" s="149"/>
      <c r="HAW3341" s="70"/>
      <c r="HAX3341" s="83"/>
      <c r="HAY3341" s="82"/>
      <c r="HAZ3341" s="82"/>
      <c r="HBA3341" s="88"/>
      <c r="HBB3341" s="85"/>
      <c r="HBC3341" s="125"/>
      <c r="HBD3341" s="149"/>
      <c r="HBE3341" s="70"/>
      <c r="HBF3341" s="83"/>
      <c r="HBG3341" s="82"/>
      <c r="HBH3341" s="82"/>
      <c r="HBI3341" s="88"/>
      <c r="HBJ3341" s="85"/>
      <c r="HBK3341" s="125"/>
      <c r="HBL3341" s="149"/>
      <c r="HBM3341" s="70"/>
      <c r="HBN3341" s="83"/>
      <c r="HBO3341" s="82"/>
      <c r="HBP3341" s="82"/>
      <c r="HBQ3341" s="88"/>
      <c r="HBR3341" s="85"/>
      <c r="HBS3341" s="125"/>
      <c r="HBT3341" s="149"/>
      <c r="HBU3341" s="70"/>
      <c r="HBV3341" s="83"/>
      <c r="HBW3341" s="82"/>
      <c r="HBX3341" s="82"/>
      <c r="HBY3341" s="88"/>
      <c r="HBZ3341" s="85"/>
      <c r="HCA3341" s="125"/>
      <c r="HCB3341" s="149"/>
      <c r="HCC3341" s="70"/>
      <c r="HCD3341" s="83"/>
      <c r="HCE3341" s="82"/>
      <c r="HCF3341" s="82"/>
      <c r="HCG3341" s="88"/>
      <c r="HCH3341" s="85"/>
      <c r="HCI3341" s="125"/>
      <c r="HCJ3341" s="149"/>
      <c r="HCK3341" s="70"/>
      <c r="HCL3341" s="83"/>
      <c r="HCM3341" s="82"/>
      <c r="HCN3341" s="82"/>
      <c r="HCO3341" s="88"/>
      <c r="HCP3341" s="85"/>
      <c r="HCQ3341" s="125"/>
      <c r="HCR3341" s="149"/>
      <c r="HCS3341" s="70"/>
      <c r="HCT3341" s="83"/>
      <c r="HCU3341" s="82"/>
      <c r="HCV3341" s="82"/>
      <c r="HCW3341" s="88"/>
      <c r="HCX3341" s="85"/>
      <c r="HCY3341" s="125"/>
      <c r="HCZ3341" s="149"/>
      <c r="HDA3341" s="70"/>
      <c r="HDB3341" s="83"/>
      <c r="HDC3341" s="82"/>
      <c r="HDD3341" s="82"/>
      <c r="HDE3341" s="88"/>
      <c r="HDF3341" s="85"/>
      <c r="HDG3341" s="125"/>
      <c r="HDH3341" s="149"/>
      <c r="HDI3341" s="70"/>
      <c r="HDJ3341" s="83"/>
      <c r="HDK3341" s="82"/>
      <c r="HDL3341" s="82"/>
      <c r="HDM3341" s="88"/>
      <c r="HDN3341" s="85"/>
      <c r="HDO3341" s="125"/>
      <c r="HDP3341" s="149"/>
      <c r="HDQ3341" s="70"/>
      <c r="HDR3341" s="83"/>
      <c r="HDS3341" s="82"/>
      <c r="HDT3341" s="82"/>
      <c r="HDU3341" s="88"/>
      <c r="HDV3341" s="85"/>
      <c r="HDW3341" s="125"/>
      <c r="HDX3341" s="149"/>
      <c r="HDY3341" s="70"/>
      <c r="HDZ3341" s="83"/>
      <c r="HEA3341" s="82"/>
      <c r="HEB3341" s="82"/>
      <c r="HEC3341" s="88"/>
      <c r="HED3341" s="85"/>
      <c r="HEE3341" s="125"/>
      <c r="HEF3341" s="149"/>
      <c r="HEG3341" s="70"/>
      <c r="HEH3341" s="83"/>
      <c r="HEI3341" s="82"/>
      <c r="HEJ3341" s="82"/>
      <c r="HEK3341" s="88"/>
      <c r="HEL3341" s="85"/>
      <c r="HEM3341" s="125"/>
      <c r="HEN3341" s="149"/>
      <c r="HEO3341" s="70"/>
      <c r="HEP3341" s="83"/>
      <c r="HEQ3341" s="82"/>
      <c r="HER3341" s="82"/>
      <c r="HES3341" s="88"/>
      <c r="HET3341" s="85"/>
      <c r="HEU3341" s="125"/>
      <c r="HEV3341" s="149"/>
      <c r="HEW3341" s="70"/>
      <c r="HEX3341" s="83"/>
      <c r="HEY3341" s="82"/>
      <c r="HEZ3341" s="82"/>
      <c r="HFA3341" s="88"/>
      <c r="HFB3341" s="85"/>
      <c r="HFC3341" s="125"/>
      <c r="HFD3341" s="149"/>
      <c r="HFE3341" s="70"/>
      <c r="HFF3341" s="83"/>
      <c r="HFG3341" s="82"/>
      <c r="HFH3341" s="82"/>
      <c r="HFI3341" s="88"/>
      <c r="HFJ3341" s="85"/>
      <c r="HFK3341" s="125"/>
      <c r="HFL3341" s="149"/>
      <c r="HFM3341" s="70"/>
      <c r="HFN3341" s="83"/>
      <c r="HFO3341" s="82"/>
      <c r="HFP3341" s="82"/>
      <c r="HFQ3341" s="88"/>
      <c r="HFR3341" s="85"/>
      <c r="HFS3341" s="125"/>
      <c r="HFT3341" s="149"/>
      <c r="HFU3341" s="70"/>
      <c r="HFV3341" s="83"/>
      <c r="HFW3341" s="82"/>
      <c r="HFX3341" s="82"/>
      <c r="HFY3341" s="88"/>
      <c r="HFZ3341" s="85"/>
      <c r="HGA3341" s="125"/>
      <c r="HGB3341" s="149"/>
      <c r="HGC3341" s="70"/>
      <c r="HGD3341" s="83"/>
      <c r="HGE3341" s="82"/>
      <c r="HGF3341" s="82"/>
      <c r="HGG3341" s="88"/>
      <c r="HGH3341" s="85"/>
      <c r="HGI3341" s="125"/>
      <c r="HGJ3341" s="149"/>
      <c r="HGK3341" s="70"/>
      <c r="HGL3341" s="83"/>
      <c r="HGM3341" s="82"/>
      <c r="HGN3341" s="82"/>
      <c r="HGO3341" s="88"/>
      <c r="HGP3341" s="85"/>
      <c r="HGQ3341" s="125"/>
      <c r="HGR3341" s="149"/>
      <c r="HGS3341" s="70"/>
      <c r="HGT3341" s="83"/>
      <c r="HGU3341" s="82"/>
      <c r="HGV3341" s="82"/>
      <c r="HGW3341" s="88"/>
      <c r="HGX3341" s="85"/>
      <c r="HGY3341" s="125"/>
      <c r="HGZ3341" s="149"/>
      <c r="HHA3341" s="70"/>
      <c r="HHB3341" s="83"/>
      <c r="HHC3341" s="82"/>
      <c r="HHD3341" s="82"/>
      <c r="HHE3341" s="88"/>
      <c r="HHF3341" s="85"/>
      <c r="HHG3341" s="125"/>
      <c r="HHH3341" s="149"/>
      <c r="HHI3341" s="70"/>
      <c r="HHJ3341" s="83"/>
      <c r="HHK3341" s="82"/>
      <c r="HHL3341" s="82"/>
      <c r="HHM3341" s="88"/>
      <c r="HHN3341" s="85"/>
      <c r="HHO3341" s="125"/>
      <c r="HHP3341" s="149"/>
      <c r="HHQ3341" s="70"/>
      <c r="HHR3341" s="83"/>
      <c r="HHS3341" s="82"/>
      <c r="HHT3341" s="82"/>
      <c r="HHU3341" s="88"/>
      <c r="HHV3341" s="85"/>
      <c r="HHW3341" s="125"/>
      <c r="HHX3341" s="149"/>
      <c r="HHY3341" s="70"/>
      <c r="HHZ3341" s="83"/>
      <c r="HIA3341" s="82"/>
      <c r="HIB3341" s="82"/>
      <c r="HIC3341" s="88"/>
      <c r="HID3341" s="85"/>
      <c r="HIE3341" s="125"/>
      <c r="HIF3341" s="149"/>
      <c r="HIG3341" s="70"/>
      <c r="HIH3341" s="83"/>
      <c r="HII3341" s="82"/>
      <c r="HIJ3341" s="82"/>
      <c r="HIK3341" s="88"/>
      <c r="HIL3341" s="85"/>
      <c r="HIM3341" s="125"/>
      <c r="HIN3341" s="149"/>
      <c r="HIO3341" s="70"/>
      <c r="HIP3341" s="83"/>
      <c r="HIQ3341" s="82"/>
      <c r="HIR3341" s="82"/>
      <c r="HIS3341" s="88"/>
      <c r="HIT3341" s="85"/>
      <c r="HIU3341" s="125"/>
      <c r="HIV3341" s="149"/>
      <c r="HIW3341" s="70"/>
      <c r="HIX3341" s="83"/>
      <c r="HIY3341" s="82"/>
      <c r="HIZ3341" s="82"/>
      <c r="HJA3341" s="88"/>
      <c r="HJB3341" s="85"/>
      <c r="HJC3341" s="125"/>
      <c r="HJD3341" s="149"/>
      <c r="HJE3341" s="70"/>
      <c r="HJF3341" s="83"/>
      <c r="HJG3341" s="82"/>
      <c r="HJH3341" s="82"/>
      <c r="HJI3341" s="88"/>
      <c r="HJJ3341" s="85"/>
      <c r="HJK3341" s="125"/>
      <c r="HJL3341" s="149"/>
      <c r="HJM3341" s="70"/>
      <c r="HJN3341" s="83"/>
      <c r="HJO3341" s="82"/>
      <c r="HJP3341" s="82"/>
      <c r="HJQ3341" s="88"/>
      <c r="HJR3341" s="85"/>
      <c r="HJS3341" s="125"/>
      <c r="HJT3341" s="149"/>
      <c r="HJU3341" s="70"/>
      <c r="HJV3341" s="83"/>
      <c r="HJW3341" s="82"/>
      <c r="HJX3341" s="82"/>
      <c r="HJY3341" s="88"/>
      <c r="HJZ3341" s="85"/>
      <c r="HKA3341" s="125"/>
      <c r="HKB3341" s="149"/>
      <c r="HKC3341" s="70"/>
      <c r="HKD3341" s="83"/>
      <c r="HKE3341" s="82"/>
      <c r="HKF3341" s="82"/>
      <c r="HKG3341" s="88"/>
      <c r="HKH3341" s="85"/>
      <c r="HKI3341" s="125"/>
      <c r="HKJ3341" s="149"/>
      <c r="HKK3341" s="70"/>
      <c r="HKL3341" s="83"/>
      <c r="HKM3341" s="82"/>
      <c r="HKN3341" s="82"/>
      <c r="HKO3341" s="88"/>
      <c r="HKP3341" s="85"/>
      <c r="HKQ3341" s="125"/>
      <c r="HKR3341" s="149"/>
      <c r="HKS3341" s="70"/>
      <c r="HKT3341" s="83"/>
      <c r="HKU3341" s="82"/>
      <c r="HKV3341" s="82"/>
      <c r="HKW3341" s="88"/>
      <c r="HKX3341" s="85"/>
      <c r="HKY3341" s="125"/>
      <c r="HKZ3341" s="149"/>
      <c r="HLA3341" s="70"/>
      <c r="HLB3341" s="83"/>
      <c r="HLC3341" s="82"/>
      <c r="HLD3341" s="82"/>
      <c r="HLE3341" s="88"/>
      <c r="HLF3341" s="85"/>
      <c r="HLG3341" s="125"/>
      <c r="HLH3341" s="149"/>
      <c r="HLI3341" s="70"/>
      <c r="HLJ3341" s="83"/>
      <c r="HLK3341" s="82"/>
      <c r="HLL3341" s="82"/>
      <c r="HLM3341" s="88"/>
      <c r="HLN3341" s="85"/>
      <c r="HLO3341" s="125"/>
      <c r="HLP3341" s="149"/>
      <c r="HLQ3341" s="70"/>
      <c r="HLR3341" s="83"/>
      <c r="HLS3341" s="82"/>
      <c r="HLT3341" s="82"/>
      <c r="HLU3341" s="88"/>
      <c r="HLV3341" s="85"/>
      <c r="HLW3341" s="125"/>
      <c r="HLX3341" s="149"/>
      <c r="HLY3341" s="70"/>
      <c r="HLZ3341" s="83"/>
      <c r="HMA3341" s="82"/>
      <c r="HMB3341" s="82"/>
      <c r="HMC3341" s="88"/>
      <c r="HMD3341" s="85"/>
      <c r="HME3341" s="125"/>
      <c r="HMF3341" s="149"/>
      <c r="HMG3341" s="70"/>
      <c r="HMH3341" s="83"/>
      <c r="HMI3341" s="82"/>
      <c r="HMJ3341" s="82"/>
      <c r="HMK3341" s="88"/>
      <c r="HML3341" s="85"/>
      <c r="HMM3341" s="125"/>
      <c r="HMN3341" s="149"/>
      <c r="HMO3341" s="70"/>
      <c r="HMP3341" s="83"/>
      <c r="HMQ3341" s="82"/>
      <c r="HMR3341" s="82"/>
      <c r="HMS3341" s="88"/>
      <c r="HMT3341" s="85"/>
      <c r="HMU3341" s="125"/>
      <c r="HMV3341" s="149"/>
      <c r="HMW3341" s="70"/>
      <c r="HMX3341" s="83"/>
      <c r="HMY3341" s="82"/>
      <c r="HMZ3341" s="82"/>
      <c r="HNA3341" s="88"/>
      <c r="HNB3341" s="85"/>
      <c r="HNC3341" s="125"/>
      <c r="HND3341" s="149"/>
      <c r="HNE3341" s="70"/>
      <c r="HNF3341" s="83"/>
      <c r="HNG3341" s="82"/>
      <c r="HNH3341" s="82"/>
      <c r="HNI3341" s="88"/>
      <c r="HNJ3341" s="85"/>
      <c r="HNK3341" s="125"/>
      <c r="HNL3341" s="149"/>
      <c r="HNM3341" s="70"/>
      <c r="HNN3341" s="83"/>
      <c r="HNO3341" s="82"/>
      <c r="HNP3341" s="82"/>
      <c r="HNQ3341" s="88"/>
      <c r="HNR3341" s="85"/>
      <c r="HNS3341" s="125"/>
      <c r="HNT3341" s="149"/>
      <c r="HNU3341" s="70"/>
      <c r="HNV3341" s="83"/>
      <c r="HNW3341" s="82"/>
      <c r="HNX3341" s="82"/>
      <c r="HNY3341" s="88"/>
      <c r="HNZ3341" s="85"/>
      <c r="HOA3341" s="125"/>
      <c r="HOB3341" s="149"/>
      <c r="HOC3341" s="70"/>
      <c r="HOD3341" s="83"/>
      <c r="HOE3341" s="82"/>
      <c r="HOF3341" s="82"/>
      <c r="HOG3341" s="88"/>
      <c r="HOH3341" s="85"/>
      <c r="HOI3341" s="125"/>
      <c r="HOJ3341" s="149"/>
      <c r="HOK3341" s="70"/>
      <c r="HOL3341" s="83"/>
      <c r="HOM3341" s="82"/>
      <c r="HON3341" s="82"/>
      <c r="HOO3341" s="88"/>
      <c r="HOP3341" s="85"/>
      <c r="HOQ3341" s="125"/>
      <c r="HOR3341" s="149"/>
      <c r="HOS3341" s="70"/>
      <c r="HOT3341" s="83"/>
      <c r="HOU3341" s="82"/>
      <c r="HOV3341" s="82"/>
      <c r="HOW3341" s="88"/>
      <c r="HOX3341" s="85"/>
      <c r="HOY3341" s="125"/>
      <c r="HOZ3341" s="149"/>
      <c r="HPA3341" s="70"/>
      <c r="HPB3341" s="83"/>
      <c r="HPC3341" s="82"/>
      <c r="HPD3341" s="82"/>
      <c r="HPE3341" s="88"/>
      <c r="HPF3341" s="85"/>
      <c r="HPG3341" s="125"/>
      <c r="HPH3341" s="149"/>
      <c r="HPI3341" s="70"/>
      <c r="HPJ3341" s="83"/>
      <c r="HPK3341" s="82"/>
      <c r="HPL3341" s="82"/>
      <c r="HPM3341" s="88"/>
      <c r="HPN3341" s="85"/>
      <c r="HPO3341" s="125"/>
      <c r="HPP3341" s="149"/>
      <c r="HPQ3341" s="70"/>
      <c r="HPR3341" s="83"/>
      <c r="HPS3341" s="82"/>
      <c r="HPT3341" s="82"/>
      <c r="HPU3341" s="88"/>
      <c r="HPV3341" s="85"/>
      <c r="HPW3341" s="125"/>
      <c r="HPX3341" s="149"/>
      <c r="HPY3341" s="70"/>
      <c r="HPZ3341" s="83"/>
      <c r="HQA3341" s="82"/>
      <c r="HQB3341" s="82"/>
      <c r="HQC3341" s="88"/>
      <c r="HQD3341" s="85"/>
      <c r="HQE3341" s="125"/>
      <c r="HQF3341" s="149"/>
      <c r="HQG3341" s="70"/>
      <c r="HQH3341" s="83"/>
      <c r="HQI3341" s="82"/>
      <c r="HQJ3341" s="82"/>
      <c r="HQK3341" s="88"/>
      <c r="HQL3341" s="85"/>
      <c r="HQM3341" s="125"/>
      <c r="HQN3341" s="149"/>
      <c r="HQO3341" s="70"/>
      <c r="HQP3341" s="83"/>
      <c r="HQQ3341" s="82"/>
      <c r="HQR3341" s="82"/>
      <c r="HQS3341" s="88"/>
      <c r="HQT3341" s="85"/>
      <c r="HQU3341" s="125"/>
      <c r="HQV3341" s="149"/>
      <c r="HQW3341" s="70"/>
      <c r="HQX3341" s="83"/>
      <c r="HQY3341" s="82"/>
      <c r="HQZ3341" s="82"/>
      <c r="HRA3341" s="88"/>
      <c r="HRB3341" s="85"/>
      <c r="HRC3341" s="125"/>
      <c r="HRD3341" s="149"/>
      <c r="HRE3341" s="70"/>
      <c r="HRF3341" s="83"/>
      <c r="HRG3341" s="82"/>
      <c r="HRH3341" s="82"/>
      <c r="HRI3341" s="88"/>
      <c r="HRJ3341" s="85"/>
      <c r="HRK3341" s="125"/>
      <c r="HRL3341" s="149"/>
      <c r="HRM3341" s="70"/>
      <c r="HRN3341" s="83"/>
      <c r="HRO3341" s="82"/>
      <c r="HRP3341" s="82"/>
      <c r="HRQ3341" s="88"/>
      <c r="HRR3341" s="85"/>
      <c r="HRS3341" s="125"/>
      <c r="HRT3341" s="149"/>
      <c r="HRU3341" s="70"/>
      <c r="HRV3341" s="83"/>
      <c r="HRW3341" s="82"/>
      <c r="HRX3341" s="82"/>
      <c r="HRY3341" s="88"/>
      <c r="HRZ3341" s="85"/>
      <c r="HSA3341" s="125"/>
      <c r="HSB3341" s="149"/>
      <c r="HSC3341" s="70"/>
      <c r="HSD3341" s="83"/>
      <c r="HSE3341" s="82"/>
      <c r="HSF3341" s="82"/>
      <c r="HSG3341" s="88"/>
      <c r="HSH3341" s="85"/>
      <c r="HSI3341" s="125"/>
      <c r="HSJ3341" s="149"/>
      <c r="HSK3341" s="70"/>
      <c r="HSL3341" s="83"/>
      <c r="HSM3341" s="82"/>
      <c r="HSN3341" s="82"/>
      <c r="HSO3341" s="88"/>
      <c r="HSP3341" s="85"/>
      <c r="HSQ3341" s="125"/>
      <c r="HSR3341" s="149"/>
      <c r="HSS3341" s="70"/>
      <c r="HST3341" s="83"/>
      <c r="HSU3341" s="82"/>
      <c r="HSV3341" s="82"/>
      <c r="HSW3341" s="88"/>
      <c r="HSX3341" s="85"/>
      <c r="HSY3341" s="125"/>
      <c r="HSZ3341" s="149"/>
      <c r="HTA3341" s="70"/>
      <c r="HTB3341" s="83"/>
      <c r="HTC3341" s="82"/>
      <c r="HTD3341" s="82"/>
      <c r="HTE3341" s="88"/>
      <c r="HTF3341" s="85"/>
      <c r="HTG3341" s="125"/>
      <c r="HTH3341" s="149"/>
      <c r="HTI3341" s="70"/>
      <c r="HTJ3341" s="83"/>
      <c r="HTK3341" s="82"/>
      <c r="HTL3341" s="82"/>
      <c r="HTM3341" s="88"/>
      <c r="HTN3341" s="85"/>
      <c r="HTO3341" s="125"/>
      <c r="HTP3341" s="149"/>
      <c r="HTQ3341" s="70"/>
      <c r="HTR3341" s="83"/>
      <c r="HTS3341" s="82"/>
      <c r="HTT3341" s="82"/>
      <c r="HTU3341" s="88"/>
      <c r="HTV3341" s="85"/>
      <c r="HTW3341" s="125"/>
      <c r="HTX3341" s="149"/>
      <c r="HTY3341" s="70"/>
      <c r="HTZ3341" s="83"/>
      <c r="HUA3341" s="82"/>
      <c r="HUB3341" s="82"/>
      <c r="HUC3341" s="88"/>
      <c r="HUD3341" s="85"/>
      <c r="HUE3341" s="125"/>
      <c r="HUF3341" s="149"/>
      <c r="HUG3341" s="70"/>
      <c r="HUH3341" s="83"/>
      <c r="HUI3341" s="82"/>
      <c r="HUJ3341" s="82"/>
      <c r="HUK3341" s="88"/>
      <c r="HUL3341" s="85"/>
      <c r="HUM3341" s="125"/>
      <c r="HUN3341" s="149"/>
      <c r="HUO3341" s="70"/>
      <c r="HUP3341" s="83"/>
      <c r="HUQ3341" s="82"/>
      <c r="HUR3341" s="82"/>
      <c r="HUS3341" s="88"/>
      <c r="HUT3341" s="85"/>
      <c r="HUU3341" s="125"/>
      <c r="HUV3341" s="149"/>
      <c r="HUW3341" s="70"/>
      <c r="HUX3341" s="83"/>
      <c r="HUY3341" s="82"/>
      <c r="HUZ3341" s="82"/>
      <c r="HVA3341" s="88"/>
      <c r="HVB3341" s="85"/>
      <c r="HVC3341" s="125"/>
      <c r="HVD3341" s="149"/>
      <c r="HVE3341" s="70"/>
      <c r="HVF3341" s="83"/>
      <c r="HVG3341" s="82"/>
      <c r="HVH3341" s="82"/>
      <c r="HVI3341" s="88"/>
      <c r="HVJ3341" s="85"/>
      <c r="HVK3341" s="125"/>
      <c r="HVL3341" s="149"/>
      <c r="HVM3341" s="70"/>
      <c r="HVN3341" s="83"/>
      <c r="HVO3341" s="82"/>
      <c r="HVP3341" s="82"/>
      <c r="HVQ3341" s="88"/>
      <c r="HVR3341" s="85"/>
      <c r="HVS3341" s="125"/>
      <c r="HVT3341" s="149"/>
      <c r="HVU3341" s="70"/>
      <c r="HVV3341" s="83"/>
      <c r="HVW3341" s="82"/>
      <c r="HVX3341" s="82"/>
      <c r="HVY3341" s="88"/>
      <c r="HVZ3341" s="85"/>
      <c r="HWA3341" s="125"/>
      <c r="HWB3341" s="149"/>
      <c r="HWC3341" s="70"/>
      <c r="HWD3341" s="83"/>
      <c r="HWE3341" s="82"/>
      <c r="HWF3341" s="82"/>
      <c r="HWG3341" s="88"/>
      <c r="HWH3341" s="85"/>
      <c r="HWI3341" s="125"/>
      <c r="HWJ3341" s="149"/>
      <c r="HWK3341" s="70"/>
      <c r="HWL3341" s="83"/>
      <c r="HWM3341" s="82"/>
      <c r="HWN3341" s="82"/>
      <c r="HWO3341" s="88"/>
      <c r="HWP3341" s="85"/>
      <c r="HWQ3341" s="125"/>
      <c r="HWR3341" s="149"/>
      <c r="HWS3341" s="70"/>
      <c r="HWT3341" s="83"/>
      <c r="HWU3341" s="82"/>
      <c r="HWV3341" s="82"/>
      <c r="HWW3341" s="88"/>
      <c r="HWX3341" s="85"/>
      <c r="HWY3341" s="125"/>
      <c r="HWZ3341" s="149"/>
      <c r="HXA3341" s="70"/>
      <c r="HXB3341" s="83"/>
      <c r="HXC3341" s="82"/>
      <c r="HXD3341" s="82"/>
      <c r="HXE3341" s="88"/>
      <c r="HXF3341" s="85"/>
      <c r="HXG3341" s="125"/>
      <c r="HXH3341" s="149"/>
      <c r="HXI3341" s="70"/>
      <c r="HXJ3341" s="83"/>
      <c r="HXK3341" s="82"/>
      <c r="HXL3341" s="82"/>
      <c r="HXM3341" s="88"/>
      <c r="HXN3341" s="85"/>
      <c r="HXO3341" s="125"/>
      <c r="HXP3341" s="149"/>
      <c r="HXQ3341" s="70"/>
      <c r="HXR3341" s="83"/>
      <c r="HXS3341" s="82"/>
      <c r="HXT3341" s="82"/>
      <c r="HXU3341" s="88"/>
      <c r="HXV3341" s="85"/>
      <c r="HXW3341" s="125"/>
      <c r="HXX3341" s="149"/>
      <c r="HXY3341" s="70"/>
      <c r="HXZ3341" s="83"/>
      <c r="HYA3341" s="82"/>
      <c r="HYB3341" s="82"/>
      <c r="HYC3341" s="88"/>
      <c r="HYD3341" s="85"/>
      <c r="HYE3341" s="125"/>
      <c r="HYF3341" s="149"/>
      <c r="HYG3341" s="70"/>
      <c r="HYH3341" s="83"/>
      <c r="HYI3341" s="82"/>
      <c r="HYJ3341" s="82"/>
      <c r="HYK3341" s="88"/>
      <c r="HYL3341" s="85"/>
      <c r="HYM3341" s="125"/>
      <c r="HYN3341" s="149"/>
      <c r="HYO3341" s="70"/>
      <c r="HYP3341" s="83"/>
      <c r="HYQ3341" s="82"/>
      <c r="HYR3341" s="82"/>
      <c r="HYS3341" s="88"/>
      <c r="HYT3341" s="85"/>
      <c r="HYU3341" s="125"/>
      <c r="HYV3341" s="149"/>
      <c r="HYW3341" s="70"/>
      <c r="HYX3341" s="83"/>
      <c r="HYY3341" s="82"/>
      <c r="HYZ3341" s="82"/>
      <c r="HZA3341" s="88"/>
      <c r="HZB3341" s="85"/>
      <c r="HZC3341" s="125"/>
      <c r="HZD3341" s="149"/>
      <c r="HZE3341" s="70"/>
      <c r="HZF3341" s="83"/>
      <c r="HZG3341" s="82"/>
      <c r="HZH3341" s="82"/>
      <c r="HZI3341" s="88"/>
      <c r="HZJ3341" s="85"/>
      <c r="HZK3341" s="125"/>
      <c r="HZL3341" s="149"/>
      <c r="HZM3341" s="70"/>
      <c r="HZN3341" s="83"/>
      <c r="HZO3341" s="82"/>
      <c r="HZP3341" s="82"/>
      <c r="HZQ3341" s="88"/>
      <c r="HZR3341" s="85"/>
      <c r="HZS3341" s="125"/>
      <c r="HZT3341" s="149"/>
      <c r="HZU3341" s="70"/>
      <c r="HZV3341" s="83"/>
      <c r="HZW3341" s="82"/>
      <c r="HZX3341" s="82"/>
      <c r="HZY3341" s="88"/>
      <c r="HZZ3341" s="85"/>
      <c r="IAA3341" s="125"/>
      <c r="IAB3341" s="149"/>
      <c r="IAC3341" s="70"/>
      <c r="IAD3341" s="83"/>
      <c r="IAE3341" s="82"/>
      <c r="IAF3341" s="82"/>
      <c r="IAG3341" s="88"/>
      <c r="IAH3341" s="85"/>
      <c r="IAI3341" s="125"/>
      <c r="IAJ3341" s="149"/>
      <c r="IAK3341" s="70"/>
      <c r="IAL3341" s="83"/>
      <c r="IAM3341" s="82"/>
      <c r="IAN3341" s="82"/>
      <c r="IAO3341" s="88"/>
      <c r="IAP3341" s="85"/>
      <c r="IAQ3341" s="125"/>
      <c r="IAR3341" s="149"/>
      <c r="IAS3341" s="70"/>
      <c r="IAT3341" s="83"/>
      <c r="IAU3341" s="82"/>
      <c r="IAV3341" s="82"/>
      <c r="IAW3341" s="88"/>
      <c r="IAX3341" s="85"/>
      <c r="IAY3341" s="125"/>
      <c r="IAZ3341" s="149"/>
      <c r="IBA3341" s="70"/>
      <c r="IBB3341" s="83"/>
      <c r="IBC3341" s="82"/>
      <c r="IBD3341" s="82"/>
      <c r="IBE3341" s="88"/>
      <c r="IBF3341" s="85"/>
      <c r="IBG3341" s="125"/>
      <c r="IBH3341" s="149"/>
      <c r="IBI3341" s="70"/>
      <c r="IBJ3341" s="83"/>
      <c r="IBK3341" s="82"/>
      <c r="IBL3341" s="82"/>
      <c r="IBM3341" s="88"/>
      <c r="IBN3341" s="85"/>
      <c r="IBO3341" s="125"/>
      <c r="IBP3341" s="149"/>
      <c r="IBQ3341" s="70"/>
      <c r="IBR3341" s="83"/>
      <c r="IBS3341" s="82"/>
      <c r="IBT3341" s="82"/>
      <c r="IBU3341" s="88"/>
      <c r="IBV3341" s="85"/>
      <c r="IBW3341" s="125"/>
      <c r="IBX3341" s="149"/>
      <c r="IBY3341" s="70"/>
      <c r="IBZ3341" s="83"/>
      <c r="ICA3341" s="82"/>
      <c r="ICB3341" s="82"/>
      <c r="ICC3341" s="88"/>
      <c r="ICD3341" s="85"/>
      <c r="ICE3341" s="125"/>
      <c r="ICF3341" s="149"/>
      <c r="ICG3341" s="70"/>
      <c r="ICH3341" s="83"/>
      <c r="ICI3341" s="82"/>
      <c r="ICJ3341" s="82"/>
      <c r="ICK3341" s="88"/>
      <c r="ICL3341" s="85"/>
      <c r="ICM3341" s="125"/>
      <c r="ICN3341" s="149"/>
      <c r="ICO3341" s="70"/>
      <c r="ICP3341" s="83"/>
      <c r="ICQ3341" s="82"/>
      <c r="ICR3341" s="82"/>
      <c r="ICS3341" s="88"/>
      <c r="ICT3341" s="85"/>
      <c r="ICU3341" s="125"/>
      <c r="ICV3341" s="149"/>
      <c r="ICW3341" s="70"/>
      <c r="ICX3341" s="83"/>
      <c r="ICY3341" s="82"/>
      <c r="ICZ3341" s="82"/>
      <c r="IDA3341" s="88"/>
      <c r="IDB3341" s="85"/>
      <c r="IDC3341" s="125"/>
      <c r="IDD3341" s="149"/>
      <c r="IDE3341" s="70"/>
      <c r="IDF3341" s="83"/>
      <c r="IDG3341" s="82"/>
      <c r="IDH3341" s="82"/>
      <c r="IDI3341" s="88"/>
      <c r="IDJ3341" s="85"/>
      <c r="IDK3341" s="125"/>
      <c r="IDL3341" s="149"/>
      <c r="IDM3341" s="70"/>
      <c r="IDN3341" s="83"/>
      <c r="IDO3341" s="82"/>
      <c r="IDP3341" s="82"/>
      <c r="IDQ3341" s="88"/>
      <c r="IDR3341" s="85"/>
      <c r="IDS3341" s="125"/>
      <c r="IDT3341" s="149"/>
      <c r="IDU3341" s="70"/>
      <c r="IDV3341" s="83"/>
      <c r="IDW3341" s="82"/>
      <c r="IDX3341" s="82"/>
      <c r="IDY3341" s="88"/>
      <c r="IDZ3341" s="85"/>
      <c r="IEA3341" s="125"/>
      <c r="IEB3341" s="149"/>
      <c r="IEC3341" s="70"/>
      <c r="IED3341" s="83"/>
      <c r="IEE3341" s="82"/>
      <c r="IEF3341" s="82"/>
      <c r="IEG3341" s="88"/>
      <c r="IEH3341" s="85"/>
      <c r="IEI3341" s="125"/>
      <c r="IEJ3341" s="149"/>
      <c r="IEK3341" s="70"/>
      <c r="IEL3341" s="83"/>
      <c r="IEM3341" s="82"/>
      <c r="IEN3341" s="82"/>
      <c r="IEO3341" s="88"/>
      <c r="IEP3341" s="85"/>
      <c r="IEQ3341" s="125"/>
      <c r="IER3341" s="149"/>
      <c r="IES3341" s="70"/>
      <c r="IET3341" s="83"/>
      <c r="IEU3341" s="82"/>
      <c r="IEV3341" s="82"/>
      <c r="IEW3341" s="88"/>
      <c r="IEX3341" s="85"/>
      <c r="IEY3341" s="125"/>
      <c r="IEZ3341" s="149"/>
      <c r="IFA3341" s="70"/>
      <c r="IFB3341" s="83"/>
      <c r="IFC3341" s="82"/>
      <c r="IFD3341" s="82"/>
      <c r="IFE3341" s="88"/>
      <c r="IFF3341" s="85"/>
      <c r="IFG3341" s="125"/>
      <c r="IFH3341" s="149"/>
      <c r="IFI3341" s="70"/>
      <c r="IFJ3341" s="83"/>
      <c r="IFK3341" s="82"/>
      <c r="IFL3341" s="82"/>
      <c r="IFM3341" s="88"/>
      <c r="IFN3341" s="85"/>
      <c r="IFO3341" s="125"/>
      <c r="IFP3341" s="149"/>
      <c r="IFQ3341" s="70"/>
      <c r="IFR3341" s="83"/>
      <c r="IFS3341" s="82"/>
      <c r="IFT3341" s="82"/>
      <c r="IFU3341" s="88"/>
      <c r="IFV3341" s="85"/>
      <c r="IFW3341" s="125"/>
      <c r="IFX3341" s="149"/>
      <c r="IFY3341" s="70"/>
      <c r="IFZ3341" s="83"/>
      <c r="IGA3341" s="82"/>
      <c r="IGB3341" s="82"/>
      <c r="IGC3341" s="88"/>
      <c r="IGD3341" s="85"/>
      <c r="IGE3341" s="125"/>
      <c r="IGF3341" s="149"/>
      <c r="IGG3341" s="70"/>
      <c r="IGH3341" s="83"/>
      <c r="IGI3341" s="82"/>
      <c r="IGJ3341" s="82"/>
      <c r="IGK3341" s="88"/>
      <c r="IGL3341" s="85"/>
      <c r="IGM3341" s="125"/>
      <c r="IGN3341" s="149"/>
      <c r="IGO3341" s="70"/>
      <c r="IGP3341" s="83"/>
      <c r="IGQ3341" s="82"/>
      <c r="IGR3341" s="82"/>
      <c r="IGS3341" s="88"/>
      <c r="IGT3341" s="85"/>
      <c r="IGU3341" s="125"/>
      <c r="IGV3341" s="149"/>
      <c r="IGW3341" s="70"/>
      <c r="IGX3341" s="83"/>
      <c r="IGY3341" s="82"/>
      <c r="IGZ3341" s="82"/>
      <c r="IHA3341" s="88"/>
      <c r="IHB3341" s="85"/>
      <c r="IHC3341" s="125"/>
      <c r="IHD3341" s="149"/>
      <c r="IHE3341" s="70"/>
      <c r="IHF3341" s="83"/>
      <c r="IHG3341" s="82"/>
      <c r="IHH3341" s="82"/>
      <c r="IHI3341" s="88"/>
      <c r="IHJ3341" s="85"/>
      <c r="IHK3341" s="125"/>
      <c r="IHL3341" s="149"/>
      <c r="IHM3341" s="70"/>
      <c r="IHN3341" s="83"/>
      <c r="IHO3341" s="82"/>
      <c r="IHP3341" s="82"/>
      <c r="IHQ3341" s="88"/>
      <c r="IHR3341" s="85"/>
      <c r="IHS3341" s="125"/>
      <c r="IHT3341" s="149"/>
      <c r="IHU3341" s="70"/>
      <c r="IHV3341" s="83"/>
      <c r="IHW3341" s="82"/>
      <c r="IHX3341" s="82"/>
      <c r="IHY3341" s="88"/>
      <c r="IHZ3341" s="85"/>
      <c r="IIA3341" s="125"/>
      <c r="IIB3341" s="149"/>
      <c r="IIC3341" s="70"/>
      <c r="IID3341" s="83"/>
      <c r="IIE3341" s="82"/>
      <c r="IIF3341" s="82"/>
      <c r="IIG3341" s="88"/>
      <c r="IIH3341" s="85"/>
      <c r="III3341" s="125"/>
      <c r="IIJ3341" s="149"/>
      <c r="IIK3341" s="70"/>
      <c r="IIL3341" s="83"/>
      <c r="IIM3341" s="82"/>
      <c r="IIN3341" s="82"/>
      <c r="IIO3341" s="88"/>
      <c r="IIP3341" s="85"/>
      <c r="IIQ3341" s="125"/>
      <c r="IIR3341" s="149"/>
      <c r="IIS3341" s="70"/>
      <c r="IIT3341" s="83"/>
      <c r="IIU3341" s="82"/>
      <c r="IIV3341" s="82"/>
      <c r="IIW3341" s="88"/>
      <c r="IIX3341" s="85"/>
      <c r="IIY3341" s="125"/>
      <c r="IIZ3341" s="149"/>
      <c r="IJA3341" s="70"/>
      <c r="IJB3341" s="83"/>
      <c r="IJC3341" s="82"/>
      <c r="IJD3341" s="82"/>
      <c r="IJE3341" s="88"/>
      <c r="IJF3341" s="85"/>
      <c r="IJG3341" s="125"/>
      <c r="IJH3341" s="149"/>
      <c r="IJI3341" s="70"/>
      <c r="IJJ3341" s="83"/>
      <c r="IJK3341" s="82"/>
      <c r="IJL3341" s="82"/>
      <c r="IJM3341" s="88"/>
      <c r="IJN3341" s="85"/>
      <c r="IJO3341" s="125"/>
      <c r="IJP3341" s="149"/>
      <c r="IJQ3341" s="70"/>
      <c r="IJR3341" s="83"/>
      <c r="IJS3341" s="82"/>
      <c r="IJT3341" s="82"/>
      <c r="IJU3341" s="88"/>
      <c r="IJV3341" s="85"/>
      <c r="IJW3341" s="125"/>
      <c r="IJX3341" s="149"/>
      <c r="IJY3341" s="70"/>
      <c r="IJZ3341" s="83"/>
      <c r="IKA3341" s="82"/>
      <c r="IKB3341" s="82"/>
      <c r="IKC3341" s="88"/>
      <c r="IKD3341" s="85"/>
      <c r="IKE3341" s="125"/>
      <c r="IKF3341" s="149"/>
      <c r="IKG3341" s="70"/>
      <c r="IKH3341" s="83"/>
      <c r="IKI3341" s="82"/>
      <c r="IKJ3341" s="82"/>
      <c r="IKK3341" s="88"/>
      <c r="IKL3341" s="85"/>
      <c r="IKM3341" s="125"/>
      <c r="IKN3341" s="149"/>
      <c r="IKO3341" s="70"/>
      <c r="IKP3341" s="83"/>
      <c r="IKQ3341" s="82"/>
      <c r="IKR3341" s="82"/>
      <c r="IKS3341" s="88"/>
      <c r="IKT3341" s="85"/>
      <c r="IKU3341" s="125"/>
      <c r="IKV3341" s="149"/>
      <c r="IKW3341" s="70"/>
      <c r="IKX3341" s="83"/>
      <c r="IKY3341" s="82"/>
      <c r="IKZ3341" s="82"/>
      <c r="ILA3341" s="88"/>
      <c r="ILB3341" s="85"/>
      <c r="ILC3341" s="125"/>
      <c r="ILD3341" s="149"/>
      <c r="ILE3341" s="70"/>
      <c r="ILF3341" s="83"/>
      <c r="ILG3341" s="82"/>
      <c r="ILH3341" s="82"/>
      <c r="ILI3341" s="88"/>
      <c r="ILJ3341" s="85"/>
      <c r="ILK3341" s="125"/>
      <c r="ILL3341" s="149"/>
      <c r="ILM3341" s="70"/>
      <c r="ILN3341" s="83"/>
      <c r="ILO3341" s="82"/>
      <c r="ILP3341" s="82"/>
      <c r="ILQ3341" s="88"/>
      <c r="ILR3341" s="85"/>
      <c r="ILS3341" s="125"/>
      <c r="ILT3341" s="149"/>
      <c r="ILU3341" s="70"/>
      <c r="ILV3341" s="83"/>
      <c r="ILW3341" s="82"/>
      <c r="ILX3341" s="82"/>
      <c r="ILY3341" s="88"/>
      <c r="ILZ3341" s="85"/>
      <c r="IMA3341" s="125"/>
      <c r="IMB3341" s="149"/>
      <c r="IMC3341" s="70"/>
      <c r="IMD3341" s="83"/>
      <c r="IME3341" s="82"/>
      <c r="IMF3341" s="82"/>
      <c r="IMG3341" s="88"/>
      <c r="IMH3341" s="85"/>
      <c r="IMI3341" s="125"/>
      <c r="IMJ3341" s="149"/>
      <c r="IMK3341" s="70"/>
      <c r="IML3341" s="83"/>
      <c r="IMM3341" s="82"/>
      <c r="IMN3341" s="82"/>
      <c r="IMO3341" s="88"/>
      <c r="IMP3341" s="85"/>
      <c r="IMQ3341" s="125"/>
      <c r="IMR3341" s="149"/>
      <c r="IMS3341" s="70"/>
      <c r="IMT3341" s="83"/>
      <c r="IMU3341" s="82"/>
      <c r="IMV3341" s="82"/>
      <c r="IMW3341" s="88"/>
      <c r="IMX3341" s="85"/>
      <c r="IMY3341" s="125"/>
      <c r="IMZ3341" s="149"/>
      <c r="INA3341" s="70"/>
      <c r="INB3341" s="83"/>
      <c r="INC3341" s="82"/>
      <c r="IND3341" s="82"/>
      <c r="INE3341" s="88"/>
      <c r="INF3341" s="85"/>
      <c r="ING3341" s="125"/>
      <c r="INH3341" s="149"/>
      <c r="INI3341" s="70"/>
      <c r="INJ3341" s="83"/>
      <c r="INK3341" s="82"/>
      <c r="INL3341" s="82"/>
      <c r="INM3341" s="88"/>
      <c r="INN3341" s="85"/>
      <c r="INO3341" s="125"/>
      <c r="INP3341" s="149"/>
      <c r="INQ3341" s="70"/>
      <c r="INR3341" s="83"/>
      <c r="INS3341" s="82"/>
      <c r="INT3341" s="82"/>
      <c r="INU3341" s="88"/>
      <c r="INV3341" s="85"/>
      <c r="INW3341" s="125"/>
      <c r="INX3341" s="149"/>
      <c r="INY3341" s="70"/>
      <c r="INZ3341" s="83"/>
      <c r="IOA3341" s="82"/>
      <c r="IOB3341" s="82"/>
      <c r="IOC3341" s="88"/>
      <c r="IOD3341" s="85"/>
      <c r="IOE3341" s="125"/>
      <c r="IOF3341" s="149"/>
      <c r="IOG3341" s="70"/>
      <c r="IOH3341" s="83"/>
      <c r="IOI3341" s="82"/>
      <c r="IOJ3341" s="82"/>
      <c r="IOK3341" s="88"/>
      <c r="IOL3341" s="85"/>
      <c r="IOM3341" s="125"/>
      <c r="ION3341" s="149"/>
      <c r="IOO3341" s="70"/>
      <c r="IOP3341" s="83"/>
      <c r="IOQ3341" s="82"/>
      <c r="IOR3341" s="82"/>
      <c r="IOS3341" s="88"/>
      <c r="IOT3341" s="85"/>
      <c r="IOU3341" s="125"/>
      <c r="IOV3341" s="149"/>
      <c r="IOW3341" s="70"/>
      <c r="IOX3341" s="83"/>
      <c r="IOY3341" s="82"/>
      <c r="IOZ3341" s="82"/>
      <c r="IPA3341" s="88"/>
      <c r="IPB3341" s="85"/>
      <c r="IPC3341" s="125"/>
      <c r="IPD3341" s="149"/>
      <c r="IPE3341" s="70"/>
      <c r="IPF3341" s="83"/>
      <c r="IPG3341" s="82"/>
      <c r="IPH3341" s="82"/>
      <c r="IPI3341" s="88"/>
      <c r="IPJ3341" s="85"/>
      <c r="IPK3341" s="125"/>
      <c r="IPL3341" s="149"/>
      <c r="IPM3341" s="70"/>
      <c r="IPN3341" s="83"/>
      <c r="IPO3341" s="82"/>
      <c r="IPP3341" s="82"/>
      <c r="IPQ3341" s="88"/>
      <c r="IPR3341" s="85"/>
      <c r="IPS3341" s="125"/>
      <c r="IPT3341" s="149"/>
      <c r="IPU3341" s="70"/>
      <c r="IPV3341" s="83"/>
      <c r="IPW3341" s="82"/>
      <c r="IPX3341" s="82"/>
      <c r="IPY3341" s="88"/>
      <c r="IPZ3341" s="85"/>
      <c r="IQA3341" s="125"/>
      <c r="IQB3341" s="149"/>
      <c r="IQC3341" s="70"/>
      <c r="IQD3341" s="83"/>
      <c r="IQE3341" s="82"/>
      <c r="IQF3341" s="82"/>
      <c r="IQG3341" s="88"/>
      <c r="IQH3341" s="85"/>
      <c r="IQI3341" s="125"/>
      <c r="IQJ3341" s="149"/>
      <c r="IQK3341" s="70"/>
      <c r="IQL3341" s="83"/>
      <c r="IQM3341" s="82"/>
      <c r="IQN3341" s="82"/>
      <c r="IQO3341" s="88"/>
      <c r="IQP3341" s="85"/>
      <c r="IQQ3341" s="125"/>
      <c r="IQR3341" s="149"/>
      <c r="IQS3341" s="70"/>
      <c r="IQT3341" s="83"/>
      <c r="IQU3341" s="82"/>
      <c r="IQV3341" s="82"/>
      <c r="IQW3341" s="88"/>
      <c r="IQX3341" s="85"/>
      <c r="IQY3341" s="125"/>
      <c r="IQZ3341" s="149"/>
      <c r="IRA3341" s="70"/>
      <c r="IRB3341" s="83"/>
      <c r="IRC3341" s="82"/>
      <c r="IRD3341" s="82"/>
      <c r="IRE3341" s="88"/>
      <c r="IRF3341" s="85"/>
      <c r="IRG3341" s="125"/>
      <c r="IRH3341" s="149"/>
      <c r="IRI3341" s="70"/>
      <c r="IRJ3341" s="83"/>
      <c r="IRK3341" s="82"/>
      <c r="IRL3341" s="82"/>
      <c r="IRM3341" s="88"/>
      <c r="IRN3341" s="85"/>
      <c r="IRO3341" s="125"/>
      <c r="IRP3341" s="149"/>
      <c r="IRQ3341" s="70"/>
      <c r="IRR3341" s="83"/>
      <c r="IRS3341" s="82"/>
      <c r="IRT3341" s="82"/>
      <c r="IRU3341" s="88"/>
      <c r="IRV3341" s="85"/>
      <c r="IRW3341" s="125"/>
      <c r="IRX3341" s="149"/>
      <c r="IRY3341" s="70"/>
      <c r="IRZ3341" s="83"/>
      <c r="ISA3341" s="82"/>
      <c r="ISB3341" s="82"/>
      <c r="ISC3341" s="88"/>
      <c r="ISD3341" s="85"/>
      <c r="ISE3341" s="125"/>
      <c r="ISF3341" s="149"/>
      <c r="ISG3341" s="70"/>
      <c r="ISH3341" s="83"/>
      <c r="ISI3341" s="82"/>
      <c r="ISJ3341" s="82"/>
      <c r="ISK3341" s="88"/>
      <c r="ISL3341" s="85"/>
      <c r="ISM3341" s="125"/>
      <c r="ISN3341" s="149"/>
      <c r="ISO3341" s="70"/>
      <c r="ISP3341" s="83"/>
      <c r="ISQ3341" s="82"/>
      <c r="ISR3341" s="82"/>
      <c r="ISS3341" s="88"/>
      <c r="IST3341" s="85"/>
      <c r="ISU3341" s="125"/>
      <c r="ISV3341" s="149"/>
      <c r="ISW3341" s="70"/>
      <c r="ISX3341" s="83"/>
      <c r="ISY3341" s="82"/>
      <c r="ISZ3341" s="82"/>
      <c r="ITA3341" s="88"/>
      <c r="ITB3341" s="85"/>
      <c r="ITC3341" s="125"/>
      <c r="ITD3341" s="149"/>
      <c r="ITE3341" s="70"/>
      <c r="ITF3341" s="83"/>
      <c r="ITG3341" s="82"/>
      <c r="ITH3341" s="82"/>
      <c r="ITI3341" s="88"/>
      <c r="ITJ3341" s="85"/>
      <c r="ITK3341" s="125"/>
      <c r="ITL3341" s="149"/>
      <c r="ITM3341" s="70"/>
      <c r="ITN3341" s="83"/>
      <c r="ITO3341" s="82"/>
      <c r="ITP3341" s="82"/>
      <c r="ITQ3341" s="88"/>
      <c r="ITR3341" s="85"/>
      <c r="ITS3341" s="125"/>
      <c r="ITT3341" s="149"/>
      <c r="ITU3341" s="70"/>
      <c r="ITV3341" s="83"/>
      <c r="ITW3341" s="82"/>
      <c r="ITX3341" s="82"/>
      <c r="ITY3341" s="88"/>
      <c r="ITZ3341" s="85"/>
      <c r="IUA3341" s="125"/>
      <c r="IUB3341" s="149"/>
      <c r="IUC3341" s="70"/>
      <c r="IUD3341" s="83"/>
      <c r="IUE3341" s="82"/>
      <c r="IUF3341" s="82"/>
      <c r="IUG3341" s="88"/>
      <c r="IUH3341" s="85"/>
      <c r="IUI3341" s="125"/>
      <c r="IUJ3341" s="149"/>
      <c r="IUK3341" s="70"/>
      <c r="IUL3341" s="83"/>
      <c r="IUM3341" s="82"/>
      <c r="IUN3341" s="82"/>
      <c r="IUO3341" s="88"/>
      <c r="IUP3341" s="85"/>
      <c r="IUQ3341" s="125"/>
      <c r="IUR3341" s="149"/>
      <c r="IUS3341" s="70"/>
      <c r="IUT3341" s="83"/>
      <c r="IUU3341" s="82"/>
      <c r="IUV3341" s="82"/>
      <c r="IUW3341" s="88"/>
      <c r="IUX3341" s="85"/>
      <c r="IUY3341" s="125"/>
      <c r="IUZ3341" s="149"/>
      <c r="IVA3341" s="70"/>
      <c r="IVB3341" s="83"/>
      <c r="IVC3341" s="82"/>
      <c r="IVD3341" s="82"/>
      <c r="IVE3341" s="88"/>
      <c r="IVF3341" s="85"/>
      <c r="IVG3341" s="125"/>
      <c r="IVH3341" s="149"/>
      <c r="IVI3341" s="70"/>
      <c r="IVJ3341" s="83"/>
      <c r="IVK3341" s="82"/>
      <c r="IVL3341" s="82"/>
      <c r="IVM3341" s="88"/>
      <c r="IVN3341" s="85"/>
      <c r="IVO3341" s="125"/>
      <c r="IVP3341" s="149"/>
      <c r="IVQ3341" s="70"/>
      <c r="IVR3341" s="83"/>
      <c r="IVS3341" s="82"/>
      <c r="IVT3341" s="82"/>
      <c r="IVU3341" s="88"/>
      <c r="IVV3341" s="85"/>
      <c r="IVW3341" s="125"/>
      <c r="IVX3341" s="149"/>
      <c r="IVY3341" s="70"/>
      <c r="IVZ3341" s="83"/>
      <c r="IWA3341" s="82"/>
      <c r="IWB3341" s="82"/>
      <c r="IWC3341" s="88"/>
      <c r="IWD3341" s="85"/>
      <c r="IWE3341" s="125"/>
      <c r="IWF3341" s="149"/>
      <c r="IWG3341" s="70"/>
      <c r="IWH3341" s="83"/>
      <c r="IWI3341" s="82"/>
      <c r="IWJ3341" s="82"/>
      <c r="IWK3341" s="88"/>
      <c r="IWL3341" s="85"/>
      <c r="IWM3341" s="125"/>
      <c r="IWN3341" s="149"/>
      <c r="IWO3341" s="70"/>
      <c r="IWP3341" s="83"/>
      <c r="IWQ3341" s="82"/>
      <c r="IWR3341" s="82"/>
      <c r="IWS3341" s="88"/>
      <c r="IWT3341" s="85"/>
      <c r="IWU3341" s="125"/>
      <c r="IWV3341" s="149"/>
      <c r="IWW3341" s="70"/>
      <c r="IWX3341" s="83"/>
      <c r="IWY3341" s="82"/>
      <c r="IWZ3341" s="82"/>
      <c r="IXA3341" s="88"/>
      <c r="IXB3341" s="85"/>
      <c r="IXC3341" s="125"/>
      <c r="IXD3341" s="149"/>
      <c r="IXE3341" s="70"/>
      <c r="IXF3341" s="83"/>
      <c r="IXG3341" s="82"/>
      <c r="IXH3341" s="82"/>
      <c r="IXI3341" s="88"/>
      <c r="IXJ3341" s="85"/>
      <c r="IXK3341" s="125"/>
      <c r="IXL3341" s="149"/>
      <c r="IXM3341" s="70"/>
      <c r="IXN3341" s="83"/>
      <c r="IXO3341" s="82"/>
      <c r="IXP3341" s="82"/>
      <c r="IXQ3341" s="88"/>
      <c r="IXR3341" s="85"/>
      <c r="IXS3341" s="125"/>
      <c r="IXT3341" s="149"/>
      <c r="IXU3341" s="70"/>
      <c r="IXV3341" s="83"/>
      <c r="IXW3341" s="82"/>
      <c r="IXX3341" s="82"/>
      <c r="IXY3341" s="88"/>
      <c r="IXZ3341" s="85"/>
      <c r="IYA3341" s="125"/>
      <c r="IYB3341" s="149"/>
      <c r="IYC3341" s="70"/>
      <c r="IYD3341" s="83"/>
      <c r="IYE3341" s="82"/>
      <c r="IYF3341" s="82"/>
      <c r="IYG3341" s="88"/>
      <c r="IYH3341" s="85"/>
      <c r="IYI3341" s="125"/>
      <c r="IYJ3341" s="149"/>
      <c r="IYK3341" s="70"/>
      <c r="IYL3341" s="83"/>
      <c r="IYM3341" s="82"/>
      <c r="IYN3341" s="82"/>
      <c r="IYO3341" s="88"/>
      <c r="IYP3341" s="85"/>
      <c r="IYQ3341" s="125"/>
      <c r="IYR3341" s="149"/>
      <c r="IYS3341" s="70"/>
      <c r="IYT3341" s="83"/>
      <c r="IYU3341" s="82"/>
      <c r="IYV3341" s="82"/>
      <c r="IYW3341" s="88"/>
      <c r="IYX3341" s="85"/>
      <c r="IYY3341" s="125"/>
      <c r="IYZ3341" s="149"/>
      <c r="IZA3341" s="70"/>
      <c r="IZB3341" s="83"/>
      <c r="IZC3341" s="82"/>
      <c r="IZD3341" s="82"/>
      <c r="IZE3341" s="88"/>
      <c r="IZF3341" s="85"/>
      <c r="IZG3341" s="125"/>
      <c r="IZH3341" s="149"/>
      <c r="IZI3341" s="70"/>
      <c r="IZJ3341" s="83"/>
      <c r="IZK3341" s="82"/>
      <c r="IZL3341" s="82"/>
      <c r="IZM3341" s="88"/>
      <c r="IZN3341" s="85"/>
      <c r="IZO3341" s="125"/>
      <c r="IZP3341" s="149"/>
      <c r="IZQ3341" s="70"/>
      <c r="IZR3341" s="83"/>
      <c r="IZS3341" s="82"/>
      <c r="IZT3341" s="82"/>
      <c r="IZU3341" s="88"/>
      <c r="IZV3341" s="85"/>
      <c r="IZW3341" s="125"/>
      <c r="IZX3341" s="149"/>
      <c r="IZY3341" s="70"/>
      <c r="IZZ3341" s="83"/>
      <c r="JAA3341" s="82"/>
      <c r="JAB3341" s="82"/>
      <c r="JAC3341" s="88"/>
      <c r="JAD3341" s="85"/>
      <c r="JAE3341" s="125"/>
      <c r="JAF3341" s="149"/>
      <c r="JAG3341" s="70"/>
      <c r="JAH3341" s="83"/>
      <c r="JAI3341" s="82"/>
      <c r="JAJ3341" s="82"/>
      <c r="JAK3341" s="88"/>
      <c r="JAL3341" s="85"/>
      <c r="JAM3341" s="125"/>
      <c r="JAN3341" s="149"/>
      <c r="JAO3341" s="70"/>
      <c r="JAP3341" s="83"/>
      <c r="JAQ3341" s="82"/>
      <c r="JAR3341" s="82"/>
      <c r="JAS3341" s="88"/>
      <c r="JAT3341" s="85"/>
      <c r="JAU3341" s="125"/>
      <c r="JAV3341" s="149"/>
      <c r="JAW3341" s="70"/>
      <c r="JAX3341" s="83"/>
      <c r="JAY3341" s="82"/>
      <c r="JAZ3341" s="82"/>
      <c r="JBA3341" s="88"/>
      <c r="JBB3341" s="85"/>
      <c r="JBC3341" s="125"/>
      <c r="JBD3341" s="149"/>
      <c r="JBE3341" s="70"/>
      <c r="JBF3341" s="83"/>
      <c r="JBG3341" s="82"/>
      <c r="JBH3341" s="82"/>
      <c r="JBI3341" s="88"/>
      <c r="JBJ3341" s="85"/>
      <c r="JBK3341" s="125"/>
      <c r="JBL3341" s="149"/>
      <c r="JBM3341" s="70"/>
      <c r="JBN3341" s="83"/>
      <c r="JBO3341" s="82"/>
      <c r="JBP3341" s="82"/>
      <c r="JBQ3341" s="88"/>
      <c r="JBR3341" s="85"/>
      <c r="JBS3341" s="125"/>
      <c r="JBT3341" s="149"/>
      <c r="JBU3341" s="70"/>
      <c r="JBV3341" s="83"/>
      <c r="JBW3341" s="82"/>
      <c r="JBX3341" s="82"/>
      <c r="JBY3341" s="88"/>
      <c r="JBZ3341" s="85"/>
      <c r="JCA3341" s="125"/>
      <c r="JCB3341" s="149"/>
      <c r="JCC3341" s="70"/>
      <c r="JCD3341" s="83"/>
      <c r="JCE3341" s="82"/>
      <c r="JCF3341" s="82"/>
      <c r="JCG3341" s="88"/>
      <c r="JCH3341" s="85"/>
      <c r="JCI3341" s="125"/>
      <c r="JCJ3341" s="149"/>
      <c r="JCK3341" s="70"/>
      <c r="JCL3341" s="83"/>
      <c r="JCM3341" s="82"/>
      <c r="JCN3341" s="82"/>
      <c r="JCO3341" s="88"/>
      <c r="JCP3341" s="85"/>
      <c r="JCQ3341" s="125"/>
      <c r="JCR3341" s="149"/>
      <c r="JCS3341" s="70"/>
      <c r="JCT3341" s="83"/>
      <c r="JCU3341" s="82"/>
      <c r="JCV3341" s="82"/>
      <c r="JCW3341" s="88"/>
      <c r="JCX3341" s="85"/>
      <c r="JCY3341" s="125"/>
      <c r="JCZ3341" s="149"/>
      <c r="JDA3341" s="70"/>
      <c r="JDB3341" s="83"/>
      <c r="JDC3341" s="82"/>
      <c r="JDD3341" s="82"/>
      <c r="JDE3341" s="88"/>
      <c r="JDF3341" s="85"/>
      <c r="JDG3341" s="125"/>
      <c r="JDH3341" s="149"/>
      <c r="JDI3341" s="70"/>
      <c r="JDJ3341" s="83"/>
      <c r="JDK3341" s="82"/>
      <c r="JDL3341" s="82"/>
      <c r="JDM3341" s="88"/>
      <c r="JDN3341" s="85"/>
      <c r="JDO3341" s="125"/>
      <c r="JDP3341" s="149"/>
      <c r="JDQ3341" s="70"/>
      <c r="JDR3341" s="83"/>
      <c r="JDS3341" s="82"/>
      <c r="JDT3341" s="82"/>
      <c r="JDU3341" s="88"/>
      <c r="JDV3341" s="85"/>
      <c r="JDW3341" s="125"/>
      <c r="JDX3341" s="149"/>
      <c r="JDY3341" s="70"/>
      <c r="JDZ3341" s="83"/>
      <c r="JEA3341" s="82"/>
      <c r="JEB3341" s="82"/>
      <c r="JEC3341" s="88"/>
      <c r="JED3341" s="85"/>
      <c r="JEE3341" s="125"/>
      <c r="JEF3341" s="149"/>
      <c r="JEG3341" s="70"/>
      <c r="JEH3341" s="83"/>
      <c r="JEI3341" s="82"/>
      <c r="JEJ3341" s="82"/>
      <c r="JEK3341" s="88"/>
      <c r="JEL3341" s="85"/>
      <c r="JEM3341" s="125"/>
      <c r="JEN3341" s="149"/>
      <c r="JEO3341" s="70"/>
      <c r="JEP3341" s="83"/>
      <c r="JEQ3341" s="82"/>
      <c r="JER3341" s="82"/>
      <c r="JES3341" s="88"/>
      <c r="JET3341" s="85"/>
      <c r="JEU3341" s="125"/>
      <c r="JEV3341" s="149"/>
      <c r="JEW3341" s="70"/>
      <c r="JEX3341" s="83"/>
      <c r="JEY3341" s="82"/>
      <c r="JEZ3341" s="82"/>
      <c r="JFA3341" s="88"/>
      <c r="JFB3341" s="85"/>
      <c r="JFC3341" s="125"/>
      <c r="JFD3341" s="149"/>
      <c r="JFE3341" s="70"/>
      <c r="JFF3341" s="83"/>
      <c r="JFG3341" s="82"/>
      <c r="JFH3341" s="82"/>
      <c r="JFI3341" s="88"/>
      <c r="JFJ3341" s="85"/>
      <c r="JFK3341" s="125"/>
      <c r="JFL3341" s="149"/>
      <c r="JFM3341" s="70"/>
      <c r="JFN3341" s="83"/>
      <c r="JFO3341" s="82"/>
      <c r="JFP3341" s="82"/>
      <c r="JFQ3341" s="88"/>
      <c r="JFR3341" s="85"/>
      <c r="JFS3341" s="125"/>
      <c r="JFT3341" s="149"/>
      <c r="JFU3341" s="70"/>
      <c r="JFV3341" s="83"/>
      <c r="JFW3341" s="82"/>
      <c r="JFX3341" s="82"/>
      <c r="JFY3341" s="88"/>
      <c r="JFZ3341" s="85"/>
      <c r="JGA3341" s="125"/>
      <c r="JGB3341" s="149"/>
      <c r="JGC3341" s="70"/>
      <c r="JGD3341" s="83"/>
      <c r="JGE3341" s="82"/>
      <c r="JGF3341" s="82"/>
      <c r="JGG3341" s="88"/>
      <c r="JGH3341" s="85"/>
      <c r="JGI3341" s="125"/>
      <c r="JGJ3341" s="149"/>
      <c r="JGK3341" s="70"/>
      <c r="JGL3341" s="83"/>
      <c r="JGM3341" s="82"/>
      <c r="JGN3341" s="82"/>
      <c r="JGO3341" s="88"/>
      <c r="JGP3341" s="85"/>
      <c r="JGQ3341" s="125"/>
      <c r="JGR3341" s="149"/>
      <c r="JGS3341" s="70"/>
      <c r="JGT3341" s="83"/>
      <c r="JGU3341" s="82"/>
      <c r="JGV3341" s="82"/>
      <c r="JGW3341" s="88"/>
      <c r="JGX3341" s="85"/>
      <c r="JGY3341" s="125"/>
      <c r="JGZ3341" s="149"/>
      <c r="JHA3341" s="70"/>
      <c r="JHB3341" s="83"/>
      <c r="JHC3341" s="82"/>
      <c r="JHD3341" s="82"/>
      <c r="JHE3341" s="88"/>
      <c r="JHF3341" s="85"/>
      <c r="JHG3341" s="125"/>
      <c r="JHH3341" s="149"/>
      <c r="JHI3341" s="70"/>
      <c r="JHJ3341" s="83"/>
      <c r="JHK3341" s="82"/>
      <c r="JHL3341" s="82"/>
      <c r="JHM3341" s="88"/>
      <c r="JHN3341" s="85"/>
      <c r="JHO3341" s="125"/>
      <c r="JHP3341" s="149"/>
      <c r="JHQ3341" s="70"/>
      <c r="JHR3341" s="83"/>
      <c r="JHS3341" s="82"/>
      <c r="JHT3341" s="82"/>
      <c r="JHU3341" s="88"/>
      <c r="JHV3341" s="85"/>
      <c r="JHW3341" s="125"/>
      <c r="JHX3341" s="149"/>
      <c r="JHY3341" s="70"/>
      <c r="JHZ3341" s="83"/>
      <c r="JIA3341" s="82"/>
      <c r="JIB3341" s="82"/>
      <c r="JIC3341" s="88"/>
      <c r="JID3341" s="85"/>
      <c r="JIE3341" s="125"/>
      <c r="JIF3341" s="149"/>
      <c r="JIG3341" s="70"/>
      <c r="JIH3341" s="83"/>
      <c r="JII3341" s="82"/>
      <c r="JIJ3341" s="82"/>
      <c r="JIK3341" s="88"/>
      <c r="JIL3341" s="85"/>
      <c r="JIM3341" s="125"/>
      <c r="JIN3341" s="149"/>
      <c r="JIO3341" s="70"/>
      <c r="JIP3341" s="83"/>
      <c r="JIQ3341" s="82"/>
      <c r="JIR3341" s="82"/>
      <c r="JIS3341" s="88"/>
      <c r="JIT3341" s="85"/>
      <c r="JIU3341" s="125"/>
      <c r="JIV3341" s="149"/>
      <c r="JIW3341" s="70"/>
      <c r="JIX3341" s="83"/>
      <c r="JIY3341" s="82"/>
      <c r="JIZ3341" s="82"/>
      <c r="JJA3341" s="88"/>
      <c r="JJB3341" s="85"/>
      <c r="JJC3341" s="125"/>
      <c r="JJD3341" s="149"/>
      <c r="JJE3341" s="70"/>
      <c r="JJF3341" s="83"/>
      <c r="JJG3341" s="82"/>
      <c r="JJH3341" s="82"/>
      <c r="JJI3341" s="88"/>
      <c r="JJJ3341" s="85"/>
      <c r="JJK3341" s="125"/>
      <c r="JJL3341" s="149"/>
      <c r="JJM3341" s="70"/>
      <c r="JJN3341" s="83"/>
      <c r="JJO3341" s="82"/>
      <c r="JJP3341" s="82"/>
      <c r="JJQ3341" s="88"/>
      <c r="JJR3341" s="85"/>
      <c r="JJS3341" s="125"/>
      <c r="JJT3341" s="149"/>
      <c r="JJU3341" s="70"/>
      <c r="JJV3341" s="83"/>
      <c r="JJW3341" s="82"/>
      <c r="JJX3341" s="82"/>
      <c r="JJY3341" s="88"/>
      <c r="JJZ3341" s="85"/>
      <c r="JKA3341" s="125"/>
      <c r="JKB3341" s="149"/>
      <c r="JKC3341" s="70"/>
      <c r="JKD3341" s="83"/>
      <c r="JKE3341" s="82"/>
      <c r="JKF3341" s="82"/>
      <c r="JKG3341" s="88"/>
      <c r="JKH3341" s="85"/>
      <c r="JKI3341" s="125"/>
      <c r="JKJ3341" s="149"/>
      <c r="JKK3341" s="70"/>
      <c r="JKL3341" s="83"/>
      <c r="JKM3341" s="82"/>
      <c r="JKN3341" s="82"/>
      <c r="JKO3341" s="88"/>
      <c r="JKP3341" s="85"/>
      <c r="JKQ3341" s="125"/>
      <c r="JKR3341" s="149"/>
      <c r="JKS3341" s="70"/>
      <c r="JKT3341" s="83"/>
      <c r="JKU3341" s="82"/>
      <c r="JKV3341" s="82"/>
      <c r="JKW3341" s="88"/>
      <c r="JKX3341" s="85"/>
      <c r="JKY3341" s="125"/>
      <c r="JKZ3341" s="149"/>
      <c r="JLA3341" s="70"/>
      <c r="JLB3341" s="83"/>
      <c r="JLC3341" s="82"/>
      <c r="JLD3341" s="82"/>
      <c r="JLE3341" s="88"/>
      <c r="JLF3341" s="85"/>
      <c r="JLG3341" s="125"/>
      <c r="JLH3341" s="149"/>
      <c r="JLI3341" s="70"/>
      <c r="JLJ3341" s="83"/>
      <c r="JLK3341" s="82"/>
      <c r="JLL3341" s="82"/>
      <c r="JLM3341" s="88"/>
      <c r="JLN3341" s="85"/>
      <c r="JLO3341" s="125"/>
      <c r="JLP3341" s="149"/>
      <c r="JLQ3341" s="70"/>
      <c r="JLR3341" s="83"/>
      <c r="JLS3341" s="82"/>
      <c r="JLT3341" s="82"/>
      <c r="JLU3341" s="88"/>
      <c r="JLV3341" s="85"/>
      <c r="JLW3341" s="125"/>
      <c r="JLX3341" s="149"/>
      <c r="JLY3341" s="70"/>
      <c r="JLZ3341" s="83"/>
      <c r="JMA3341" s="82"/>
      <c r="JMB3341" s="82"/>
      <c r="JMC3341" s="88"/>
      <c r="JMD3341" s="85"/>
      <c r="JME3341" s="125"/>
      <c r="JMF3341" s="149"/>
      <c r="JMG3341" s="70"/>
      <c r="JMH3341" s="83"/>
      <c r="JMI3341" s="82"/>
      <c r="JMJ3341" s="82"/>
      <c r="JMK3341" s="88"/>
      <c r="JML3341" s="85"/>
      <c r="JMM3341" s="125"/>
      <c r="JMN3341" s="149"/>
      <c r="JMO3341" s="70"/>
      <c r="JMP3341" s="83"/>
      <c r="JMQ3341" s="82"/>
      <c r="JMR3341" s="82"/>
      <c r="JMS3341" s="88"/>
      <c r="JMT3341" s="85"/>
      <c r="JMU3341" s="125"/>
      <c r="JMV3341" s="149"/>
      <c r="JMW3341" s="70"/>
      <c r="JMX3341" s="83"/>
      <c r="JMY3341" s="82"/>
      <c r="JMZ3341" s="82"/>
      <c r="JNA3341" s="88"/>
      <c r="JNB3341" s="85"/>
      <c r="JNC3341" s="125"/>
      <c r="JND3341" s="149"/>
      <c r="JNE3341" s="70"/>
      <c r="JNF3341" s="83"/>
      <c r="JNG3341" s="82"/>
      <c r="JNH3341" s="82"/>
      <c r="JNI3341" s="88"/>
      <c r="JNJ3341" s="85"/>
      <c r="JNK3341" s="125"/>
      <c r="JNL3341" s="149"/>
      <c r="JNM3341" s="70"/>
      <c r="JNN3341" s="83"/>
      <c r="JNO3341" s="82"/>
      <c r="JNP3341" s="82"/>
      <c r="JNQ3341" s="88"/>
      <c r="JNR3341" s="85"/>
      <c r="JNS3341" s="125"/>
      <c r="JNT3341" s="149"/>
      <c r="JNU3341" s="70"/>
      <c r="JNV3341" s="83"/>
      <c r="JNW3341" s="82"/>
      <c r="JNX3341" s="82"/>
      <c r="JNY3341" s="88"/>
      <c r="JNZ3341" s="85"/>
      <c r="JOA3341" s="125"/>
      <c r="JOB3341" s="149"/>
      <c r="JOC3341" s="70"/>
      <c r="JOD3341" s="83"/>
      <c r="JOE3341" s="82"/>
      <c r="JOF3341" s="82"/>
      <c r="JOG3341" s="88"/>
      <c r="JOH3341" s="85"/>
      <c r="JOI3341" s="125"/>
      <c r="JOJ3341" s="149"/>
      <c r="JOK3341" s="70"/>
      <c r="JOL3341" s="83"/>
      <c r="JOM3341" s="82"/>
      <c r="JON3341" s="82"/>
      <c r="JOO3341" s="88"/>
      <c r="JOP3341" s="85"/>
      <c r="JOQ3341" s="125"/>
      <c r="JOR3341" s="149"/>
      <c r="JOS3341" s="70"/>
      <c r="JOT3341" s="83"/>
      <c r="JOU3341" s="82"/>
      <c r="JOV3341" s="82"/>
      <c r="JOW3341" s="88"/>
      <c r="JOX3341" s="85"/>
      <c r="JOY3341" s="125"/>
      <c r="JOZ3341" s="149"/>
      <c r="JPA3341" s="70"/>
      <c r="JPB3341" s="83"/>
      <c r="JPC3341" s="82"/>
      <c r="JPD3341" s="82"/>
      <c r="JPE3341" s="88"/>
      <c r="JPF3341" s="85"/>
      <c r="JPG3341" s="125"/>
      <c r="JPH3341" s="149"/>
      <c r="JPI3341" s="70"/>
      <c r="JPJ3341" s="83"/>
      <c r="JPK3341" s="82"/>
      <c r="JPL3341" s="82"/>
      <c r="JPM3341" s="88"/>
      <c r="JPN3341" s="85"/>
      <c r="JPO3341" s="125"/>
      <c r="JPP3341" s="149"/>
      <c r="JPQ3341" s="70"/>
      <c r="JPR3341" s="83"/>
      <c r="JPS3341" s="82"/>
      <c r="JPT3341" s="82"/>
      <c r="JPU3341" s="88"/>
      <c r="JPV3341" s="85"/>
      <c r="JPW3341" s="125"/>
      <c r="JPX3341" s="149"/>
      <c r="JPY3341" s="70"/>
      <c r="JPZ3341" s="83"/>
      <c r="JQA3341" s="82"/>
      <c r="JQB3341" s="82"/>
      <c r="JQC3341" s="88"/>
      <c r="JQD3341" s="85"/>
      <c r="JQE3341" s="125"/>
      <c r="JQF3341" s="149"/>
      <c r="JQG3341" s="70"/>
      <c r="JQH3341" s="83"/>
      <c r="JQI3341" s="82"/>
      <c r="JQJ3341" s="82"/>
      <c r="JQK3341" s="88"/>
      <c r="JQL3341" s="85"/>
      <c r="JQM3341" s="125"/>
      <c r="JQN3341" s="149"/>
      <c r="JQO3341" s="70"/>
      <c r="JQP3341" s="83"/>
      <c r="JQQ3341" s="82"/>
      <c r="JQR3341" s="82"/>
      <c r="JQS3341" s="88"/>
      <c r="JQT3341" s="85"/>
      <c r="JQU3341" s="125"/>
      <c r="JQV3341" s="149"/>
      <c r="JQW3341" s="70"/>
      <c r="JQX3341" s="83"/>
      <c r="JQY3341" s="82"/>
      <c r="JQZ3341" s="82"/>
      <c r="JRA3341" s="88"/>
      <c r="JRB3341" s="85"/>
      <c r="JRC3341" s="125"/>
      <c r="JRD3341" s="149"/>
      <c r="JRE3341" s="70"/>
      <c r="JRF3341" s="83"/>
      <c r="JRG3341" s="82"/>
      <c r="JRH3341" s="82"/>
      <c r="JRI3341" s="88"/>
      <c r="JRJ3341" s="85"/>
      <c r="JRK3341" s="125"/>
      <c r="JRL3341" s="149"/>
      <c r="JRM3341" s="70"/>
      <c r="JRN3341" s="83"/>
      <c r="JRO3341" s="82"/>
      <c r="JRP3341" s="82"/>
      <c r="JRQ3341" s="88"/>
      <c r="JRR3341" s="85"/>
      <c r="JRS3341" s="125"/>
      <c r="JRT3341" s="149"/>
      <c r="JRU3341" s="70"/>
      <c r="JRV3341" s="83"/>
      <c r="JRW3341" s="82"/>
      <c r="JRX3341" s="82"/>
      <c r="JRY3341" s="88"/>
      <c r="JRZ3341" s="85"/>
      <c r="JSA3341" s="125"/>
      <c r="JSB3341" s="149"/>
      <c r="JSC3341" s="70"/>
      <c r="JSD3341" s="83"/>
      <c r="JSE3341" s="82"/>
      <c r="JSF3341" s="82"/>
      <c r="JSG3341" s="88"/>
      <c r="JSH3341" s="85"/>
      <c r="JSI3341" s="125"/>
      <c r="JSJ3341" s="149"/>
      <c r="JSK3341" s="70"/>
      <c r="JSL3341" s="83"/>
      <c r="JSM3341" s="82"/>
      <c r="JSN3341" s="82"/>
      <c r="JSO3341" s="88"/>
      <c r="JSP3341" s="85"/>
      <c r="JSQ3341" s="125"/>
      <c r="JSR3341" s="149"/>
      <c r="JSS3341" s="70"/>
      <c r="JST3341" s="83"/>
      <c r="JSU3341" s="82"/>
      <c r="JSV3341" s="82"/>
      <c r="JSW3341" s="88"/>
      <c r="JSX3341" s="85"/>
      <c r="JSY3341" s="125"/>
      <c r="JSZ3341" s="149"/>
      <c r="JTA3341" s="70"/>
      <c r="JTB3341" s="83"/>
      <c r="JTC3341" s="82"/>
      <c r="JTD3341" s="82"/>
      <c r="JTE3341" s="88"/>
      <c r="JTF3341" s="85"/>
      <c r="JTG3341" s="125"/>
      <c r="JTH3341" s="149"/>
      <c r="JTI3341" s="70"/>
      <c r="JTJ3341" s="83"/>
      <c r="JTK3341" s="82"/>
      <c r="JTL3341" s="82"/>
      <c r="JTM3341" s="88"/>
      <c r="JTN3341" s="85"/>
      <c r="JTO3341" s="125"/>
      <c r="JTP3341" s="149"/>
      <c r="JTQ3341" s="70"/>
      <c r="JTR3341" s="83"/>
      <c r="JTS3341" s="82"/>
      <c r="JTT3341" s="82"/>
      <c r="JTU3341" s="88"/>
      <c r="JTV3341" s="85"/>
      <c r="JTW3341" s="125"/>
      <c r="JTX3341" s="149"/>
      <c r="JTY3341" s="70"/>
      <c r="JTZ3341" s="83"/>
      <c r="JUA3341" s="82"/>
      <c r="JUB3341" s="82"/>
      <c r="JUC3341" s="88"/>
      <c r="JUD3341" s="85"/>
      <c r="JUE3341" s="125"/>
      <c r="JUF3341" s="149"/>
      <c r="JUG3341" s="70"/>
      <c r="JUH3341" s="83"/>
      <c r="JUI3341" s="82"/>
      <c r="JUJ3341" s="82"/>
      <c r="JUK3341" s="88"/>
      <c r="JUL3341" s="85"/>
      <c r="JUM3341" s="125"/>
      <c r="JUN3341" s="149"/>
      <c r="JUO3341" s="70"/>
      <c r="JUP3341" s="83"/>
      <c r="JUQ3341" s="82"/>
      <c r="JUR3341" s="82"/>
      <c r="JUS3341" s="88"/>
      <c r="JUT3341" s="85"/>
      <c r="JUU3341" s="125"/>
      <c r="JUV3341" s="149"/>
      <c r="JUW3341" s="70"/>
      <c r="JUX3341" s="83"/>
      <c r="JUY3341" s="82"/>
      <c r="JUZ3341" s="82"/>
      <c r="JVA3341" s="88"/>
      <c r="JVB3341" s="85"/>
      <c r="JVC3341" s="125"/>
      <c r="JVD3341" s="149"/>
      <c r="JVE3341" s="70"/>
      <c r="JVF3341" s="83"/>
      <c r="JVG3341" s="82"/>
      <c r="JVH3341" s="82"/>
      <c r="JVI3341" s="88"/>
      <c r="JVJ3341" s="85"/>
      <c r="JVK3341" s="125"/>
      <c r="JVL3341" s="149"/>
      <c r="JVM3341" s="70"/>
      <c r="JVN3341" s="83"/>
      <c r="JVO3341" s="82"/>
      <c r="JVP3341" s="82"/>
      <c r="JVQ3341" s="88"/>
      <c r="JVR3341" s="85"/>
      <c r="JVS3341" s="125"/>
      <c r="JVT3341" s="149"/>
      <c r="JVU3341" s="70"/>
      <c r="JVV3341" s="83"/>
      <c r="JVW3341" s="82"/>
      <c r="JVX3341" s="82"/>
      <c r="JVY3341" s="88"/>
      <c r="JVZ3341" s="85"/>
      <c r="JWA3341" s="125"/>
      <c r="JWB3341" s="149"/>
      <c r="JWC3341" s="70"/>
      <c r="JWD3341" s="83"/>
      <c r="JWE3341" s="82"/>
      <c r="JWF3341" s="82"/>
      <c r="JWG3341" s="88"/>
      <c r="JWH3341" s="85"/>
      <c r="JWI3341" s="125"/>
      <c r="JWJ3341" s="149"/>
      <c r="JWK3341" s="70"/>
      <c r="JWL3341" s="83"/>
      <c r="JWM3341" s="82"/>
      <c r="JWN3341" s="82"/>
      <c r="JWO3341" s="88"/>
      <c r="JWP3341" s="85"/>
      <c r="JWQ3341" s="125"/>
      <c r="JWR3341" s="149"/>
      <c r="JWS3341" s="70"/>
      <c r="JWT3341" s="83"/>
      <c r="JWU3341" s="82"/>
      <c r="JWV3341" s="82"/>
      <c r="JWW3341" s="88"/>
      <c r="JWX3341" s="85"/>
      <c r="JWY3341" s="125"/>
      <c r="JWZ3341" s="149"/>
      <c r="JXA3341" s="70"/>
      <c r="JXB3341" s="83"/>
      <c r="JXC3341" s="82"/>
      <c r="JXD3341" s="82"/>
      <c r="JXE3341" s="88"/>
      <c r="JXF3341" s="85"/>
      <c r="JXG3341" s="125"/>
      <c r="JXH3341" s="149"/>
      <c r="JXI3341" s="70"/>
      <c r="JXJ3341" s="83"/>
      <c r="JXK3341" s="82"/>
      <c r="JXL3341" s="82"/>
      <c r="JXM3341" s="88"/>
      <c r="JXN3341" s="85"/>
      <c r="JXO3341" s="125"/>
      <c r="JXP3341" s="149"/>
      <c r="JXQ3341" s="70"/>
      <c r="JXR3341" s="83"/>
      <c r="JXS3341" s="82"/>
      <c r="JXT3341" s="82"/>
      <c r="JXU3341" s="88"/>
      <c r="JXV3341" s="85"/>
      <c r="JXW3341" s="125"/>
      <c r="JXX3341" s="149"/>
      <c r="JXY3341" s="70"/>
      <c r="JXZ3341" s="83"/>
      <c r="JYA3341" s="82"/>
      <c r="JYB3341" s="82"/>
      <c r="JYC3341" s="88"/>
      <c r="JYD3341" s="85"/>
      <c r="JYE3341" s="125"/>
      <c r="JYF3341" s="149"/>
      <c r="JYG3341" s="70"/>
      <c r="JYH3341" s="83"/>
      <c r="JYI3341" s="82"/>
      <c r="JYJ3341" s="82"/>
      <c r="JYK3341" s="88"/>
      <c r="JYL3341" s="85"/>
      <c r="JYM3341" s="125"/>
      <c r="JYN3341" s="149"/>
      <c r="JYO3341" s="70"/>
      <c r="JYP3341" s="83"/>
      <c r="JYQ3341" s="82"/>
      <c r="JYR3341" s="82"/>
      <c r="JYS3341" s="88"/>
      <c r="JYT3341" s="85"/>
      <c r="JYU3341" s="125"/>
      <c r="JYV3341" s="149"/>
      <c r="JYW3341" s="70"/>
      <c r="JYX3341" s="83"/>
      <c r="JYY3341" s="82"/>
      <c r="JYZ3341" s="82"/>
      <c r="JZA3341" s="88"/>
      <c r="JZB3341" s="85"/>
      <c r="JZC3341" s="125"/>
      <c r="JZD3341" s="149"/>
      <c r="JZE3341" s="70"/>
      <c r="JZF3341" s="83"/>
      <c r="JZG3341" s="82"/>
      <c r="JZH3341" s="82"/>
      <c r="JZI3341" s="88"/>
      <c r="JZJ3341" s="85"/>
      <c r="JZK3341" s="125"/>
      <c r="JZL3341" s="149"/>
      <c r="JZM3341" s="70"/>
      <c r="JZN3341" s="83"/>
      <c r="JZO3341" s="82"/>
      <c r="JZP3341" s="82"/>
      <c r="JZQ3341" s="88"/>
      <c r="JZR3341" s="85"/>
      <c r="JZS3341" s="125"/>
      <c r="JZT3341" s="149"/>
      <c r="JZU3341" s="70"/>
      <c r="JZV3341" s="83"/>
      <c r="JZW3341" s="82"/>
      <c r="JZX3341" s="82"/>
      <c r="JZY3341" s="88"/>
      <c r="JZZ3341" s="85"/>
      <c r="KAA3341" s="125"/>
      <c r="KAB3341" s="149"/>
      <c r="KAC3341" s="70"/>
      <c r="KAD3341" s="83"/>
      <c r="KAE3341" s="82"/>
      <c r="KAF3341" s="82"/>
      <c r="KAG3341" s="88"/>
      <c r="KAH3341" s="85"/>
      <c r="KAI3341" s="125"/>
      <c r="KAJ3341" s="149"/>
      <c r="KAK3341" s="70"/>
      <c r="KAL3341" s="83"/>
      <c r="KAM3341" s="82"/>
      <c r="KAN3341" s="82"/>
      <c r="KAO3341" s="88"/>
      <c r="KAP3341" s="85"/>
      <c r="KAQ3341" s="125"/>
      <c r="KAR3341" s="149"/>
      <c r="KAS3341" s="70"/>
      <c r="KAT3341" s="83"/>
      <c r="KAU3341" s="82"/>
      <c r="KAV3341" s="82"/>
      <c r="KAW3341" s="88"/>
      <c r="KAX3341" s="85"/>
      <c r="KAY3341" s="125"/>
      <c r="KAZ3341" s="149"/>
      <c r="KBA3341" s="70"/>
      <c r="KBB3341" s="83"/>
      <c r="KBC3341" s="82"/>
      <c r="KBD3341" s="82"/>
      <c r="KBE3341" s="88"/>
      <c r="KBF3341" s="85"/>
      <c r="KBG3341" s="125"/>
      <c r="KBH3341" s="149"/>
      <c r="KBI3341" s="70"/>
      <c r="KBJ3341" s="83"/>
      <c r="KBK3341" s="82"/>
      <c r="KBL3341" s="82"/>
      <c r="KBM3341" s="88"/>
      <c r="KBN3341" s="85"/>
      <c r="KBO3341" s="125"/>
      <c r="KBP3341" s="149"/>
      <c r="KBQ3341" s="70"/>
      <c r="KBR3341" s="83"/>
      <c r="KBS3341" s="82"/>
      <c r="KBT3341" s="82"/>
      <c r="KBU3341" s="88"/>
      <c r="KBV3341" s="85"/>
      <c r="KBW3341" s="125"/>
      <c r="KBX3341" s="149"/>
      <c r="KBY3341" s="70"/>
      <c r="KBZ3341" s="83"/>
      <c r="KCA3341" s="82"/>
      <c r="KCB3341" s="82"/>
      <c r="KCC3341" s="88"/>
      <c r="KCD3341" s="85"/>
      <c r="KCE3341" s="125"/>
      <c r="KCF3341" s="149"/>
      <c r="KCG3341" s="70"/>
      <c r="KCH3341" s="83"/>
      <c r="KCI3341" s="82"/>
      <c r="KCJ3341" s="82"/>
      <c r="KCK3341" s="88"/>
      <c r="KCL3341" s="85"/>
      <c r="KCM3341" s="125"/>
      <c r="KCN3341" s="149"/>
      <c r="KCO3341" s="70"/>
      <c r="KCP3341" s="83"/>
      <c r="KCQ3341" s="82"/>
      <c r="KCR3341" s="82"/>
      <c r="KCS3341" s="88"/>
      <c r="KCT3341" s="85"/>
      <c r="KCU3341" s="125"/>
      <c r="KCV3341" s="149"/>
      <c r="KCW3341" s="70"/>
      <c r="KCX3341" s="83"/>
      <c r="KCY3341" s="82"/>
      <c r="KCZ3341" s="82"/>
      <c r="KDA3341" s="88"/>
      <c r="KDB3341" s="85"/>
      <c r="KDC3341" s="125"/>
      <c r="KDD3341" s="149"/>
      <c r="KDE3341" s="70"/>
      <c r="KDF3341" s="83"/>
      <c r="KDG3341" s="82"/>
      <c r="KDH3341" s="82"/>
      <c r="KDI3341" s="88"/>
      <c r="KDJ3341" s="85"/>
      <c r="KDK3341" s="125"/>
      <c r="KDL3341" s="149"/>
      <c r="KDM3341" s="70"/>
      <c r="KDN3341" s="83"/>
      <c r="KDO3341" s="82"/>
      <c r="KDP3341" s="82"/>
      <c r="KDQ3341" s="88"/>
      <c r="KDR3341" s="85"/>
      <c r="KDS3341" s="125"/>
      <c r="KDT3341" s="149"/>
      <c r="KDU3341" s="70"/>
      <c r="KDV3341" s="83"/>
      <c r="KDW3341" s="82"/>
      <c r="KDX3341" s="82"/>
      <c r="KDY3341" s="88"/>
      <c r="KDZ3341" s="85"/>
      <c r="KEA3341" s="125"/>
      <c r="KEB3341" s="149"/>
      <c r="KEC3341" s="70"/>
      <c r="KED3341" s="83"/>
      <c r="KEE3341" s="82"/>
      <c r="KEF3341" s="82"/>
      <c r="KEG3341" s="88"/>
      <c r="KEH3341" s="85"/>
      <c r="KEI3341" s="125"/>
      <c r="KEJ3341" s="149"/>
      <c r="KEK3341" s="70"/>
      <c r="KEL3341" s="83"/>
      <c r="KEM3341" s="82"/>
      <c r="KEN3341" s="82"/>
      <c r="KEO3341" s="88"/>
      <c r="KEP3341" s="85"/>
      <c r="KEQ3341" s="125"/>
      <c r="KER3341" s="149"/>
      <c r="KES3341" s="70"/>
      <c r="KET3341" s="83"/>
      <c r="KEU3341" s="82"/>
      <c r="KEV3341" s="82"/>
      <c r="KEW3341" s="88"/>
      <c r="KEX3341" s="85"/>
      <c r="KEY3341" s="125"/>
      <c r="KEZ3341" s="149"/>
      <c r="KFA3341" s="70"/>
      <c r="KFB3341" s="83"/>
      <c r="KFC3341" s="82"/>
      <c r="KFD3341" s="82"/>
      <c r="KFE3341" s="88"/>
      <c r="KFF3341" s="85"/>
      <c r="KFG3341" s="125"/>
      <c r="KFH3341" s="149"/>
      <c r="KFI3341" s="70"/>
      <c r="KFJ3341" s="83"/>
      <c r="KFK3341" s="82"/>
      <c r="KFL3341" s="82"/>
      <c r="KFM3341" s="88"/>
      <c r="KFN3341" s="85"/>
      <c r="KFO3341" s="125"/>
      <c r="KFP3341" s="149"/>
      <c r="KFQ3341" s="70"/>
      <c r="KFR3341" s="83"/>
      <c r="KFS3341" s="82"/>
      <c r="KFT3341" s="82"/>
      <c r="KFU3341" s="88"/>
      <c r="KFV3341" s="85"/>
      <c r="KFW3341" s="125"/>
      <c r="KFX3341" s="149"/>
      <c r="KFY3341" s="70"/>
      <c r="KFZ3341" s="83"/>
      <c r="KGA3341" s="82"/>
      <c r="KGB3341" s="82"/>
      <c r="KGC3341" s="88"/>
      <c r="KGD3341" s="85"/>
      <c r="KGE3341" s="125"/>
      <c r="KGF3341" s="149"/>
      <c r="KGG3341" s="70"/>
      <c r="KGH3341" s="83"/>
      <c r="KGI3341" s="82"/>
      <c r="KGJ3341" s="82"/>
      <c r="KGK3341" s="88"/>
      <c r="KGL3341" s="85"/>
      <c r="KGM3341" s="125"/>
      <c r="KGN3341" s="149"/>
      <c r="KGO3341" s="70"/>
      <c r="KGP3341" s="83"/>
      <c r="KGQ3341" s="82"/>
      <c r="KGR3341" s="82"/>
      <c r="KGS3341" s="88"/>
      <c r="KGT3341" s="85"/>
      <c r="KGU3341" s="125"/>
      <c r="KGV3341" s="149"/>
      <c r="KGW3341" s="70"/>
      <c r="KGX3341" s="83"/>
      <c r="KGY3341" s="82"/>
      <c r="KGZ3341" s="82"/>
      <c r="KHA3341" s="88"/>
      <c r="KHB3341" s="85"/>
      <c r="KHC3341" s="125"/>
      <c r="KHD3341" s="149"/>
      <c r="KHE3341" s="70"/>
      <c r="KHF3341" s="83"/>
      <c r="KHG3341" s="82"/>
      <c r="KHH3341" s="82"/>
      <c r="KHI3341" s="88"/>
      <c r="KHJ3341" s="85"/>
      <c r="KHK3341" s="125"/>
      <c r="KHL3341" s="149"/>
      <c r="KHM3341" s="70"/>
      <c r="KHN3341" s="83"/>
      <c r="KHO3341" s="82"/>
      <c r="KHP3341" s="82"/>
      <c r="KHQ3341" s="88"/>
      <c r="KHR3341" s="85"/>
      <c r="KHS3341" s="125"/>
      <c r="KHT3341" s="149"/>
      <c r="KHU3341" s="70"/>
      <c r="KHV3341" s="83"/>
      <c r="KHW3341" s="82"/>
      <c r="KHX3341" s="82"/>
      <c r="KHY3341" s="88"/>
      <c r="KHZ3341" s="85"/>
      <c r="KIA3341" s="125"/>
      <c r="KIB3341" s="149"/>
      <c r="KIC3341" s="70"/>
      <c r="KID3341" s="83"/>
      <c r="KIE3341" s="82"/>
      <c r="KIF3341" s="82"/>
      <c r="KIG3341" s="88"/>
      <c r="KIH3341" s="85"/>
      <c r="KII3341" s="125"/>
      <c r="KIJ3341" s="149"/>
      <c r="KIK3341" s="70"/>
      <c r="KIL3341" s="83"/>
      <c r="KIM3341" s="82"/>
      <c r="KIN3341" s="82"/>
      <c r="KIO3341" s="88"/>
      <c r="KIP3341" s="85"/>
      <c r="KIQ3341" s="125"/>
      <c r="KIR3341" s="149"/>
      <c r="KIS3341" s="70"/>
      <c r="KIT3341" s="83"/>
      <c r="KIU3341" s="82"/>
      <c r="KIV3341" s="82"/>
      <c r="KIW3341" s="88"/>
      <c r="KIX3341" s="85"/>
      <c r="KIY3341" s="125"/>
      <c r="KIZ3341" s="149"/>
      <c r="KJA3341" s="70"/>
      <c r="KJB3341" s="83"/>
      <c r="KJC3341" s="82"/>
      <c r="KJD3341" s="82"/>
      <c r="KJE3341" s="88"/>
      <c r="KJF3341" s="85"/>
      <c r="KJG3341" s="125"/>
      <c r="KJH3341" s="149"/>
      <c r="KJI3341" s="70"/>
      <c r="KJJ3341" s="83"/>
      <c r="KJK3341" s="82"/>
      <c r="KJL3341" s="82"/>
      <c r="KJM3341" s="88"/>
      <c r="KJN3341" s="85"/>
      <c r="KJO3341" s="125"/>
      <c r="KJP3341" s="149"/>
      <c r="KJQ3341" s="70"/>
      <c r="KJR3341" s="83"/>
      <c r="KJS3341" s="82"/>
      <c r="KJT3341" s="82"/>
      <c r="KJU3341" s="88"/>
      <c r="KJV3341" s="85"/>
      <c r="KJW3341" s="125"/>
      <c r="KJX3341" s="149"/>
      <c r="KJY3341" s="70"/>
      <c r="KJZ3341" s="83"/>
      <c r="KKA3341" s="82"/>
      <c r="KKB3341" s="82"/>
      <c r="KKC3341" s="88"/>
      <c r="KKD3341" s="85"/>
      <c r="KKE3341" s="125"/>
      <c r="KKF3341" s="149"/>
      <c r="KKG3341" s="70"/>
      <c r="KKH3341" s="83"/>
      <c r="KKI3341" s="82"/>
      <c r="KKJ3341" s="82"/>
      <c r="KKK3341" s="88"/>
      <c r="KKL3341" s="85"/>
      <c r="KKM3341" s="125"/>
      <c r="KKN3341" s="149"/>
      <c r="KKO3341" s="70"/>
      <c r="KKP3341" s="83"/>
      <c r="KKQ3341" s="82"/>
      <c r="KKR3341" s="82"/>
      <c r="KKS3341" s="88"/>
      <c r="KKT3341" s="85"/>
      <c r="KKU3341" s="125"/>
      <c r="KKV3341" s="149"/>
      <c r="KKW3341" s="70"/>
      <c r="KKX3341" s="83"/>
      <c r="KKY3341" s="82"/>
      <c r="KKZ3341" s="82"/>
      <c r="KLA3341" s="88"/>
      <c r="KLB3341" s="85"/>
      <c r="KLC3341" s="125"/>
      <c r="KLD3341" s="149"/>
      <c r="KLE3341" s="70"/>
      <c r="KLF3341" s="83"/>
      <c r="KLG3341" s="82"/>
      <c r="KLH3341" s="82"/>
      <c r="KLI3341" s="88"/>
      <c r="KLJ3341" s="85"/>
      <c r="KLK3341" s="125"/>
      <c r="KLL3341" s="149"/>
      <c r="KLM3341" s="70"/>
      <c r="KLN3341" s="83"/>
      <c r="KLO3341" s="82"/>
      <c r="KLP3341" s="82"/>
      <c r="KLQ3341" s="88"/>
      <c r="KLR3341" s="85"/>
      <c r="KLS3341" s="125"/>
      <c r="KLT3341" s="149"/>
      <c r="KLU3341" s="70"/>
      <c r="KLV3341" s="83"/>
      <c r="KLW3341" s="82"/>
      <c r="KLX3341" s="82"/>
      <c r="KLY3341" s="88"/>
      <c r="KLZ3341" s="85"/>
      <c r="KMA3341" s="125"/>
      <c r="KMB3341" s="149"/>
      <c r="KMC3341" s="70"/>
      <c r="KMD3341" s="83"/>
      <c r="KME3341" s="82"/>
      <c r="KMF3341" s="82"/>
      <c r="KMG3341" s="88"/>
      <c r="KMH3341" s="85"/>
      <c r="KMI3341" s="125"/>
      <c r="KMJ3341" s="149"/>
      <c r="KMK3341" s="70"/>
      <c r="KML3341" s="83"/>
      <c r="KMM3341" s="82"/>
      <c r="KMN3341" s="82"/>
      <c r="KMO3341" s="88"/>
      <c r="KMP3341" s="85"/>
      <c r="KMQ3341" s="125"/>
      <c r="KMR3341" s="149"/>
      <c r="KMS3341" s="70"/>
      <c r="KMT3341" s="83"/>
      <c r="KMU3341" s="82"/>
      <c r="KMV3341" s="82"/>
      <c r="KMW3341" s="88"/>
      <c r="KMX3341" s="85"/>
      <c r="KMY3341" s="125"/>
      <c r="KMZ3341" s="149"/>
      <c r="KNA3341" s="70"/>
      <c r="KNB3341" s="83"/>
      <c r="KNC3341" s="82"/>
      <c r="KND3341" s="82"/>
      <c r="KNE3341" s="88"/>
      <c r="KNF3341" s="85"/>
      <c r="KNG3341" s="125"/>
      <c r="KNH3341" s="149"/>
      <c r="KNI3341" s="70"/>
      <c r="KNJ3341" s="83"/>
      <c r="KNK3341" s="82"/>
      <c r="KNL3341" s="82"/>
      <c r="KNM3341" s="88"/>
      <c r="KNN3341" s="85"/>
      <c r="KNO3341" s="125"/>
      <c r="KNP3341" s="149"/>
      <c r="KNQ3341" s="70"/>
      <c r="KNR3341" s="83"/>
      <c r="KNS3341" s="82"/>
      <c r="KNT3341" s="82"/>
      <c r="KNU3341" s="88"/>
      <c r="KNV3341" s="85"/>
      <c r="KNW3341" s="125"/>
      <c r="KNX3341" s="149"/>
      <c r="KNY3341" s="70"/>
      <c r="KNZ3341" s="83"/>
      <c r="KOA3341" s="82"/>
      <c r="KOB3341" s="82"/>
      <c r="KOC3341" s="88"/>
      <c r="KOD3341" s="85"/>
      <c r="KOE3341" s="125"/>
      <c r="KOF3341" s="149"/>
      <c r="KOG3341" s="70"/>
      <c r="KOH3341" s="83"/>
      <c r="KOI3341" s="82"/>
      <c r="KOJ3341" s="82"/>
      <c r="KOK3341" s="88"/>
      <c r="KOL3341" s="85"/>
      <c r="KOM3341" s="125"/>
      <c r="KON3341" s="149"/>
      <c r="KOO3341" s="70"/>
      <c r="KOP3341" s="83"/>
      <c r="KOQ3341" s="82"/>
      <c r="KOR3341" s="82"/>
      <c r="KOS3341" s="88"/>
      <c r="KOT3341" s="85"/>
      <c r="KOU3341" s="125"/>
      <c r="KOV3341" s="149"/>
      <c r="KOW3341" s="70"/>
      <c r="KOX3341" s="83"/>
      <c r="KOY3341" s="82"/>
      <c r="KOZ3341" s="82"/>
      <c r="KPA3341" s="88"/>
      <c r="KPB3341" s="85"/>
      <c r="KPC3341" s="125"/>
      <c r="KPD3341" s="149"/>
      <c r="KPE3341" s="70"/>
      <c r="KPF3341" s="83"/>
      <c r="KPG3341" s="82"/>
      <c r="KPH3341" s="82"/>
      <c r="KPI3341" s="88"/>
      <c r="KPJ3341" s="85"/>
      <c r="KPK3341" s="125"/>
      <c r="KPL3341" s="149"/>
      <c r="KPM3341" s="70"/>
      <c r="KPN3341" s="83"/>
      <c r="KPO3341" s="82"/>
      <c r="KPP3341" s="82"/>
      <c r="KPQ3341" s="88"/>
      <c r="KPR3341" s="85"/>
      <c r="KPS3341" s="125"/>
      <c r="KPT3341" s="149"/>
      <c r="KPU3341" s="70"/>
      <c r="KPV3341" s="83"/>
      <c r="KPW3341" s="82"/>
      <c r="KPX3341" s="82"/>
      <c r="KPY3341" s="88"/>
      <c r="KPZ3341" s="85"/>
      <c r="KQA3341" s="125"/>
      <c r="KQB3341" s="149"/>
      <c r="KQC3341" s="70"/>
      <c r="KQD3341" s="83"/>
      <c r="KQE3341" s="82"/>
      <c r="KQF3341" s="82"/>
      <c r="KQG3341" s="88"/>
      <c r="KQH3341" s="85"/>
      <c r="KQI3341" s="125"/>
      <c r="KQJ3341" s="149"/>
      <c r="KQK3341" s="70"/>
      <c r="KQL3341" s="83"/>
      <c r="KQM3341" s="82"/>
      <c r="KQN3341" s="82"/>
      <c r="KQO3341" s="88"/>
      <c r="KQP3341" s="85"/>
      <c r="KQQ3341" s="125"/>
      <c r="KQR3341" s="149"/>
      <c r="KQS3341" s="70"/>
      <c r="KQT3341" s="83"/>
      <c r="KQU3341" s="82"/>
      <c r="KQV3341" s="82"/>
      <c r="KQW3341" s="88"/>
      <c r="KQX3341" s="85"/>
      <c r="KQY3341" s="125"/>
      <c r="KQZ3341" s="149"/>
      <c r="KRA3341" s="70"/>
      <c r="KRB3341" s="83"/>
      <c r="KRC3341" s="82"/>
      <c r="KRD3341" s="82"/>
      <c r="KRE3341" s="88"/>
      <c r="KRF3341" s="85"/>
      <c r="KRG3341" s="125"/>
      <c r="KRH3341" s="149"/>
      <c r="KRI3341" s="70"/>
      <c r="KRJ3341" s="83"/>
      <c r="KRK3341" s="82"/>
      <c r="KRL3341" s="82"/>
      <c r="KRM3341" s="88"/>
      <c r="KRN3341" s="85"/>
      <c r="KRO3341" s="125"/>
      <c r="KRP3341" s="149"/>
      <c r="KRQ3341" s="70"/>
      <c r="KRR3341" s="83"/>
      <c r="KRS3341" s="82"/>
      <c r="KRT3341" s="82"/>
      <c r="KRU3341" s="88"/>
      <c r="KRV3341" s="85"/>
      <c r="KRW3341" s="125"/>
      <c r="KRX3341" s="149"/>
      <c r="KRY3341" s="70"/>
      <c r="KRZ3341" s="83"/>
      <c r="KSA3341" s="82"/>
      <c r="KSB3341" s="82"/>
      <c r="KSC3341" s="88"/>
      <c r="KSD3341" s="85"/>
      <c r="KSE3341" s="125"/>
      <c r="KSF3341" s="149"/>
      <c r="KSG3341" s="70"/>
      <c r="KSH3341" s="83"/>
      <c r="KSI3341" s="82"/>
      <c r="KSJ3341" s="82"/>
      <c r="KSK3341" s="88"/>
      <c r="KSL3341" s="85"/>
      <c r="KSM3341" s="125"/>
      <c r="KSN3341" s="149"/>
      <c r="KSO3341" s="70"/>
      <c r="KSP3341" s="83"/>
      <c r="KSQ3341" s="82"/>
      <c r="KSR3341" s="82"/>
      <c r="KSS3341" s="88"/>
      <c r="KST3341" s="85"/>
      <c r="KSU3341" s="125"/>
      <c r="KSV3341" s="149"/>
      <c r="KSW3341" s="70"/>
      <c r="KSX3341" s="83"/>
      <c r="KSY3341" s="82"/>
      <c r="KSZ3341" s="82"/>
      <c r="KTA3341" s="88"/>
      <c r="KTB3341" s="85"/>
      <c r="KTC3341" s="125"/>
      <c r="KTD3341" s="149"/>
      <c r="KTE3341" s="70"/>
      <c r="KTF3341" s="83"/>
      <c r="KTG3341" s="82"/>
      <c r="KTH3341" s="82"/>
      <c r="KTI3341" s="88"/>
      <c r="KTJ3341" s="85"/>
      <c r="KTK3341" s="125"/>
      <c r="KTL3341" s="149"/>
      <c r="KTM3341" s="70"/>
      <c r="KTN3341" s="83"/>
      <c r="KTO3341" s="82"/>
      <c r="KTP3341" s="82"/>
      <c r="KTQ3341" s="88"/>
      <c r="KTR3341" s="85"/>
      <c r="KTS3341" s="125"/>
      <c r="KTT3341" s="149"/>
      <c r="KTU3341" s="70"/>
      <c r="KTV3341" s="83"/>
      <c r="KTW3341" s="82"/>
      <c r="KTX3341" s="82"/>
      <c r="KTY3341" s="88"/>
      <c r="KTZ3341" s="85"/>
      <c r="KUA3341" s="125"/>
      <c r="KUB3341" s="149"/>
      <c r="KUC3341" s="70"/>
      <c r="KUD3341" s="83"/>
      <c r="KUE3341" s="82"/>
      <c r="KUF3341" s="82"/>
      <c r="KUG3341" s="88"/>
      <c r="KUH3341" s="85"/>
      <c r="KUI3341" s="125"/>
      <c r="KUJ3341" s="149"/>
      <c r="KUK3341" s="70"/>
      <c r="KUL3341" s="83"/>
      <c r="KUM3341" s="82"/>
      <c r="KUN3341" s="82"/>
      <c r="KUO3341" s="88"/>
      <c r="KUP3341" s="85"/>
      <c r="KUQ3341" s="125"/>
      <c r="KUR3341" s="149"/>
      <c r="KUS3341" s="70"/>
      <c r="KUT3341" s="83"/>
      <c r="KUU3341" s="82"/>
      <c r="KUV3341" s="82"/>
      <c r="KUW3341" s="88"/>
      <c r="KUX3341" s="85"/>
      <c r="KUY3341" s="125"/>
      <c r="KUZ3341" s="149"/>
      <c r="KVA3341" s="70"/>
      <c r="KVB3341" s="83"/>
      <c r="KVC3341" s="82"/>
      <c r="KVD3341" s="82"/>
      <c r="KVE3341" s="88"/>
      <c r="KVF3341" s="85"/>
      <c r="KVG3341" s="125"/>
      <c r="KVH3341" s="149"/>
      <c r="KVI3341" s="70"/>
      <c r="KVJ3341" s="83"/>
      <c r="KVK3341" s="82"/>
      <c r="KVL3341" s="82"/>
      <c r="KVM3341" s="88"/>
      <c r="KVN3341" s="85"/>
      <c r="KVO3341" s="125"/>
      <c r="KVP3341" s="149"/>
      <c r="KVQ3341" s="70"/>
      <c r="KVR3341" s="83"/>
      <c r="KVS3341" s="82"/>
      <c r="KVT3341" s="82"/>
      <c r="KVU3341" s="88"/>
      <c r="KVV3341" s="85"/>
      <c r="KVW3341" s="125"/>
      <c r="KVX3341" s="149"/>
      <c r="KVY3341" s="70"/>
      <c r="KVZ3341" s="83"/>
      <c r="KWA3341" s="82"/>
      <c r="KWB3341" s="82"/>
      <c r="KWC3341" s="88"/>
      <c r="KWD3341" s="85"/>
      <c r="KWE3341" s="125"/>
      <c r="KWF3341" s="149"/>
      <c r="KWG3341" s="70"/>
      <c r="KWH3341" s="83"/>
      <c r="KWI3341" s="82"/>
      <c r="KWJ3341" s="82"/>
      <c r="KWK3341" s="88"/>
      <c r="KWL3341" s="85"/>
      <c r="KWM3341" s="125"/>
      <c r="KWN3341" s="149"/>
      <c r="KWO3341" s="70"/>
      <c r="KWP3341" s="83"/>
      <c r="KWQ3341" s="82"/>
      <c r="KWR3341" s="82"/>
      <c r="KWS3341" s="88"/>
      <c r="KWT3341" s="85"/>
      <c r="KWU3341" s="125"/>
      <c r="KWV3341" s="149"/>
      <c r="KWW3341" s="70"/>
      <c r="KWX3341" s="83"/>
      <c r="KWY3341" s="82"/>
      <c r="KWZ3341" s="82"/>
      <c r="KXA3341" s="88"/>
      <c r="KXB3341" s="85"/>
      <c r="KXC3341" s="125"/>
      <c r="KXD3341" s="149"/>
      <c r="KXE3341" s="70"/>
      <c r="KXF3341" s="83"/>
      <c r="KXG3341" s="82"/>
      <c r="KXH3341" s="82"/>
      <c r="KXI3341" s="88"/>
      <c r="KXJ3341" s="85"/>
      <c r="KXK3341" s="125"/>
      <c r="KXL3341" s="149"/>
      <c r="KXM3341" s="70"/>
      <c r="KXN3341" s="83"/>
      <c r="KXO3341" s="82"/>
      <c r="KXP3341" s="82"/>
      <c r="KXQ3341" s="88"/>
      <c r="KXR3341" s="85"/>
      <c r="KXS3341" s="125"/>
      <c r="KXT3341" s="149"/>
      <c r="KXU3341" s="70"/>
      <c r="KXV3341" s="83"/>
      <c r="KXW3341" s="82"/>
      <c r="KXX3341" s="82"/>
      <c r="KXY3341" s="88"/>
      <c r="KXZ3341" s="85"/>
      <c r="KYA3341" s="125"/>
      <c r="KYB3341" s="149"/>
      <c r="KYC3341" s="70"/>
      <c r="KYD3341" s="83"/>
      <c r="KYE3341" s="82"/>
      <c r="KYF3341" s="82"/>
      <c r="KYG3341" s="88"/>
      <c r="KYH3341" s="85"/>
      <c r="KYI3341" s="125"/>
      <c r="KYJ3341" s="149"/>
      <c r="KYK3341" s="70"/>
      <c r="KYL3341" s="83"/>
      <c r="KYM3341" s="82"/>
      <c r="KYN3341" s="82"/>
      <c r="KYO3341" s="88"/>
      <c r="KYP3341" s="85"/>
      <c r="KYQ3341" s="125"/>
      <c r="KYR3341" s="149"/>
      <c r="KYS3341" s="70"/>
      <c r="KYT3341" s="83"/>
      <c r="KYU3341" s="82"/>
      <c r="KYV3341" s="82"/>
      <c r="KYW3341" s="88"/>
      <c r="KYX3341" s="85"/>
      <c r="KYY3341" s="125"/>
      <c r="KYZ3341" s="149"/>
      <c r="KZA3341" s="70"/>
      <c r="KZB3341" s="83"/>
      <c r="KZC3341" s="82"/>
      <c r="KZD3341" s="82"/>
      <c r="KZE3341" s="88"/>
      <c r="KZF3341" s="85"/>
      <c r="KZG3341" s="125"/>
      <c r="KZH3341" s="149"/>
      <c r="KZI3341" s="70"/>
      <c r="KZJ3341" s="83"/>
      <c r="KZK3341" s="82"/>
      <c r="KZL3341" s="82"/>
      <c r="KZM3341" s="88"/>
      <c r="KZN3341" s="85"/>
      <c r="KZO3341" s="125"/>
      <c r="KZP3341" s="149"/>
      <c r="KZQ3341" s="70"/>
      <c r="KZR3341" s="83"/>
      <c r="KZS3341" s="82"/>
      <c r="KZT3341" s="82"/>
      <c r="KZU3341" s="88"/>
      <c r="KZV3341" s="85"/>
      <c r="KZW3341" s="125"/>
      <c r="KZX3341" s="149"/>
      <c r="KZY3341" s="70"/>
      <c r="KZZ3341" s="83"/>
      <c r="LAA3341" s="82"/>
      <c r="LAB3341" s="82"/>
      <c r="LAC3341" s="88"/>
      <c r="LAD3341" s="85"/>
      <c r="LAE3341" s="125"/>
      <c r="LAF3341" s="149"/>
      <c r="LAG3341" s="70"/>
      <c r="LAH3341" s="83"/>
      <c r="LAI3341" s="82"/>
      <c r="LAJ3341" s="82"/>
      <c r="LAK3341" s="88"/>
      <c r="LAL3341" s="85"/>
      <c r="LAM3341" s="125"/>
      <c r="LAN3341" s="149"/>
      <c r="LAO3341" s="70"/>
      <c r="LAP3341" s="83"/>
      <c r="LAQ3341" s="82"/>
      <c r="LAR3341" s="82"/>
      <c r="LAS3341" s="88"/>
      <c r="LAT3341" s="85"/>
      <c r="LAU3341" s="125"/>
      <c r="LAV3341" s="149"/>
      <c r="LAW3341" s="70"/>
      <c r="LAX3341" s="83"/>
      <c r="LAY3341" s="82"/>
      <c r="LAZ3341" s="82"/>
      <c r="LBA3341" s="88"/>
      <c r="LBB3341" s="85"/>
      <c r="LBC3341" s="125"/>
      <c r="LBD3341" s="149"/>
      <c r="LBE3341" s="70"/>
      <c r="LBF3341" s="83"/>
      <c r="LBG3341" s="82"/>
      <c r="LBH3341" s="82"/>
      <c r="LBI3341" s="88"/>
      <c r="LBJ3341" s="85"/>
      <c r="LBK3341" s="125"/>
      <c r="LBL3341" s="149"/>
      <c r="LBM3341" s="70"/>
      <c r="LBN3341" s="83"/>
      <c r="LBO3341" s="82"/>
      <c r="LBP3341" s="82"/>
      <c r="LBQ3341" s="88"/>
      <c r="LBR3341" s="85"/>
      <c r="LBS3341" s="125"/>
      <c r="LBT3341" s="149"/>
      <c r="LBU3341" s="70"/>
      <c r="LBV3341" s="83"/>
      <c r="LBW3341" s="82"/>
      <c r="LBX3341" s="82"/>
      <c r="LBY3341" s="88"/>
      <c r="LBZ3341" s="85"/>
      <c r="LCA3341" s="125"/>
      <c r="LCB3341" s="149"/>
      <c r="LCC3341" s="70"/>
      <c r="LCD3341" s="83"/>
      <c r="LCE3341" s="82"/>
      <c r="LCF3341" s="82"/>
      <c r="LCG3341" s="88"/>
      <c r="LCH3341" s="85"/>
      <c r="LCI3341" s="125"/>
      <c r="LCJ3341" s="149"/>
      <c r="LCK3341" s="70"/>
      <c r="LCL3341" s="83"/>
      <c r="LCM3341" s="82"/>
      <c r="LCN3341" s="82"/>
      <c r="LCO3341" s="88"/>
      <c r="LCP3341" s="85"/>
      <c r="LCQ3341" s="125"/>
      <c r="LCR3341" s="149"/>
      <c r="LCS3341" s="70"/>
      <c r="LCT3341" s="83"/>
      <c r="LCU3341" s="82"/>
      <c r="LCV3341" s="82"/>
      <c r="LCW3341" s="88"/>
      <c r="LCX3341" s="85"/>
      <c r="LCY3341" s="125"/>
      <c r="LCZ3341" s="149"/>
      <c r="LDA3341" s="70"/>
      <c r="LDB3341" s="83"/>
      <c r="LDC3341" s="82"/>
      <c r="LDD3341" s="82"/>
      <c r="LDE3341" s="88"/>
      <c r="LDF3341" s="85"/>
      <c r="LDG3341" s="125"/>
      <c r="LDH3341" s="149"/>
      <c r="LDI3341" s="70"/>
      <c r="LDJ3341" s="83"/>
      <c r="LDK3341" s="82"/>
      <c r="LDL3341" s="82"/>
      <c r="LDM3341" s="88"/>
      <c r="LDN3341" s="85"/>
      <c r="LDO3341" s="125"/>
      <c r="LDP3341" s="149"/>
      <c r="LDQ3341" s="70"/>
      <c r="LDR3341" s="83"/>
      <c r="LDS3341" s="82"/>
      <c r="LDT3341" s="82"/>
      <c r="LDU3341" s="88"/>
      <c r="LDV3341" s="85"/>
      <c r="LDW3341" s="125"/>
      <c r="LDX3341" s="149"/>
      <c r="LDY3341" s="70"/>
      <c r="LDZ3341" s="83"/>
      <c r="LEA3341" s="82"/>
      <c r="LEB3341" s="82"/>
      <c r="LEC3341" s="88"/>
      <c r="LED3341" s="85"/>
      <c r="LEE3341" s="125"/>
      <c r="LEF3341" s="149"/>
      <c r="LEG3341" s="70"/>
      <c r="LEH3341" s="83"/>
      <c r="LEI3341" s="82"/>
      <c r="LEJ3341" s="82"/>
      <c r="LEK3341" s="88"/>
      <c r="LEL3341" s="85"/>
      <c r="LEM3341" s="125"/>
      <c r="LEN3341" s="149"/>
      <c r="LEO3341" s="70"/>
      <c r="LEP3341" s="83"/>
      <c r="LEQ3341" s="82"/>
      <c r="LER3341" s="82"/>
      <c r="LES3341" s="88"/>
      <c r="LET3341" s="85"/>
      <c r="LEU3341" s="125"/>
      <c r="LEV3341" s="149"/>
      <c r="LEW3341" s="70"/>
      <c r="LEX3341" s="83"/>
      <c r="LEY3341" s="82"/>
      <c r="LEZ3341" s="82"/>
      <c r="LFA3341" s="88"/>
      <c r="LFB3341" s="85"/>
      <c r="LFC3341" s="125"/>
      <c r="LFD3341" s="149"/>
      <c r="LFE3341" s="70"/>
      <c r="LFF3341" s="83"/>
      <c r="LFG3341" s="82"/>
      <c r="LFH3341" s="82"/>
      <c r="LFI3341" s="88"/>
      <c r="LFJ3341" s="85"/>
      <c r="LFK3341" s="125"/>
      <c r="LFL3341" s="149"/>
      <c r="LFM3341" s="70"/>
      <c r="LFN3341" s="83"/>
      <c r="LFO3341" s="82"/>
      <c r="LFP3341" s="82"/>
      <c r="LFQ3341" s="88"/>
      <c r="LFR3341" s="85"/>
      <c r="LFS3341" s="125"/>
      <c r="LFT3341" s="149"/>
      <c r="LFU3341" s="70"/>
      <c r="LFV3341" s="83"/>
      <c r="LFW3341" s="82"/>
      <c r="LFX3341" s="82"/>
      <c r="LFY3341" s="88"/>
      <c r="LFZ3341" s="85"/>
      <c r="LGA3341" s="125"/>
      <c r="LGB3341" s="149"/>
      <c r="LGC3341" s="70"/>
      <c r="LGD3341" s="83"/>
      <c r="LGE3341" s="82"/>
      <c r="LGF3341" s="82"/>
      <c r="LGG3341" s="88"/>
      <c r="LGH3341" s="85"/>
      <c r="LGI3341" s="125"/>
      <c r="LGJ3341" s="149"/>
      <c r="LGK3341" s="70"/>
      <c r="LGL3341" s="83"/>
      <c r="LGM3341" s="82"/>
      <c r="LGN3341" s="82"/>
      <c r="LGO3341" s="88"/>
      <c r="LGP3341" s="85"/>
      <c r="LGQ3341" s="125"/>
      <c r="LGR3341" s="149"/>
      <c r="LGS3341" s="70"/>
      <c r="LGT3341" s="83"/>
      <c r="LGU3341" s="82"/>
      <c r="LGV3341" s="82"/>
      <c r="LGW3341" s="88"/>
      <c r="LGX3341" s="85"/>
      <c r="LGY3341" s="125"/>
      <c r="LGZ3341" s="149"/>
      <c r="LHA3341" s="70"/>
      <c r="LHB3341" s="83"/>
      <c r="LHC3341" s="82"/>
      <c r="LHD3341" s="82"/>
      <c r="LHE3341" s="88"/>
      <c r="LHF3341" s="85"/>
      <c r="LHG3341" s="125"/>
      <c r="LHH3341" s="149"/>
      <c r="LHI3341" s="70"/>
      <c r="LHJ3341" s="83"/>
      <c r="LHK3341" s="82"/>
      <c r="LHL3341" s="82"/>
      <c r="LHM3341" s="88"/>
      <c r="LHN3341" s="85"/>
      <c r="LHO3341" s="125"/>
      <c r="LHP3341" s="149"/>
      <c r="LHQ3341" s="70"/>
      <c r="LHR3341" s="83"/>
      <c r="LHS3341" s="82"/>
      <c r="LHT3341" s="82"/>
      <c r="LHU3341" s="88"/>
      <c r="LHV3341" s="85"/>
      <c r="LHW3341" s="125"/>
      <c r="LHX3341" s="149"/>
      <c r="LHY3341" s="70"/>
      <c r="LHZ3341" s="83"/>
      <c r="LIA3341" s="82"/>
      <c r="LIB3341" s="82"/>
      <c r="LIC3341" s="88"/>
      <c r="LID3341" s="85"/>
      <c r="LIE3341" s="125"/>
      <c r="LIF3341" s="149"/>
      <c r="LIG3341" s="70"/>
      <c r="LIH3341" s="83"/>
      <c r="LII3341" s="82"/>
      <c r="LIJ3341" s="82"/>
      <c r="LIK3341" s="88"/>
      <c r="LIL3341" s="85"/>
      <c r="LIM3341" s="125"/>
      <c r="LIN3341" s="149"/>
      <c r="LIO3341" s="70"/>
      <c r="LIP3341" s="83"/>
      <c r="LIQ3341" s="82"/>
      <c r="LIR3341" s="82"/>
      <c r="LIS3341" s="88"/>
      <c r="LIT3341" s="85"/>
      <c r="LIU3341" s="125"/>
      <c r="LIV3341" s="149"/>
      <c r="LIW3341" s="70"/>
      <c r="LIX3341" s="83"/>
      <c r="LIY3341" s="82"/>
      <c r="LIZ3341" s="82"/>
      <c r="LJA3341" s="88"/>
      <c r="LJB3341" s="85"/>
      <c r="LJC3341" s="125"/>
      <c r="LJD3341" s="149"/>
      <c r="LJE3341" s="70"/>
      <c r="LJF3341" s="83"/>
      <c r="LJG3341" s="82"/>
      <c r="LJH3341" s="82"/>
      <c r="LJI3341" s="88"/>
      <c r="LJJ3341" s="85"/>
      <c r="LJK3341" s="125"/>
      <c r="LJL3341" s="149"/>
      <c r="LJM3341" s="70"/>
      <c r="LJN3341" s="83"/>
      <c r="LJO3341" s="82"/>
      <c r="LJP3341" s="82"/>
      <c r="LJQ3341" s="88"/>
      <c r="LJR3341" s="85"/>
      <c r="LJS3341" s="125"/>
      <c r="LJT3341" s="149"/>
      <c r="LJU3341" s="70"/>
      <c r="LJV3341" s="83"/>
      <c r="LJW3341" s="82"/>
      <c r="LJX3341" s="82"/>
      <c r="LJY3341" s="88"/>
      <c r="LJZ3341" s="85"/>
      <c r="LKA3341" s="125"/>
      <c r="LKB3341" s="149"/>
      <c r="LKC3341" s="70"/>
      <c r="LKD3341" s="83"/>
      <c r="LKE3341" s="82"/>
      <c r="LKF3341" s="82"/>
      <c r="LKG3341" s="88"/>
      <c r="LKH3341" s="85"/>
      <c r="LKI3341" s="125"/>
      <c r="LKJ3341" s="149"/>
      <c r="LKK3341" s="70"/>
      <c r="LKL3341" s="83"/>
      <c r="LKM3341" s="82"/>
      <c r="LKN3341" s="82"/>
      <c r="LKO3341" s="88"/>
      <c r="LKP3341" s="85"/>
      <c r="LKQ3341" s="125"/>
      <c r="LKR3341" s="149"/>
      <c r="LKS3341" s="70"/>
      <c r="LKT3341" s="83"/>
      <c r="LKU3341" s="82"/>
      <c r="LKV3341" s="82"/>
      <c r="LKW3341" s="88"/>
      <c r="LKX3341" s="85"/>
      <c r="LKY3341" s="125"/>
      <c r="LKZ3341" s="149"/>
      <c r="LLA3341" s="70"/>
      <c r="LLB3341" s="83"/>
      <c r="LLC3341" s="82"/>
      <c r="LLD3341" s="82"/>
      <c r="LLE3341" s="88"/>
      <c r="LLF3341" s="85"/>
      <c r="LLG3341" s="125"/>
      <c r="LLH3341" s="149"/>
      <c r="LLI3341" s="70"/>
      <c r="LLJ3341" s="83"/>
      <c r="LLK3341" s="82"/>
      <c r="LLL3341" s="82"/>
      <c r="LLM3341" s="88"/>
      <c r="LLN3341" s="85"/>
      <c r="LLO3341" s="125"/>
      <c r="LLP3341" s="149"/>
      <c r="LLQ3341" s="70"/>
      <c r="LLR3341" s="83"/>
      <c r="LLS3341" s="82"/>
      <c r="LLT3341" s="82"/>
      <c r="LLU3341" s="88"/>
      <c r="LLV3341" s="85"/>
      <c r="LLW3341" s="125"/>
      <c r="LLX3341" s="149"/>
      <c r="LLY3341" s="70"/>
      <c r="LLZ3341" s="83"/>
      <c r="LMA3341" s="82"/>
      <c r="LMB3341" s="82"/>
      <c r="LMC3341" s="88"/>
      <c r="LMD3341" s="85"/>
      <c r="LME3341" s="125"/>
      <c r="LMF3341" s="149"/>
      <c r="LMG3341" s="70"/>
      <c r="LMH3341" s="83"/>
      <c r="LMI3341" s="82"/>
      <c r="LMJ3341" s="82"/>
      <c r="LMK3341" s="88"/>
      <c r="LML3341" s="85"/>
      <c r="LMM3341" s="125"/>
      <c r="LMN3341" s="149"/>
      <c r="LMO3341" s="70"/>
      <c r="LMP3341" s="83"/>
      <c r="LMQ3341" s="82"/>
      <c r="LMR3341" s="82"/>
      <c r="LMS3341" s="88"/>
      <c r="LMT3341" s="85"/>
      <c r="LMU3341" s="125"/>
      <c r="LMV3341" s="149"/>
      <c r="LMW3341" s="70"/>
      <c r="LMX3341" s="83"/>
      <c r="LMY3341" s="82"/>
      <c r="LMZ3341" s="82"/>
      <c r="LNA3341" s="88"/>
      <c r="LNB3341" s="85"/>
      <c r="LNC3341" s="125"/>
      <c r="LND3341" s="149"/>
      <c r="LNE3341" s="70"/>
      <c r="LNF3341" s="83"/>
      <c r="LNG3341" s="82"/>
      <c r="LNH3341" s="82"/>
      <c r="LNI3341" s="88"/>
      <c r="LNJ3341" s="85"/>
      <c r="LNK3341" s="125"/>
      <c r="LNL3341" s="149"/>
      <c r="LNM3341" s="70"/>
      <c r="LNN3341" s="83"/>
      <c r="LNO3341" s="82"/>
      <c r="LNP3341" s="82"/>
      <c r="LNQ3341" s="88"/>
      <c r="LNR3341" s="85"/>
      <c r="LNS3341" s="125"/>
      <c r="LNT3341" s="149"/>
      <c r="LNU3341" s="70"/>
      <c r="LNV3341" s="83"/>
      <c r="LNW3341" s="82"/>
      <c r="LNX3341" s="82"/>
      <c r="LNY3341" s="88"/>
      <c r="LNZ3341" s="85"/>
      <c r="LOA3341" s="125"/>
      <c r="LOB3341" s="149"/>
      <c r="LOC3341" s="70"/>
      <c r="LOD3341" s="83"/>
      <c r="LOE3341" s="82"/>
      <c r="LOF3341" s="82"/>
      <c r="LOG3341" s="88"/>
      <c r="LOH3341" s="85"/>
      <c r="LOI3341" s="125"/>
      <c r="LOJ3341" s="149"/>
      <c r="LOK3341" s="70"/>
      <c r="LOL3341" s="83"/>
      <c r="LOM3341" s="82"/>
      <c r="LON3341" s="82"/>
      <c r="LOO3341" s="88"/>
      <c r="LOP3341" s="85"/>
      <c r="LOQ3341" s="125"/>
      <c r="LOR3341" s="149"/>
      <c r="LOS3341" s="70"/>
      <c r="LOT3341" s="83"/>
      <c r="LOU3341" s="82"/>
      <c r="LOV3341" s="82"/>
      <c r="LOW3341" s="88"/>
      <c r="LOX3341" s="85"/>
      <c r="LOY3341" s="125"/>
      <c r="LOZ3341" s="149"/>
      <c r="LPA3341" s="70"/>
      <c r="LPB3341" s="83"/>
      <c r="LPC3341" s="82"/>
      <c r="LPD3341" s="82"/>
      <c r="LPE3341" s="88"/>
      <c r="LPF3341" s="85"/>
      <c r="LPG3341" s="125"/>
      <c r="LPH3341" s="149"/>
      <c r="LPI3341" s="70"/>
      <c r="LPJ3341" s="83"/>
      <c r="LPK3341" s="82"/>
      <c r="LPL3341" s="82"/>
      <c r="LPM3341" s="88"/>
      <c r="LPN3341" s="85"/>
      <c r="LPO3341" s="125"/>
      <c r="LPP3341" s="149"/>
      <c r="LPQ3341" s="70"/>
      <c r="LPR3341" s="83"/>
      <c r="LPS3341" s="82"/>
      <c r="LPT3341" s="82"/>
      <c r="LPU3341" s="88"/>
      <c r="LPV3341" s="85"/>
      <c r="LPW3341" s="125"/>
      <c r="LPX3341" s="149"/>
      <c r="LPY3341" s="70"/>
      <c r="LPZ3341" s="83"/>
      <c r="LQA3341" s="82"/>
      <c r="LQB3341" s="82"/>
      <c r="LQC3341" s="88"/>
      <c r="LQD3341" s="85"/>
      <c r="LQE3341" s="125"/>
      <c r="LQF3341" s="149"/>
      <c r="LQG3341" s="70"/>
      <c r="LQH3341" s="83"/>
      <c r="LQI3341" s="82"/>
      <c r="LQJ3341" s="82"/>
      <c r="LQK3341" s="88"/>
      <c r="LQL3341" s="85"/>
      <c r="LQM3341" s="125"/>
      <c r="LQN3341" s="149"/>
      <c r="LQO3341" s="70"/>
      <c r="LQP3341" s="83"/>
      <c r="LQQ3341" s="82"/>
      <c r="LQR3341" s="82"/>
      <c r="LQS3341" s="88"/>
      <c r="LQT3341" s="85"/>
      <c r="LQU3341" s="125"/>
      <c r="LQV3341" s="149"/>
      <c r="LQW3341" s="70"/>
      <c r="LQX3341" s="83"/>
      <c r="LQY3341" s="82"/>
      <c r="LQZ3341" s="82"/>
      <c r="LRA3341" s="88"/>
      <c r="LRB3341" s="85"/>
      <c r="LRC3341" s="125"/>
      <c r="LRD3341" s="149"/>
      <c r="LRE3341" s="70"/>
      <c r="LRF3341" s="83"/>
      <c r="LRG3341" s="82"/>
      <c r="LRH3341" s="82"/>
      <c r="LRI3341" s="88"/>
      <c r="LRJ3341" s="85"/>
      <c r="LRK3341" s="125"/>
      <c r="LRL3341" s="149"/>
      <c r="LRM3341" s="70"/>
      <c r="LRN3341" s="83"/>
      <c r="LRO3341" s="82"/>
      <c r="LRP3341" s="82"/>
      <c r="LRQ3341" s="88"/>
      <c r="LRR3341" s="85"/>
      <c r="LRS3341" s="125"/>
      <c r="LRT3341" s="149"/>
      <c r="LRU3341" s="70"/>
      <c r="LRV3341" s="83"/>
      <c r="LRW3341" s="82"/>
      <c r="LRX3341" s="82"/>
      <c r="LRY3341" s="88"/>
      <c r="LRZ3341" s="85"/>
      <c r="LSA3341" s="125"/>
      <c r="LSB3341" s="149"/>
      <c r="LSC3341" s="70"/>
      <c r="LSD3341" s="83"/>
      <c r="LSE3341" s="82"/>
      <c r="LSF3341" s="82"/>
      <c r="LSG3341" s="88"/>
      <c r="LSH3341" s="85"/>
      <c r="LSI3341" s="125"/>
      <c r="LSJ3341" s="149"/>
      <c r="LSK3341" s="70"/>
      <c r="LSL3341" s="83"/>
      <c r="LSM3341" s="82"/>
      <c r="LSN3341" s="82"/>
      <c r="LSO3341" s="88"/>
      <c r="LSP3341" s="85"/>
      <c r="LSQ3341" s="125"/>
      <c r="LSR3341" s="149"/>
      <c r="LSS3341" s="70"/>
      <c r="LST3341" s="83"/>
      <c r="LSU3341" s="82"/>
      <c r="LSV3341" s="82"/>
      <c r="LSW3341" s="88"/>
      <c r="LSX3341" s="85"/>
      <c r="LSY3341" s="125"/>
      <c r="LSZ3341" s="149"/>
      <c r="LTA3341" s="70"/>
      <c r="LTB3341" s="83"/>
      <c r="LTC3341" s="82"/>
      <c r="LTD3341" s="82"/>
      <c r="LTE3341" s="88"/>
      <c r="LTF3341" s="85"/>
      <c r="LTG3341" s="125"/>
      <c r="LTH3341" s="149"/>
      <c r="LTI3341" s="70"/>
      <c r="LTJ3341" s="83"/>
      <c r="LTK3341" s="82"/>
      <c r="LTL3341" s="82"/>
      <c r="LTM3341" s="88"/>
      <c r="LTN3341" s="85"/>
      <c r="LTO3341" s="125"/>
      <c r="LTP3341" s="149"/>
      <c r="LTQ3341" s="70"/>
      <c r="LTR3341" s="83"/>
      <c r="LTS3341" s="82"/>
      <c r="LTT3341" s="82"/>
      <c r="LTU3341" s="88"/>
      <c r="LTV3341" s="85"/>
      <c r="LTW3341" s="125"/>
      <c r="LTX3341" s="149"/>
      <c r="LTY3341" s="70"/>
      <c r="LTZ3341" s="83"/>
      <c r="LUA3341" s="82"/>
      <c r="LUB3341" s="82"/>
      <c r="LUC3341" s="88"/>
      <c r="LUD3341" s="85"/>
      <c r="LUE3341" s="125"/>
      <c r="LUF3341" s="149"/>
      <c r="LUG3341" s="70"/>
      <c r="LUH3341" s="83"/>
      <c r="LUI3341" s="82"/>
      <c r="LUJ3341" s="82"/>
      <c r="LUK3341" s="88"/>
      <c r="LUL3341" s="85"/>
      <c r="LUM3341" s="125"/>
      <c r="LUN3341" s="149"/>
      <c r="LUO3341" s="70"/>
      <c r="LUP3341" s="83"/>
      <c r="LUQ3341" s="82"/>
      <c r="LUR3341" s="82"/>
      <c r="LUS3341" s="88"/>
      <c r="LUT3341" s="85"/>
      <c r="LUU3341" s="125"/>
      <c r="LUV3341" s="149"/>
      <c r="LUW3341" s="70"/>
      <c r="LUX3341" s="83"/>
      <c r="LUY3341" s="82"/>
      <c r="LUZ3341" s="82"/>
      <c r="LVA3341" s="88"/>
      <c r="LVB3341" s="85"/>
      <c r="LVC3341" s="125"/>
      <c r="LVD3341" s="149"/>
      <c r="LVE3341" s="70"/>
      <c r="LVF3341" s="83"/>
      <c r="LVG3341" s="82"/>
      <c r="LVH3341" s="82"/>
      <c r="LVI3341" s="88"/>
      <c r="LVJ3341" s="85"/>
      <c r="LVK3341" s="125"/>
      <c r="LVL3341" s="149"/>
      <c r="LVM3341" s="70"/>
      <c r="LVN3341" s="83"/>
      <c r="LVO3341" s="82"/>
      <c r="LVP3341" s="82"/>
      <c r="LVQ3341" s="88"/>
      <c r="LVR3341" s="85"/>
      <c r="LVS3341" s="125"/>
      <c r="LVT3341" s="149"/>
      <c r="LVU3341" s="70"/>
      <c r="LVV3341" s="83"/>
      <c r="LVW3341" s="82"/>
      <c r="LVX3341" s="82"/>
      <c r="LVY3341" s="88"/>
      <c r="LVZ3341" s="85"/>
      <c r="LWA3341" s="125"/>
      <c r="LWB3341" s="149"/>
      <c r="LWC3341" s="70"/>
      <c r="LWD3341" s="83"/>
      <c r="LWE3341" s="82"/>
      <c r="LWF3341" s="82"/>
      <c r="LWG3341" s="88"/>
      <c r="LWH3341" s="85"/>
      <c r="LWI3341" s="125"/>
      <c r="LWJ3341" s="149"/>
      <c r="LWK3341" s="70"/>
      <c r="LWL3341" s="83"/>
      <c r="LWM3341" s="82"/>
      <c r="LWN3341" s="82"/>
      <c r="LWO3341" s="88"/>
      <c r="LWP3341" s="85"/>
      <c r="LWQ3341" s="125"/>
      <c r="LWR3341" s="149"/>
      <c r="LWS3341" s="70"/>
      <c r="LWT3341" s="83"/>
      <c r="LWU3341" s="82"/>
      <c r="LWV3341" s="82"/>
      <c r="LWW3341" s="88"/>
      <c r="LWX3341" s="85"/>
      <c r="LWY3341" s="125"/>
      <c r="LWZ3341" s="149"/>
      <c r="LXA3341" s="70"/>
      <c r="LXB3341" s="83"/>
      <c r="LXC3341" s="82"/>
      <c r="LXD3341" s="82"/>
      <c r="LXE3341" s="88"/>
      <c r="LXF3341" s="85"/>
      <c r="LXG3341" s="125"/>
      <c r="LXH3341" s="149"/>
      <c r="LXI3341" s="70"/>
      <c r="LXJ3341" s="83"/>
      <c r="LXK3341" s="82"/>
      <c r="LXL3341" s="82"/>
      <c r="LXM3341" s="88"/>
      <c r="LXN3341" s="85"/>
      <c r="LXO3341" s="125"/>
      <c r="LXP3341" s="149"/>
      <c r="LXQ3341" s="70"/>
      <c r="LXR3341" s="83"/>
      <c r="LXS3341" s="82"/>
      <c r="LXT3341" s="82"/>
      <c r="LXU3341" s="88"/>
      <c r="LXV3341" s="85"/>
      <c r="LXW3341" s="125"/>
      <c r="LXX3341" s="149"/>
      <c r="LXY3341" s="70"/>
      <c r="LXZ3341" s="83"/>
      <c r="LYA3341" s="82"/>
      <c r="LYB3341" s="82"/>
      <c r="LYC3341" s="88"/>
      <c r="LYD3341" s="85"/>
      <c r="LYE3341" s="125"/>
      <c r="LYF3341" s="149"/>
      <c r="LYG3341" s="70"/>
      <c r="LYH3341" s="83"/>
      <c r="LYI3341" s="82"/>
      <c r="LYJ3341" s="82"/>
      <c r="LYK3341" s="88"/>
      <c r="LYL3341" s="85"/>
      <c r="LYM3341" s="125"/>
      <c r="LYN3341" s="149"/>
      <c r="LYO3341" s="70"/>
      <c r="LYP3341" s="83"/>
      <c r="LYQ3341" s="82"/>
      <c r="LYR3341" s="82"/>
      <c r="LYS3341" s="88"/>
      <c r="LYT3341" s="85"/>
      <c r="LYU3341" s="125"/>
      <c r="LYV3341" s="149"/>
      <c r="LYW3341" s="70"/>
      <c r="LYX3341" s="83"/>
      <c r="LYY3341" s="82"/>
      <c r="LYZ3341" s="82"/>
      <c r="LZA3341" s="88"/>
      <c r="LZB3341" s="85"/>
      <c r="LZC3341" s="125"/>
      <c r="LZD3341" s="149"/>
      <c r="LZE3341" s="70"/>
      <c r="LZF3341" s="83"/>
      <c r="LZG3341" s="82"/>
      <c r="LZH3341" s="82"/>
      <c r="LZI3341" s="88"/>
      <c r="LZJ3341" s="85"/>
      <c r="LZK3341" s="125"/>
      <c r="LZL3341" s="149"/>
      <c r="LZM3341" s="70"/>
      <c r="LZN3341" s="83"/>
      <c r="LZO3341" s="82"/>
      <c r="LZP3341" s="82"/>
      <c r="LZQ3341" s="88"/>
      <c r="LZR3341" s="85"/>
      <c r="LZS3341" s="125"/>
      <c r="LZT3341" s="149"/>
      <c r="LZU3341" s="70"/>
      <c r="LZV3341" s="83"/>
      <c r="LZW3341" s="82"/>
      <c r="LZX3341" s="82"/>
      <c r="LZY3341" s="88"/>
      <c r="LZZ3341" s="85"/>
      <c r="MAA3341" s="125"/>
      <c r="MAB3341" s="149"/>
      <c r="MAC3341" s="70"/>
      <c r="MAD3341" s="83"/>
      <c r="MAE3341" s="82"/>
      <c r="MAF3341" s="82"/>
      <c r="MAG3341" s="88"/>
      <c r="MAH3341" s="85"/>
      <c r="MAI3341" s="125"/>
      <c r="MAJ3341" s="149"/>
      <c r="MAK3341" s="70"/>
      <c r="MAL3341" s="83"/>
      <c r="MAM3341" s="82"/>
      <c r="MAN3341" s="82"/>
      <c r="MAO3341" s="88"/>
      <c r="MAP3341" s="85"/>
      <c r="MAQ3341" s="125"/>
      <c r="MAR3341" s="149"/>
      <c r="MAS3341" s="70"/>
      <c r="MAT3341" s="83"/>
      <c r="MAU3341" s="82"/>
      <c r="MAV3341" s="82"/>
      <c r="MAW3341" s="88"/>
      <c r="MAX3341" s="85"/>
      <c r="MAY3341" s="125"/>
      <c r="MAZ3341" s="149"/>
      <c r="MBA3341" s="70"/>
      <c r="MBB3341" s="83"/>
      <c r="MBC3341" s="82"/>
      <c r="MBD3341" s="82"/>
      <c r="MBE3341" s="88"/>
      <c r="MBF3341" s="85"/>
      <c r="MBG3341" s="125"/>
      <c r="MBH3341" s="149"/>
      <c r="MBI3341" s="70"/>
      <c r="MBJ3341" s="83"/>
      <c r="MBK3341" s="82"/>
      <c r="MBL3341" s="82"/>
      <c r="MBM3341" s="88"/>
      <c r="MBN3341" s="85"/>
      <c r="MBO3341" s="125"/>
      <c r="MBP3341" s="149"/>
      <c r="MBQ3341" s="70"/>
      <c r="MBR3341" s="83"/>
      <c r="MBS3341" s="82"/>
      <c r="MBT3341" s="82"/>
      <c r="MBU3341" s="88"/>
      <c r="MBV3341" s="85"/>
      <c r="MBW3341" s="125"/>
      <c r="MBX3341" s="149"/>
      <c r="MBY3341" s="70"/>
      <c r="MBZ3341" s="83"/>
      <c r="MCA3341" s="82"/>
      <c r="MCB3341" s="82"/>
      <c r="MCC3341" s="88"/>
      <c r="MCD3341" s="85"/>
      <c r="MCE3341" s="125"/>
      <c r="MCF3341" s="149"/>
      <c r="MCG3341" s="70"/>
      <c r="MCH3341" s="83"/>
      <c r="MCI3341" s="82"/>
      <c r="MCJ3341" s="82"/>
      <c r="MCK3341" s="88"/>
      <c r="MCL3341" s="85"/>
      <c r="MCM3341" s="125"/>
      <c r="MCN3341" s="149"/>
      <c r="MCO3341" s="70"/>
      <c r="MCP3341" s="83"/>
      <c r="MCQ3341" s="82"/>
      <c r="MCR3341" s="82"/>
      <c r="MCS3341" s="88"/>
      <c r="MCT3341" s="85"/>
      <c r="MCU3341" s="125"/>
      <c r="MCV3341" s="149"/>
      <c r="MCW3341" s="70"/>
      <c r="MCX3341" s="83"/>
      <c r="MCY3341" s="82"/>
      <c r="MCZ3341" s="82"/>
      <c r="MDA3341" s="88"/>
      <c r="MDB3341" s="85"/>
      <c r="MDC3341" s="125"/>
      <c r="MDD3341" s="149"/>
      <c r="MDE3341" s="70"/>
      <c r="MDF3341" s="83"/>
      <c r="MDG3341" s="82"/>
      <c r="MDH3341" s="82"/>
      <c r="MDI3341" s="88"/>
      <c r="MDJ3341" s="85"/>
      <c r="MDK3341" s="125"/>
      <c r="MDL3341" s="149"/>
      <c r="MDM3341" s="70"/>
      <c r="MDN3341" s="83"/>
      <c r="MDO3341" s="82"/>
      <c r="MDP3341" s="82"/>
      <c r="MDQ3341" s="88"/>
      <c r="MDR3341" s="85"/>
      <c r="MDS3341" s="125"/>
      <c r="MDT3341" s="149"/>
      <c r="MDU3341" s="70"/>
      <c r="MDV3341" s="83"/>
      <c r="MDW3341" s="82"/>
      <c r="MDX3341" s="82"/>
      <c r="MDY3341" s="88"/>
      <c r="MDZ3341" s="85"/>
      <c r="MEA3341" s="125"/>
      <c r="MEB3341" s="149"/>
      <c r="MEC3341" s="70"/>
      <c r="MED3341" s="83"/>
      <c r="MEE3341" s="82"/>
      <c r="MEF3341" s="82"/>
      <c r="MEG3341" s="88"/>
      <c r="MEH3341" s="85"/>
      <c r="MEI3341" s="125"/>
      <c r="MEJ3341" s="149"/>
      <c r="MEK3341" s="70"/>
      <c r="MEL3341" s="83"/>
      <c r="MEM3341" s="82"/>
      <c r="MEN3341" s="82"/>
      <c r="MEO3341" s="88"/>
      <c r="MEP3341" s="85"/>
      <c r="MEQ3341" s="125"/>
      <c r="MER3341" s="149"/>
      <c r="MES3341" s="70"/>
      <c r="MET3341" s="83"/>
      <c r="MEU3341" s="82"/>
      <c r="MEV3341" s="82"/>
      <c r="MEW3341" s="88"/>
      <c r="MEX3341" s="85"/>
      <c r="MEY3341" s="125"/>
      <c r="MEZ3341" s="149"/>
      <c r="MFA3341" s="70"/>
      <c r="MFB3341" s="83"/>
      <c r="MFC3341" s="82"/>
      <c r="MFD3341" s="82"/>
      <c r="MFE3341" s="88"/>
      <c r="MFF3341" s="85"/>
      <c r="MFG3341" s="125"/>
      <c r="MFH3341" s="149"/>
      <c r="MFI3341" s="70"/>
      <c r="MFJ3341" s="83"/>
      <c r="MFK3341" s="82"/>
      <c r="MFL3341" s="82"/>
      <c r="MFM3341" s="88"/>
      <c r="MFN3341" s="85"/>
      <c r="MFO3341" s="125"/>
      <c r="MFP3341" s="149"/>
      <c r="MFQ3341" s="70"/>
      <c r="MFR3341" s="83"/>
      <c r="MFS3341" s="82"/>
      <c r="MFT3341" s="82"/>
      <c r="MFU3341" s="88"/>
      <c r="MFV3341" s="85"/>
      <c r="MFW3341" s="125"/>
      <c r="MFX3341" s="149"/>
      <c r="MFY3341" s="70"/>
      <c r="MFZ3341" s="83"/>
      <c r="MGA3341" s="82"/>
      <c r="MGB3341" s="82"/>
      <c r="MGC3341" s="88"/>
      <c r="MGD3341" s="85"/>
      <c r="MGE3341" s="125"/>
      <c r="MGF3341" s="149"/>
      <c r="MGG3341" s="70"/>
      <c r="MGH3341" s="83"/>
      <c r="MGI3341" s="82"/>
      <c r="MGJ3341" s="82"/>
      <c r="MGK3341" s="88"/>
      <c r="MGL3341" s="85"/>
      <c r="MGM3341" s="125"/>
      <c r="MGN3341" s="149"/>
      <c r="MGO3341" s="70"/>
      <c r="MGP3341" s="83"/>
      <c r="MGQ3341" s="82"/>
      <c r="MGR3341" s="82"/>
      <c r="MGS3341" s="88"/>
      <c r="MGT3341" s="85"/>
      <c r="MGU3341" s="125"/>
      <c r="MGV3341" s="149"/>
      <c r="MGW3341" s="70"/>
      <c r="MGX3341" s="83"/>
      <c r="MGY3341" s="82"/>
      <c r="MGZ3341" s="82"/>
      <c r="MHA3341" s="88"/>
      <c r="MHB3341" s="85"/>
      <c r="MHC3341" s="125"/>
      <c r="MHD3341" s="149"/>
      <c r="MHE3341" s="70"/>
      <c r="MHF3341" s="83"/>
      <c r="MHG3341" s="82"/>
      <c r="MHH3341" s="82"/>
      <c r="MHI3341" s="88"/>
      <c r="MHJ3341" s="85"/>
      <c r="MHK3341" s="125"/>
      <c r="MHL3341" s="149"/>
      <c r="MHM3341" s="70"/>
      <c r="MHN3341" s="83"/>
      <c r="MHO3341" s="82"/>
      <c r="MHP3341" s="82"/>
      <c r="MHQ3341" s="88"/>
      <c r="MHR3341" s="85"/>
      <c r="MHS3341" s="125"/>
      <c r="MHT3341" s="149"/>
      <c r="MHU3341" s="70"/>
      <c r="MHV3341" s="83"/>
      <c r="MHW3341" s="82"/>
      <c r="MHX3341" s="82"/>
      <c r="MHY3341" s="88"/>
      <c r="MHZ3341" s="85"/>
      <c r="MIA3341" s="125"/>
      <c r="MIB3341" s="149"/>
      <c r="MIC3341" s="70"/>
      <c r="MID3341" s="83"/>
      <c r="MIE3341" s="82"/>
      <c r="MIF3341" s="82"/>
      <c r="MIG3341" s="88"/>
      <c r="MIH3341" s="85"/>
      <c r="MII3341" s="125"/>
      <c r="MIJ3341" s="149"/>
      <c r="MIK3341" s="70"/>
      <c r="MIL3341" s="83"/>
      <c r="MIM3341" s="82"/>
      <c r="MIN3341" s="82"/>
      <c r="MIO3341" s="88"/>
      <c r="MIP3341" s="85"/>
      <c r="MIQ3341" s="125"/>
      <c r="MIR3341" s="149"/>
      <c r="MIS3341" s="70"/>
      <c r="MIT3341" s="83"/>
      <c r="MIU3341" s="82"/>
      <c r="MIV3341" s="82"/>
      <c r="MIW3341" s="88"/>
      <c r="MIX3341" s="85"/>
      <c r="MIY3341" s="125"/>
      <c r="MIZ3341" s="149"/>
      <c r="MJA3341" s="70"/>
      <c r="MJB3341" s="83"/>
      <c r="MJC3341" s="82"/>
      <c r="MJD3341" s="82"/>
      <c r="MJE3341" s="88"/>
      <c r="MJF3341" s="85"/>
      <c r="MJG3341" s="125"/>
      <c r="MJH3341" s="149"/>
      <c r="MJI3341" s="70"/>
      <c r="MJJ3341" s="83"/>
      <c r="MJK3341" s="82"/>
      <c r="MJL3341" s="82"/>
      <c r="MJM3341" s="88"/>
      <c r="MJN3341" s="85"/>
      <c r="MJO3341" s="125"/>
      <c r="MJP3341" s="149"/>
      <c r="MJQ3341" s="70"/>
      <c r="MJR3341" s="83"/>
      <c r="MJS3341" s="82"/>
      <c r="MJT3341" s="82"/>
      <c r="MJU3341" s="88"/>
      <c r="MJV3341" s="85"/>
      <c r="MJW3341" s="125"/>
      <c r="MJX3341" s="149"/>
      <c r="MJY3341" s="70"/>
      <c r="MJZ3341" s="83"/>
      <c r="MKA3341" s="82"/>
      <c r="MKB3341" s="82"/>
      <c r="MKC3341" s="88"/>
      <c r="MKD3341" s="85"/>
      <c r="MKE3341" s="125"/>
      <c r="MKF3341" s="149"/>
      <c r="MKG3341" s="70"/>
      <c r="MKH3341" s="83"/>
      <c r="MKI3341" s="82"/>
      <c r="MKJ3341" s="82"/>
      <c r="MKK3341" s="88"/>
      <c r="MKL3341" s="85"/>
      <c r="MKM3341" s="125"/>
      <c r="MKN3341" s="149"/>
      <c r="MKO3341" s="70"/>
      <c r="MKP3341" s="83"/>
      <c r="MKQ3341" s="82"/>
      <c r="MKR3341" s="82"/>
      <c r="MKS3341" s="88"/>
      <c r="MKT3341" s="85"/>
      <c r="MKU3341" s="125"/>
      <c r="MKV3341" s="149"/>
      <c r="MKW3341" s="70"/>
      <c r="MKX3341" s="83"/>
      <c r="MKY3341" s="82"/>
      <c r="MKZ3341" s="82"/>
      <c r="MLA3341" s="88"/>
      <c r="MLB3341" s="85"/>
      <c r="MLC3341" s="125"/>
      <c r="MLD3341" s="149"/>
      <c r="MLE3341" s="70"/>
      <c r="MLF3341" s="83"/>
      <c r="MLG3341" s="82"/>
      <c r="MLH3341" s="82"/>
      <c r="MLI3341" s="88"/>
      <c r="MLJ3341" s="85"/>
      <c r="MLK3341" s="125"/>
      <c r="MLL3341" s="149"/>
      <c r="MLM3341" s="70"/>
      <c r="MLN3341" s="83"/>
      <c r="MLO3341" s="82"/>
      <c r="MLP3341" s="82"/>
      <c r="MLQ3341" s="88"/>
      <c r="MLR3341" s="85"/>
      <c r="MLS3341" s="125"/>
      <c r="MLT3341" s="149"/>
      <c r="MLU3341" s="70"/>
      <c r="MLV3341" s="83"/>
      <c r="MLW3341" s="82"/>
      <c r="MLX3341" s="82"/>
      <c r="MLY3341" s="88"/>
      <c r="MLZ3341" s="85"/>
      <c r="MMA3341" s="125"/>
      <c r="MMB3341" s="149"/>
      <c r="MMC3341" s="70"/>
      <c r="MMD3341" s="83"/>
      <c r="MME3341" s="82"/>
      <c r="MMF3341" s="82"/>
      <c r="MMG3341" s="88"/>
      <c r="MMH3341" s="85"/>
      <c r="MMI3341" s="125"/>
      <c r="MMJ3341" s="149"/>
      <c r="MMK3341" s="70"/>
      <c r="MML3341" s="83"/>
      <c r="MMM3341" s="82"/>
      <c r="MMN3341" s="82"/>
      <c r="MMO3341" s="88"/>
      <c r="MMP3341" s="85"/>
      <c r="MMQ3341" s="125"/>
      <c r="MMR3341" s="149"/>
      <c r="MMS3341" s="70"/>
      <c r="MMT3341" s="83"/>
      <c r="MMU3341" s="82"/>
      <c r="MMV3341" s="82"/>
      <c r="MMW3341" s="88"/>
      <c r="MMX3341" s="85"/>
      <c r="MMY3341" s="125"/>
      <c r="MMZ3341" s="149"/>
      <c r="MNA3341" s="70"/>
      <c r="MNB3341" s="83"/>
      <c r="MNC3341" s="82"/>
      <c r="MND3341" s="82"/>
      <c r="MNE3341" s="88"/>
      <c r="MNF3341" s="85"/>
      <c r="MNG3341" s="125"/>
      <c r="MNH3341" s="149"/>
      <c r="MNI3341" s="70"/>
      <c r="MNJ3341" s="83"/>
      <c r="MNK3341" s="82"/>
      <c r="MNL3341" s="82"/>
      <c r="MNM3341" s="88"/>
      <c r="MNN3341" s="85"/>
      <c r="MNO3341" s="125"/>
      <c r="MNP3341" s="149"/>
      <c r="MNQ3341" s="70"/>
      <c r="MNR3341" s="83"/>
      <c r="MNS3341" s="82"/>
      <c r="MNT3341" s="82"/>
      <c r="MNU3341" s="88"/>
      <c r="MNV3341" s="85"/>
      <c r="MNW3341" s="125"/>
      <c r="MNX3341" s="149"/>
      <c r="MNY3341" s="70"/>
      <c r="MNZ3341" s="83"/>
      <c r="MOA3341" s="82"/>
      <c r="MOB3341" s="82"/>
      <c r="MOC3341" s="88"/>
      <c r="MOD3341" s="85"/>
      <c r="MOE3341" s="125"/>
      <c r="MOF3341" s="149"/>
      <c r="MOG3341" s="70"/>
      <c r="MOH3341" s="83"/>
      <c r="MOI3341" s="82"/>
      <c r="MOJ3341" s="82"/>
      <c r="MOK3341" s="88"/>
      <c r="MOL3341" s="85"/>
      <c r="MOM3341" s="125"/>
      <c r="MON3341" s="149"/>
      <c r="MOO3341" s="70"/>
      <c r="MOP3341" s="83"/>
      <c r="MOQ3341" s="82"/>
      <c r="MOR3341" s="82"/>
      <c r="MOS3341" s="88"/>
      <c r="MOT3341" s="85"/>
      <c r="MOU3341" s="125"/>
      <c r="MOV3341" s="149"/>
      <c r="MOW3341" s="70"/>
      <c r="MOX3341" s="83"/>
      <c r="MOY3341" s="82"/>
      <c r="MOZ3341" s="82"/>
      <c r="MPA3341" s="88"/>
      <c r="MPB3341" s="85"/>
      <c r="MPC3341" s="125"/>
      <c r="MPD3341" s="149"/>
      <c r="MPE3341" s="70"/>
      <c r="MPF3341" s="83"/>
      <c r="MPG3341" s="82"/>
      <c r="MPH3341" s="82"/>
      <c r="MPI3341" s="88"/>
      <c r="MPJ3341" s="85"/>
      <c r="MPK3341" s="125"/>
      <c r="MPL3341" s="149"/>
      <c r="MPM3341" s="70"/>
      <c r="MPN3341" s="83"/>
      <c r="MPO3341" s="82"/>
      <c r="MPP3341" s="82"/>
      <c r="MPQ3341" s="88"/>
      <c r="MPR3341" s="85"/>
      <c r="MPS3341" s="125"/>
      <c r="MPT3341" s="149"/>
      <c r="MPU3341" s="70"/>
      <c r="MPV3341" s="83"/>
      <c r="MPW3341" s="82"/>
      <c r="MPX3341" s="82"/>
      <c r="MPY3341" s="88"/>
      <c r="MPZ3341" s="85"/>
      <c r="MQA3341" s="125"/>
      <c r="MQB3341" s="149"/>
      <c r="MQC3341" s="70"/>
      <c r="MQD3341" s="83"/>
      <c r="MQE3341" s="82"/>
      <c r="MQF3341" s="82"/>
      <c r="MQG3341" s="88"/>
      <c r="MQH3341" s="85"/>
      <c r="MQI3341" s="125"/>
      <c r="MQJ3341" s="149"/>
      <c r="MQK3341" s="70"/>
      <c r="MQL3341" s="83"/>
      <c r="MQM3341" s="82"/>
      <c r="MQN3341" s="82"/>
      <c r="MQO3341" s="88"/>
      <c r="MQP3341" s="85"/>
      <c r="MQQ3341" s="125"/>
      <c r="MQR3341" s="149"/>
      <c r="MQS3341" s="70"/>
      <c r="MQT3341" s="83"/>
      <c r="MQU3341" s="82"/>
      <c r="MQV3341" s="82"/>
      <c r="MQW3341" s="88"/>
      <c r="MQX3341" s="85"/>
      <c r="MQY3341" s="125"/>
      <c r="MQZ3341" s="149"/>
      <c r="MRA3341" s="70"/>
      <c r="MRB3341" s="83"/>
      <c r="MRC3341" s="82"/>
      <c r="MRD3341" s="82"/>
      <c r="MRE3341" s="88"/>
      <c r="MRF3341" s="85"/>
      <c r="MRG3341" s="125"/>
      <c r="MRH3341" s="149"/>
      <c r="MRI3341" s="70"/>
      <c r="MRJ3341" s="83"/>
      <c r="MRK3341" s="82"/>
      <c r="MRL3341" s="82"/>
      <c r="MRM3341" s="88"/>
      <c r="MRN3341" s="85"/>
      <c r="MRO3341" s="125"/>
      <c r="MRP3341" s="149"/>
      <c r="MRQ3341" s="70"/>
      <c r="MRR3341" s="83"/>
      <c r="MRS3341" s="82"/>
      <c r="MRT3341" s="82"/>
      <c r="MRU3341" s="88"/>
      <c r="MRV3341" s="85"/>
      <c r="MRW3341" s="125"/>
      <c r="MRX3341" s="149"/>
      <c r="MRY3341" s="70"/>
      <c r="MRZ3341" s="83"/>
      <c r="MSA3341" s="82"/>
      <c r="MSB3341" s="82"/>
      <c r="MSC3341" s="88"/>
      <c r="MSD3341" s="85"/>
      <c r="MSE3341" s="125"/>
      <c r="MSF3341" s="149"/>
      <c r="MSG3341" s="70"/>
      <c r="MSH3341" s="83"/>
      <c r="MSI3341" s="82"/>
      <c r="MSJ3341" s="82"/>
      <c r="MSK3341" s="88"/>
      <c r="MSL3341" s="85"/>
      <c r="MSM3341" s="125"/>
      <c r="MSN3341" s="149"/>
      <c r="MSO3341" s="70"/>
      <c r="MSP3341" s="83"/>
      <c r="MSQ3341" s="82"/>
      <c r="MSR3341" s="82"/>
      <c r="MSS3341" s="88"/>
      <c r="MST3341" s="85"/>
      <c r="MSU3341" s="125"/>
      <c r="MSV3341" s="149"/>
      <c r="MSW3341" s="70"/>
      <c r="MSX3341" s="83"/>
      <c r="MSY3341" s="82"/>
      <c r="MSZ3341" s="82"/>
      <c r="MTA3341" s="88"/>
      <c r="MTB3341" s="85"/>
      <c r="MTC3341" s="125"/>
      <c r="MTD3341" s="149"/>
      <c r="MTE3341" s="70"/>
      <c r="MTF3341" s="83"/>
      <c r="MTG3341" s="82"/>
      <c r="MTH3341" s="82"/>
      <c r="MTI3341" s="88"/>
      <c r="MTJ3341" s="85"/>
      <c r="MTK3341" s="125"/>
      <c r="MTL3341" s="149"/>
      <c r="MTM3341" s="70"/>
      <c r="MTN3341" s="83"/>
      <c r="MTO3341" s="82"/>
      <c r="MTP3341" s="82"/>
      <c r="MTQ3341" s="88"/>
      <c r="MTR3341" s="85"/>
      <c r="MTS3341" s="125"/>
      <c r="MTT3341" s="149"/>
      <c r="MTU3341" s="70"/>
      <c r="MTV3341" s="83"/>
      <c r="MTW3341" s="82"/>
      <c r="MTX3341" s="82"/>
      <c r="MTY3341" s="88"/>
      <c r="MTZ3341" s="85"/>
      <c r="MUA3341" s="125"/>
      <c r="MUB3341" s="149"/>
      <c r="MUC3341" s="70"/>
      <c r="MUD3341" s="83"/>
      <c r="MUE3341" s="82"/>
      <c r="MUF3341" s="82"/>
      <c r="MUG3341" s="88"/>
      <c r="MUH3341" s="85"/>
      <c r="MUI3341" s="125"/>
      <c r="MUJ3341" s="149"/>
      <c r="MUK3341" s="70"/>
      <c r="MUL3341" s="83"/>
      <c r="MUM3341" s="82"/>
      <c r="MUN3341" s="82"/>
      <c r="MUO3341" s="88"/>
      <c r="MUP3341" s="85"/>
      <c r="MUQ3341" s="125"/>
      <c r="MUR3341" s="149"/>
      <c r="MUS3341" s="70"/>
      <c r="MUT3341" s="83"/>
      <c r="MUU3341" s="82"/>
      <c r="MUV3341" s="82"/>
      <c r="MUW3341" s="88"/>
      <c r="MUX3341" s="85"/>
      <c r="MUY3341" s="125"/>
      <c r="MUZ3341" s="149"/>
      <c r="MVA3341" s="70"/>
      <c r="MVB3341" s="83"/>
      <c r="MVC3341" s="82"/>
      <c r="MVD3341" s="82"/>
      <c r="MVE3341" s="88"/>
      <c r="MVF3341" s="85"/>
      <c r="MVG3341" s="125"/>
      <c r="MVH3341" s="149"/>
      <c r="MVI3341" s="70"/>
      <c r="MVJ3341" s="83"/>
      <c r="MVK3341" s="82"/>
      <c r="MVL3341" s="82"/>
      <c r="MVM3341" s="88"/>
      <c r="MVN3341" s="85"/>
      <c r="MVO3341" s="125"/>
      <c r="MVP3341" s="149"/>
      <c r="MVQ3341" s="70"/>
      <c r="MVR3341" s="83"/>
      <c r="MVS3341" s="82"/>
      <c r="MVT3341" s="82"/>
      <c r="MVU3341" s="88"/>
      <c r="MVV3341" s="85"/>
      <c r="MVW3341" s="125"/>
      <c r="MVX3341" s="149"/>
      <c r="MVY3341" s="70"/>
      <c r="MVZ3341" s="83"/>
      <c r="MWA3341" s="82"/>
      <c r="MWB3341" s="82"/>
      <c r="MWC3341" s="88"/>
      <c r="MWD3341" s="85"/>
      <c r="MWE3341" s="125"/>
      <c r="MWF3341" s="149"/>
      <c r="MWG3341" s="70"/>
      <c r="MWH3341" s="83"/>
      <c r="MWI3341" s="82"/>
      <c r="MWJ3341" s="82"/>
      <c r="MWK3341" s="88"/>
      <c r="MWL3341" s="85"/>
      <c r="MWM3341" s="125"/>
      <c r="MWN3341" s="149"/>
      <c r="MWO3341" s="70"/>
      <c r="MWP3341" s="83"/>
      <c r="MWQ3341" s="82"/>
      <c r="MWR3341" s="82"/>
      <c r="MWS3341" s="88"/>
      <c r="MWT3341" s="85"/>
      <c r="MWU3341" s="125"/>
      <c r="MWV3341" s="149"/>
      <c r="MWW3341" s="70"/>
      <c r="MWX3341" s="83"/>
      <c r="MWY3341" s="82"/>
      <c r="MWZ3341" s="82"/>
      <c r="MXA3341" s="88"/>
      <c r="MXB3341" s="85"/>
      <c r="MXC3341" s="125"/>
      <c r="MXD3341" s="149"/>
      <c r="MXE3341" s="70"/>
      <c r="MXF3341" s="83"/>
      <c r="MXG3341" s="82"/>
      <c r="MXH3341" s="82"/>
      <c r="MXI3341" s="88"/>
      <c r="MXJ3341" s="85"/>
      <c r="MXK3341" s="125"/>
      <c r="MXL3341" s="149"/>
      <c r="MXM3341" s="70"/>
      <c r="MXN3341" s="83"/>
      <c r="MXO3341" s="82"/>
      <c r="MXP3341" s="82"/>
      <c r="MXQ3341" s="88"/>
      <c r="MXR3341" s="85"/>
      <c r="MXS3341" s="125"/>
      <c r="MXT3341" s="149"/>
      <c r="MXU3341" s="70"/>
      <c r="MXV3341" s="83"/>
      <c r="MXW3341" s="82"/>
      <c r="MXX3341" s="82"/>
      <c r="MXY3341" s="88"/>
      <c r="MXZ3341" s="85"/>
      <c r="MYA3341" s="125"/>
      <c r="MYB3341" s="149"/>
      <c r="MYC3341" s="70"/>
      <c r="MYD3341" s="83"/>
      <c r="MYE3341" s="82"/>
      <c r="MYF3341" s="82"/>
      <c r="MYG3341" s="88"/>
      <c r="MYH3341" s="85"/>
      <c r="MYI3341" s="125"/>
      <c r="MYJ3341" s="149"/>
      <c r="MYK3341" s="70"/>
      <c r="MYL3341" s="83"/>
      <c r="MYM3341" s="82"/>
      <c r="MYN3341" s="82"/>
      <c r="MYO3341" s="88"/>
      <c r="MYP3341" s="85"/>
      <c r="MYQ3341" s="125"/>
      <c r="MYR3341" s="149"/>
      <c r="MYS3341" s="70"/>
      <c r="MYT3341" s="83"/>
      <c r="MYU3341" s="82"/>
      <c r="MYV3341" s="82"/>
      <c r="MYW3341" s="88"/>
      <c r="MYX3341" s="85"/>
      <c r="MYY3341" s="125"/>
      <c r="MYZ3341" s="149"/>
      <c r="MZA3341" s="70"/>
      <c r="MZB3341" s="83"/>
      <c r="MZC3341" s="82"/>
      <c r="MZD3341" s="82"/>
      <c r="MZE3341" s="88"/>
      <c r="MZF3341" s="85"/>
      <c r="MZG3341" s="125"/>
      <c r="MZH3341" s="149"/>
      <c r="MZI3341" s="70"/>
      <c r="MZJ3341" s="83"/>
      <c r="MZK3341" s="82"/>
      <c r="MZL3341" s="82"/>
      <c r="MZM3341" s="88"/>
      <c r="MZN3341" s="85"/>
      <c r="MZO3341" s="125"/>
      <c r="MZP3341" s="149"/>
      <c r="MZQ3341" s="70"/>
      <c r="MZR3341" s="83"/>
      <c r="MZS3341" s="82"/>
      <c r="MZT3341" s="82"/>
      <c r="MZU3341" s="88"/>
      <c r="MZV3341" s="85"/>
      <c r="MZW3341" s="125"/>
      <c r="MZX3341" s="149"/>
      <c r="MZY3341" s="70"/>
      <c r="MZZ3341" s="83"/>
      <c r="NAA3341" s="82"/>
      <c r="NAB3341" s="82"/>
      <c r="NAC3341" s="88"/>
      <c r="NAD3341" s="85"/>
      <c r="NAE3341" s="125"/>
      <c r="NAF3341" s="149"/>
      <c r="NAG3341" s="70"/>
      <c r="NAH3341" s="83"/>
      <c r="NAI3341" s="82"/>
      <c r="NAJ3341" s="82"/>
      <c r="NAK3341" s="88"/>
      <c r="NAL3341" s="85"/>
      <c r="NAM3341" s="125"/>
      <c r="NAN3341" s="149"/>
      <c r="NAO3341" s="70"/>
      <c r="NAP3341" s="83"/>
      <c r="NAQ3341" s="82"/>
      <c r="NAR3341" s="82"/>
      <c r="NAS3341" s="88"/>
      <c r="NAT3341" s="85"/>
      <c r="NAU3341" s="125"/>
      <c r="NAV3341" s="149"/>
      <c r="NAW3341" s="70"/>
      <c r="NAX3341" s="83"/>
      <c r="NAY3341" s="82"/>
      <c r="NAZ3341" s="82"/>
      <c r="NBA3341" s="88"/>
      <c r="NBB3341" s="85"/>
      <c r="NBC3341" s="125"/>
      <c r="NBD3341" s="149"/>
      <c r="NBE3341" s="70"/>
      <c r="NBF3341" s="83"/>
      <c r="NBG3341" s="82"/>
      <c r="NBH3341" s="82"/>
      <c r="NBI3341" s="88"/>
      <c r="NBJ3341" s="85"/>
      <c r="NBK3341" s="125"/>
      <c r="NBL3341" s="149"/>
      <c r="NBM3341" s="70"/>
      <c r="NBN3341" s="83"/>
      <c r="NBO3341" s="82"/>
      <c r="NBP3341" s="82"/>
      <c r="NBQ3341" s="88"/>
      <c r="NBR3341" s="85"/>
      <c r="NBS3341" s="125"/>
      <c r="NBT3341" s="149"/>
      <c r="NBU3341" s="70"/>
      <c r="NBV3341" s="83"/>
      <c r="NBW3341" s="82"/>
      <c r="NBX3341" s="82"/>
      <c r="NBY3341" s="88"/>
      <c r="NBZ3341" s="85"/>
      <c r="NCA3341" s="125"/>
      <c r="NCB3341" s="149"/>
      <c r="NCC3341" s="70"/>
      <c r="NCD3341" s="83"/>
      <c r="NCE3341" s="82"/>
      <c r="NCF3341" s="82"/>
      <c r="NCG3341" s="88"/>
      <c r="NCH3341" s="85"/>
      <c r="NCI3341" s="125"/>
      <c r="NCJ3341" s="149"/>
      <c r="NCK3341" s="70"/>
      <c r="NCL3341" s="83"/>
      <c r="NCM3341" s="82"/>
      <c r="NCN3341" s="82"/>
      <c r="NCO3341" s="88"/>
      <c r="NCP3341" s="85"/>
      <c r="NCQ3341" s="125"/>
      <c r="NCR3341" s="149"/>
      <c r="NCS3341" s="70"/>
      <c r="NCT3341" s="83"/>
      <c r="NCU3341" s="82"/>
      <c r="NCV3341" s="82"/>
      <c r="NCW3341" s="88"/>
      <c r="NCX3341" s="85"/>
      <c r="NCY3341" s="125"/>
      <c r="NCZ3341" s="149"/>
      <c r="NDA3341" s="70"/>
      <c r="NDB3341" s="83"/>
      <c r="NDC3341" s="82"/>
      <c r="NDD3341" s="82"/>
      <c r="NDE3341" s="88"/>
      <c r="NDF3341" s="85"/>
      <c r="NDG3341" s="125"/>
      <c r="NDH3341" s="149"/>
      <c r="NDI3341" s="70"/>
      <c r="NDJ3341" s="83"/>
      <c r="NDK3341" s="82"/>
      <c r="NDL3341" s="82"/>
      <c r="NDM3341" s="88"/>
      <c r="NDN3341" s="85"/>
      <c r="NDO3341" s="125"/>
      <c r="NDP3341" s="149"/>
      <c r="NDQ3341" s="70"/>
      <c r="NDR3341" s="83"/>
      <c r="NDS3341" s="82"/>
      <c r="NDT3341" s="82"/>
      <c r="NDU3341" s="88"/>
      <c r="NDV3341" s="85"/>
      <c r="NDW3341" s="125"/>
      <c r="NDX3341" s="149"/>
      <c r="NDY3341" s="70"/>
      <c r="NDZ3341" s="83"/>
      <c r="NEA3341" s="82"/>
      <c r="NEB3341" s="82"/>
      <c r="NEC3341" s="88"/>
      <c r="NED3341" s="85"/>
      <c r="NEE3341" s="125"/>
      <c r="NEF3341" s="149"/>
      <c r="NEG3341" s="70"/>
      <c r="NEH3341" s="83"/>
      <c r="NEI3341" s="82"/>
      <c r="NEJ3341" s="82"/>
      <c r="NEK3341" s="88"/>
      <c r="NEL3341" s="85"/>
      <c r="NEM3341" s="125"/>
      <c r="NEN3341" s="149"/>
      <c r="NEO3341" s="70"/>
      <c r="NEP3341" s="83"/>
      <c r="NEQ3341" s="82"/>
      <c r="NER3341" s="82"/>
      <c r="NES3341" s="88"/>
      <c r="NET3341" s="85"/>
      <c r="NEU3341" s="125"/>
      <c r="NEV3341" s="149"/>
      <c r="NEW3341" s="70"/>
      <c r="NEX3341" s="83"/>
      <c r="NEY3341" s="82"/>
      <c r="NEZ3341" s="82"/>
      <c r="NFA3341" s="88"/>
      <c r="NFB3341" s="85"/>
      <c r="NFC3341" s="125"/>
      <c r="NFD3341" s="149"/>
      <c r="NFE3341" s="70"/>
      <c r="NFF3341" s="83"/>
      <c r="NFG3341" s="82"/>
      <c r="NFH3341" s="82"/>
      <c r="NFI3341" s="88"/>
      <c r="NFJ3341" s="85"/>
      <c r="NFK3341" s="125"/>
      <c r="NFL3341" s="149"/>
      <c r="NFM3341" s="70"/>
      <c r="NFN3341" s="83"/>
      <c r="NFO3341" s="82"/>
      <c r="NFP3341" s="82"/>
      <c r="NFQ3341" s="88"/>
      <c r="NFR3341" s="85"/>
      <c r="NFS3341" s="125"/>
      <c r="NFT3341" s="149"/>
      <c r="NFU3341" s="70"/>
      <c r="NFV3341" s="83"/>
      <c r="NFW3341" s="82"/>
      <c r="NFX3341" s="82"/>
      <c r="NFY3341" s="88"/>
      <c r="NFZ3341" s="85"/>
      <c r="NGA3341" s="125"/>
      <c r="NGB3341" s="149"/>
      <c r="NGC3341" s="70"/>
      <c r="NGD3341" s="83"/>
      <c r="NGE3341" s="82"/>
      <c r="NGF3341" s="82"/>
      <c r="NGG3341" s="88"/>
      <c r="NGH3341" s="85"/>
      <c r="NGI3341" s="125"/>
      <c r="NGJ3341" s="149"/>
      <c r="NGK3341" s="70"/>
      <c r="NGL3341" s="83"/>
      <c r="NGM3341" s="82"/>
      <c r="NGN3341" s="82"/>
      <c r="NGO3341" s="88"/>
      <c r="NGP3341" s="85"/>
      <c r="NGQ3341" s="125"/>
      <c r="NGR3341" s="149"/>
      <c r="NGS3341" s="70"/>
      <c r="NGT3341" s="83"/>
      <c r="NGU3341" s="82"/>
      <c r="NGV3341" s="82"/>
      <c r="NGW3341" s="88"/>
      <c r="NGX3341" s="85"/>
      <c r="NGY3341" s="125"/>
      <c r="NGZ3341" s="149"/>
      <c r="NHA3341" s="70"/>
      <c r="NHB3341" s="83"/>
      <c r="NHC3341" s="82"/>
      <c r="NHD3341" s="82"/>
      <c r="NHE3341" s="88"/>
      <c r="NHF3341" s="85"/>
      <c r="NHG3341" s="125"/>
      <c r="NHH3341" s="149"/>
      <c r="NHI3341" s="70"/>
      <c r="NHJ3341" s="83"/>
      <c r="NHK3341" s="82"/>
      <c r="NHL3341" s="82"/>
      <c r="NHM3341" s="88"/>
      <c r="NHN3341" s="85"/>
      <c r="NHO3341" s="125"/>
      <c r="NHP3341" s="149"/>
      <c r="NHQ3341" s="70"/>
      <c r="NHR3341" s="83"/>
      <c r="NHS3341" s="82"/>
      <c r="NHT3341" s="82"/>
      <c r="NHU3341" s="88"/>
      <c r="NHV3341" s="85"/>
      <c r="NHW3341" s="125"/>
      <c r="NHX3341" s="149"/>
      <c r="NHY3341" s="70"/>
      <c r="NHZ3341" s="83"/>
      <c r="NIA3341" s="82"/>
      <c r="NIB3341" s="82"/>
      <c r="NIC3341" s="88"/>
      <c r="NID3341" s="85"/>
      <c r="NIE3341" s="125"/>
      <c r="NIF3341" s="149"/>
      <c r="NIG3341" s="70"/>
      <c r="NIH3341" s="83"/>
      <c r="NII3341" s="82"/>
      <c r="NIJ3341" s="82"/>
      <c r="NIK3341" s="88"/>
      <c r="NIL3341" s="85"/>
      <c r="NIM3341" s="125"/>
      <c r="NIN3341" s="149"/>
      <c r="NIO3341" s="70"/>
      <c r="NIP3341" s="83"/>
      <c r="NIQ3341" s="82"/>
      <c r="NIR3341" s="82"/>
      <c r="NIS3341" s="88"/>
      <c r="NIT3341" s="85"/>
      <c r="NIU3341" s="125"/>
      <c r="NIV3341" s="149"/>
      <c r="NIW3341" s="70"/>
      <c r="NIX3341" s="83"/>
      <c r="NIY3341" s="82"/>
      <c r="NIZ3341" s="82"/>
      <c r="NJA3341" s="88"/>
      <c r="NJB3341" s="85"/>
      <c r="NJC3341" s="125"/>
      <c r="NJD3341" s="149"/>
      <c r="NJE3341" s="70"/>
      <c r="NJF3341" s="83"/>
      <c r="NJG3341" s="82"/>
      <c r="NJH3341" s="82"/>
      <c r="NJI3341" s="88"/>
      <c r="NJJ3341" s="85"/>
      <c r="NJK3341" s="125"/>
      <c r="NJL3341" s="149"/>
      <c r="NJM3341" s="70"/>
      <c r="NJN3341" s="83"/>
      <c r="NJO3341" s="82"/>
      <c r="NJP3341" s="82"/>
      <c r="NJQ3341" s="88"/>
      <c r="NJR3341" s="85"/>
      <c r="NJS3341" s="125"/>
      <c r="NJT3341" s="149"/>
      <c r="NJU3341" s="70"/>
      <c r="NJV3341" s="83"/>
      <c r="NJW3341" s="82"/>
      <c r="NJX3341" s="82"/>
      <c r="NJY3341" s="88"/>
      <c r="NJZ3341" s="85"/>
      <c r="NKA3341" s="125"/>
      <c r="NKB3341" s="149"/>
      <c r="NKC3341" s="70"/>
      <c r="NKD3341" s="83"/>
      <c r="NKE3341" s="82"/>
      <c r="NKF3341" s="82"/>
      <c r="NKG3341" s="88"/>
      <c r="NKH3341" s="85"/>
      <c r="NKI3341" s="125"/>
      <c r="NKJ3341" s="149"/>
      <c r="NKK3341" s="70"/>
      <c r="NKL3341" s="83"/>
      <c r="NKM3341" s="82"/>
      <c r="NKN3341" s="82"/>
      <c r="NKO3341" s="88"/>
      <c r="NKP3341" s="85"/>
      <c r="NKQ3341" s="125"/>
      <c r="NKR3341" s="149"/>
      <c r="NKS3341" s="70"/>
      <c r="NKT3341" s="83"/>
      <c r="NKU3341" s="82"/>
      <c r="NKV3341" s="82"/>
      <c r="NKW3341" s="88"/>
      <c r="NKX3341" s="85"/>
      <c r="NKY3341" s="125"/>
      <c r="NKZ3341" s="149"/>
      <c r="NLA3341" s="70"/>
      <c r="NLB3341" s="83"/>
      <c r="NLC3341" s="82"/>
      <c r="NLD3341" s="82"/>
      <c r="NLE3341" s="88"/>
      <c r="NLF3341" s="85"/>
      <c r="NLG3341" s="125"/>
      <c r="NLH3341" s="149"/>
      <c r="NLI3341" s="70"/>
      <c r="NLJ3341" s="83"/>
      <c r="NLK3341" s="82"/>
      <c r="NLL3341" s="82"/>
      <c r="NLM3341" s="88"/>
      <c r="NLN3341" s="85"/>
      <c r="NLO3341" s="125"/>
      <c r="NLP3341" s="149"/>
      <c r="NLQ3341" s="70"/>
      <c r="NLR3341" s="83"/>
      <c r="NLS3341" s="82"/>
      <c r="NLT3341" s="82"/>
      <c r="NLU3341" s="88"/>
      <c r="NLV3341" s="85"/>
      <c r="NLW3341" s="125"/>
      <c r="NLX3341" s="149"/>
      <c r="NLY3341" s="70"/>
      <c r="NLZ3341" s="83"/>
      <c r="NMA3341" s="82"/>
      <c r="NMB3341" s="82"/>
      <c r="NMC3341" s="88"/>
      <c r="NMD3341" s="85"/>
      <c r="NME3341" s="125"/>
      <c r="NMF3341" s="149"/>
      <c r="NMG3341" s="70"/>
      <c r="NMH3341" s="83"/>
      <c r="NMI3341" s="82"/>
      <c r="NMJ3341" s="82"/>
      <c r="NMK3341" s="88"/>
      <c r="NML3341" s="85"/>
      <c r="NMM3341" s="125"/>
      <c r="NMN3341" s="149"/>
      <c r="NMO3341" s="70"/>
      <c r="NMP3341" s="83"/>
      <c r="NMQ3341" s="82"/>
      <c r="NMR3341" s="82"/>
      <c r="NMS3341" s="88"/>
      <c r="NMT3341" s="85"/>
      <c r="NMU3341" s="125"/>
      <c r="NMV3341" s="149"/>
      <c r="NMW3341" s="70"/>
      <c r="NMX3341" s="83"/>
      <c r="NMY3341" s="82"/>
      <c r="NMZ3341" s="82"/>
      <c r="NNA3341" s="88"/>
      <c r="NNB3341" s="85"/>
      <c r="NNC3341" s="125"/>
      <c r="NND3341" s="149"/>
      <c r="NNE3341" s="70"/>
      <c r="NNF3341" s="83"/>
      <c r="NNG3341" s="82"/>
      <c r="NNH3341" s="82"/>
      <c r="NNI3341" s="88"/>
      <c r="NNJ3341" s="85"/>
      <c r="NNK3341" s="125"/>
      <c r="NNL3341" s="149"/>
      <c r="NNM3341" s="70"/>
      <c r="NNN3341" s="83"/>
      <c r="NNO3341" s="82"/>
      <c r="NNP3341" s="82"/>
      <c r="NNQ3341" s="88"/>
      <c r="NNR3341" s="85"/>
      <c r="NNS3341" s="125"/>
      <c r="NNT3341" s="149"/>
      <c r="NNU3341" s="70"/>
      <c r="NNV3341" s="83"/>
      <c r="NNW3341" s="82"/>
      <c r="NNX3341" s="82"/>
      <c r="NNY3341" s="88"/>
      <c r="NNZ3341" s="85"/>
      <c r="NOA3341" s="125"/>
      <c r="NOB3341" s="149"/>
      <c r="NOC3341" s="70"/>
      <c r="NOD3341" s="83"/>
      <c r="NOE3341" s="82"/>
      <c r="NOF3341" s="82"/>
      <c r="NOG3341" s="88"/>
      <c r="NOH3341" s="85"/>
      <c r="NOI3341" s="125"/>
      <c r="NOJ3341" s="149"/>
      <c r="NOK3341" s="70"/>
      <c r="NOL3341" s="83"/>
      <c r="NOM3341" s="82"/>
      <c r="NON3341" s="82"/>
      <c r="NOO3341" s="88"/>
      <c r="NOP3341" s="85"/>
      <c r="NOQ3341" s="125"/>
      <c r="NOR3341" s="149"/>
      <c r="NOS3341" s="70"/>
      <c r="NOT3341" s="83"/>
      <c r="NOU3341" s="82"/>
      <c r="NOV3341" s="82"/>
      <c r="NOW3341" s="88"/>
      <c r="NOX3341" s="85"/>
      <c r="NOY3341" s="125"/>
      <c r="NOZ3341" s="149"/>
      <c r="NPA3341" s="70"/>
      <c r="NPB3341" s="83"/>
      <c r="NPC3341" s="82"/>
      <c r="NPD3341" s="82"/>
      <c r="NPE3341" s="88"/>
      <c r="NPF3341" s="85"/>
      <c r="NPG3341" s="125"/>
      <c r="NPH3341" s="149"/>
      <c r="NPI3341" s="70"/>
      <c r="NPJ3341" s="83"/>
      <c r="NPK3341" s="82"/>
      <c r="NPL3341" s="82"/>
      <c r="NPM3341" s="88"/>
      <c r="NPN3341" s="85"/>
      <c r="NPO3341" s="125"/>
      <c r="NPP3341" s="149"/>
      <c r="NPQ3341" s="70"/>
      <c r="NPR3341" s="83"/>
      <c r="NPS3341" s="82"/>
      <c r="NPT3341" s="82"/>
      <c r="NPU3341" s="88"/>
      <c r="NPV3341" s="85"/>
      <c r="NPW3341" s="125"/>
      <c r="NPX3341" s="149"/>
      <c r="NPY3341" s="70"/>
      <c r="NPZ3341" s="83"/>
      <c r="NQA3341" s="82"/>
      <c r="NQB3341" s="82"/>
      <c r="NQC3341" s="88"/>
      <c r="NQD3341" s="85"/>
      <c r="NQE3341" s="125"/>
      <c r="NQF3341" s="149"/>
      <c r="NQG3341" s="70"/>
      <c r="NQH3341" s="83"/>
      <c r="NQI3341" s="82"/>
      <c r="NQJ3341" s="82"/>
      <c r="NQK3341" s="88"/>
      <c r="NQL3341" s="85"/>
      <c r="NQM3341" s="125"/>
      <c r="NQN3341" s="149"/>
      <c r="NQO3341" s="70"/>
      <c r="NQP3341" s="83"/>
      <c r="NQQ3341" s="82"/>
      <c r="NQR3341" s="82"/>
      <c r="NQS3341" s="88"/>
      <c r="NQT3341" s="85"/>
      <c r="NQU3341" s="125"/>
      <c r="NQV3341" s="149"/>
      <c r="NQW3341" s="70"/>
      <c r="NQX3341" s="83"/>
      <c r="NQY3341" s="82"/>
      <c r="NQZ3341" s="82"/>
      <c r="NRA3341" s="88"/>
      <c r="NRB3341" s="85"/>
      <c r="NRC3341" s="125"/>
      <c r="NRD3341" s="149"/>
      <c r="NRE3341" s="70"/>
      <c r="NRF3341" s="83"/>
      <c r="NRG3341" s="82"/>
      <c r="NRH3341" s="82"/>
      <c r="NRI3341" s="88"/>
      <c r="NRJ3341" s="85"/>
      <c r="NRK3341" s="125"/>
      <c r="NRL3341" s="149"/>
      <c r="NRM3341" s="70"/>
      <c r="NRN3341" s="83"/>
      <c r="NRO3341" s="82"/>
      <c r="NRP3341" s="82"/>
      <c r="NRQ3341" s="88"/>
      <c r="NRR3341" s="85"/>
      <c r="NRS3341" s="125"/>
      <c r="NRT3341" s="149"/>
      <c r="NRU3341" s="70"/>
      <c r="NRV3341" s="83"/>
      <c r="NRW3341" s="82"/>
      <c r="NRX3341" s="82"/>
      <c r="NRY3341" s="88"/>
      <c r="NRZ3341" s="85"/>
      <c r="NSA3341" s="125"/>
      <c r="NSB3341" s="149"/>
      <c r="NSC3341" s="70"/>
      <c r="NSD3341" s="83"/>
      <c r="NSE3341" s="82"/>
      <c r="NSF3341" s="82"/>
      <c r="NSG3341" s="88"/>
      <c r="NSH3341" s="85"/>
      <c r="NSI3341" s="125"/>
      <c r="NSJ3341" s="149"/>
      <c r="NSK3341" s="70"/>
      <c r="NSL3341" s="83"/>
      <c r="NSM3341" s="82"/>
      <c r="NSN3341" s="82"/>
      <c r="NSO3341" s="88"/>
      <c r="NSP3341" s="85"/>
      <c r="NSQ3341" s="125"/>
      <c r="NSR3341" s="149"/>
      <c r="NSS3341" s="70"/>
      <c r="NST3341" s="83"/>
      <c r="NSU3341" s="82"/>
      <c r="NSV3341" s="82"/>
      <c r="NSW3341" s="88"/>
      <c r="NSX3341" s="85"/>
      <c r="NSY3341" s="125"/>
      <c r="NSZ3341" s="149"/>
      <c r="NTA3341" s="70"/>
      <c r="NTB3341" s="83"/>
      <c r="NTC3341" s="82"/>
      <c r="NTD3341" s="82"/>
      <c r="NTE3341" s="88"/>
      <c r="NTF3341" s="85"/>
      <c r="NTG3341" s="125"/>
      <c r="NTH3341" s="149"/>
      <c r="NTI3341" s="70"/>
      <c r="NTJ3341" s="83"/>
      <c r="NTK3341" s="82"/>
      <c r="NTL3341" s="82"/>
      <c r="NTM3341" s="88"/>
      <c r="NTN3341" s="85"/>
      <c r="NTO3341" s="125"/>
      <c r="NTP3341" s="149"/>
      <c r="NTQ3341" s="70"/>
      <c r="NTR3341" s="83"/>
      <c r="NTS3341" s="82"/>
      <c r="NTT3341" s="82"/>
      <c r="NTU3341" s="88"/>
      <c r="NTV3341" s="85"/>
      <c r="NTW3341" s="125"/>
      <c r="NTX3341" s="149"/>
      <c r="NTY3341" s="70"/>
      <c r="NTZ3341" s="83"/>
      <c r="NUA3341" s="82"/>
      <c r="NUB3341" s="82"/>
      <c r="NUC3341" s="88"/>
      <c r="NUD3341" s="85"/>
      <c r="NUE3341" s="125"/>
      <c r="NUF3341" s="149"/>
      <c r="NUG3341" s="70"/>
      <c r="NUH3341" s="83"/>
      <c r="NUI3341" s="82"/>
      <c r="NUJ3341" s="82"/>
      <c r="NUK3341" s="88"/>
      <c r="NUL3341" s="85"/>
      <c r="NUM3341" s="125"/>
      <c r="NUN3341" s="149"/>
      <c r="NUO3341" s="70"/>
      <c r="NUP3341" s="83"/>
      <c r="NUQ3341" s="82"/>
      <c r="NUR3341" s="82"/>
      <c r="NUS3341" s="88"/>
      <c r="NUT3341" s="85"/>
      <c r="NUU3341" s="125"/>
      <c r="NUV3341" s="149"/>
      <c r="NUW3341" s="70"/>
      <c r="NUX3341" s="83"/>
      <c r="NUY3341" s="82"/>
      <c r="NUZ3341" s="82"/>
      <c r="NVA3341" s="88"/>
      <c r="NVB3341" s="85"/>
      <c r="NVC3341" s="125"/>
      <c r="NVD3341" s="149"/>
      <c r="NVE3341" s="70"/>
      <c r="NVF3341" s="83"/>
      <c r="NVG3341" s="82"/>
      <c r="NVH3341" s="82"/>
      <c r="NVI3341" s="88"/>
      <c r="NVJ3341" s="85"/>
      <c r="NVK3341" s="125"/>
      <c r="NVL3341" s="149"/>
      <c r="NVM3341" s="70"/>
      <c r="NVN3341" s="83"/>
      <c r="NVO3341" s="82"/>
      <c r="NVP3341" s="82"/>
      <c r="NVQ3341" s="88"/>
      <c r="NVR3341" s="85"/>
      <c r="NVS3341" s="125"/>
      <c r="NVT3341" s="149"/>
      <c r="NVU3341" s="70"/>
      <c r="NVV3341" s="83"/>
      <c r="NVW3341" s="82"/>
      <c r="NVX3341" s="82"/>
      <c r="NVY3341" s="88"/>
      <c r="NVZ3341" s="85"/>
      <c r="NWA3341" s="125"/>
      <c r="NWB3341" s="149"/>
      <c r="NWC3341" s="70"/>
      <c r="NWD3341" s="83"/>
      <c r="NWE3341" s="82"/>
      <c r="NWF3341" s="82"/>
      <c r="NWG3341" s="88"/>
      <c r="NWH3341" s="85"/>
      <c r="NWI3341" s="125"/>
      <c r="NWJ3341" s="149"/>
      <c r="NWK3341" s="70"/>
      <c r="NWL3341" s="83"/>
      <c r="NWM3341" s="82"/>
      <c r="NWN3341" s="82"/>
      <c r="NWO3341" s="88"/>
      <c r="NWP3341" s="85"/>
      <c r="NWQ3341" s="125"/>
      <c r="NWR3341" s="149"/>
      <c r="NWS3341" s="70"/>
      <c r="NWT3341" s="83"/>
      <c r="NWU3341" s="82"/>
      <c r="NWV3341" s="82"/>
      <c r="NWW3341" s="88"/>
      <c r="NWX3341" s="85"/>
      <c r="NWY3341" s="125"/>
      <c r="NWZ3341" s="149"/>
      <c r="NXA3341" s="70"/>
      <c r="NXB3341" s="83"/>
      <c r="NXC3341" s="82"/>
      <c r="NXD3341" s="82"/>
      <c r="NXE3341" s="88"/>
      <c r="NXF3341" s="85"/>
      <c r="NXG3341" s="125"/>
      <c r="NXH3341" s="149"/>
      <c r="NXI3341" s="70"/>
      <c r="NXJ3341" s="83"/>
      <c r="NXK3341" s="82"/>
      <c r="NXL3341" s="82"/>
      <c r="NXM3341" s="88"/>
      <c r="NXN3341" s="85"/>
      <c r="NXO3341" s="125"/>
      <c r="NXP3341" s="149"/>
      <c r="NXQ3341" s="70"/>
      <c r="NXR3341" s="83"/>
      <c r="NXS3341" s="82"/>
      <c r="NXT3341" s="82"/>
      <c r="NXU3341" s="88"/>
      <c r="NXV3341" s="85"/>
      <c r="NXW3341" s="125"/>
      <c r="NXX3341" s="149"/>
      <c r="NXY3341" s="70"/>
      <c r="NXZ3341" s="83"/>
      <c r="NYA3341" s="82"/>
      <c r="NYB3341" s="82"/>
      <c r="NYC3341" s="88"/>
      <c r="NYD3341" s="85"/>
      <c r="NYE3341" s="125"/>
      <c r="NYF3341" s="149"/>
      <c r="NYG3341" s="70"/>
      <c r="NYH3341" s="83"/>
      <c r="NYI3341" s="82"/>
      <c r="NYJ3341" s="82"/>
      <c r="NYK3341" s="88"/>
      <c r="NYL3341" s="85"/>
      <c r="NYM3341" s="125"/>
      <c r="NYN3341" s="149"/>
      <c r="NYO3341" s="70"/>
      <c r="NYP3341" s="83"/>
      <c r="NYQ3341" s="82"/>
      <c r="NYR3341" s="82"/>
      <c r="NYS3341" s="88"/>
      <c r="NYT3341" s="85"/>
      <c r="NYU3341" s="125"/>
      <c r="NYV3341" s="149"/>
      <c r="NYW3341" s="70"/>
      <c r="NYX3341" s="83"/>
      <c r="NYY3341" s="82"/>
      <c r="NYZ3341" s="82"/>
      <c r="NZA3341" s="88"/>
      <c r="NZB3341" s="85"/>
      <c r="NZC3341" s="125"/>
      <c r="NZD3341" s="149"/>
      <c r="NZE3341" s="70"/>
      <c r="NZF3341" s="83"/>
      <c r="NZG3341" s="82"/>
      <c r="NZH3341" s="82"/>
      <c r="NZI3341" s="88"/>
      <c r="NZJ3341" s="85"/>
      <c r="NZK3341" s="125"/>
      <c r="NZL3341" s="149"/>
      <c r="NZM3341" s="70"/>
      <c r="NZN3341" s="83"/>
      <c r="NZO3341" s="82"/>
      <c r="NZP3341" s="82"/>
      <c r="NZQ3341" s="88"/>
      <c r="NZR3341" s="85"/>
      <c r="NZS3341" s="125"/>
      <c r="NZT3341" s="149"/>
      <c r="NZU3341" s="70"/>
      <c r="NZV3341" s="83"/>
      <c r="NZW3341" s="82"/>
      <c r="NZX3341" s="82"/>
      <c r="NZY3341" s="88"/>
      <c r="NZZ3341" s="85"/>
      <c r="OAA3341" s="125"/>
      <c r="OAB3341" s="149"/>
      <c r="OAC3341" s="70"/>
      <c r="OAD3341" s="83"/>
      <c r="OAE3341" s="82"/>
      <c r="OAF3341" s="82"/>
      <c r="OAG3341" s="88"/>
      <c r="OAH3341" s="85"/>
      <c r="OAI3341" s="125"/>
      <c r="OAJ3341" s="149"/>
      <c r="OAK3341" s="70"/>
      <c r="OAL3341" s="83"/>
      <c r="OAM3341" s="82"/>
      <c r="OAN3341" s="82"/>
      <c r="OAO3341" s="88"/>
      <c r="OAP3341" s="85"/>
      <c r="OAQ3341" s="125"/>
      <c r="OAR3341" s="149"/>
      <c r="OAS3341" s="70"/>
      <c r="OAT3341" s="83"/>
      <c r="OAU3341" s="82"/>
      <c r="OAV3341" s="82"/>
      <c r="OAW3341" s="88"/>
      <c r="OAX3341" s="85"/>
      <c r="OAY3341" s="125"/>
      <c r="OAZ3341" s="149"/>
      <c r="OBA3341" s="70"/>
      <c r="OBB3341" s="83"/>
      <c r="OBC3341" s="82"/>
      <c r="OBD3341" s="82"/>
      <c r="OBE3341" s="88"/>
      <c r="OBF3341" s="85"/>
      <c r="OBG3341" s="125"/>
      <c r="OBH3341" s="149"/>
      <c r="OBI3341" s="70"/>
      <c r="OBJ3341" s="83"/>
      <c r="OBK3341" s="82"/>
      <c r="OBL3341" s="82"/>
      <c r="OBM3341" s="88"/>
      <c r="OBN3341" s="85"/>
      <c r="OBO3341" s="125"/>
      <c r="OBP3341" s="149"/>
      <c r="OBQ3341" s="70"/>
      <c r="OBR3341" s="83"/>
      <c r="OBS3341" s="82"/>
      <c r="OBT3341" s="82"/>
      <c r="OBU3341" s="88"/>
      <c r="OBV3341" s="85"/>
      <c r="OBW3341" s="125"/>
      <c r="OBX3341" s="149"/>
      <c r="OBY3341" s="70"/>
      <c r="OBZ3341" s="83"/>
      <c r="OCA3341" s="82"/>
      <c r="OCB3341" s="82"/>
      <c r="OCC3341" s="88"/>
      <c r="OCD3341" s="85"/>
      <c r="OCE3341" s="125"/>
      <c r="OCF3341" s="149"/>
      <c r="OCG3341" s="70"/>
      <c r="OCH3341" s="83"/>
      <c r="OCI3341" s="82"/>
      <c r="OCJ3341" s="82"/>
      <c r="OCK3341" s="88"/>
      <c r="OCL3341" s="85"/>
      <c r="OCM3341" s="125"/>
      <c r="OCN3341" s="149"/>
      <c r="OCO3341" s="70"/>
      <c r="OCP3341" s="83"/>
      <c r="OCQ3341" s="82"/>
      <c r="OCR3341" s="82"/>
      <c r="OCS3341" s="88"/>
      <c r="OCT3341" s="85"/>
      <c r="OCU3341" s="125"/>
      <c r="OCV3341" s="149"/>
      <c r="OCW3341" s="70"/>
      <c r="OCX3341" s="83"/>
      <c r="OCY3341" s="82"/>
      <c r="OCZ3341" s="82"/>
      <c r="ODA3341" s="88"/>
      <c r="ODB3341" s="85"/>
      <c r="ODC3341" s="125"/>
      <c r="ODD3341" s="149"/>
      <c r="ODE3341" s="70"/>
      <c r="ODF3341" s="83"/>
      <c r="ODG3341" s="82"/>
      <c r="ODH3341" s="82"/>
      <c r="ODI3341" s="88"/>
      <c r="ODJ3341" s="85"/>
      <c r="ODK3341" s="125"/>
      <c r="ODL3341" s="149"/>
      <c r="ODM3341" s="70"/>
      <c r="ODN3341" s="83"/>
      <c r="ODO3341" s="82"/>
      <c r="ODP3341" s="82"/>
      <c r="ODQ3341" s="88"/>
      <c r="ODR3341" s="85"/>
      <c r="ODS3341" s="125"/>
      <c r="ODT3341" s="149"/>
      <c r="ODU3341" s="70"/>
      <c r="ODV3341" s="83"/>
      <c r="ODW3341" s="82"/>
      <c r="ODX3341" s="82"/>
      <c r="ODY3341" s="88"/>
      <c r="ODZ3341" s="85"/>
      <c r="OEA3341" s="125"/>
      <c r="OEB3341" s="149"/>
      <c r="OEC3341" s="70"/>
      <c r="OED3341" s="83"/>
      <c r="OEE3341" s="82"/>
      <c r="OEF3341" s="82"/>
      <c r="OEG3341" s="88"/>
      <c r="OEH3341" s="85"/>
      <c r="OEI3341" s="125"/>
      <c r="OEJ3341" s="149"/>
      <c r="OEK3341" s="70"/>
      <c r="OEL3341" s="83"/>
      <c r="OEM3341" s="82"/>
      <c r="OEN3341" s="82"/>
      <c r="OEO3341" s="88"/>
      <c r="OEP3341" s="85"/>
      <c r="OEQ3341" s="125"/>
      <c r="OER3341" s="149"/>
      <c r="OES3341" s="70"/>
      <c r="OET3341" s="83"/>
      <c r="OEU3341" s="82"/>
      <c r="OEV3341" s="82"/>
      <c r="OEW3341" s="88"/>
      <c r="OEX3341" s="85"/>
      <c r="OEY3341" s="125"/>
      <c r="OEZ3341" s="149"/>
      <c r="OFA3341" s="70"/>
      <c r="OFB3341" s="83"/>
      <c r="OFC3341" s="82"/>
      <c r="OFD3341" s="82"/>
      <c r="OFE3341" s="88"/>
      <c r="OFF3341" s="85"/>
      <c r="OFG3341" s="125"/>
      <c r="OFH3341" s="149"/>
      <c r="OFI3341" s="70"/>
      <c r="OFJ3341" s="83"/>
      <c r="OFK3341" s="82"/>
      <c r="OFL3341" s="82"/>
      <c r="OFM3341" s="88"/>
      <c r="OFN3341" s="85"/>
      <c r="OFO3341" s="125"/>
      <c r="OFP3341" s="149"/>
      <c r="OFQ3341" s="70"/>
      <c r="OFR3341" s="83"/>
      <c r="OFS3341" s="82"/>
      <c r="OFT3341" s="82"/>
      <c r="OFU3341" s="88"/>
      <c r="OFV3341" s="85"/>
      <c r="OFW3341" s="125"/>
      <c r="OFX3341" s="149"/>
      <c r="OFY3341" s="70"/>
      <c r="OFZ3341" s="83"/>
      <c r="OGA3341" s="82"/>
      <c r="OGB3341" s="82"/>
      <c r="OGC3341" s="88"/>
      <c r="OGD3341" s="85"/>
      <c r="OGE3341" s="125"/>
      <c r="OGF3341" s="149"/>
      <c r="OGG3341" s="70"/>
      <c r="OGH3341" s="83"/>
      <c r="OGI3341" s="82"/>
      <c r="OGJ3341" s="82"/>
      <c r="OGK3341" s="88"/>
      <c r="OGL3341" s="85"/>
      <c r="OGM3341" s="125"/>
      <c r="OGN3341" s="149"/>
      <c r="OGO3341" s="70"/>
      <c r="OGP3341" s="83"/>
      <c r="OGQ3341" s="82"/>
      <c r="OGR3341" s="82"/>
      <c r="OGS3341" s="88"/>
      <c r="OGT3341" s="85"/>
      <c r="OGU3341" s="125"/>
      <c r="OGV3341" s="149"/>
      <c r="OGW3341" s="70"/>
      <c r="OGX3341" s="83"/>
      <c r="OGY3341" s="82"/>
      <c r="OGZ3341" s="82"/>
      <c r="OHA3341" s="88"/>
      <c r="OHB3341" s="85"/>
      <c r="OHC3341" s="125"/>
      <c r="OHD3341" s="149"/>
      <c r="OHE3341" s="70"/>
      <c r="OHF3341" s="83"/>
      <c r="OHG3341" s="82"/>
      <c r="OHH3341" s="82"/>
      <c r="OHI3341" s="88"/>
      <c r="OHJ3341" s="85"/>
      <c r="OHK3341" s="125"/>
      <c r="OHL3341" s="149"/>
      <c r="OHM3341" s="70"/>
      <c r="OHN3341" s="83"/>
      <c r="OHO3341" s="82"/>
      <c r="OHP3341" s="82"/>
      <c r="OHQ3341" s="88"/>
      <c r="OHR3341" s="85"/>
      <c r="OHS3341" s="125"/>
      <c r="OHT3341" s="149"/>
      <c r="OHU3341" s="70"/>
      <c r="OHV3341" s="83"/>
      <c r="OHW3341" s="82"/>
      <c r="OHX3341" s="82"/>
      <c r="OHY3341" s="88"/>
      <c r="OHZ3341" s="85"/>
      <c r="OIA3341" s="125"/>
      <c r="OIB3341" s="149"/>
      <c r="OIC3341" s="70"/>
      <c r="OID3341" s="83"/>
      <c r="OIE3341" s="82"/>
      <c r="OIF3341" s="82"/>
      <c r="OIG3341" s="88"/>
      <c r="OIH3341" s="85"/>
      <c r="OII3341" s="125"/>
      <c r="OIJ3341" s="149"/>
      <c r="OIK3341" s="70"/>
      <c r="OIL3341" s="83"/>
      <c r="OIM3341" s="82"/>
      <c r="OIN3341" s="82"/>
      <c r="OIO3341" s="88"/>
      <c r="OIP3341" s="85"/>
      <c r="OIQ3341" s="125"/>
      <c r="OIR3341" s="149"/>
      <c r="OIS3341" s="70"/>
      <c r="OIT3341" s="83"/>
      <c r="OIU3341" s="82"/>
      <c r="OIV3341" s="82"/>
      <c r="OIW3341" s="88"/>
      <c r="OIX3341" s="85"/>
      <c r="OIY3341" s="125"/>
      <c r="OIZ3341" s="149"/>
      <c r="OJA3341" s="70"/>
      <c r="OJB3341" s="83"/>
      <c r="OJC3341" s="82"/>
      <c r="OJD3341" s="82"/>
      <c r="OJE3341" s="88"/>
      <c r="OJF3341" s="85"/>
      <c r="OJG3341" s="125"/>
      <c r="OJH3341" s="149"/>
      <c r="OJI3341" s="70"/>
      <c r="OJJ3341" s="83"/>
      <c r="OJK3341" s="82"/>
      <c r="OJL3341" s="82"/>
      <c r="OJM3341" s="88"/>
      <c r="OJN3341" s="85"/>
      <c r="OJO3341" s="125"/>
      <c r="OJP3341" s="149"/>
      <c r="OJQ3341" s="70"/>
      <c r="OJR3341" s="83"/>
      <c r="OJS3341" s="82"/>
      <c r="OJT3341" s="82"/>
      <c r="OJU3341" s="88"/>
      <c r="OJV3341" s="85"/>
      <c r="OJW3341" s="125"/>
      <c r="OJX3341" s="149"/>
      <c r="OJY3341" s="70"/>
      <c r="OJZ3341" s="83"/>
      <c r="OKA3341" s="82"/>
      <c r="OKB3341" s="82"/>
      <c r="OKC3341" s="88"/>
      <c r="OKD3341" s="85"/>
      <c r="OKE3341" s="125"/>
      <c r="OKF3341" s="149"/>
      <c r="OKG3341" s="70"/>
      <c r="OKH3341" s="83"/>
      <c r="OKI3341" s="82"/>
      <c r="OKJ3341" s="82"/>
      <c r="OKK3341" s="88"/>
      <c r="OKL3341" s="85"/>
      <c r="OKM3341" s="125"/>
      <c r="OKN3341" s="149"/>
      <c r="OKO3341" s="70"/>
      <c r="OKP3341" s="83"/>
      <c r="OKQ3341" s="82"/>
      <c r="OKR3341" s="82"/>
      <c r="OKS3341" s="88"/>
      <c r="OKT3341" s="85"/>
      <c r="OKU3341" s="125"/>
      <c r="OKV3341" s="149"/>
      <c r="OKW3341" s="70"/>
      <c r="OKX3341" s="83"/>
      <c r="OKY3341" s="82"/>
      <c r="OKZ3341" s="82"/>
      <c r="OLA3341" s="88"/>
      <c r="OLB3341" s="85"/>
      <c r="OLC3341" s="125"/>
      <c r="OLD3341" s="149"/>
      <c r="OLE3341" s="70"/>
      <c r="OLF3341" s="83"/>
      <c r="OLG3341" s="82"/>
      <c r="OLH3341" s="82"/>
      <c r="OLI3341" s="88"/>
      <c r="OLJ3341" s="85"/>
      <c r="OLK3341" s="125"/>
      <c r="OLL3341" s="149"/>
      <c r="OLM3341" s="70"/>
      <c r="OLN3341" s="83"/>
      <c r="OLO3341" s="82"/>
      <c r="OLP3341" s="82"/>
      <c r="OLQ3341" s="88"/>
      <c r="OLR3341" s="85"/>
      <c r="OLS3341" s="125"/>
      <c r="OLT3341" s="149"/>
      <c r="OLU3341" s="70"/>
      <c r="OLV3341" s="83"/>
      <c r="OLW3341" s="82"/>
      <c r="OLX3341" s="82"/>
      <c r="OLY3341" s="88"/>
      <c r="OLZ3341" s="85"/>
      <c r="OMA3341" s="125"/>
      <c r="OMB3341" s="149"/>
      <c r="OMC3341" s="70"/>
      <c r="OMD3341" s="83"/>
      <c r="OME3341" s="82"/>
      <c r="OMF3341" s="82"/>
      <c r="OMG3341" s="88"/>
      <c r="OMH3341" s="85"/>
      <c r="OMI3341" s="125"/>
      <c r="OMJ3341" s="149"/>
      <c r="OMK3341" s="70"/>
      <c r="OML3341" s="83"/>
      <c r="OMM3341" s="82"/>
      <c r="OMN3341" s="82"/>
      <c r="OMO3341" s="88"/>
      <c r="OMP3341" s="85"/>
      <c r="OMQ3341" s="125"/>
      <c r="OMR3341" s="149"/>
      <c r="OMS3341" s="70"/>
      <c r="OMT3341" s="83"/>
      <c r="OMU3341" s="82"/>
      <c r="OMV3341" s="82"/>
      <c r="OMW3341" s="88"/>
      <c r="OMX3341" s="85"/>
      <c r="OMY3341" s="125"/>
      <c r="OMZ3341" s="149"/>
      <c r="ONA3341" s="70"/>
      <c r="ONB3341" s="83"/>
      <c r="ONC3341" s="82"/>
      <c r="OND3341" s="82"/>
      <c r="ONE3341" s="88"/>
      <c r="ONF3341" s="85"/>
      <c r="ONG3341" s="125"/>
      <c r="ONH3341" s="149"/>
      <c r="ONI3341" s="70"/>
      <c r="ONJ3341" s="83"/>
      <c r="ONK3341" s="82"/>
      <c r="ONL3341" s="82"/>
      <c r="ONM3341" s="88"/>
      <c r="ONN3341" s="85"/>
      <c r="ONO3341" s="125"/>
      <c r="ONP3341" s="149"/>
      <c r="ONQ3341" s="70"/>
      <c r="ONR3341" s="83"/>
      <c r="ONS3341" s="82"/>
      <c r="ONT3341" s="82"/>
      <c r="ONU3341" s="88"/>
      <c r="ONV3341" s="85"/>
      <c r="ONW3341" s="125"/>
      <c r="ONX3341" s="149"/>
      <c r="ONY3341" s="70"/>
      <c r="ONZ3341" s="83"/>
      <c r="OOA3341" s="82"/>
      <c r="OOB3341" s="82"/>
      <c r="OOC3341" s="88"/>
      <c r="OOD3341" s="85"/>
      <c r="OOE3341" s="125"/>
      <c r="OOF3341" s="149"/>
      <c r="OOG3341" s="70"/>
      <c r="OOH3341" s="83"/>
      <c r="OOI3341" s="82"/>
      <c r="OOJ3341" s="82"/>
      <c r="OOK3341" s="88"/>
      <c r="OOL3341" s="85"/>
      <c r="OOM3341" s="125"/>
      <c r="OON3341" s="149"/>
      <c r="OOO3341" s="70"/>
      <c r="OOP3341" s="83"/>
      <c r="OOQ3341" s="82"/>
      <c r="OOR3341" s="82"/>
      <c r="OOS3341" s="88"/>
      <c r="OOT3341" s="85"/>
      <c r="OOU3341" s="125"/>
      <c r="OOV3341" s="149"/>
      <c r="OOW3341" s="70"/>
      <c r="OOX3341" s="83"/>
      <c r="OOY3341" s="82"/>
      <c r="OOZ3341" s="82"/>
      <c r="OPA3341" s="88"/>
      <c r="OPB3341" s="85"/>
      <c r="OPC3341" s="125"/>
      <c r="OPD3341" s="149"/>
      <c r="OPE3341" s="70"/>
      <c r="OPF3341" s="83"/>
      <c r="OPG3341" s="82"/>
      <c r="OPH3341" s="82"/>
      <c r="OPI3341" s="88"/>
      <c r="OPJ3341" s="85"/>
      <c r="OPK3341" s="125"/>
      <c r="OPL3341" s="149"/>
      <c r="OPM3341" s="70"/>
      <c r="OPN3341" s="83"/>
      <c r="OPO3341" s="82"/>
      <c r="OPP3341" s="82"/>
      <c r="OPQ3341" s="88"/>
      <c r="OPR3341" s="85"/>
      <c r="OPS3341" s="125"/>
      <c r="OPT3341" s="149"/>
      <c r="OPU3341" s="70"/>
      <c r="OPV3341" s="83"/>
      <c r="OPW3341" s="82"/>
      <c r="OPX3341" s="82"/>
      <c r="OPY3341" s="88"/>
      <c r="OPZ3341" s="85"/>
      <c r="OQA3341" s="125"/>
      <c r="OQB3341" s="149"/>
      <c r="OQC3341" s="70"/>
      <c r="OQD3341" s="83"/>
      <c r="OQE3341" s="82"/>
      <c r="OQF3341" s="82"/>
      <c r="OQG3341" s="88"/>
      <c r="OQH3341" s="85"/>
      <c r="OQI3341" s="125"/>
      <c r="OQJ3341" s="149"/>
      <c r="OQK3341" s="70"/>
      <c r="OQL3341" s="83"/>
      <c r="OQM3341" s="82"/>
      <c r="OQN3341" s="82"/>
      <c r="OQO3341" s="88"/>
      <c r="OQP3341" s="85"/>
      <c r="OQQ3341" s="125"/>
      <c r="OQR3341" s="149"/>
      <c r="OQS3341" s="70"/>
      <c r="OQT3341" s="83"/>
      <c r="OQU3341" s="82"/>
      <c r="OQV3341" s="82"/>
      <c r="OQW3341" s="88"/>
      <c r="OQX3341" s="85"/>
      <c r="OQY3341" s="125"/>
      <c r="OQZ3341" s="149"/>
      <c r="ORA3341" s="70"/>
      <c r="ORB3341" s="83"/>
      <c r="ORC3341" s="82"/>
      <c r="ORD3341" s="82"/>
      <c r="ORE3341" s="88"/>
      <c r="ORF3341" s="85"/>
      <c r="ORG3341" s="125"/>
      <c r="ORH3341" s="149"/>
      <c r="ORI3341" s="70"/>
      <c r="ORJ3341" s="83"/>
      <c r="ORK3341" s="82"/>
      <c r="ORL3341" s="82"/>
      <c r="ORM3341" s="88"/>
      <c r="ORN3341" s="85"/>
      <c r="ORO3341" s="125"/>
      <c r="ORP3341" s="149"/>
      <c r="ORQ3341" s="70"/>
      <c r="ORR3341" s="83"/>
      <c r="ORS3341" s="82"/>
      <c r="ORT3341" s="82"/>
      <c r="ORU3341" s="88"/>
      <c r="ORV3341" s="85"/>
      <c r="ORW3341" s="125"/>
      <c r="ORX3341" s="149"/>
      <c r="ORY3341" s="70"/>
      <c r="ORZ3341" s="83"/>
      <c r="OSA3341" s="82"/>
      <c r="OSB3341" s="82"/>
      <c r="OSC3341" s="88"/>
      <c r="OSD3341" s="85"/>
      <c r="OSE3341" s="125"/>
      <c r="OSF3341" s="149"/>
      <c r="OSG3341" s="70"/>
      <c r="OSH3341" s="83"/>
      <c r="OSI3341" s="82"/>
      <c r="OSJ3341" s="82"/>
      <c r="OSK3341" s="88"/>
      <c r="OSL3341" s="85"/>
      <c r="OSM3341" s="125"/>
      <c r="OSN3341" s="149"/>
      <c r="OSO3341" s="70"/>
      <c r="OSP3341" s="83"/>
      <c r="OSQ3341" s="82"/>
      <c r="OSR3341" s="82"/>
      <c r="OSS3341" s="88"/>
      <c r="OST3341" s="85"/>
      <c r="OSU3341" s="125"/>
      <c r="OSV3341" s="149"/>
      <c r="OSW3341" s="70"/>
      <c r="OSX3341" s="83"/>
      <c r="OSY3341" s="82"/>
      <c r="OSZ3341" s="82"/>
      <c r="OTA3341" s="88"/>
      <c r="OTB3341" s="85"/>
      <c r="OTC3341" s="125"/>
      <c r="OTD3341" s="149"/>
      <c r="OTE3341" s="70"/>
      <c r="OTF3341" s="83"/>
      <c r="OTG3341" s="82"/>
      <c r="OTH3341" s="82"/>
      <c r="OTI3341" s="88"/>
      <c r="OTJ3341" s="85"/>
      <c r="OTK3341" s="125"/>
      <c r="OTL3341" s="149"/>
      <c r="OTM3341" s="70"/>
      <c r="OTN3341" s="83"/>
      <c r="OTO3341" s="82"/>
      <c r="OTP3341" s="82"/>
      <c r="OTQ3341" s="88"/>
      <c r="OTR3341" s="85"/>
      <c r="OTS3341" s="125"/>
      <c r="OTT3341" s="149"/>
      <c r="OTU3341" s="70"/>
      <c r="OTV3341" s="83"/>
      <c r="OTW3341" s="82"/>
      <c r="OTX3341" s="82"/>
      <c r="OTY3341" s="88"/>
      <c r="OTZ3341" s="85"/>
      <c r="OUA3341" s="125"/>
      <c r="OUB3341" s="149"/>
      <c r="OUC3341" s="70"/>
      <c r="OUD3341" s="83"/>
      <c r="OUE3341" s="82"/>
      <c r="OUF3341" s="82"/>
      <c r="OUG3341" s="88"/>
      <c r="OUH3341" s="85"/>
      <c r="OUI3341" s="125"/>
      <c r="OUJ3341" s="149"/>
      <c r="OUK3341" s="70"/>
      <c r="OUL3341" s="83"/>
      <c r="OUM3341" s="82"/>
      <c r="OUN3341" s="82"/>
      <c r="OUO3341" s="88"/>
      <c r="OUP3341" s="85"/>
      <c r="OUQ3341" s="125"/>
      <c r="OUR3341" s="149"/>
      <c r="OUS3341" s="70"/>
      <c r="OUT3341" s="83"/>
      <c r="OUU3341" s="82"/>
      <c r="OUV3341" s="82"/>
      <c r="OUW3341" s="88"/>
      <c r="OUX3341" s="85"/>
      <c r="OUY3341" s="125"/>
      <c r="OUZ3341" s="149"/>
      <c r="OVA3341" s="70"/>
      <c r="OVB3341" s="83"/>
      <c r="OVC3341" s="82"/>
      <c r="OVD3341" s="82"/>
      <c r="OVE3341" s="88"/>
      <c r="OVF3341" s="85"/>
      <c r="OVG3341" s="125"/>
      <c r="OVH3341" s="149"/>
      <c r="OVI3341" s="70"/>
      <c r="OVJ3341" s="83"/>
      <c r="OVK3341" s="82"/>
      <c r="OVL3341" s="82"/>
      <c r="OVM3341" s="88"/>
      <c r="OVN3341" s="85"/>
      <c r="OVO3341" s="125"/>
      <c r="OVP3341" s="149"/>
      <c r="OVQ3341" s="70"/>
      <c r="OVR3341" s="83"/>
      <c r="OVS3341" s="82"/>
      <c r="OVT3341" s="82"/>
      <c r="OVU3341" s="88"/>
      <c r="OVV3341" s="85"/>
      <c r="OVW3341" s="125"/>
      <c r="OVX3341" s="149"/>
      <c r="OVY3341" s="70"/>
      <c r="OVZ3341" s="83"/>
      <c r="OWA3341" s="82"/>
      <c r="OWB3341" s="82"/>
      <c r="OWC3341" s="88"/>
      <c r="OWD3341" s="85"/>
      <c r="OWE3341" s="125"/>
      <c r="OWF3341" s="149"/>
      <c r="OWG3341" s="70"/>
      <c r="OWH3341" s="83"/>
      <c r="OWI3341" s="82"/>
      <c r="OWJ3341" s="82"/>
      <c r="OWK3341" s="88"/>
      <c r="OWL3341" s="85"/>
      <c r="OWM3341" s="125"/>
      <c r="OWN3341" s="149"/>
      <c r="OWO3341" s="70"/>
      <c r="OWP3341" s="83"/>
      <c r="OWQ3341" s="82"/>
      <c r="OWR3341" s="82"/>
      <c r="OWS3341" s="88"/>
      <c r="OWT3341" s="85"/>
      <c r="OWU3341" s="125"/>
      <c r="OWV3341" s="149"/>
      <c r="OWW3341" s="70"/>
      <c r="OWX3341" s="83"/>
      <c r="OWY3341" s="82"/>
      <c r="OWZ3341" s="82"/>
      <c r="OXA3341" s="88"/>
      <c r="OXB3341" s="85"/>
      <c r="OXC3341" s="125"/>
      <c r="OXD3341" s="149"/>
      <c r="OXE3341" s="70"/>
      <c r="OXF3341" s="83"/>
      <c r="OXG3341" s="82"/>
      <c r="OXH3341" s="82"/>
      <c r="OXI3341" s="88"/>
      <c r="OXJ3341" s="85"/>
      <c r="OXK3341" s="125"/>
      <c r="OXL3341" s="149"/>
      <c r="OXM3341" s="70"/>
      <c r="OXN3341" s="83"/>
      <c r="OXO3341" s="82"/>
      <c r="OXP3341" s="82"/>
      <c r="OXQ3341" s="88"/>
      <c r="OXR3341" s="85"/>
      <c r="OXS3341" s="125"/>
      <c r="OXT3341" s="149"/>
      <c r="OXU3341" s="70"/>
      <c r="OXV3341" s="83"/>
      <c r="OXW3341" s="82"/>
      <c r="OXX3341" s="82"/>
      <c r="OXY3341" s="88"/>
      <c r="OXZ3341" s="85"/>
      <c r="OYA3341" s="125"/>
      <c r="OYB3341" s="149"/>
      <c r="OYC3341" s="70"/>
      <c r="OYD3341" s="83"/>
      <c r="OYE3341" s="82"/>
      <c r="OYF3341" s="82"/>
      <c r="OYG3341" s="88"/>
      <c r="OYH3341" s="85"/>
      <c r="OYI3341" s="125"/>
      <c r="OYJ3341" s="149"/>
      <c r="OYK3341" s="70"/>
      <c r="OYL3341" s="83"/>
      <c r="OYM3341" s="82"/>
      <c r="OYN3341" s="82"/>
      <c r="OYO3341" s="88"/>
      <c r="OYP3341" s="85"/>
      <c r="OYQ3341" s="125"/>
      <c r="OYR3341" s="149"/>
      <c r="OYS3341" s="70"/>
      <c r="OYT3341" s="83"/>
      <c r="OYU3341" s="82"/>
      <c r="OYV3341" s="82"/>
      <c r="OYW3341" s="88"/>
      <c r="OYX3341" s="85"/>
      <c r="OYY3341" s="125"/>
      <c r="OYZ3341" s="149"/>
      <c r="OZA3341" s="70"/>
      <c r="OZB3341" s="83"/>
      <c r="OZC3341" s="82"/>
      <c r="OZD3341" s="82"/>
      <c r="OZE3341" s="88"/>
      <c r="OZF3341" s="85"/>
      <c r="OZG3341" s="125"/>
      <c r="OZH3341" s="149"/>
      <c r="OZI3341" s="70"/>
      <c r="OZJ3341" s="83"/>
      <c r="OZK3341" s="82"/>
      <c r="OZL3341" s="82"/>
      <c r="OZM3341" s="88"/>
      <c r="OZN3341" s="85"/>
      <c r="OZO3341" s="125"/>
      <c r="OZP3341" s="149"/>
      <c r="OZQ3341" s="70"/>
      <c r="OZR3341" s="83"/>
      <c r="OZS3341" s="82"/>
      <c r="OZT3341" s="82"/>
      <c r="OZU3341" s="88"/>
      <c r="OZV3341" s="85"/>
      <c r="OZW3341" s="125"/>
      <c r="OZX3341" s="149"/>
      <c r="OZY3341" s="70"/>
      <c r="OZZ3341" s="83"/>
      <c r="PAA3341" s="82"/>
      <c r="PAB3341" s="82"/>
      <c r="PAC3341" s="88"/>
      <c r="PAD3341" s="85"/>
      <c r="PAE3341" s="125"/>
      <c r="PAF3341" s="149"/>
      <c r="PAG3341" s="70"/>
      <c r="PAH3341" s="83"/>
      <c r="PAI3341" s="82"/>
      <c r="PAJ3341" s="82"/>
      <c r="PAK3341" s="88"/>
      <c r="PAL3341" s="85"/>
      <c r="PAM3341" s="125"/>
      <c r="PAN3341" s="149"/>
      <c r="PAO3341" s="70"/>
      <c r="PAP3341" s="83"/>
      <c r="PAQ3341" s="82"/>
      <c r="PAR3341" s="82"/>
      <c r="PAS3341" s="88"/>
      <c r="PAT3341" s="85"/>
      <c r="PAU3341" s="125"/>
      <c r="PAV3341" s="149"/>
      <c r="PAW3341" s="70"/>
      <c r="PAX3341" s="83"/>
      <c r="PAY3341" s="82"/>
      <c r="PAZ3341" s="82"/>
      <c r="PBA3341" s="88"/>
      <c r="PBB3341" s="85"/>
      <c r="PBC3341" s="125"/>
      <c r="PBD3341" s="149"/>
      <c r="PBE3341" s="70"/>
      <c r="PBF3341" s="83"/>
      <c r="PBG3341" s="82"/>
      <c r="PBH3341" s="82"/>
      <c r="PBI3341" s="88"/>
      <c r="PBJ3341" s="85"/>
      <c r="PBK3341" s="125"/>
      <c r="PBL3341" s="149"/>
      <c r="PBM3341" s="70"/>
      <c r="PBN3341" s="83"/>
      <c r="PBO3341" s="82"/>
      <c r="PBP3341" s="82"/>
      <c r="PBQ3341" s="88"/>
      <c r="PBR3341" s="85"/>
      <c r="PBS3341" s="125"/>
      <c r="PBT3341" s="149"/>
      <c r="PBU3341" s="70"/>
      <c r="PBV3341" s="83"/>
      <c r="PBW3341" s="82"/>
      <c r="PBX3341" s="82"/>
      <c r="PBY3341" s="88"/>
      <c r="PBZ3341" s="85"/>
      <c r="PCA3341" s="125"/>
      <c r="PCB3341" s="149"/>
      <c r="PCC3341" s="70"/>
      <c r="PCD3341" s="83"/>
      <c r="PCE3341" s="82"/>
      <c r="PCF3341" s="82"/>
      <c r="PCG3341" s="88"/>
      <c r="PCH3341" s="85"/>
      <c r="PCI3341" s="125"/>
      <c r="PCJ3341" s="149"/>
      <c r="PCK3341" s="70"/>
      <c r="PCL3341" s="83"/>
      <c r="PCM3341" s="82"/>
      <c r="PCN3341" s="82"/>
      <c r="PCO3341" s="88"/>
      <c r="PCP3341" s="85"/>
      <c r="PCQ3341" s="125"/>
      <c r="PCR3341" s="149"/>
      <c r="PCS3341" s="70"/>
      <c r="PCT3341" s="83"/>
      <c r="PCU3341" s="82"/>
      <c r="PCV3341" s="82"/>
      <c r="PCW3341" s="88"/>
      <c r="PCX3341" s="85"/>
      <c r="PCY3341" s="125"/>
      <c r="PCZ3341" s="149"/>
      <c r="PDA3341" s="70"/>
      <c r="PDB3341" s="83"/>
      <c r="PDC3341" s="82"/>
      <c r="PDD3341" s="82"/>
      <c r="PDE3341" s="88"/>
      <c r="PDF3341" s="85"/>
      <c r="PDG3341" s="125"/>
      <c r="PDH3341" s="149"/>
      <c r="PDI3341" s="70"/>
      <c r="PDJ3341" s="83"/>
      <c r="PDK3341" s="82"/>
      <c r="PDL3341" s="82"/>
      <c r="PDM3341" s="88"/>
      <c r="PDN3341" s="85"/>
      <c r="PDO3341" s="125"/>
      <c r="PDP3341" s="149"/>
      <c r="PDQ3341" s="70"/>
      <c r="PDR3341" s="83"/>
      <c r="PDS3341" s="82"/>
      <c r="PDT3341" s="82"/>
      <c r="PDU3341" s="88"/>
      <c r="PDV3341" s="85"/>
      <c r="PDW3341" s="125"/>
      <c r="PDX3341" s="149"/>
      <c r="PDY3341" s="70"/>
      <c r="PDZ3341" s="83"/>
      <c r="PEA3341" s="82"/>
      <c r="PEB3341" s="82"/>
      <c r="PEC3341" s="88"/>
      <c r="PED3341" s="85"/>
      <c r="PEE3341" s="125"/>
      <c r="PEF3341" s="149"/>
      <c r="PEG3341" s="70"/>
      <c r="PEH3341" s="83"/>
      <c r="PEI3341" s="82"/>
      <c r="PEJ3341" s="82"/>
      <c r="PEK3341" s="88"/>
      <c r="PEL3341" s="85"/>
      <c r="PEM3341" s="125"/>
      <c r="PEN3341" s="149"/>
      <c r="PEO3341" s="70"/>
      <c r="PEP3341" s="83"/>
      <c r="PEQ3341" s="82"/>
      <c r="PER3341" s="82"/>
      <c r="PES3341" s="88"/>
      <c r="PET3341" s="85"/>
      <c r="PEU3341" s="125"/>
      <c r="PEV3341" s="149"/>
      <c r="PEW3341" s="70"/>
      <c r="PEX3341" s="83"/>
      <c r="PEY3341" s="82"/>
      <c r="PEZ3341" s="82"/>
      <c r="PFA3341" s="88"/>
      <c r="PFB3341" s="85"/>
      <c r="PFC3341" s="125"/>
      <c r="PFD3341" s="149"/>
      <c r="PFE3341" s="70"/>
      <c r="PFF3341" s="83"/>
      <c r="PFG3341" s="82"/>
      <c r="PFH3341" s="82"/>
      <c r="PFI3341" s="88"/>
      <c r="PFJ3341" s="85"/>
      <c r="PFK3341" s="125"/>
      <c r="PFL3341" s="149"/>
      <c r="PFM3341" s="70"/>
      <c r="PFN3341" s="83"/>
      <c r="PFO3341" s="82"/>
      <c r="PFP3341" s="82"/>
      <c r="PFQ3341" s="88"/>
      <c r="PFR3341" s="85"/>
      <c r="PFS3341" s="125"/>
      <c r="PFT3341" s="149"/>
      <c r="PFU3341" s="70"/>
      <c r="PFV3341" s="83"/>
      <c r="PFW3341" s="82"/>
      <c r="PFX3341" s="82"/>
      <c r="PFY3341" s="88"/>
      <c r="PFZ3341" s="85"/>
      <c r="PGA3341" s="125"/>
      <c r="PGB3341" s="149"/>
      <c r="PGC3341" s="70"/>
      <c r="PGD3341" s="83"/>
      <c r="PGE3341" s="82"/>
      <c r="PGF3341" s="82"/>
      <c r="PGG3341" s="88"/>
      <c r="PGH3341" s="85"/>
      <c r="PGI3341" s="125"/>
      <c r="PGJ3341" s="149"/>
      <c r="PGK3341" s="70"/>
      <c r="PGL3341" s="83"/>
      <c r="PGM3341" s="82"/>
      <c r="PGN3341" s="82"/>
      <c r="PGO3341" s="88"/>
      <c r="PGP3341" s="85"/>
      <c r="PGQ3341" s="125"/>
      <c r="PGR3341" s="149"/>
      <c r="PGS3341" s="70"/>
      <c r="PGT3341" s="83"/>
      <c r="PGU3341" s="82"/>
      <c r="PGV3341" s="82"/>
      <c r="PGW3341" s="88"/>
      <c r="PGX3341" s="85"/>
      <c r="PGY3341" s="125"/>
      <c r="PGZ3341" s="149"/>
      <c r="PHA3341" s="70"/>
      <c r="PHB3341" s="83"/>
      <c r="PHC3341" s="82"/>
      <c r="PHD3341" s="82"/>
      <c r="PHE3341" s="88"/>
      <c r="PHF3341" s="85"/>
      <c r="PHG3341" s="125"/>
      <c r="PHH3341" s="149"/>
      <c r="PHI3341" s="70"/>
      <c r="PHJ3341" s="83"/>
      <c r="PHK3341" s="82"/>
      <c r="PHL3341" s="82"/>
      <c r="PHM3341" s="88"/>
      <c r="PHN3341" s="85"/>
      <c r="PHO3341" s="125"/>
      <c r="PHP3341" s="149"/>
      <c r="PHQ3341" s="70"/>
      <c r="PHR3341" s="83"/>
      <c r="PHS3341" s="82"/>
      <c r="PHT3341" s="82"/>
      <c r="PHU3341" s="88"/>
      <c r="PHV3341" s="85"/>
      <c r="PHW3341" s="125"/>
      <c r="PHX3341" s="149"/>
      <c r="PHY3341" s="70"/>
      <c r="PHZ3341" s="83"/>
      <c r="PIA3341" s="82"/>
      <c r="PIB3341" s="82"/>
      <c r="PIC3341" s="88"/>
      <c r="PID3341" s="85"/>
      <c r="PIE3341" s="125"/>
      <c r="PIF3341" s="149"/>
      <c r="PIG3341" s="70"/>
      <c r="PIH3341" s="83"/>
      <c r="PII3341" s="82"/>
      <c r="PIJ3341" s="82"/>
      <c r="PIK3341" s="88"/>
      <c r="PIL3341" s="85"/>
      <c r="PIM3341" s="125"/>
      <c r="PIN3341" s="149"/>
      <c r="PIO3341" s="70"/>
      <c r="PIP3341" s="83"/>
      <c r="PIQ3341" s="82"/>
      <c r="PIR3341" s="82"/>
      <c r="PIS3341" s="88"/>
      <c r="PIT3341" s="85"/>
      <c r="PIU3341" s="125"/>
      <c r="PIV3341" s="149"/>
      <c r="PIW3341" s="70"/>
      <c r="PIX3341" s="83"/>
      <c r="PIY3341" s="82"/>
      <c r="PIZ3341" s="82"/>
      <c r="PJA3341" s="88"/>
      <c r="PJB3341" s="85"/>
      <c r="PJC3341" s="125"/>
      <c r="PJD3341" s="149"/>
      <c r="PJE3341" s="70"/>
      <c r="PJF3341" s="83"/>
      <c r="PJG3341" s="82"/>
      <c r="PJH3341" s="82"/>
      <c r="PJI3341" s="88"/>
      <c r="PJJ3341" s="85"/>
      <c r="PJK3341" s="125"/>
      <c r="PJL3341" s="149"/>
      <c r="PJM3341" s="70"/>
      <c r="PJN3341" s="83"/>
      <c r="PJO3341" s="82"/>
      <c r="PJP3341" s="82"/>
      <c r="PJQ3341" s="88"/>
      <c r="PJR3341" s="85"/>
      <c r="PJS3341" s="125"/>
      <c r="PJT3341" s="149"/>
      <c r="PJU3341" s="70"/>
      <c r="PJV3341" s="83"/>
      <c r="PJW3341" s="82"/>
      <c r="PJX3341" s="82"/>
      <c r="PJY3341" s="88"/>
      <c r="PJZ3341" s="85"/>
      <c r="PKA3341" s="125"/>
      <c r="PKB3341" s="149"/>
      <c r="PKC3341" s="70"/>
      <c r="PKD3341" s="83"/>
      <c r="PKE3341" s="82"/>
      <c r="PKF3341" s="82"/>
      <c r="PKG3341" s="88"/>
      <c r="PKH3341" s="85"/>
      <c r="PKI3341" s="125"/>
      <c r="PKJ3341" s="149"/>
      <c r="PKK3341" s="70"/>
      <c r="PKL3341" s="83"/>
      <c r="PKM3341" s="82"/>
      <c r="PKN3341" s="82"/>
      <c r="PKO3341" s="88"/>
      <c r="PKP3341" s="85"/>
      <c r="PKQ3341" s="125"/>
      <c r="PKR3341" s="149"/>
      <c r="PKS3341" s="70"/>
      <c r="PKT3341" s="83"/>
      <c r="PKU3341" s="82"/>
      <c r="PKV3341" s="82"/>
      <c r="PKW3341" s="88"/>
      <c r="PKX3341" s="85"/>
      <c r="PKY3341" s="125"/>
      <c r="PKZ3341" s="149"/>
      <c r="PLA3341" s="70"/>
      <c r="PLB3341" s="83"/>
      <c r="PLC3341" s="82"/>
      <c r="PLD3341" s="82"/>
      <c r="PLE3341" s="88"/>
      <c r="PLF3341" s="85"/>
      <c r="PLG3341" s="125"/>
      <c r="PLH3341" s="149"/>
      <c r="PLI3341" s="70"/>
      <c r="PLJ3341" s="83"/>
      <c r="PLK3341" s="82"/>
      <c r="PLL3341" s="82"/>
      <c r="PLM3341" s="88"/>
      <c r="PLN3341" s="85"/>
      <c r="PLO3341" s="125"/>
      <c r="PLP3341" s="149"/>
      <c r="PLQ3341" s="70"/>
      <c r="PLR3341" s="83"/>
      <c r="PLS3341" s="82"/>
      <c r="PLT3341" s="82"/>
      <c r="PLU3341" s="88"/>
      <c r="PLV3341" s="85"/>
      <c r="PLW3341" s="125"/>
      <c r="PLX3341" s="149"/>
      <c r="PLY3341" s="70"/>
      <c r="PLZ3341" s="83"/>
      <c r="PMA3341" s="82"/>
      <c r="PMB3341" s="82"/>
      <c r="PMC3341" s="88"/>
      <c r="PMD3341" s="85"/>
      <c r="PME3341" s="125"/>
      <c r="PMF3341" s="149"/>
      <c r="PMG3341" s="70"/>
      <c r="PMH3341" s="83"/>
      <c r="PMI3341" s="82"/>
      <c r="PMJ3341" s="82"/>
      <c r="PMK3341" s="88"/>
      <c r="PML3341" s="85"/>
      <c r="PMM3341" s="125"/>
      <c r="PMN3341" s="149"/>
      <c r="PMO3341" s="70"/>
      <c r="PMP3341" s="83"/>
      <c r="PMQ3341" s="82"/>
      <c r="PMR3341" s="82"/>
      <c r="PMS3341" s="88"/>
      <c r="PMT3341" s="85"/>
      <c r="PMU3341" s="125"/>
      <c r="PMV3341" s="149"/>
      <c r="PMW3341" s="70"/>
      <c r="PMX3341" s="83"/>
      <c r="PMY3341" s="82"/>
      <c r="PMZ3341" s="82"/>
      <c r="PNA3341" s="88"/>
      <c r="PNB3341" s="85"/>
      <c r="PNC3341" s="125"/>
      <c r="PND3341" s="149"/>
      <c r="PNE3341" s="70"/>
      <c r="PNF3341" s="83"/>
      <c r="PNG3341" s="82"/>
      <c r="PNH3341" s="82"/>
      <c r="PNI3341" s="88"/>
      <c r="PNJ3341" s="85"/>
      <c r="PNK3341" s="125"/>
      <c r="PNL3341" s="149"/>
      <c r="PNM3341" s="70"/>
      <c r="PNN3341" s="83"/>
      <c r="PNO3341" s="82"/>
      <c r="PNP3341" s="82"/>
      <c r="PNQ3341" s="88"/>
      <c r="PNR3341" s="85"/>
      <c r="PNS3341" s="125"/>
      <c r="PNT3341" s="149"/>
      <c r="PNU3341" s="70"/>
      <c r="PNV3341" s="83"/>
      <c r="PNW3341" s="82"/>
      <c r="PNX3341" s="82"/>
      <c r="PNY3341" s="88"/>
      <c r="PNZ3341" s="85"/>
      <c r="POA3341" s="125"/>
      <c r="POB3341" s="149"/>
      <c r="POC3341" s="70"/>
      <c r="POD3341" s="83"/>
      <c r="POE3341" s="82"/>
      <c r="POF3341" s="82"/>
      <c r="POG3341" s="88"/>
      <c r="POH3341" s="85"/>
      <c r="POI3341" s="125"/>
      <c r="POJ3341" s="149"/>
      <c r="POK3341" s="70"/>
      <c r="POL3341" s="83"/>
      <c r="POM3341" s="82"/>
      <c r="PON3341" s="82"/>
      <c r="POO3341" s="88"/>
      <c r="POP3341" s="85"/>
      <c r="POQ3341" s="125"/>
      <c r="POR3341" s="149"/>
      <c r="POS3341" s="70"/>
      <c r="POT3341" s="83"/>
      <c r="POU3341" s="82"/>
      <c r="POV3341" s="82"/>
      <c r="POW3341" s="88"/>
      <c r="POX3341" s="85"/>
      <c r="POY3341" s="125"/>
      <c r="POZ3341" s="149"/>
      <c r="PPA3341" s="70"/>
      <c r="PPB3341" s="83"/>
      <c r="PPC3341" s="82"/>
      <c r="PPD3341" s="82"/>
      <c r="PPE3341" s="88"/>
      <c r="PPF3341" s="85"/>
      <c r="PPG3341" s="125"/>
      <c r="PPH3341" s="149"/>
      <c r="PPI3341" s="70"/>
      <c r="PPJ3341" s="83"/>
      <c r="PPK3341" s="82"/>
      <c r="PPL3341" s="82"/>
      <c r="PPM3341" s="88"/>
      <c r="PPN3341" s="85"/>
      <c r="PPO3341" s="125"/>
      <c r="PPP3341" s="149"/>
      <c r="PPQ3341" s="70"/>
      <c r="PPR3341" s="83"/>
      <c r="PPS3341" s="82"/>
      <c r="PPT3341" s="82"/>
      <c r="PPU3341" s="88"/>
      <c r="PPV3341" s="85"/>
      <c r="PPW3341" s="125"/>
      <c r="PPX3341" s="149"/>
      <c r="PPY3341" s="70"/>
      <c r="PPZ3341" s="83"/>
      <c r="PQA3341" s="82"/>
      <c r="PQB3341" s="82"/>
      <c r="PQC3341" s="88"/>
      <c r="PQD3341" s="85"/>
      <c r="PQE3341" s="125"/>
      <c r="PQF3341" s="149"/>
      <c r="PQG3341" s="70"/>
      <c r="PQH3341" s="83"/>
      <c r="PQI3341" s="82"/>
      <c r="PQJ3341" s="82"/>
      <c r="PQK3341" s="88"/>
      <c r="PQL3341" s="85"/>
      <c r="PQM3341" s="125"/>
      <c r="PQN3341" s="149"/>
      <c r="PQO3341" s="70"/>
      <c r="PQP3341" s="83"/>
      <c r="PQQ3341" s="82"/>
      <c r="PQR3341" s="82"/>
      <c r="PQS3341" s="88"/>
      <c r="PQT3341" s="85"/>
      <c r="PQU3341" s="125"/>
      <c r="PQV3341" s="149"/>
      <c r="PQW3341" s="70"/>
      <c r="PQX3341" s="83"/>
      <c r="PQY3341" s="82"/>
      <c r="PQZ3341" s="82"/>
      <c r="PRA3341" s="88"/>
      <c r="PRB3341" s="85"/>
      <c r="PRC3341" s="125"/>
      <c r="PRD3341" s="149"/>
      <c r="PRE3341" s="70"/>
      <c r="PRF3341" s="83"/>
      <c r="PRG3341" s="82"/>
      <c r="PRH3341" s="82"/>
      <c r="PRI3341" s="88"/>
      <c r="PRJ3341" s="85"/>
      <c r="PRK3341" s="125"/>
      <c r="PRL3341" s="149"/>
      <c r="PRM3341" s="70"/>
      <c r="PRN3341" s="83"/>
      <c r="PRO3341" s="82"/>
      <c r="PRP3341" s="82"/>
      <c r="PRQ3341" s="88"/>
      <c r="PRR3341" s="85"/>
      <c r="PRS3341" s="125"/>
      <c r="PRT3341" s="149"/>
      <c r="PRU3341" s="70"/>
      <c r="PRV3341" s="83"/>
      <c r="PRW3341" s="82"/>
      <c r="PRX3341" s="82"/>
      <c r="PRY3341" s="88"/>
      <c r="PRZ3341" s="85"/>
      <c r="PSA3341" s="125"/>
      <c r="PSB3341" s="149"/>
      <c r="PSC3341" s="70"/>
      <c r="PSD3341" s="83"/>
      <c r="PSE3341" s="82"/>
      <c r="PSF3341" s="82"/>
      <c r="PSG3341" s="88"/>
      <c r="PSH3341" s="85"/>
      <c r="PSI3341" s="125"/>
      <c r="PSJ3341" s="149"/>
      <c r="PSK3341" s="70"/>
      <c r="PSL3341" s="83"/>
      <c r="PSM3341" s="82"/>
      <c r="PSN3341" s="82"/>
      <c r="PSO3341" s="88"/>
      <c r="PSP3341" s="85"/>
      <c r="PSQ3341" s="125"/>
      <c r="PSR3341" s="149"/>
      <c r="PSS3341" s="70"/>
      <c r="PST3341" s="83"/>
      <c r="PSU3341" s="82"/>
      <c r="PSV3341" s="82"/>
      <c r="PSW3341" s="88"/>
      <c r="PSX3341" s="85"/>
      <c r="PSY3341" s="125"/>
      <c r="PSZ3341" s="149"/>
      <c r="PTA3341" s="70"/>
      <c r="PTB3341" s="83"/>
      <c r="PTC3341" s="82"/>
      <c r="PTD3341" s="82"/>
      <c r="PTE3341" s="88"/>
      <c r="PTF3341" s="85"/>
      <c r="PTG3341" s="125"/>
      <c r="PTH3341" s="149"/>
      <c r="PTI3341" s="70"/>
      <c r="PTJ3341" s="83"/>
      <c r="PTK3341" s="82"/>
      <c r="PTL3341" s="82"/>
      <c r="PTM3341" s="88"/>
      <c r="PTN3341" s="85"/>
      <c r="PTO3341" s="125"/>
      <c r="PTP3341" s="149"/>
      <c r="PTQ3341" s="70"/>
      <c r="PTR3341" s="83"/>
      <c r="PTS3341" s="82"/>
      <c r="PTT3341" s="82"/>
      <c r="PTU3341" s="88"/>
      <c r="PTV3341" s="85"/>
      <c r="PTW3341" s="125"/>
      <c r="PTX3341" s="149"/>
      <c r="PTY3341" s="70"/>
      <c r="PTZ3341" s="83"/>
      <c r="PUA3341" s="82"/>
      <c r="PUB3341" s="82"/>
      <c r="PUC3341" s="88"/>
      <c r="PUD3341" s="85"/>
      <c r="PUE3341" s="125"/>
      <c r="PUF3341" s="149"/>
      <c r="PUG3341" s="70"/>
      <c r="PUH3341" s="83"/>
      <c r="PUI3341" s="82"/>
      <c r="PUJ3341" s="82"/>
      <c r="PUK3341" s="88"/>
      <c r="PUL3341" s="85"/>
      <c r="PUM3341" s="125"/>
      <c r="PUN3341" s="149"/>
      <c r="PUO3341" s="70"/>
      <c r="PUP3341" s="83"/>
      <c r="PUQ3341" s="82"/>
      <c r="PUR3341" s="82"/>
      <c r="PUS3341" s="88"/>
      <c r="PUT3341" s="85"/>
      <c r="PUU3341" s="125"/>
      <c r="PUV3341" s="149"/>
      <c r="PUW3341" s="70"/>
      <c r="PUX3341" s="83"/>
      <c r="PUY3341" s="82"/>
      <c r="PUZ3341" s="82"/>
      <c r="PVA3341" s="88"/>
      <c r="PVB3341" s="85"/>
      <c r="PVC3341" s="125"/>
      <c r="PVD3341" s="149"/>
      <c r="PVE3341" s="70"/>
      <c r="PVF3341" s="83"/>
      <c r="PVG3341" s="82"/>
      <c r="PVH3341" s="82"/>
      <c r="PVI3341" s="88"/>
      <c r="PVJ3341" s="85"/>
      <c r="PVK3341" s="125"/>
      <c r="PVL3341" s="149"/>
      <c r="PVM3341" s="70"/>
      <c r="PVN3341" s="83"/>
      <c r="PVO3341" s="82"/>
      <c r="PVP3341" s="82"/>
      <c r="PVQ3341" s="88"/>
      <c r="PVR3341" s="85"/>
      <c r="PVS3341" s="125"/>
      <c r="PVT3341" s="149"/>
      <c r="PVU3341" s="70"/>
      <c r="PVV3341" s="83"/>
      <c r="PVW3341" s="82"/>
      <c r="PVX3341" s="82"/>
      <c r="PVY3341" s="88"/>
      <c r="PVZ3341" s="85"/>
      <c r="PWA3341" s="125"/>
      <c r="PWB3341" s="149"/>
      <c r="PWC3341" s="70"/>
      <c r="PWD3341" s="83"/>
      <c r="PWE3341" s="82"/>
      <c r="PWF3341" s="82"/>
      <c r="PWG3341" s="88"/>
      <c r="PWH3341" s="85"/>
      <c r="PWI3341" s="125"/>
      <c r="PWJ3341" s="149"/>
      <c r="PWK3341" s="70"/>
      <c r="PWL3341" s="83"/>
      <c r="PWM3341" s="82"/>
      <c r="PWN3341" s="82"/>
      <c r="PWO3341" s="88"/>
      <c r="PWP3341" s="85"/>
      <c r="PWQ3341" s="125"/>
      <c r="PWR3341" s="149"/>
      <c r="PWS3341" s="70"/>
      <c r="PWT3341" s="83"/>
      <c r="PWU3341" s="82"/>
      <c r="PWV3341" s="82"/>
      <c r="PWW3341" s="88"/>
      <c r="PWX3341" s="85"/>
      <c r="PWY3341" s="125"/>
      <c r="PWZ3341" s="149"/>
      <c r="PXA3341" s="70"/>
      <c r="PXB3341" s="83"/>
      <c r="PXC3341" s="82"/>
      <c r="PXD3341" s="82"/>
      <c r="PXE3341" s="88"/>
      <c r="PXF3341" s="85"/>
      <c r="PXG3341" s="125"/>
      <c r="PXH3341" s="149"/>
      <c r="PXI3341" s="70"/>
      <c r="PXJ3341" s="83"/>
      <c r="PXK3341" s="82"/>
      <c r="PXL3341" s="82"/>
      <c r="PXM3341" s="88"/>
      <c r="PXN3341" s="85"/>
      <c r="PXO3341" s="125"/>
      <c r="PXP3341" s="149"/>
      <c r="PXQ3341" s="70"/>
      <c r="PXR3341" s="83"/>
      <c r="PXS3341" s="82"/>
      <c r="PXT3341" s="82"/>
      <c r="PXU3341" s="88"/>
      <c r="PXV3341" s="85"/>
      <c r="PXW3341" s="125"/>
      <c r="PXX3341" s="149"/>
      <c r="PXY3341" s="70"/>
      <c r="PXZ3341" s="83"/>
      <c r="PYA3341" s="82"/>
      <c r="PYB3341" s="82"/>
      <c r="PYC3341" s="88"/>
      <c r="PYD3341" s="85"/>
      <c r="PYE3341" s="125"/>
      <c r="PYF3341" s="149"/>
      <c r="PYG3341" s="70"/>
      <c r="PYH3341" s="83"/>
      <c r="PYI3341" s="82"/>
      <c r="PYJ3341" s="82"/>
      <c r="PYK3341" s="88"/>
      <c r="PYL3341" s="85"/>
      <c r="PYM3341" s="125"/>
      <c r="PYN3341" s="149"/>
      <c r="PYO3341" s="70"/>
      <c r="PYP3341" s="83"/>
      <c r="PYQ3341" s="82"/>
      <c r="PYR3341" s="82"/>
      <c r="PYS3341" s="88"/>
      <c r="PYT3341" s="85"/>
      <c r="PYU3341" s="125"/>
      <c r="PYV3341" s="149"/>
      <c r="PYW3341" s="70"/>
      <c r="PYX3341" s="83"/>
      <c r="PYY3341" s="82"/>
      <c r="PYZ3341" s="82"/>
      <c r="PZA3341" s="88"/>
      <c r="PZB3341" s="85"/>
      <c r="PZC3341" s="125"/>
      <c r="PZD3341" s="149"/>
      <c r="PZE3341" s="70"/>
      <c r="PZF3341" s="83"/>
      <c r="PZG3341" s="82"/>
      <c r="PZH3341" s="82"/>
      <c r="PZI3341" s="88"/>
      <c r="PZJ3341" s="85"/>
      <c r="PZK3341" s="125"/>
      <c r="PZL3341" s="149"/>
      <c r="PZM3341" s="70"/>
      <c r="PZN3341" s="83"/>
      <c r="PZO3341" s="82"/>
      <c r="PZP3341" s="82"/>
      <c r="PZQ3341" s="88"/>
      <c r="PZR3341" s="85"/>
      <c r="PZS3341" s="125"/>
      <c r="PZT3341" s="149"/>
      <c r="PZU3341" s="70"/>
      <c r="PZV3341" s="83"/>
      <c r="PZW3341" s="82"/>
      <c r="PZX3341" s="82"/>
      <c r="PZY3341" s="88"/>
      <c r="PZZ3341" s="85"/>
      <c r="QAA3341" s="125"/>
      <c r="QAB3341" s="149"/>
      <c r="QAC3341" s="70"/>
      <c r="QAD3341" s="83"/>
      <c r="QAE3341" s="82"/>
      <c r="QAF3341" s="82"/>
      <c r="QAG3341" s="88"/>
      <c r="QAH3341" s="85"/>
      <c r="QAI3341" s="125"/>
      <c r="QAJ3341" s="149"/>
      <c r="QAK3341" s="70"/>
      <c r="QAL3341" s="83"/>
      <c r="QAM3341" s="82"/>
      <c r="QAN3341" s="82"/>
      <c r="QAO3341" s="88"/>
      <c r="QAP3341" s="85"/>
      <c r="QAQ3341" s="125"/>
      <c r="QAR3341" s="149"/>
      <c r="QAS3341" s="70"/>
      <c r="QAT3341" s="83"/>
      <c r="QAU3341" s="82"/>
      <c r="QAV3341" s="82"/>
      <c r="QAW3341" s="88"/>
      <c r="QAX3341" s="85"/>
      <c r="QAY3341" s="125"/>
      <c r="QAZ3341" s="149"/>
      <c r="QBA3341" s="70"/>
      <c r="QBB3341" s="83"/>
      <c r="QBC3341" s="82"/>
      <c r="QBD3341" s="82"/>
      <c r="QBE3341" s="88"/>
      <c r="QBF3341" s="85"/>
      <c r="QBG3341" s="125"/>
      <c r="QBH3341" s="149"/>
      <c r="QBI3341" s="70"/>
      <c r="QBJ3341" s="83"/>
      <c r="QBK3341" s="82"/>
      <c r="QBL3341" s="82"/>
      <c r="QBM3341" s="88"/>
      <c r="QBN3341" s="85"/>
      <c r="QBO3341" s="125"/>
      <c r="QBP3341" s="149"/>
      <c r="QBQ3341" s="70"/>
      <c r="QBR3341" s="83"/>
      <c r="QBS3341" s="82"/>
      <c r="QBT3341" s="82"/>
      <c r="QBU3341" s="88"/>
      <c r="QBV3341" s="85"/>
      <c r="QBW3341" s="125"/>
      <c r="QBX3341" s="149"/>
      <c r="QBY3341" s="70"/>
      <c r="QBZ3341" s="83"/>
      <c r="QCA3341" s="82"/>
      <c r="QCB3341" s="82"/>
      <c r="QCC3341" s="88"/>
      <c r="QCD3341" s="85"/>
      <c r="QCE3341" s="125"/>
      <c r="QCF3341" s="149"/>
      <c r="QCG3341" s="70"/>
      <c r="QCH3341" s="83"/>
      <c r="QCI3341" s="82"/>
      <c r="QCJ3341" s="82"/>
      <c r="QCK3341" s="88"/>
      <c r="QCL3341" s="85"/>
      <c r="QCM3341" s="125"/>
      <c r="QCN3341" s="149"/>
      <c r="QCO3341" s="70"/>
      <c r="QCP3341" s="83"/>
      <c r="QCQ3341" s="82"/>
      <c r="QCR3341" s="82"/>
      <c r="QCS3341" s="88"/>
      <c r="QCT3341" s="85"/>
      <c r="QCU3341" s="125"/>
      <c r="QCV3341" s="149"/>
      <c r="QCW3341" s="70"/>
      <c r="QCX3341" s="83"/>
      <c r="QCY3341" s="82"/>
      <c r="QCZ3341" s="82"/>
      <c r="QDA3341" s="88"/>
      <c r="QDB3341" s="85"/>
      <c r="QDC3341" s="125"/>
      <c r="QDD3341" s="149"/>
      <c r="QDE3341" s="70"/>
      <c r="QDF3341" s="83"/>
      <c r="QDG3341" s="82"/>
      <c r="QDH3341" s="82"/>
      <c r="QDI3341" s="88"/>
      <c r="QDJ3341" s="85"/>
      <c r="QDK3341" s="125"/>
      <c r="QDL3341" s="149"/>
      <c r="QDM3341" s="70"/>
      <c r="QDN3341" s="83"/>
      <c r="QDO3341" s="82"/>
      <c r="QDP3341" s="82"/>
      <c r="QDQ3341" s="88"/>
      <c r="QDR3341" s="85"/>
      <c r="QDS3341" s="125"/>
      <c r="QDT3341" s="149"/>
      <c r="QDU3341" s="70"/>
      <c r="QDV3341" s="83"/>
      <c r="QDW3341" s="82"/>
      <c r="QDX3341" s="82"/>
      <c r="QDY3341" s="88"/>
      <c r="QDZ3341" s="85"/>
      <c r="QEA3341" s="125"/>
      <c r="QEB3341" s="149"/>
      <c r="QEC3341" s="70"/>
      <c r="QED3341" s="83"/>
      <c r="QEE3341" s="82"/>
      <c r="QEF3341" s="82"/>
      <c r="QEG3341" s="88"/>
      <c r="QEH3341" s="85"/>
      <c r="QEI3341" s="125"/>
      <c r="QEJ3341" s="149"/>
      <c r="QEK3341" s="70"/>
      <c r="QEL3341" s="83"/>
      <c r="QEM3341" s="82"/>
      <c r="QEN3341" s="82"/>
      <c r="QEO3341" s="88"/>
      <c r="QEP3341" s="85"/>
      <c r="QEQ3341" s="125"/>
      <c r="QER3341" s="149"/>
      <c r="QES3341" s="70"/>
      <c r="QET3341" s="83"/>
      <c r="QEU3341" s="82"/>
      <c r="QEV3341" s="82"/>
      <c r="QEW3341" s="88"/>
      <c r="QEX3341" s="85"/>
      <c r="QEY3341" s="125"/>
      <c r="QEZ3341" s="149"/>
      <c r="QFA3341" s="70"/>
      <c r="QFB3341" s="83"/>
      <c r="QFC3341" s="82"/>
      <c r="QFD3341" s="82"/>
      <c r="QFE3341" s="88"/>
      <c r="QFF3341" s="85"/>
      <c r="QFG3341" s="125"/>
      <c r="QFH3341" s="149"/>
      <c r="QFI3341" s="70"/>
      <c r="QFJ3341" s="83"/>
      <c r="QFK3341" s="82"/>
      <c r="QFL3341" s="82"/>
      <c r="QFM3341" s="88"/>
      <c r="QFN3341" s="85"/>
      <c r="QFO3341" s="125"/>
      <c r="QFP3341" s="149"/>
      <c r="QFQ3341" s="70"/>
      <c r="QFR3341" s="83"/>
      <c r="QFS3341" s="82"/>
      <c r="QFT3341" s="82"/>
      <c r="QFU3341" s="88"/>
      <c r="QFV3341" s="85"/>
      <c r="QFW3341" s="125"/>
      <c r="QFX3341" s="149"/>
      <c r="QFY3341" s="70"/>
      <c r="QFZ3341" s="83"/>
      <c r="QGA3341" s="82"/>
      <c r="QGB3341" s="82"/>
      <c r="QGC3341" s="88"/>
      <c r="QGD3341" s="85"/>
      <c r="QGE3341" s="125"/>
      <c r="QGF3341" s="149"/>
      <c r="QGG3341" s="70"/>
      <c r="QGH3341" s="83"/>
      <c r="QGI3341" s="82"/>
      <c r="QGJ3341" s="82"/>
      <c r="QGK3341" s="88"/>
      <c r="QGL3341" s="85"/>
      <c r="QGM3341" s="125"/>
      <c r="QGN3341" s="149"/>
      <c r="QGO3341" s="70"/>
      <c r="QGP3341" s="83"/>
      <c r="QGQ3341" s="82"/>
      <c r="QGR3341" s="82"/>
      <c r="QGS3341" s="88"/>
      <c r="QGT3341" s="85"/>
      <c r="QGU3341" s="125"/>
      <c r="QGV3341" s="149"/>
      <c r="QGW3341" s="70"/>
      <c r="QGX3341" s="83"/>
      <c r="QGY3341" s="82"/>
      <c r="QGZ3341" s="82"/>
      <c r="QHA3341" s="88"/>
      <c r="QHB3341" s="85"/>
      <c r="QHC3341" s="125"/>
      <c r="QHD3341" s="149"/>
      <c r="QHE3341" s="70"/>
      <c r="QHF3341" s="83"/>
      <c r="QHG3341" s="82"/>
      <c r="QHH3341" s="82"/>
      <c r="QHI3341" s="88"/>
      <c r="QHJ3341" s="85"/>
      <c r="QHK3341" s="125"/>
      <c r="QHL3341" s="149"/>
      <c r="QHM3341" s="70"/>
      <c r="QHN3341" s="83"/>
      <c r="QHO3341" s="82"/>
      <c r="QHP3341" s="82"/>
      <c r="QHQ3341" s="88"/>
      <c r="QHR3341" s="85"/>
      <c r="QHS3341" s="125"/>
      <c r="QHT3341" s="149"/>
      <c r="QHU3341" s="70"/>
      <c r="QHV3341" s="83"/>
      <c r="QHW3341" s="82"/>
      <c r="QHX3341" s="82"/>
      <c r="QHY3341" s="88"/>
      <c r="QHZ3341" s="85"/>
      <c r="QIA3341" s="125"/>
      <c r="QIB3341" s="149"/>
      <c r="QIC3341" s="70"/>
      <c r="QID3341" s="83"/>
      <c r="QIE3341" s="82"/>
      <c r="QIF3341" s="82"/>
      <c r="QIG3341" s="88"/>
      <c r="QIH3341" s="85"/>
      <c r="QII3341" s="125"/>
      <c r="QIJ3341" s="149"/>
      <c r="QIK3341" s="70"/>
      <c r="QIL3341" s="83"/>
      <c r="QIM3341" s="82"/>
      <c r="QIN3341" s="82"/>
      <c r="QIO3341" s="88"/>
      <c r="QIP3341" s="85"/>
      <c r="QIQ3341" s="125"/>
      <c r="QIR3341" s="149"/>
      <c r="QIS3341" s="70"/>
      <c r="QIT3341" s="83"/>
      <c r="QIU3341" s="82"/>
      <c r="QIV3341" s="82"/>
      <c r="QIW3341" s="88"/>
      <c r="QIX3341" s="85"/>
      <c r="QIY3341" s="125"/>
      <c r="QIZ3341" s="149"/>
      <c r="QJA3341" s="70"/>
      <c r="QJB3341" s="83"/>
      <c r="QJC3341" s="82"/>
      <c r="QJD3341" s="82"/>
      <c r="QJE3341" s="88"/>
      <c r="QJF3341" s="85"/>
      <c r="QJG3341" s="125"/>
      <c r="QJH3341" s="149"/>
      <c r="QJI3341" s="70"/>
      <c r="QJJ3341" s="83"/>
      <c r="QJK3341" s="82"/>
      <c r="QJL3341" s="82"/>
      <c r="QJM3341" s="88"/>
      <c r="QJN3341" s="85"/>
      <c r="QJO3341" s="125"/>
      <c r="QJP3341" s="149"/>
      <c r="QJQ3341" s="70"/>
      <c r="QJR3341" s="83"/>
      <c r="QJS3341" s="82"/>
      <c r="QJT3341" s="82"/>
      <c r="QJU3341" s="88"/>
      <c r="QJV3341" s="85"/>
      <c r="QJW3341" s="125"/>
      <c r="QJX3341" s="149"/>
      <c r="QJY3341" s="70"/>
      <c r="QJZ3341" s="83"/>
      <c r="QKA3341" s="82"/>
      <c r="QKB3341" s="82"/>
      <c r="QKC3341" s="88"/>
      <c r="QKD3341" s="85"/>
      <c r="QKE3341" s="125"/>
      <c r="QKF3341" s="149"/>
      <c r="QKG3341" s="70"/>
      <c r="QKH3341" s="83"/>
      <c r="QKI3341" s="82"/>
      <c r="QKJ3341" s="82"/>
      <c r="QKK3341" s="88"/>
      <c r="QKL3341" s="85"/>
      <c r="QKM3341" s="125"/>
      <c r="QKN3341" s="149"/>
      <c r="QKO3341" s="70"/>
      <c r="QKP3341" s="83"/>
      <c r="QKQ3341" s="82"/>
      <c r="QKR3341" s="82"/>
      <c r="QKS3341" s="88"/>
      <c r="QKT3341" s="85"/>
      <c r="QKU3341" s="125"/>
      <c r="QKV3341" s="149"/>
      <c r="QKW3341" s="70"/>
      <c r="QKX3341" s="83"/>
      <c r="QKY3341" s="82"/>
      <c r="QKZ3341" s="82"/>
      <c r="QLA3341" s="88"/>
      <c r="QLB3341" s="85"/>
      <c r="QLC3341" s="125"/>
      <c r="QLD3341" s="149"/>
      <c r="QLE3341" s="70"/>
      <c r="QLF3341" s="83"/>
      <c r="QLG3341" s="82"/>
      <c r="QLH3341" s="82"/>
      <c r="QLI3341" s="88"/>
      <c r="QLJ3341" s="85"/>
      <c r="QLK3341" s="125"/>
      <c r="QLL3341" s="149"/>
      <c r="QLM3341" s="70"/>
      <c r="QLN3341" s="83"/>
      <c r="QLO3341" s="82"/>
      <c r="QLP3341" s="82"/>
      <c r="QLQ3341" s="88"/>
      <c r="QLR3341" s="85"/>
      <c r="QLS3341" s="125"/>
      <c r="QLT3341" s="149"/>
      <c r="QLU3341" s="70"/>
      <c r="QLV3341" s="83"/>
      <c r="QLW3341" s="82"/>
      <c r="QLX3341" s="82"/>
      <c r="QLY3341" s="88"/>
      <c r="QLZ3341" s="85"/>
      <c r="QMA3341" s="125"/>
      <c r="QMB3341" s="149"/>
      <c r="QMC3341" s="70"/>
      <c r="QMD3341" s="83"/>
      <c r="QME3341" s="82"/>
      <c r="QMF3341" s="82"/>
      <c r="QMG3341" s="88"/>
      <c r="QMH3341" s="85"/>
      <c r="QMI3341" s="125"/>
      <c r="QMJ3341" s="149"/>
      <c r="QMK3341" s="70"/>
      <c r="QML3341" s="83"/>
      <c r="QMM3341" s="82"/>
      <c r="QMN3341" s="82"/>
      <c r="QMO3341" s="88"/>
      <c r="QMP3341" s="85"/>
      <c r="QMQ3341" s="125"/>
      <c r="QMR3341" s="149"/>
      <c r="QMS3341" s="70"/>
      <c r="QMT3341" s="83"/>
      <c r="QMU3341" s="82"/>
      <c r="QMV3341" s="82"/>
      <c r="QMW3341" s="88"/>
      <c r="QMX3341" s="85"/>
      <c r="QMY3341" s="125"/>
      <c r="QMZ3341" s="149"/>
      <c r="QNA3341" s="70"/>
      <c r="QNB3341" s="83"/>
      <c r="QNC3341" s="82"/>
      <c r="QND3341" s="82"/>
      <c r="QNE3341" s="88"/>
      <c r="QNF3341" s="85"/>
      <c r="QNG3341" s="125"/>
      <c r="QNH3341" s="149"/>
      <c r="QNI3341" s="70"/>
      <c r="QNJ3341" s="83"/>
      <c r="QNK3341" s="82"/>
      <c r="QNL3341" s="82"/>
      <c r="QNM3341" s="88"/>
      <c r="QNN3341" s="85"/>
      <c r="QNO3341" s="125"/>
      <c r="QNP3341" s="149"/>
      <c r="QNQ3341" s="70"/>
      <c r="QNR3341" s="83"/>
      <c r="QNS3341" s="82"/>
      <c r="QNT3341" s="82"/>
      <c r="QNU3341" s="88"/>
      <c r="QNV3341" s="85"/>
      <c r="QNW3341" s="125"/>
      <c r="QNX3341" s="149"/>
      <c r="QNY3341" s="70"/>
      <c r="QNZ3341" s="83"/>
      <c r="QOA3341" s="82"/>
      <c r="QOB3341" s="82"/>
      <c r="QOC3341" s="88"/>
      <c r="QOD3341" s="85"/>
      <c r="QOE3341" s="125"/>
      <c r="QOF3341" s="149"/>
      <c r="QOG3341" s="70"/>
      <c r="QOH3341" s="83"/>
      <c r="QOI3341" s="82"/>
      <c r="QOJ3341" s="82"/>
      <c r="QOK3341" s="88"/>
      <c r="QOL3341" s="85"/>
      <c r="QOM3341" s="125"/>
      <c r="QON3341" s="149"/>
      <c r="QOO3341" s="70"/>
      <c r="QOP3341" s="83"/>
      <c r="QOQ3341" s="82"/>
      <c r="QOR3341" s="82"/>
      <c r="QOS3341" s="88"/>
      <c r="QOT3341" s="85"/>
      <c r="QOU3341" s="125"/>
      <c r="QOV3341" s="149"/>
      <c r="QOW3341" s="70"/>
      <c r="QOX3341" s="83"/>
      <c r="QOY3341" s="82"/>
      <c r="QOZ3341" s="82"/>
      <c r="QPA3341" s="88"/>
      <c r="QPB3341" s="85"/>
      <c r="QPC3341" s="125"/>
      <c r="QPD3341" s="149"/>
      <c r="QPE3341" s="70"/>
      <c r="QPF3341" s="83"/>
      <c r="QPG3341" s="82"/>
      <c r="QPH3341" s="82"/>
      <c r="QPI3341" s="88"/>
      <c r="QPJ3341" s="85"/>
      <c r="QPK3341" s="125"/>
      <c r="QPL3341" s="149"/>
      <c r="QPM3341" s="70"/>
      <c r="QPN3341" s="83"/>
      <c r="QPO3341" s="82"/>
      <c r="QPP3341" s="82"/>
      <c r="QPQ3341" s="88"/>
      <c r="QPR3341" s="85"/>
      <c r="QPS3341" s="125"/>
      <c r="QPT3341" s="149"/>
      <c r="QPU3341" s="70"/>
      <c r="QPV3341" s="83"/>
      <c r="QPW3341" s="82"/>
      <c r="QPX3341" s="82"/>
      <c r="QPY3341" s="88"/>
      <c r="QPZ3341" s="85"/>
      <c r="QQA3341" s="125"/>
      <c r="QQB3341" s="149"/>
      <c r="QQC3341" s="70"/>
      <c r="QQD3341" s="83"/>
      <c r="QQE3341" s="82"/>
      <c r="QQF3341" s="82"/>
      <c r="QQG3341" s="88"/>
      <c r="QQH3341" s="85"/>
      <c r="QQI3341" s="125"/>
      <c r="QQJ3341" s="149"/>
      <c r="QQK3341" s="70"/>
      <c r="QQL3341" s="83"/>
      <c r="QQM3341" s="82"/>
      <c r="QQN3341" s="82"/>
      <c r="QQO3341" s="88"/>
      <c r="QQP3341" s="85"/>
      <c r="QQQ3341" s="125"/>
      <c r="QQR3341" s="149"/>
      <c r="QQS3341" s="70"/>
      <c r="QQT3341" s="83"/>
      <c r="QQU3341" s="82"/>
      <c r="QQV3341" s="82"/>
      <c r="QQW3341" s="88"/>
      <c r="QQX3341" s="85"/>
      <c r="QQY3341" s="125"/>
      <c r="QQZ3341" s="149"/>
      <c r="QRA3341" s="70"/>
      <c r="QRB3341" s="83"/>
      <c r="QRC3341" s="82"/>
      <c r="QRD3341" s="82"/>
      <c r="QRE3341" s="88"/>
      <c r="QRF3341" s="85"/>
      <c r="QRG3341" s="125"/>
      <c r="QRH3341" s="149"/>
      <c r="QRI3341" s="70"/>
      <c r="QRJ3341" s="83"/>
      <c r="QRK3341" s="82"/>
      <c r="QRL3341" s="82"/>
      <c r="QRM3341" s="88"/>
      <c r="QRN3341" s="85"/>
      <c r="QRO3341" s="125"/>
      <c r="QRP3341" s="149"/>
      <c r="QRQ3341" s="70"/>
      <c r="QRR3341" s="83"/>
      <c r="QRS3341" s="82"/>
      <c r="QRT3341" s="82"/>
      <c r="QRU3341" s="88"/>
      <c r="QRV3341" s="85"/>
      <c r="QRW3341" s="125"/>
      <c r="QRX3341" s="149"/>
      <c r="QRY3341" s="70"/>
      <c r="QRZ3341" s="83"/>
      <c r="QSA3341" s="82"/>
      <c r="QSB3341" s="82"/>
      <c r="QSC3341" s="88"/>
      <c r="QSD3341" s="85"/>
      <c r="QSE3341" s="125"/>
      <c r="QSF3341" s="149"/>
      <c r="QSG3341" s="70"/>
      <c r="QSH3341" s="83"/>
      <c r="QSI3341" s="82"/>
      <c r="QSJ3341" s="82"/>
      <c r="QSK3341" s="88"/>
      <c r="QSL3341" s="85"/>
      <c r="QSM3341" s="125"/>
      <c r="QSN3341" s="149"/>
      <c r="QSO3341" s="70"/>
      <c r="QSP3341" s="83"/>
      <c r="QSQ3341" s="82"/>
      <c r="QSR3341" s="82"/>
      <c r="QSS3341" s="88"/>
      <c r="QST3341" s="85"/>
      <c r="QSU3341" s="125"/>
      <c r="QSV3341" s="149"/>
      <c r="QSW3341" s="70"/>
      <c r="QSX3341" s="83"/>
      <c r="QSY3341" s="82"/>
      <c r="QSZ3341" s="82"/>
      <c r="QTA3341" s="88"/>
      <c r="QTB3341" s="85"/>
      <c r="QTC3341" s="125"/>
      <c r="QTD3341" s="149"/>
      <c r="QTE3341" s="70"/>
      <c r="QTF3341" s="83"/>
      <c r="QTG3341" s="82"/>
      <c r="QTH3341" s="82"/>
      <c r="QTI3341" s="88"/>
      <c r="QTJ3341" s="85"/>
      <c r="QTK3341" s="125"/>
      <c r="QTL3341" s="149"/>
      <c r="QTM3341" s="70"/>
      <c r="QTN3341" s="83"/>
      <c r="QTO3341" s="82"/>
      <c r="QTP3341" s="82"/>
      <c r="QTQ3341" s="88"/>
      <c r="QTR3341" s="85"/>
      <c r="QTS3341" s="125"/>
      <c r="QTT3341" s="149"/>
      <c r="QTU3341" s="70"/>
      <c r="QTV3341" s="83"/>
      <c r="QTW3341" s="82"/>
      <c r="QTX3341" s="82"/>
      <c r="QTY3341" s="88"/>
      <c r="QTZ3341" s="85"/>
      <c r="QUA3341" s="125"/>
      <c r="QUB3341" s="149"/>
      <c r="QUC3341" s="70"/>
      <c r="QUD3341" s="83"/>
      <c r="QUE3341" s="82"/>
      <c r="QUF3341" s="82"/>
      <c r="QUG3341" s="88"/>
      <c r="QUH3341" s="85"/>
      <c r="QUI3341" s="125"/>
      <c r="QUJ3341" s="149"/>
      <c r="QUK3341" s="70"/>
      <c r="QUL3341" s="83"/>
      <c r="QUM3341" s="82"/>
      <c r="QUN3341" s="82"/>
      <c r="QUO3341" s="88"/>
      <c r="QUP3341" s="85"/>
      <c r="QUQ3341" s="125"/>
      <c r="QUR3341" s="149"/>
      <c r="QUS3341" s="70"/>
      <c r="QUT3341" s="83"/>
      <c r="QUU3341" s="82"/>
      <c r="QUV3341" s="82"/>
      <c r="QUW3341" s="88"/>
      <c r="QUX3341" s="85"/>
      <c r="QUY3341" s="125"/>
      <c r="QUZ3341" s="149"/>
      <c r="QVA3341" s="70"/>
      <c r="QVB3341" s="83"/>
      <c r="QVC3341" s="82"/>
      <c r="QVD3341" s="82"/>
      <c r="QVE3341" s="88"/>
      <c r="QVF3341" s="85"/>
      <c r="QVG3341" s="125"/>
      <c r="QVH3341" s="149"/>
      <c r="QVI3341" s="70"/>
      <c r="QVJ3341" s="83"/>
      <c r="QVK3341" s="82"/>
      <c r="QVL3341" s="82"/>
      <c r="QVM3341" s="88"/>
      <c r="QVN3341" s="85"/>
      <c r="QVO3341" s="125"/>
      <c r="QVP3341" s="149"/>
      <c r="QVQ3341" s="70"/>
      <c r="QVR3341" s="83"/>
      <c r="QVS3341" s="82"/>
      <c r="QVT3341" s="82"/>
      <c r="QVU3341" s="88"/>
      <c r="QVV3341" s="85"/>
      <c r="QVW3341" s="125"/>
      <c r="QVX3341" s="149"/>
      <c r="QVY3341" s="70"/>
      <c r="QVZ3341" s="83"/>
      <c r="QWA3341" s="82"/>
      <c r="QWB3341" s="82"/>
      <c r="QWC3341" s="88"/>
      <c r="QWD3341" s="85"/>
      <c r="QWE3341" s="125"/>
      <c r="QWF3341" s="149"/>
      <c r="QWG3341" s="70"/>
      <c r="QWH3341" s="83"/>
      <c r="QWI3341" s="82"/>
      <c r="QWJ3341" s="82"/>
      <c r="QWK3341" s="88"/>
      <c r="QWL3341" s="85"/>
      <c r="QWM3341" s="125"/>
      <c r="QWN3341" s="149"/>
      <c r="QWO3341" s="70"/>
      <c r="QWP3341" s="83"/>
      <c r="QWQ3341" s="82"/>
      <c r="QWR3341" s="82"/>
      <c r="QWS3341" s="88"/>
      <c r="QWT3341" s="85"/>
      <c r="QWU3341" s="125"/>
      <c r="QWV3341" s="149"/>
      <c r="QWW3341" s="70"/>
      <c r="QWX3341" s="83"/>
      <c r="QWY3341" s="82"/>
      <c r="QWZ3341" s="82"/>
      <c r="QXA3341" s="88"/>
      <c r="QXB3341" s="85"/>
      <c r="QXC3341" s="125"/>
      <c r="QXD3341" s="149"/>
      <c r="QXE3341" s="70"/>
      <c r="QXF3341" s="83"/>
      <c r="QXG3341" s="82"/>
      <c r="QXH3341" s="82"/>
      <c r="QXI3341" s="88"/>
      <c r="QXJ3341" s="85"/>
      <c r="QXK3341" s="125"/>
      <c r="QXL3341" s="149"/>
      <c r="QXM3341" s="70"/>
      <c r="QXN3341" s="83"/>
      <c r="QXO3341" s="82"/>
      <c r="QXP3341" s="82"/>
      <c r="QXQ3341" s="88"/>
      <c r="QXR3341" s="85"/>
      <c r="QXS3341" s="125"/>
      <c r="QXT3341" s="149"/>
      <c r="QXU3341" s="70"/>
      <c r="QXV3341" s="83"/>
      <c r="QXW3341" s="82"/>
      <c r="QXX3341" s="82"/>
      <c r="QXY3341" s="88"/>
      <c r="QXZ3341" s="85"/>
      <c r="QYA3341" s="125"/>
      <c r="QYB3341" s="149"/>
      <c r="QYC3341" s="70"/>
      <c r="QYD3341" s="83"/>
      <c r="QYE3341" s="82"/>
      <c r="QYF3341" s="82"/>
      <c r="QYG3341" s="88"/>
      <c r="QYH3341" s="85"/>
      <c r="QYI3341" s="125"/>
      <c r="QYJ3341" s="149"/>
      <c r="QYK3341" s="70"/>
      <c r="QYL3341" s="83"/>
      <c r="QYM3341" s="82"/>
      <c r="QYN3341" s="82"/>
      <c r="QYO3341" s="88"/>
      <c r="QYP3341" s="85"/>
      <c r="QYQ3341" s="125"/>
      <c r="QYR3341" s="149"/>
      <c r="QYS3341" s="70"/>
      <c r="QYT3341" s="83"/>
      <c r="QYU3341" s="82"/>
      <c r="QYV3341" s="82"/>
      <c r="QYW3341" s="88"/>
      <c r="QYX3341" s="85"/>
      <c r="QYY3341" s="125"/>
      <c r="QYZ3341" s="149"/>
      <c r="QZA3341" s="70"/>
      <c r="QZB3341" s="83"/>
      <c r="QZC3341" s="82"/>
      <c r="QZD3341" s="82"/>
      <c r="QZE3341" s="88"/>
      <c r="QZF3341" s="85"/>
      <c r="QZG3341" s="125"/>
      <c r="QZH3341" s="149"/>
      <c r="QZI3341" s="70"/>
      <c r="QZJ3341" s="83"/>
      <c r="QZK3341" s="82"/>
      <c r="QZL3341" s="82"/>
      <c r="QZM3341" s="88"/>
      <c r="QZN3341" s="85"/>
      <c r="QZO3341" s="125"/>
      <c r="QZP3341" s="149"/>
      <c r="QZQ3341" s="70"/>
      <c r="QZR3341" s="83"/>
      <c r="QZS3341" s="82"/>
      <c r="QZT3341" s="82"/>
      <c r="QZU3341" s="88"/>
      <c r="QZV3341" s="85"/>
      <c r="QZW3341" s="125"/>
      <c r="QZX3341" s="149"/>
      <c r="QZY3341" s="70"/>
      <c r="QZZ3341" s="83"/>
      <c r="RAA3341" s="82"/>
      <c r="RAB3341" s="82"/>
      <c r="RAC3341" s="88"/>
      <c r="RAD3341" s="85"/>
      <c r="RAE3341" s="125"/>
      <c r="RAF3341" s="149"/>
      <c r="RAG3341" s="70"/>
      <c r="RAH3341" s="83"/>
      <c r="RAI3341" s="82"/>
      <c r="RAJ3341" s="82"/>
      <c r="RAK3341" s="88"/>
      <c r="RAL3341" s="85"/>
      <c r="RAM3341" s="125"/>
      <c r="RAN3341" s="149"/>
      <c r="RAO3341" s="70"/>
      <c r="RAP3341" s="83"/>
      <c r="RAQ3341" s="82"/>
      <c r="RAR3341" s="82"/>
      <c r="RAS3341" s="88"/>
      <c r="RAT3341" s="85"/>
      <c r="RAU3341" s="125"/>
      <c r="RAV3341" s="149"/>
      <c r="RAW3341" s="70"/>
      <c r="RAX3341" s="83"/>
      <c r="RAY3341" s="82"/>
      <c r="RAZ3341" s="82"/>
      <c r="RBA3341" s="88"/>
      <c r="RBB3341" s="85"/>
      <c r="RBC3341" s="125"/>
      <c r="RBD3341" s="149"/>
      <c r="RBE3341" s="70"/>
      <c r="RBF3341" s="83"/>
      <c r="RBG3341" s="82"/>
      <c r="RBH3341" s="82"/>
      <c r="RBI3341" s="88"/>
      <c r="RBJ3341" s="85"/>
      <c r="RBK3341" s="125"/>
      <c r="RBL3341" s="149"/>
      <c r="RBM3341" s="70"/>
      <c r="RBN3341" s="83"/>
      <c r="RBO3341" s="82"/>
      <c r="RBP3341" s="82"/>
      <c r="RBQ3341" s="88"/>
      <c r="RBR3341" s="85"/>
      <c r="RBS3341" s="125"/>
      <c r="RBT3341" s="149"/>
      <c r="RBU3341" s="70"/>
      <c r="RBV3341" s="83"/>
      <c r="RBW3341" s="82"/>
      <c r="RBX3341" s="82"/>
      <c r="RBY3341" s="88"/>
      <c r="RBZ3341" s="85"/>
      <c r="RCA3341" s="125"/>
      <c r="RCB3341" s="149"/>
      <c r="RCC3341" s="70"/>
      <c r="RCD3341" s="83"/>
      <c r="RCE3341" s="82"/>
      <c r="RCF3341" s="82"/>
      <c r="RCG3341" s="88"/>
      <c r="RCH3341" s="85"/>
      <c r="RCI3341" s="125"/>
      <c r="RCJ3341" s="149"/>
      <c r="RCK3341" s="70"/>
      <c r="RCL3341" s="83"/>
      <c r="RCM3341" s="82"/>
      <c r="RCN3341" s="82"/>
      <c r="RCO3341" s="88"/>
      <c r="RCP3341" s="85"/>
      <c r="RCQ3341" s="125"/>
      <c r="RCR3341" s="149"/>
      <c r="RCS3341" s="70"/>
      <c r="RCT3341" s="83"/>
      <c r="RCU3341" s="82"/>
      <c r="RCV3341" s="82"/>
      <c r="RCW3341" s="88"/>
      <c r="RCX3341" s="85"/>
      <c r="RCY3341" s="125"/>
      <c r="RCZ3341" s="149"/>
      <c r="RDA3341" s="70"/>
      <c r="RDB3341" s="83"/>
      <c r="RDC3341" s="82"/>
      <c r="RDD3341" s="82"/>
      <c r="RDE3341" s="88"/>
      <c r="RDF3341" s="85"/>
      <c r="RDG3341" s="125"/>
      <c r="RDH3341" s="149"/>
      <c r="RDI3341" s="70"/>
      <c r="RDJ3341" s="83"/>
      <c r="RDK3341" s="82"/>
      <c r="RDL3341" s="82"/>
      <c r="RDM3341" s="88"/>
      <c r="RDN3341" s="85"/>
      <c r="RDO3341" s="125"/>
      <c r="RDP3341" s="149"/>
      <c r="RDQ3341" s="70"/>
      <c r="RDR3341" s="83"/>
      <c r="RDS3341" s="82"/>
      <c r="RDT3341" s="82"/>
      <c r="RDU3341" s="88"/>
      <c r="RDV3341" s="85"/>
      <c r="RDW3341" s="125"/>
      <c r="RDX3341" s="149"/>
      <c r="RDY3341" s="70"/>
      <c r="RDZ3341" s="83"/>
      <c r="REA3341" s="82"/>
      <c r="REB3341" s="82"/>
      <c r="REC3341" s="88"/>
      <c r="RED3341" s="85"/>
      <c r="REE3341" s="125"/>
      <c r="REF3341" s="149"/>
      <c r="REG3341" s="70"/>
      <c r="REH3341" s="83"/>
      <c r="REI3341" s="82"/>
      <c r="REJ3341" s="82"/>
      <c r="REK3341" s="88"/>
      <c r="REL3341" s="85"/>
      <c r="REM3341" s="125"/>
      <c r="REN3341" s="149"/>
      <c r="REO3341" s="70"/>
      <c r="REP3341" s="83"/>
      <c r="REQ3341" s="82"/>
      <c r="RER3341" s="82"/>
      <c r="RES3341" s="88"/>
      <c r="RET3341" s="85"/>
      <c r="REU3341" s="125"/>
      <c r="REV3341" s="149"/>
      <c r="REW3341" s="70"/>
      <c r="REX3341" s="83"/>
      <c r="REY3341" s="82"/>
      <c r="REZ3341" s="82"/>
      <c r="RFA3341" s="88"/>
      <c r="RFB3341" s="85"/>
      <c r="RFC3341" s="125"/>
      <c r="RFD3341" s="149"/>
      <c r="RFE3341" s="70"/>
      <c r="RFF3341" s="83"/>
      <c r="RFG3341" s="82"/>
      <c r="RFH3341" s="82"/>
      <c r="RFI3341" s="88"/>
      <c r="RFJ3341" s="85"/>
      <c r="RFK3341" s="125"/>
      <c r="RFL3341" s="149"/>
      <c r="RFM3341" s="70"/>
      <c r="RFN3341" s="83"/>
      <c r="RFO3341" s="82"/>
      <c r="RFP3341" s="82"/>
      <c r="RFQ3341" s="88"/>
      <c r="RFR3341" s="85"/>
      <c r="RFS3341" s="125"/>
      <c r="RFT3341" s="149"/>
      <c r="RFU3341" s="70"/>
      <c r="RFV3341" s="83"/>
      <c r="RFW3341" s="82"/>
      <c r="RFX3341" s="82"/>
      <c r="RFY3341" s="88"/>
      <c r="RFZ3341" s="85"/>
      <c r="RGA3341" s="125"/>
      <c r="RGB3341" s="149"/>
      <c r="RGC3341" s="70"/>
      <c r="RGD3341" s="83"/>
      <c r="RGE3341" s="82"/>
      <c r="RGF3341" s="82"/>
      <c r="RGG3341" s="88"/>
      <c r="RGH3341" s="85"/>
      <c r="RGI3341" s="125"/>
      <c r="RGJ3341" s="149"/>
      <c r="RGK3341" s="70"/>
      <c r="RGL3341" s="83"/>
      <c r="RGM3341" s="82"/>
      <c r="RGN3341" s="82"/>
      <c r="RGO3341" s="88"/>
      <c r="RGP3341" s="85"/>
      <c r="RGQ3341" s="125"/>
      <c r="RGR3341" s="149"/>
      <c r="RGS3341" s="70"/>
      <c r="RGT3341" s="83"/>
      <c r="RGU3341" s="82"/>
      <c r="RGV3341" s="82"/>
      <c r="RGW3341" s="88"/>
      <c r="RGX3341" s="85"/>
      <c r="RGY3341" s="125"/>
      <c r="RGZ3341" s="149"/>
      <c r="RHA3341" s="70"/>
      <c r="RHB3341" s="83"/>
      <c r="RHC3341" s="82"/>
      <c r="RHD3341" s="82"/>
      <c r="RHE3341" s="88"/>
      <c r="RHF3341" s="85"/>
      <c r="RHG3341" s="125"/>
      <c r="RHH3341" s="149"/>
      <c r="RHI3341" s="70"/>
      <c r="RHJ3341" s="83"/>
      <c r="RHK3341" s="82"/>
      <c r="RHL3341" s="82"/>
      <c r="RHM3341" s="88"/>
      <c r="RHN3341" s="85"/>
      <c r="RHO3341" s="125"/>
      <c r="RHP3341" s="149"/>
      <c r="RHQ3341" s="70"/>
      <c r="RHR3341" s="83"/>
      <c r="RHS3341" s="82"/>
      <c r="RHT3341" s="82"/>
      <c r="RHU3341" s="88"/>
      <c r="RHV3341" s="85"/>
      <c r="RHW3341" s="125"/>
      <c r="RHX3341" s="149"/>
      <c r="RHY3341" s="70"/>
      <c r="RHZ3341" s="83"/>
      <c r="RIA3341" s="82"/>
      <c r="RIB3341" s="82"/>
      <c r="RIC3341" s="88"/>
      <c r="RID3341" s="85"/>
      <c r="RIE3341" s="125"/>
      <c r="RIF3341" s="149"/>
      <c r="RIG3341" s="70"/>
      <c r="RIH3341" s="83"/>
      <c r="RII3341" s="82"/>
      <c r="RIJ3341" s="82"/>
      <c r="RIK3341" s="88"/>
      <c r="RIL3341" s="85"/>
      <c r="RIM3341" s="125"/>
      <c r="RIN3341" s="149"/>
      <c r="RIO3341" s="70"/>
      <c r="RIP3341" s="83"/>
      <c r="RIQ3341" s="82"/>
      <c r="RIR3341" s="82"/>
      <c r="RIS3341" s="88"/>
      <c r="RIT3341" s="85"/>
      <c r="RIU3341" s="125"/>
      <c r="RIV3341" s="149"/>
      <c r="RIW3341" s="70"/>
      <c r="RIX3341" s="83"/>
      <c r="RIY3341" s="82"/>
      <c r="RIZ3341" s="82"/>
      <c r="RJA3341" s="88"/>
      <c r="RJB3341" s="85"/>
      <c r="RJC3341" s="125"/>
      <c r="RJD3341" s="149"/>
      <c r="RJE3341" s="70"/>
      <c r="RJF3341" s="83"/>
      <c r="RJG3341" s="82"/>
      <c r="RJH3341" s="82"/>
      <c r="RJI3341" s="88"/>
      <c r="RJJ3341" s="85"/>
      <c r="RJK3341" s="125"/>
      <c r="RJL3341" s="149"/>
      <c r="RJM3341" s="70"/>
      <c r="RJN3341" s="83"/>
      <c r="RJO3341" s="82"/>
      <c r="RJP3341" s="82"/>
      <c r="RJQ3341" s="88"/>
      <c r="RJR3341" s="85"/>
      <c r="RJS3341" s="125"/>
      <c r="RJT3341" s="149"/>
      <c r="RJU3341" s="70"/>
      <c r="RJV3341" s="83"/>
      <c r="RJW3341" s="82"/>
      <c r="RJX3341" s="82"/>
      <c r="RJY3341" s="88"/>
      <c r="RJZ3341" s="85"/>
      <c r="RKA3341" s="125"/>
      <c r="RKB3341" s="149"/>
      <c r="RKC3341" s="70"/>
      <c r="RKD3341" s="83"/>
      <c r="RKE3341" s="82"/>
      <c r="RKF3341" s="82"/>
      <c r="RKG3341" s="88"/>
      <c r="RKH3341" s="85"/>
      <c r="RKI3341" s="125"/>
      <c r="RKJ3341" s="149"/>
      <c r="RKK3341" s="70"/>
      <c r="RKL3341" s="83"/>
      <c r="RKM3341" s="82"/>
      <c r="RKN3341" s="82"/>
      <c r="RKO3341" s="88"/>
      <c r="RKP3341" s="85"/>
      <c r="RKQ3341" s="125"/>
      <c r="RKR3341" s="149"/>
      <c r="RKS3341" s="70"/>
      <c r="RKT3341" s="83"/>
      <c r="RKU3341" s="82"/>
      <c r="RKV3341" s="82"/>
      <c r="RKW3341" s="88"/>
      <c r="RKX3341" s="85"/>
      <c r="RKY3341" s="125"/>
      <c r="RKZ3341" s="149"/>
      <c r="RLA3341" s="70"/>
      <c r="RLB3341" s="83"/>
      <c r="RLC3341" s="82"/>
      <c r="RLD3341" s="82"/>
      <c r="RLE3341" s="88"/>
      <c r="RLF3341" s="85"/>
      <c r="RLG3341" s="125"/>
      <c r="RLH3341" s="149"/>
      <c r="RLI3341" s="70"/>
      <c r="RLJ3341" s="83"/>
      <c r="RLK3341" s="82"/>
      <c r="RLL3341" s="82"/>
      <c r="RLM3341" s="88"/>
      <c r="RLN3341" s="85"/>
      <c r="RLO3341" s="125"/>
      <c r="RLP3341" s="149"/>
      <c r="RLQ3341" s="70"/>
      <c r="RLR3341" s="83"/>
      <c r="RLS3341" s="82"/>
      <c r="RLT3341" s="82"/>
      <c r="RLU3341" s="88"/>
      <c r="RLV3341" s="85"/>
      <c r="RLW3341" s="125"/>
      <c r="RLX3341" s="149"/>
      <c r="RLY3341" s="70"/>
      <c r="RLZ3341" s="83"/>
      <c r="RMA3341" s="82"/>
      <c r="RMB3341" s="82"/>
      <c r="RMC3341" s="88"/>
      <c r="RMD3341" s="85"/>
      <c r="RME3341" s="125"/>
      <c r="RMF3341" s="149"/>
      <c r="RMG3341" s="70"/>
      <c r="RMH3341" s="83"/>
      <c r="RMI3341" s="82"/>
      <c r="RMJ3341" s="82"/>
      <c r="RMK3341" s="88"/>
      <c r="RML3341" s="85"/>
      <c r="RMM3341" s="125"/>
      <c r="RMN3341" s="149"/>
      <c r="RMO3341" s="70"/>
      <c r="RMP3341" s="83"/>
      <c r="RMQ3341" s="82"/>
      <c r="RMR3341" s="82"/>
      <c r="RMS3341" s="88"/>
      <c r="RMT3341" s="85"/>
      <c r="RMU3341" s="125"/>
      <c r="RMV3341" s="149"/>
      <c r="RMW3341" s="70"/>
      <c r="RMX3341" s="83"/>
      <c r="RMY3341" s="82"/>
      <c r="RMZ3341" s="82"/>
      <c r="RNA3341" s="88"/>
      <c r="RNB3341" s="85"/>
      <c r="RNC3341" s="125"/>
      <c r="RND3341" s="149"/>
      <c r="RNE3341" s="70"/>
      <c r="RNF3341" s="83"/>
      <c r="RNG3341" s="82"/>
      <c r="RNH3341" s="82"/>
      <c r="RNI3341" s="88"/>
      <c r="RNJ3341" s="85"/>
      <c r="RNK3341" s="125"/>
      <c r="RNL3341" s="149"/>
      <c r="RNM3341" s="70"/>
      <c r="RNN3341" s="83"/>
      <c r="RNO3341" s="82"/>
      <c r="RNP3341" s="82"/>
      <c r="RNQ3341" s="88"/>
      <c r="RNR3341" s="85"/>
      <c r="RNS3341" s="125"/>
      <c r="RNT3341" s="149"/>
      <c r="RNU3341" s="70"/>
      <c r="RNV3341" s="83"/>
      <c r="RNW3341" s="82"/>
      <c r="RNX3341" s="82"/>
      <c r="RNY3341" s="88"/>
      <c r="RNZ3341" s="85"/>
      <c r="ROA3341" s="125"/>
      <c r="ROB3341" s="149"/>
      <c r="ROC3341" s="70"/>
      <c r="ROD3341" s="83"/>
      <c r="ROE3341" s="82"/>
      <c r="ROF3341" s="82"/>
      <c r="ROG3341" s="88"/>
      <c r="ROH3341" s="85"/>
      <c r="ROI3341" s="125"/>
      <c r="ROJ3341" s="149"/>
      <c r="ROK3341" s="70"/>
      <c r="ROL3341" s="83"/>
      <c r="ROM3341" s="82"/>
      <c r="RON3341" s="82"/>
      <c r="ROO3341" s="88"/>
      <c r="ROP3341" s="85"/>
      <c r="ROQ3341" s="125"/>
      <c r="ROR3341" s="149"/>
      <c r="ROS3341" s="70"/>
      <c r="ROT3341" s="83"/>
      <c r="ROU3341" s="82"/>
      <c r="ROV3341" s="82"/>
      <c r="ROW3341" s="88"/>
      <c r="ROX3341" s="85"/>
      <c r="ROY3341" s="125"/>
      <c r="ROZ3341" s="149"/>
      <c r="RPA3341" s="70"/>
      <c r="RPB3341" s="83"/>
      <c r="RPC3341" s="82"/>
      <c r="RPD3341" s="82"/>
      <c r="RPE3341" s="88"/>
      <c r="RPF3341" s="85"/>
      <c r="RPG3341" s="125"/>
      <c r="RPH3341" s="149"/>
      <c r="RPI3341" s="70"/>
      <c r="RPJ3341" s="83"/>
      <c r="RPK3341" s="82"/>
      <c r="RPL3341" s="82"/>
      <c r="RPM3341" s="88"/>
      <c r="RPN3341" s="85"/>
      <c r="RPO3341" s="125"/>
      <c r="RPP3341" s="149"/>
      <c r="RPQ3341" s="70"/>
      <c r="RPR3341" s="83"/>
      <c r="RPS3341" s="82"/>
      <c r="RPT3341" s="82"/>
      <c r="RPU3341" s="88"/>
      <c r="RPV3341" s="85"/>
      <c r="RPW3341" s="125"/>
      <c r="RPX3341" s="149"/>
      <c r="RPY3341" s="70"/>
      <c r="RPZ3341" s="83"/>
      <c r="RQA3341" s="82"/>
      <c r="RQB3341" s="82"/>
      <c r="RQC3341" s="88"/>
      <c r="RQD3341" s="85"/>
      <c r="RQE3341" s="125"/>
      <c r="RQF3341" s="149"/>
      <c r="RQG3341" s="70"/>
      <c r="RQH3341" s="83"/>
      <c r="RQI3341" s="82"/>
      <c r="RQJ3341" s="82"/>
      <c r="RQK3341" s="88"/>
      <c r="RQL3341" s="85"/>
      <c r="RQM3341" s="125"/>
      <c r="RQN3341" s="149"/>
      <c r="RQO3341" s="70"/>
      <c r="RQP3341" s="83"/>
      <c r="RQQ3341" s="82"/>
      <c r="RQR3341" s="82"/>
      <c r="RQS3341" s="88"/>
      <c r="RQT3341" s="85"/>
      <c r="RQU3341" s="125"/>
      <c r="RQV3341" s="149"/>
      <c r="RQW3341" s="70"/>
      <c r="RQX3341" s="83"/>
      <c r="RQY3341" s="82"/>
      <c r="RQZ3341" s="82"/>
      <c r="RRA3341" s="88"/>
      <c r="RRB3341" s="85"/>
      <c r="RRC3341" s="125"/>
      <c r="RRD3341" s="149"/>
      <c r="RRE3341" s="70"/>
      <c r="RRF3341" s="83"/>
      <c r="RRG3341" s="82"/>
      <c r="RRH3341" s="82"/>
      <c r="RRI3341" s="88"/>
      <c r="RRJ3341" s="85"/>
      <c r="RRK3341" s="125"/>
      <c r="RRL3341" s="149"/>
      <c r="RRM3341" s="70"/>
      <c r="RRN3341" s="83"/>
      <c r="RRO3341" s="82"/>
      <c r="RRP3341" s="82"/>
      <c r="RRQ3341" s="88"/>
      <c r="RRR3341" s="85"/>
      <c r="RRS3341" s="125"/>
      <c r="RRT3341" s="149"/>
      <c r="RRU3341" s="70"/>
      <c r="RRV3341" s="83"/>
      <c r="RRW3341" s="82"/>
      <c r="RRX3341" s="82"/>
      <c r="RRY3341" s="88"/>
      <c r="RRZ3341" s="85"/>
      <c r="RSA3341" s="125"/>
      <c r="RSB3341" s="149"/>
      <c r="RSC3341" s="70"/>
      <c r="RSD3341" s="83"/>
      <c r="RSE3341" s="82"/>
      <c r="RSF3341" s="82"/>
      <c r="RSG3341" s="88"/>
      <c r="RSH3341" s="85"/>
      <c r="RSI3341" s="125"/>
      <c r="RSJ3341" s="149"/>
      <c r="RSK3341" s="70"/>
      <c r="RSL3341" s="83"/>
      <c r="RSM3341" s="82"/>
      <c r="RSN3341" s="82"/>
      <c r="RSO3341" s="88"/>
      <c r="RSP3341" s="85"/>
      <c r="RSQ3341" s="125"/>
      <c r="RSR3341" s="149"/>
      <c r="RSS3341" s="70"/>
      <c r="RST3341" s="83"/>
      <c r="RSU3341" s="82"/>
      <c r="RSV3341" s="82"/>
      <c r="RSW3341" s="88"/>
      <c r="RSX3341" s="85"/>
      <c r="RSY3341" s="125"/>
      <c r="RSZ3341" s="149"/>
      <c r="RTA3341" s="70"/>
      <c r="RTB3341" s="83"/>
      <c r="RTC3341" s="82"/>
      <c r="RTD3341" s="82"/>
      <c r="RTE3341" s="88"/>
      <c r="RTF3341" s="85"/>
      <c r="RTG3341" s="125"/>
      <c r="RTH3341" s="149"/>
      <c r="RTI3341" s="70"/>
      <c r="RTJ3341" s="83"/>
      <c r="RTK3341" s="82"/>
      <c r="RTL3341" s="82"/>
      <c r="RTM3341" s="88"/>
      <c r="RTN3341" s="85"/>
      <c r="RTO3341" s="125"/>
      <c r="RTP3341" s="149"/>
      <c r="RTQ3341" s="70"/>
      <c r="RTR3341" s="83"/>
      <c r="RTS3341" s="82"/>
      <c r="RTT3341" s="82"/>
      <c r="RTU3341" s="88"/>
      <c r="RTV3341" s="85"/>
      <c r="RTW3341" s="125"/>
      <c r="RTX3341" s="149"/>
      <c r="RTY3341" s="70"/>
      <c r="RTZ3341" s="83"/>
      <c r="RUA3341" s="82"/>
      <c r="RUB3341" s="82"/>
      <c r="RUC3341" s="88"/>
      <c r="RUD3341" s="85"/>
      <c r="RUE3341" s="125"/>
      <c r="RUF3341" s="149"/>
      <c r="RUG3341" s="70"/>
      <c r="RUH3341" s="83"/>
      <c r="RUI3341" s="82"/>
      <c r="RUJ3341" s="82"/>
      <c r="RUK3341" s="88"/>
      <c r="RUL3341" s="85"/>
      <c r="RUM3341" s="125"/>
      <c r="RUN3341" s="149"/>
      <c r="RUO3341" s="70"/>
      <c r="RUP3341" s="83"/>
      <c r="RUQ3341" s="82"/>
      <c r="RUR3341" s="82"/>
      <c r="RUS3341" s="88"/>
      <c r="RUT3341" s="85"/>
      <c r="RUU3341" s="125"/>
      <c r="RUV3341" s="149"/>
      <c r="RUW3341" s="70"/>
      <c r="RUX3341" s="83"/>
      <c r="RUY3341" s="82"/>
      <c r="RUZ3341" s="82"/>
      <c r="RVA3341" s="88"/>
      <c r="RVB3341" s="85"/>
      <c r="RVC3341" s="125"/>
      <c r="RVD3341" s="149"/>
      <c r="RVE3341" s="70"/>
      <c r="RVF3341" s="83"/>
      <c r="RVG3341" s="82"/>
      <c r="RVH3341" s="82"/>
      <c r="RVI3341" s="88"/>
      <c r="RVJ3341" s="85"/>
      <c r="RVK3341" s="125"/>
      <c r="RVL3341" s="149"/>
      <c r="RVM3341" s="70"/>
      <c r="RVN3341" s="83"/>
      <c r="RVO3341" s="82"/>
      <c r="RVP3341" s="82"/>
      <c r="RVQ3341" s="88"/>
      <c r="RVR3341" s="85"/>
      <c r="RVS3341" s="125"/>
      <c r="RVT3341" s="149"/>
      <c r="RVU3341" s="70"/>
      <c r="RVV3341" s="83"/>
      <c r="RVW3341" s="82"/>
      <c r="RVX3341" s="82"/>
      <c r="RVY3341" s="88"/>
      <c r="RVZ3341" s="85"/>
      <c r="RWA3341" s="125"/>
      <c r="RWB3341" s="149"/>
      <c r="RWC3341" s="70"/>
      <c r="RWD3341" s="83"/>
      <c r="RWE3341" s="82"/>
      <c r="RWF3341" s="82"/>
      <c r="RWG3341" s="88"/>
      <c r="RWH3341" s="85"/>
      <c r="RWI3341" s="125"/>
      <c r="RWJ3341" s="149"/>
      <c r="RWK3341" s="70"/>
      <c r="RWL3341" s="83"/>
      <c r="RWM3341" s="82"/>
      <c r="RWN3341" s="82"/>
      <c r="RWO3341" s="88"/>
      <c r="RWP3341" s="85"/>
      <c r="RWQ3341" s="125"/>
      <c r="RWR3341" s="149"/>
      <c r="RWS3341" s="70"/>
      <c r="RWT3341" s="83"/>
      <c r="RWU3341" s="82"/>
      <c r="RWV3341" s="82"/>
      <c r="RWW3341" s="88"/>
      <c r="RWX3341" s="85"/>
      <c r="RWY3341" s="125"/>
      <c r="RWZ3341" s="149"/>
      <c r="RXA3341" s="70"/>
      <c r="RXB3341" s="83"/>
      <c r="RXC3341" s="82"/>
      <c r="RXD3341" s="82"/>
      <c r="RXE3341" s="88"/>
      <c r="RXF3341" s="85"/>
      <c r="RXG3341" s="125"/>
      <c r="RXH3341" s="149"/>
      <c r="RXI3341" s="70"/>
      <c r="RXJ3341" s="83"/>
      <c r="RXK3341" s="82"/>
      <c r="RXL3341" s="82"/>
      <c r="RXM3341" s="88"/>
      <c r="RXN3341" s="85"/>
      <c r="RXO3341" s="125"/>
      <c r="RXP3341" s="149"/>
      <c r="RXQ3341" s="70"/>
      <c r="RXR3341" s="83"/>
      <c r="RXS3341" s="82"/>
      <c r="RXT3341" s="82"/>
      <c r="RXU3341" s="88"/>
      <c r="RXV3341" s="85"/>
      <c r="RXW3341" s="125"/>
      <c r="RXX3341" s="149"/>
      <c r="RXY3341" s="70"/>
      <c r="RXZ3341" s="83"/>
      <c r="RYA3341" s="82"/>
      <c r="RYB3341" s="82"/>
      <c r="RYC3341" s="88"/>
      <c r="RYD3341" s="85"/>
      <c r="RYE3341" s="125"/>
      <c r="RYF3341" s="149"/>
      <c r="RYG3341" s="70"/>
      <c r="RYH3341" s="83"/>
      <c r="RYI3341" s="82"/>
      <c r="RYJ3341" s="82"/>
      <c r="RYK3341" s="88"/>
      <c r="RYL3341" s="85"/>
      <c r="RYM3341" s="125"/>
      <c r="RYN3341" s="149"/>
      <c r="RYO3341" s="70"/>
      <c r="RYP3341" s="83"/>
      <c r="RYQ3341" s="82"/>
      <c r="RYR3341" s="82"/>
      <c r="RYS3341" s="88"/>
      <c r="RYT3341" s="85"/>
      <c r="RYU3341" s="125"/>
      <c r="RYV3341" s="149"/>
      <c r="RYW3341" s="70"/>
      <c r="RYX3341" s="83"/>
      <c r="RYY3341" s="82"/>
      <c r="RYZ3341" s="82"/>
      <c r="RZA3341" s="88"/>
      <c r="RZB3341" s="85"/>
      <c r="RZC3341" s="125"/>
      <c r="RZD3341" s="149"/>
      <c r="RZE3341" s="70"/>
      <c r="RZF3341" s="83"/>
      <c r="RZG3341" s="82"/>
      <c r="RZH3341" s="82"/>
      <c r="RZI3341" s="88"/>
      <c r="RZJ3341" s="85"/>
      <c r="RZK3341" s="125"/>
      <c r="RZL3341" s="149"/>
      <c r="RZM3341" s="70"/>
      <c r="RZN3341" s="83"/>
      <c r="RZO3341" s="82"/>
      <c r="RZP3341" s="82"/>
      <c r="RZQ3341" s="88"/>
      <c r="RZR3341" s="85"/>
      <c r="RZS3341" s="125"/>
      <c r="RZT3341" s="149"/>
      <c r="RZU3341" s="70"/>
      <c r="RZV3341" s="83"/>
      <c r="RZW3341" s="82"/>
      <c r="RZX3341" s="82"/>
      <c r="RZY3341" s="88"/>
      <c r="RZZ3341" s="85"/>
      <c r="SAA3341" s="125"/>
      <c r="SAB3341" s="149"/>
      <c r="SAC3341" s="70"/>
      <c r="SAD3341" s="83"/>
      <c r="SAE3341" s="82"/>
      <c r="SAF3341" s="82"/>
      <c r="SAG3341" s="88"/>
      <c r="SAH3341" s="85"/>
      <c r="SAI3341" s="125"/>
      <c r="SAJ3341" s="149"/>
      <c r="SAK3341" s="70"/>
      <c r="SAL3341" s="83"/>
      <c r="SAM3341" s="82"/>
      <c r="SAN3341" s="82"/>
      <c r="SAO3341" s="88"/>
      <c r="SAP3341" s="85"/>
      <c r="SAQ3341" s="125"/>
      <c r="SAR3341" s="149"/>
      <c r="SAS3341" s="70"/>
      <c r="SAT3341" s="83"/>
      <c r="SAU3341" s="82"/>
      <c r="SAV3341" s="82"/>
      <c r="SAW3341" s="88"/>
      <c r="SAX3341" s="85"/>
      <c r="SAY3341" s="125"/>
      <c r="SAZ3341" s="149"/>
      <c r="SBA3341" s="70"/>
      <c r="SBB3341" s="83"/>
      <c r="SBC3341" s="82"/>
      <c r="SBD3341" s="82"/>
      <c r="SBE3341" s="88"/>
      <c r="SBF3341" s="85"/>
      <c r="SBG3341" s="125"/>
      <c r="SBH3341" s="149"/>
      <c r="SBI3341" s="70"/>
      <c r="SBJ3341" s="83"/>
      <c r="SBK3341" s="82"/>
      <c r="SBL3341" s="82"/>
      <c r="SBM3341" s="88"/>
      <c r="SBN3341" s="85"/>
      <c r="SBO3341" s="125"/>
      <c r="SBP3341" s="149"/>
      <c r="SBQ3341" s="70"/>
      <c r="SBR3341" s="83"/>
      <c r="SBS3341" s="82"/>
      <c r="SBT3341" s="82"/>
      <c r="SBU3341" s="88"/>
      <c r="SBV3341" s="85"/>
      <c r="SBW3341" s="125"/>
      <c r="SBX3341" s="149"/>
      <c r="SBY3341" s="70"/>
      <c r="SBZ3341" s="83"/>
      <c r="SCA3341" s="82"/>
      <c r="SCB3341" s="82"/>
      <c r="SCC3341" s="88"/>
      <c r="SCD3341" s="85"/>
      <c r="SCE3341" s="125"/>
      <c r="SCF3341" s="149"/>
      <c r="SCG3341" s="70"/>
      <c r="SCH3341" s="83"/>
      <c r="SCI3341" s="82"/>
      <c r="SCJ3341" s="82"/>
      <c r="SCK3341" s="88"/>
      <c r="SCL3341" s="85"/>
      <c r="SCM3341" s="125"/>
      <c r="SCN3341" s="149"/>
      <c r="SCO3341" s="70"/>
      <c r="SCP3341" s="83"/>
      <c r="SCQ3341" s="82"/>
      <c r="SCR3341" s="82"/>
      <c r="SCS3341" s="88"/>
      <c r="SCT3341" s="85"/>
      <c r="SCU3341" s="125"/>
      <c r="SCV3341" s="149"/>
      <c r="SCW3341" s="70"/>
      <c r="SCX3341" s="83"/>
      <c r="SCY3341" s="82"/>
      <c r="SCZ3341" s="82"/>
      <c r="SDA3341" s="88"/>
      <c r="SDB3341" s="85"/>
      <c r="SDC3341" s="125"/>
      <c r="SDD3341" s="149"/>
      <c r="SDE3341" s="70"/>
      <c r="SDF3341" s="83"/>
      <c r="SDG3341" s="82"/>
      <c r="SDH3341" s="82"/>
      <c r="SDI3341" s="88"/>
      <c r="SDJ3341" s="85"/>
      <c r="SDK3341" s="125"/>
      <c r="SDL3341" s="149"/>
      <c r="SDM3341" s="70"/>
      <c r="SDN3341" s="83"/>
      <c r="SDO3341" s="82"/>
      <c r="SDP3341" s="82"/>
      <c r="SDQ3341" s="88"/>
      <c r="SDR3341" s="85"/>
      <c r="SDS3341" s="125"/>
      <c r="SDT3341" s="149"/>
      <c r="SDU3341" s="70"/>
      <c r="SDV3341" s="83"/>
      <c r="SDW3341" s="82"/>
      <c r="SDX3341" s="82"/>
      <c r="SDY3341" s="88"/>
      <c r="SDZ3341" s="85"/>
      <c r="SEA3341" s="125"/>
      <c r="SEB3341" s="149"/>
      <c r="SEC3341" s="70"/>
      <c r="SED3341" s="83"/>
      <c r="SEE3341" s="82"/>
      <c r="SEF3341" s="82"/>
      <c r="SEG3341" s="88"/>
      <c r="SEH3341" s="85"/>
      <c r="SEI3341" s="125"/>
      <c r="SEJ3341" s="149"/>
      <c r="SEK3341" s="70"/>
      <c r="SEL3341" s="83"/>
      <c r="SEM3341" s="82"/>
      <c r="SEN3341" s="82"/>
      <c r="SEO3341" s="88"/>
      <c r="SEP3341" s="85"/>
      <c r="SEQ3341" s="125"/>
      <c r="SER3341" s="149"/>
      <c r="SES3341" s="70"/>
      <c r="SET3341" s="83"/>
      <c r="SEU3341" s="82"/>
      <c r="SEV3341" s="82"/>
      <c r="SEW3341" s="88"/>
      <c r="SEX3341" s="85"/>
      <c r="SEY3341" s="125"/>
      <c r="SEZ3341" s="149"/>
      <c r="SFA3341" s="70"/>
      <c r="SFB3341" s="83"/>
      <c r="SFC3341" s="82"/>
      <c r="SFD3341" s="82"/>
      <c r="SFE3341" s="88"/>
      <c r="SFF3341" s="85"/>
      <c r="SFG3341" s="125"/>
      <c r="SFH3341" s="149"/>
      <c r="SFI3341" s="70"/>
      <c r="SFJ3341" s="83"/>
      <c r="SFK3341" s="82"/>
      <c r="SFL3341" s="82"/>
      <c r="SFM3341" s="88"/>
      <c r="SFN3341" s="85"/>
      <c r="SFO3341" s="125"/>
      <c r="SFP3341" s="149"/>
      <c r="SFQ3341" s="70"/>
      <c r="SFR3341" s="83"/>
      <c r="SFS3341" s="82"/>
      <c r="SFT3341" s="82"/>
      <c r="SFU3341" s="88"/>
      <c r="SFV3341" s="85"/>
      <c r="SFW3341" s="125"/>
      <c r="SFX3341" s="149"/>
      <c r="SFY3341" s="70"/>
      <c r="SFZ3341" s="83"/>
      <c r="SGA3341" s="82"/>
      <c r="SGB3341" s="82"/>
      <c r="SGC3341" s="88"/>
      <c r="SGD3341" s="85"/>
      <c r="SGE3341" s="125"/>
      <c r="SGF3341" s="149"/>
      <c r="SGG3341" s="70"/>
      <c r="SGH3341" s="83"/>
      <c r="SGI3341" s="82"/>
      <c r="SGJ3341" s="82"/>
      <c r="SGK3341" s="88"/>
      <c r="SGL3341" s="85"/>
      <c r="SGM3341" s="125"/>
      <c r="SGN3341" s="149"/>
      <c r="SGO3341" s="70"/>
      <c r="SGP3341" s="83"/>
      <c r="SGQ3341" s="82"/>
      <c r="SGR3341" s="82"/>
      <c r="SGS3341" s="88"/>
      <c r="SGT3341" s="85"/>
      <c r="SGU3341" s="125"/>
      <c r="SGV3341" s="149"/>
      <c r="SGW3341" s="70"/>
      <c r="SGX3341" s="83"/>
      <c r="SGY3341" s="82"/>
      <c r="SGZ3341" s="82"/>
      <c r="SHA3341" s="88"/>
      <c r="SHB3341" s="85"/>
      <c r="SHC3341" s="125"/>
      <c r="SHD3341" s="149"/>
      <c r="SHE3341" s="70"/>
      <c r="SHF3341" s="83"/>
      <c r="SHG3341" s="82"/>
      <c r="SHH3341" s="82"/>
      <c r="SHI3341" s="88"/>
      <c r="SHJ3341" s="85"/>
      <c r="SHK3341" s="125"/>
      <c r="SHL3341" s="149"/>
      <c r="SHM3341" s="70"/>
      <c r="SHN3341" s="83"/>
      <c r="SHO3341" s="82"/>
      <c r="SHP3341" s="82"/>
      <c r="SHQ3341" s="88"/>
      <c r="SHR3341" s="85"/>
      <c r="SHS3341" s="125"/>
      <c r="SHT3341" s="149"/>
      <c r="SHU3341" s="70"/>
      <c r="SHV3341" s="83"/>
      <c r="SHW3341" s="82"/>
      <c r="SHX3341" s="82"/>
      <c r="SHY3341" s="88"/>
      <c r="SHZ3341" s="85"/>
      <c r="SIA3341" s="125"/>
      <c r="SIB3341" s="149"/>
      <c r="SIC3341" s="70"/>
      <c r="SID3341" s="83"/>
      <c r="SIE3341" s="82"/>
      <c r="SIF3341" s="82"/>
      <c r="SIG3341" s="88"/>
      <c r="SIH3341" s="85"/>
      <c r="SII3341" s="125"/>
      <c r="SIJ3341" s="149"/>
      <c r="SIK3341" s="70"/>
      <c r="SIL3341" s="83"/>
      <c r="SIM3341" s="82"/>
      <c r="SIN3341" s="82"/>
      <c r="SIO3341" s="88"/>
      <c r="SIP3341" s="85"/>
      <c r="SIQ3341" s="125"/>
      <c r="SIR3341" s="149"/>
      <c r="SIS3341" s="70"/>
      <c r="SIT3341" s="83"/>
      <c r="SIU3341" s="82"/>
      <c r="SIV3341" s="82"/>
      <c r="SIW3341" s="88"/>
      <c r="SIX3341" s="85"/>
      <c r="SIY3341" s="125"/>
      <c r="SIZ3341" s="149"/>
      <c r="SJA3341" s="70"/>
      <c r="SJB3341" s="83"/>
      <c r="SJC3341" s="82"/>
      <c r="SJD3341" s="82"/>
      <c r="SJE3341" s="88"/>
      <c r="SJF3341" s="85"/>
      <c r="SJG3341" s="125"/>
      <c r="SJH3341" s="149"/>
      <c r="SJI3341" s="70"/>
      <c r="SJJ3341" s="83"/>
      <c r="SJK3341" s="82"/>
      <c r="SJL3341" s="82"/>
      <c r="SJM3341" s="88"/>
      <c r="SJN3341" s="85"/>
      <c r="SJO3341" s="125"/>
      <c r="SJP3341" s="149"/>
      <c r="SJQ3341" s="70"/>
      <c r="SJR3341" s="83"/>
      <c r="SJS3341" s="82"/>
      <c r="SJT3341" s="82"/>
      <c r="SJU3341" s="88"/>
      <c r="SJV3341" s="85"/>
      <c r="SJW3341" s="125"/>
      <c r="SJX3341" s="149"/>
      <c r="SJY3341" s="70"/>
      <c r="SJZ3341" s="83"/>
      <c r="SKA3341" s="82"/>
      <c r="SKB3341" s="82"/>
      <c r="SKC3341" s="88"/>
      <c r="SKD3341" s="85"/>
      <c r="SKE3341" s="125"/>
      <c r="SKF3341" s="149"/>
      <c r="SKG3341" s="70"/>
      <c r="SKH3341" s="83"/>
      <c r="SKI3341" s="82"/>
      <c r="SKJ3341" s="82"/>
      <c r="SKK3341" s="88"/>
      <c r="SKL3341" s="85"/>
      <c r="SKM3341" s="125"/>
      <c r="SKN3341" s="149"/>
      <c r="SKO3341" s="70"/>
      <c r="SKP3341" s="83"/>
      <c r="SKQ3341" s="82"/>
      <c r="SKR3341" s="82"/>
      <c r="SKS3341" s="88"/>
      <c r="SKT3341" s="85"/>
      <c r="SKU3341" s="125"/>
      <c r="SKV3341" s="149"/>
      <c r="SKW3341" s="70"/>
      <c r="SKX3341" s="83"/>
      <c r="SKY3341" s="82"/>
      <c r="SKZ3341" s="82"/>
      <c r="SLA3341" s="88"/>
      <c r="SLB3341" s="85"/>
      <c r="SLC3341" s="125"/>
      <c r="SLD3341" s="149"/>
      <c r="SLE3341" s="70"/>
      <c r="SLF3341" s="83"/>
      <c r="SLG3341" s="82"/>
      <c r="SLH3341" s="82"/>
      <c r="SLI3341" s="88"/>
      <c r="SLJ3341" s="85"/>
      <c r="SLK3341" s="125"/>
      <c r="SLL3341" s="149"/>
      <c r="SLM3341" s="70"/>
      <c r="SLN3341" s="83"/>
      <c r="SLO3341" s="82"/>
      <c r="SLP3341" s="82"/>
      <c r="SLQ3341" s="88"/>
      <c r="SLR3341" s="85"/>
      <c r="SLS3341" s="125"/>
      <c r="SLT3341" s="149"/>
      <c r="SLU3341" s="70"/>
      <c r="SLV3341" s="83"/>
      <c r="SLW3341" s="82"/>
      <c r="SLX3341" s="82"/>
      <c r="SLY3341" s="88"/>
      <c r="SLZ3341" s="85"/>
      <c r="SMA3341" s="125"/>
      <c r="SMB3341" s="149"/>
      <c r="SMC3341" s="70"/>
      <c r="SMD3341" s="83"/>
      <c r="SME3341" s="82"/>
      <c r="SMF3341" s="82"/>
      <c r="SMG3341" s="88"/>
      <c r="SMH3341" s="85"/>
      <c r="SMI3341" s="125"/>
      <c r="SMJ3341" s="149"/>
      <c r="SMK3341" s="70"/>
      <c r="SML3341" s="83"/>
      <c r="SMM3341" s="82"/>
      <c r="SMN3341" s="82"/>
      <c r="SMO3341" s="88"/>
      <c r="SMP3341" s="85"/>
      <c r="SMQ3341" s="125"/>
      <c r="SMR3341" s="149"/>
      <c r="SMS3341" s="70"/>
      <c r="SMT3341" s="83"/>
      <c r="SMU3341" s="82"/>
      <c r="SMV3341" s="82"/>
      <c r="SMW3341" s="88"/>
      <c r="SMX3341" s="85"/>
      <c r="SMY3341" s="125"/>
      <c r="SMZ3341" s="149"/>
      <c r="SNA3341" s="70"/>
      <c r="SNB3341" s="83"/>
      <c r="SNC3341" s="82"/>
      <c r="SND3341" s="82"/>
      <c r="SNE3341" s="88"/>
      <c r="SNF3341" s="85"/>
      <c r="SNG3341" s="125"/>
      <c r="SNH3341" s="149"/>
      <c r="SNI3341" s="70"/>
      <c r="SNJ3341" s="83"/>
      <c r="SNK3341" s="82"/>
      <c r="SNL3341" s="82"/>
      <c r="SNM3341" s="88"/>
      <c r="SNN3341" s="85"/>
      <c r="SNO3341" s="125"/>
      <c r="SNP3341" s="149"/>
      <c r="SNQ3341" s="70"/>
      <c r="SNR3341" s="83"/>
      <c r="SNS3341" s="82"/>
      <c r="SNT3341" s="82"/>
      <c r="SNU3341" s="88"/>
      <c r="SNV3341" s="85"/>
      <c r="SNW3341" s="125"/>
      <c r="SNX3341" s="149"/>
      <c r="SNY3341" s="70"/>
      <c r="SNZ3341" s="83"/>
      <c r="SOA3341" s="82"/>
      <c r="SOB3341" s="82"/>
      <c r="SOC3341" s="88"/>
      <c r="SOD3341" s="85"/>
      <c r="SOE3341" s="125"/>
      <c r="SOF3341" s="149"/>
      <c r="SOG3341" s="70"/>
      <c r="SOH3341" s="83"/>
      <c r="SOI3341" s="82"/>
      <c r="SOJ3341" s="82"/>
      <c r="SOK3341" s="88"/>
      <c r="SOL3341" s="85"/>
      <c r="SOM3341" s="125"/>
      <c r="SON3341" s="149"/>
      <c r="SOO3341" s="70"/>
      <c r="SOP3341" s="83"/>
      <c r="SOQ3341" s="82"/>
      <c r="SOR3341" s="82"/>
      <c r="SOS3341" s="88"/>
      <c r="SOT3341" s="85"/>
      <c r="SOU3341" s="125"/>
      <c r="SOV3341" s="149"/>
      <c r="SOW3341" s="70"/>
      <c r="SOX3341" s="83"/>
      <c r="SOY3341" s="82"/>
      <c r="SOZ3341" s="82"/>
      <c r="SPA3341" s="88"/>
      <c r="SPB3341" s="85"/>
      <c r="SPC3341" s="125"/>
      <c r="SPD3341" s="149"/>
      <c r="SPE3341" s="70"/>
      <c r="SPF3341" s="83"/>
      <c r="SPG3341" s="82"/>
      <c r="SPH3341" s="82"/>
      <c r="SPI3341" s="88"/>
      <c r="SPJ3341" s="85"/>
      <c r="SPK3341" s="125"/>
      <c r="SPL3341" s="149"/>
      <c r="SPM3341" s="70"/>
      <c r="SPN3341" s="83"/>
      <c r="SPO3341" s="82"/>
      <c r="SPP3341" s="82"/>
      <c r="SPQ3341" s="88"/>
      <c r="SPR3341" s="85"/>
      <c r="SPS3341" s="125"/>
      <c r="SPT3341" s="149"/>
      <c r="SPU3341" s="70"/>
      <c r="SPV3341" s="83"/>
      <c r="SPW3341" s="82"/>
      <c r="SPX3341" s="82"/>
      <c r="SPY3341" s="88"/>
      <c r="SPZ3341" s="85"/>
      <c r="SQA3341" s="125"/>
      <c r="SQB3341" s="149"/>
      <c r="SQC3341" s="70"/>
      <c r="SQD3341" s="83"/>
      <c r="SQE3341" s="82"/>
      <c r="SQF3341" s="82"/>
      <c r="SQG3341" s="88"/>
      <c r="SQH3341" s="85"/>
      <c r="SQI3341" s="125"/>
      <c r="SQJ3341" s="149"/>
      <c r="SQK3341" s="70"/>
      <c r="SQL3341" s="83"/>
      <c r="SQM3341" s="82"/>
      <c r="SQN3341" s="82"/>
      <c r="SQO3341" s="88"/>
      <c r="SQP3341" s="85"/>
      <c r="SQQ3341" s="125"/>
      <c r="SQR3341" s="149"/>
      <c r="SQS3341" s="70"/>
      <c r="SQT3341" s="83"/>
      <c r="SQU3341" s="82"/>
      <c r="SQV3341" s="82"/>
      <c r="SQW3341" s="88"/>
      <c r="SQX3341" s="85"/>
      <c r="SQY3341" s="125"/>
      <c r="SQZ3341" s="149"/>
      <c r="SRA3341" s="70"/>
      <c r="SRB3341" s="83"/>
      <c r="SRC3341" s="82"/>
      <c r="SRD3341" s="82"/>
      <c r="SRE3341" s="88"/>
      <c r="SRF3341" s="85"/>
      <c r="SRG3341" s="125"/>
      <c r="SRH3341" s="149"/>
      <c r="SRI3341" s="70"/>
      <c r="SRJ3341" s="83"/>
      <c r="SRK3341" s="82"/>
      <c r="SRL3341" s="82"/>
      <c r="SRM3341" s="88"/>
      <c r="SRN3341" s="85"/>
      <c r="SRO3341" s="125"/>
      <c r="SRP3341" s="149"/>
      <c r="SRQ3341" s="70"/>
      <c r="SRR3341" s="83"/>
      <c r="SRS3341" s="82"/>
      <c r="SRT3341" s="82"/>
      <c r="SRU3341" s="88"/>
      <c r="SRV3341" s="85"/>
      <c r="SRW3341" s="125"/>
      <c r="SRX3341" s="149"/>
      <c r="SRY3341" s="70"/>
      <c r="SRZ3341" s="83"/>
      <c r="SSA3341" s="82"/>
      <c r="SSB3341" s="82"/>
      <c r="SSC3341" s="88"/>
      <c r="SSD3341" s="85"/>
      <c r="SSE3341" s="125"/>
      <c r="SSF3341" s="149"/>
      <c r="SSG3341" s="70"/>
      <c r="SSH3341" s="83"/>
      <c r="SSI3341" s="82"/>
      <c r="SSJ3341" s="82"/>
      <c r="SSK3341" s="88"/>
      <c r="SSL3341" s="85"/>
      <c r="SSM3341" s="125"/>
      <c r="SSN3341" s="149"/>
      <c r="SSO3341" s="70"/>
      <c r="SSP3341" s="83"/>
      <c r="SSQ3341" s="82"/>
      <c r="SSR3341" s="82"/>
      <c r="SSS3341" s="88"/>
      <c r="SST3341" s="85"/>
      <c r="SSU3341" s="125"/>
      <c r="SSV3341" s="149"/>
      <c r="SSW3341" s="70"/>
      <c r="SSX3341" s="83"/>
      <c r="SSY3341" s="82"/>
      <c r="SSZ3341" s="82"/>
      <c r="STA3341" s="88"/>
      <c r="STB3341" s="85"/>
      <c r="STC3341" s="125"/>
      <c r="STD3341" s="149"/>
      <c r="STE3341" s="70"/>
      <c r="STF3341" s="83"/>
      <c r="STG3341" s="82"/>
      <c r="STH3341" s="82"/>
      <c r="STI3341" s="88"/>
      <c r="STJ3341" s="85"/>
      <c r="STK3341" s="125"/>
      <c r="STL3341" s="149"/>
      <c r="STM3341" s="70"/>
      <c r="STN3341" s="83"/>
      <c r="STO3341" s="82"/>
      <c r="STP3341" s="82"/>
      <c r="STQ3341" s="88"/>
      <c r="STR3341" s="85"/>
      <c r="STS3341" s="125"/>
      <c r="STT3341" s="149"/>
      <c r="STU3341" s="70"/>
      <c r="STV3341" s="83"/>
      <c r="STW3341" s="82"/>
      <c r="STX3341" s="82"/>
      <c r="STY3341" s="88"/>
      <c r="STZ3341" s="85"/>
      <c r="SUA3341" s="125"/>
      <c r="SUB3341" s="149"/>
      <c r="SUC3341" s="70"/>
      <c r="SUD3341" s="83"/>
      <c r="SUE3341" s="82"/>
      <c r="SUF3341" s="82"/>
      <c r="SUG3341" s="88"/>
      <c r="SUH3341" s="85"/>
      <c r="SUI3341" s="125"/>
      <c r="SUJ3341" s="149"/>
      <c r="SUK3341" s="70"/>
      <c r="SUL3341" s="83"/>
      <c r="SUM3341" s="82"/>
      <c r="SUN3341" s="82"/>
      <c r="SUO3341" s="88"/>
      <c r="SUP3341" s="85"/>
      <c r="SUQ3341" s="125"/>
      <c r="SUR3341" s="149"/>
      <c r="SUS3341" s="70"/>
      <c r="SUT3341" s="83"/>
      <c r="SUU3341" s="82"/>
      <c r="SUV3341" s="82"/>
      <c r="SUW3341" s="88"/>
      <c r="SUX3341" s="85"/>
      <c r="SUY3341" s="125"/>
      <c r="SUZ3341" s="149"/>
      <c r="SVA3341" s="70"/>
      <c r="SVB3341" s="83"/>
      <c r="SVC3341" s="82"/>
      <c r="SVD3341" s="82"/>
      <c r="SVE3341" s="88"/>
      <c r="SVF3341" s="85"/>
      <c r="SVG3341" s="125"/>
      <c r="SVH3341" s="149"/>
      <c r="SVI3341" s="70"/>
      <c r="SVJ3341" s="83"/>
      <c r="SVK3341" s="82"/>
      <c r="SVL3341" s="82"/>
      <c r="SVM3341" s="88"/>
      <c r="SVN3341" s="85"/>
      <c r="SVO3341" s="125"/>
      <c r="SVP3341" s="149"/>
      <c r="SVQ3341" s="70"/>
      <c r="SVR3341" s="83"/>
      <c r="SVS3341" s="82"/>
      <c r="SVT3341" s="82"/>
      <c r="SVU3341" s="88"/>
      <c r="SVV3341" s="85"/>
      <c r="SVW3341" s="125"/>
      <c r="SVX3341" s="149"/>
      <c r="SVY3341" s="70"/>
      <c r="SVZ3341" s="83"/>
      <c r="SWA3341" s="82"/>
      <c r="SWB3341" s="82"/>
      <c r="SWC3341" s="88"/>
      <c r="SWD3341" s="85"/>
      <c r="SWE3341" s="125"/>
      <c r="SWF3341" s="149"/>
      <c r="SWG3341" s="70"/>
      <c r="SWH3341" s="83"/>
      <c r="SWI3341" s="82"/>
      <c r="SWJ3341" s="82"/>
      <c r="SWK3341" s="88"/>
      <c r="SWL3341" s="85"/>
      <c r="SWM3341" s="125"/>
      <c r="SWN3341" s="149"/>
      <c r="SWO3341" s="70"/>
      <c r="SWP3341" s="83"/>
      <c r="SWQ3341" s="82"/>
      <c r="SWR3341" s="82"/>
      <c r="SWS3341" s="88"/>
      <c r="SWT3341" s="85"/>
      <c r="SWU3341" s="125"/>
      <c r="SWV3341" s="149"/>
      <c r="SWW3341" s="70"/>
      <c r="SWX3341" s="83"/>
      <c r="SWY3341" s="82"/>
      <c r="SWZ3341" s="82"/>
      <c r="SXA3341" s="88"/>
      <c r="SXB3341" s="85"/>
      <c r="SXC3341" s="125"/>
      <c r="SXD3341" s="149"/>
      <c r="SXE3341" s="70"/>
      <c r="SXF3341" s="83"/>
      <c r="SXG3341" s="82"/>
      <c r="SXH3341" s="82"/>
      <c r="SXI3341" s="88"/>
      <c r="SXJ3341" s="85"/>
      <c r="SXK3341" s="125"/>
      <c r="SXL3341" s="149"/>
      <c r="SXM3341" s="70"/>
      <c r="SXN3341" s="83"/>
      <c r="SXO3341" s="82"/>
      <c r="SXP3341" s="82"/>
      <c r="SXQ3341" s="88"/>
      <c r="SXR3341" s="85"/>
      <c r="SXS3341" s="125"/>
      <c r="SXT3341" s="149"/>
      <c r="SXU3341" s="70"/>
      <c r="SXV3341" s="83"/>
      <c r="SXW3341" s="82"/>
      <c r="SXX3341" s="82"/>
      <c r="SXY3341" s="88"/>
      <c r="SXZ3341" s="85"/>
      <c r="SYA3341" s="125"/>
      <c r="SYB3341" s="149"/>
      <c r="SYC3341" s="70"/>
      <c r="SYD3341" s="83"/>
      <c r="SYE3341" s="82"/>
      <c r="SYF3341" s="82"/>
      <c r="SYG3341" s="88"/>
      <c r="SYH3341" s="85"/>
      <c r="SYI3341" s="125"/>
      <c r="SYJ3341" s="149"/>
      <c r="SYK3341" s="70"/>
      <c r="SYL3341" s="83"/>
      <c r="SYM3341" s="82"/>
      <c r="SYN3341" s="82"/>
      <c r="SYO3341" s="88"/>
      <c r="SYP3341" s="85"/>
      <c r="SYQ3341" s="125"/>
      <c r="SYR3341" s="149"/>
      <c r="SYS3341" s="70"/>
      <c r="SYT3341" s="83"/>
      <c r="SYU3341" s="82"/>
      <c r="SYV3341" s="82"/>
      <c r="SYW3341" s="88"/>
      <c r="SYX3341" s="85"/>
      <c r="SYY3341" s="125"/>
      <c r="SYZ3341" s="149"/>
      <c r="SZA3341" s="70"/>
      <c r="SZB3341" s="83"/>
      <c r="SZC3341" s="82"/>
      <c r="SZD3341" s="82"/>
      <c r="SZE3341" s="88"/>
      <c r="SZF3341" s="85"/>
      <c r="SZG3341" s="125"/>
      <c r="SZH3341" s="149"/>
      <c r="SZI3341" s="70"/>
      <c r="SZJ3341" s="83"/>
      <c r="SZK3341" s="82"/>
      <c r="SZL3341" s="82"/>
      <c r="SZM3341" s="88"/>
      <c r="SZN3341" s="85"/>
      <c r="SZO3341" s="125"/>
      <c r="SZP3341" s="149"/>
      <c r="SZQ3341" s="70"/>
      <c r="SZR3341" s="83"/>
      <c r="SZS3341" s="82"/>
      <c r="SZT3341" s="82"/>
      <c r="SZU3341" s="88"/>
      <c r="SZV3341" s="85"/>
      <c r="SZW3341" s="125"/>
      <c r="SZX3341" s="149"/>
      <c r="SZY3341" s="70"/>
      <c r="SZZ3341" s="83"/>
      <c r="TAA3341" s="82"/>
      <c r="TAB3341" s="82"/>
      <c r="TAC3341" s="88"/>
      <c r="TAD3341" s="85"/>
      <c r="TAE3341" s="125"/>
      <c r="TAF3341" s="149"/>
      <c r="TAG3341" s="70"/>
      <c r="TAH3341" s="83"/>
      <c r="TAI3341" s="82"/>
      <c r="TAJ3341" s="82"/>
      <c r="TAK3341" s="88"/>
      <c r="TAL3341" s="85"/>
      <c r="TAM3341" s="125"/>
      <c r="TAN3341" s="149"/>
      <c r="TAO3341" s="70"/>
      <c r="TAP3341" s="83"/>
      <c r="TAQ3341" s="82"/>
      <c r="TAR3341" s="82"/>
      <c r="TAS3341" s="88"/>
      <c r="TAT3341" s="85"/>
      <c r="TAU3341" s="125"/>
      <c r="TAV3341" s="149"/>
      <c r="TAW3341" s="70"/>
      <c r="TAX3341" s="83"/>
      <c r="TAY3341" s="82"/>
      <c r="TAZ3341" s="82"/>
      <c r="TBA3341" s="88"/>
      <c r="TBB3341" s="85"/>
      <c r="TBC3341" s="125"/>
      <c r="TBD3341" s="149"/>
      <c r="TBE3341" s="70"/>
      <c r="TBF3341" s="83"/>
      <c r="TBG3341" s="82"/>
      <c r="TBH3341" s="82"/>
      <c r="TBI3341" s="88"/>
      <c r="TBJ3341" s="85"/>
      <c r="TBK3341" s="125"/>
      <c r="TBL3341" s="149"/>
      <c r="TBM3341" s="70"/>
      <c r="TBN3341" s="83"/>
      <c r="TBO3341" s="82"/>
      <c r="TBP3341" s="82"/>
      <c r="TBQ3341" s="88"/>
      <c r="TBR3341" s="85"/>
      <c r="TBS3341" s="125"/>
      <c r="TBT3341" s="149"/>
      <c r="TBU3341" s="70"/>
      <c r="TBV3341" s="83"/>
      <c r="TBW3341" s="82"/>
      <c r="TBX3341" s="82"/>
      <c r="TBY3341" s="88"/>
      <c r="TBZ3341" s="85"/>
      <c r="TCA3341" s="125"/>
      <c r="TCB3341" s="149"/>
      <c r="TCC3341" s="70"/>
      <c r="TCD3341" s="83"/>
      <c r="TCE3341" s="82"/>
      <c r="TCF3341" s="82"/>
      <c r="TCG3341" s="88"/>
      <c r="TCH3341" s="85"/>
      <c r="TCI3341" s="125"/>
      <c r="TCJ3341" s="149"/>
      <c r="TCK3341" s="70"/>
      <c r="TCL3341" s="83"/>
      <c r="TCM3341" s="82"/>
      <c r="TCN3341" s="82"/>
      <c r="TCO3341" s="88"/>
      <c r="TCP3341" s="85"/>
      <c r="TCQ3341" s="125"/>
      <c r="TCR3341" s="149"/>
      <c r="TCS3341" s="70"/>
      <c r="TCT3341" s="83"/>
      <c r="TCU3341" s="82"/>
      <c r="TCV3341" s="82"/>
      <c r="TCW3341" s="88"/>
      <c r="TCX3341" s="85"/>
      <c r="TCY3341" s="125"/>
      <c r="TCZ3341" s="149"/>
      <c r="TDA3341" s="70"/>
      <c r="TDB3341" s="83"/>
      <c r="TDC3341" s="82"/>
      <c r="TDD3341" s="82"/>
      <c r="TDE3341" s="88"/>
      <c r="TDF3341" s="85"/>
      <c r="TDG3341" s="125"/>
      <c r="TDH3341" s="149"/>
      <c r="TDI3341" s="70"/>
      <c r="TDJ3341" s="83"/>
      <c r="TDK3341" s="82"/>
      <c r="TDL3341" s="82"/>
      <c r="TDM3341" s="88"/>
      <c r="TDN3341" s="85"/>
      <c r="TDO3341" s="125"/>
      <c r="TDP3341" s="149"/>
      <c r="TDQ3341" s="70"/>
      <c r="TDR3341" s="83"/>
      <c r="TDS3341" s="82"/>
      <c r="TDT3341" s="82"/>
      <c r="TDU3341" s="88"/>
      <c r="TDV3341" s="85"/>
      <c r="TDW3341" s="125"/>
      <c r="TDX3341" s="149"/>
      <c r="TDY3341" s="70"/>
      <c r="TDZ3341" s="83"/>
      <c r="TEA3341" s="82"/>
      <c r="TEB3341" s="82"/>
      <c r="TEC3341" s="88"/>
      <c r="TED3341" s="85"/>
      <c r="TEE3341" s="125"/>
      <c r="TEF3341" s="149"/>
      <c r="TEG3341" s="70"/>
      <c r="TEH3341" s="83"/>
      <c r="TEI3341" s="82"/>
      <c r="TEJ3341" s="82"/>
      <c r="TEK3341" s="88"/>
      <c r="TEL3341" s="85"/>
      <c r="TEM3341" s="125"/>
      <c r="TEN3341" s="149"/>
      <c r="TEO3341" s="70"/>
      <c r="TEP3341" s="83"/>
      <c r="TEQ3341" s="82"/>
      <c r="TER3341" s="82"/>
      <c r="TES3341" s="88"/>
      <c r="TET3341" s="85"/>
      <c r="TEU3341" s="125"/>
      <c r="TEV3341" s="149"/>
      <c r="TEW3341" s="70"/>
      <c r="TEX3341" s="83"/>
      <c r="TEY3341" s="82"/>
      <c r="TEZ3341" s="82"/>
      <c r="TFA3341" s="88"/>
      <c r="TFB3341" s="85"/>
      <c r="TFC3341" s="125"/>
      <c r="TFD3341" s="149"/>
      <c r="TFE3341" s="70"/>
      <c r="TFF3341" s="83"/>
      <c r="TFG3341" s="82"/>
      <c r="TFH3341" s="82"/>
      <c r="TFI3341" s="88"/>
      <c r="TFJ3341" s="85"/>
      <c r="TFK3341" s="125"/>
      <c r="TFL3341" s="149"/>
      <c r="TFM3341" s="70"/>
      <c r="TFN3341" s="83"/>
      <c r="TFO3341" s="82"/>
      <c r="TFP3341" s="82"/>
      <c r="TFQ3341" s="88"/>
      <c r="TFR3341" s="85"/>
      <c r="TFS3341" s="125"/>
      <c r="TFT3341" s="149"/>
      <c r="TFU3341" s="70"/>
      <c r="TFV3341" s="83"/>
      <c r="TFW3341" s="82"/>
      <c r="TFX3341" s="82"/>
      <c r="TFY3341" s="88"/>
      <c r="TFZ3341" s="85"/>
      <c r="TGA3341" s="125"/>
      <c r="TGB3341" s="149"/>
      <c r="TGC3341" s="70"/>
      <c r="TGD3341" s="83"/>
      <c r="TGE3341" s="82"/>
      <c r="TGF3341" s="82"/>
      <c r="TGG3341" s="88"/>
      <c r="TGH3341" s="85"/>
      <c r="TGI3341" s="125"/>
      <c r="TGJ3341" s="149"/>
      <c r="TGK3341" s="70"/>
      <c r="TGL3341" s="83"/>
      <c r="TGM3341" s="82"/>
      <c r="TGN3341" s="82"/>
      <c r="TGO3341" s="88"/>
      <c r="TGP3341" s="85"/>
      <c r="TGQ3341" s="125"/>
      <c r="TGR3341" s="149"/>
      <c r="TGS3341" s="70"/>
      <c r="TGT3341" s="83"/>
      <c r="TGU3341" s="82"/>
      <c r="TGV3341" s="82"/>
      <c r="TGW3341" s="88"/>
      <c r="TGX3341" s="85"/>
      <c r="TGY3341" s="125"/>
      <c r="TGZ3341" s="149"/>
      <c r="THA3341" s="70"/>
      <c r="THB3341" s="83"/>
      <c r="THC3341" s="82"/>
      <c r="THD3341" s="82"/>
      <c r="THE3341" s="88"/>
      <c r="THF3341" s="85"/>
      <c r="THG3341" s="125"/>
      <c r="THH3341" s="149"/>
      <c r="THI3341" s="70"/>
      <c r="THJ3341" s="83"/>
      <c r="THK3341" s="82"/>
      <c r="THL3341" s="82"/>
      <c r="THM3341" s="88"/>
      <c r="THN3341" s="85"/>
      <c r="THO3341" s="125"/>
      <c r="THP3341" s="149"/>
      <c r="THQ3341" s="70"/>
      <c r="THR3341" s="83"/>
      <c r="THS3341" s="82"/>
      <c r="THT3341" s="82"/>
      <c r="THU3341" s="88"/>
      <c r="THV3341" s="85"/>
      <c r="THW3341" s="125"/>
      <c r="THX3341" s="149"/>
      <c r="THY3341" s="70"/>
      <c r="THZ3341" s="83"/>
      <c r="TIA3341" s="82"/>
      <c r="TIB3341" s="82"/>
      <c r="TIC3341" s="88"/>
      <c r="TID3341" s="85"/>
      <c r="TIE3341" s="125"/>
      <c r="TIF3341" s="149"/>
      <c r="TIG3341" s="70"/>
      <c r="TIH3341" s="83"/>
      <c r="TII3341" s="82"/>
      <c r="TIJ3341" s="82"/>
      <c r="TIK3341" s="88"/>
      <c r="TIL3341" s="85"/>
      <c r="TIM3341" s="125"/>
      <c r="TIN3341" s="149"/>
      <c r="TIO3341" s="70"/>
      <c r="TIP3341" s="83"/>
      <c r="TIQ3341" s="82"/>
      <c r="TIR3341" s="82"/>
      <c r="TIS3341" s="88"/>
      <c r="TIT3341" s="85"/>
      <c r="TIU3341" s="125"/>
      <c r="TIV3341" s="149"/>
      <c r="TIW3341" s="70"/>
      <c r="TIX3341" s="83"/>
      <c r="TIY3341" s="82"/>
      <c r="TIZ3341" s="82"/>
      <c r="TJA3341" s="88"/>
      <c r="TJB3341" s="85"/>
      <c r="TJC3341" s="125"/>
      <c r="TJD3341" s="149"/>
      <c r="TJE3341" s="70"/>
      <c r="TJF3341" s="83"/>
      <c r="TJG3341" s="82"/>
      <c r="TJH3341" s="82"/>
      <c r="TJI3341" s="88"/>
      <c r="TJJ3341" s="85"/>
      <c r="TJK3341" s="125"/>
      <c r="TJL3341" s="149"/>
      <c r="TJM3341" s="70"/>
      <c r="TJN3341" s="83"/>
      <c r="TJO3341" s="82"/>
      <c r="TJP3341" s="82"/>
      <c r="TJQ3341" s="88"/>
      <c r="TJR3341" s="85"/>
      <c r="TJS3341" s="125"/>
      <c r="TJT3341" s="149"/>
      <c r="TJU3341" s="70"/>
      <c r="TJV3341" s="83"/>
      <c r="TJW3341" s="82"/>
      <c r="TJX3341" s="82"/>
      <c r="TJY3341" s="88"/>
      <c r="TJZ3341" s="85"/>
      <c r="TKA3341" s="125"/>
      <c r="TKB3341" s="149"/>
      <c r="TKC3341" s="70"/>
      <c r="TKD3341" s="83"/>
      <c r="TKE3341" s="82"/>
      <c r="TKF3341" s="82"/>
      <c r="TKG3341" s="88"/>
      <c r="TKH3341" s="85"/>
      <c r="TKI3341" s="125"/>
      <c r="TKJ3341" s="149"/>
      <c r="TKK3341" s="70"/>
      <c r="TKL3341" s="83"/>
      <c r="TKM3341" s="82"/>
      <c r="TKN3341" s="82"/>
      <c r="TKO3341" s="88"/>
      <c r="TKP3341" s="85"/>
      <c r="TKQ3341" s="125"/>
      <c r="TKR3341" s="149"/>
      <c r="TKS3341" s="70"/>
      <c r="TKT3341" s="83"/>
      <c r="TKU3341" s="82"/>
      <c r="TKV3341" s="82"/>
      <c r="TKW3341" s="88"/>
      <c r="TKX3341" s="85"/>
      <c r="TKY3341" s="125"/>
      <c r="TKZ3341" s="149"/>
      <c r="TLA3341" s="70"/>
      <c r="TLB3341" s="83"/>
      <c r="TLC3341" s="82"/>
      <c r="TLD3341" s="82"/>
      <c r="TLE3341" s="88"/>
      <c r="TLF3341" s="85"/>
      <c r="TLG3341" s="125"/>
      <c r="TLH3341" s="149"/>
      <c r="TLI3341" s="70"/>
      <c r="TLJ3341" s="83"/>
      <c r="TLK3341" s="82"/>
      <c r="TLL3341" s="82"/>
      <c r="TLM3341" s="88"/>
      <c r="TLN3341" s="85"/>
      <c r="TLO3341" s="125"/>
      <c r="TLP3341" s="149"/>
      <c r="TLQ3341" s="70"/>
      <c r="TLR3341" s="83"/>
      <c r="TLS3341" s="82"/>
      <c r="TLT3341" s="82"/>
      <c r="TLU3341" s="88"/>
      <c r="TLV3341" s="85"/>
      <c r="TLW3341" s="125"/>
      <c r="TLX3341" s="149"/>
      <c r="TLY3341" s="70"/>
      <c r="TLZ3341" s="83"/>
      <c r="TMA3341" s="82"/>
      <c r="TMB3341" s="82"/>
      <c r="TMC3341" s="88"/>
      <c r="TMD3341" s="85"/>
      <c r="TME3341" s="125"/>
      <c r="TMF3341" s="149"/>
      <c r="TMG3341" s="70"/>
      <c r="TMH3341" s="83"/>
      <c r="TMI3341" s="82"/>
      <c r="TMJ3341" s="82"/>
      <c r="TMK3341" s="88"/>
      <c r="TML3341" s="85"/>
      <c r="TMM3341" s="125"/>
      <c r="TMN3341" s="149"/>
      <c r="TMO3341" s="70"/>
      <c r="TMP3341" s="83"/>
      <c r="TMQ3341" s="82"/>
      <c r="TMR3341" s="82"/>
      <c r="TMS3341" s="88"/>
      <c r="TMT3341" s="85"/>
      <c r="TMU3341" s="125"/>
      <c r="TMV3341" s="149"/>
      <c r="TMW3341" s="70"/>
      <c r="TMX3341" s="83"/>
      <c r="TMY3341" s="82"/>
      <c r="TMZ3341" s="82"/>
      <c r="TNA3341" s="88"/>
      <c r="TNB3341" s="85"/>
      <c r="TNC3341" s="125"/>
      <c r="TND3341" s="149"/>
      <c r="TNE3341" s="70"/>
      <c r="TNF3341" s="83"/>
      <c r="TNG3341" s="82"/>
      <c r="TNH3341" s="82"/>
      <c r="TNI3341" s="88"/>
      <c r="TNJ3341" s="85"/>
      <c r="TNK3341" s="125"/>
      <c r="TNL3341" s="149"/>
      <c r="TNM3341" s="70"/>
      <c r="TNN3341" s="83"/>
      <c r="TNO3341" s="82"/>
      <c r="TNP3341" s="82"/>
      <c r="TNQ3341" s="88"/>
      <c r="TNR3341" s="85"/>
      <c r="TNS3341" s="125"/>
      <c r="TNT3341" s="149"/>
      <c r="TNU3341" s="70"/>
      <c r="TNV3341" s="83"/>
      <c r="TNW3341" s="82"/>
      <c r="TNX3341" s="82"/>
      <c r="TNY3341" s="88"/>
      <c r="TNZ3341" s="85"/>
      <c r="TOA3341" s="125"/>
      <c r="TOB3341" s="149"/>
      <c r="TOC3341" s="70"/>
      <c r="TOD3341" s="83"/>
      <c r="TOE3341" s="82"/>
      <c r="TOF3341" s="82"/>
      <c r="TOG3341" s="88"/>
      <c r="TOH3341" s="85"/>
      <c r="TOI3341" s="125"/>
      <c r="TOJ3341" s="149"/>
      <c r="TOK3341" s="70"/>
      <c r="TOL3341" s="83"/>
      <c r="TOM3341" s="82"/>
      <c r="TON3341" s="82"/>
      <c r="TOO3341" s="88"/>
      <c r="TOP3341" s="85"/>
      <c r="TOQ3341" s="125"/>
      <c r="TOR3341" s="149"/>
      <c r="TOS3341" s="70"/>
      <c r="TOT3341" s="83"/>
      <c r="TOU3341" s="82"/>
      <c r="TOV3341" s="82"/>
      <c r="TOW3341" s="88"/>
      <c r="TOX3341" s="85"/>
      <c r="TOY3341" s="125"/>
      <c r="TOZ3341" s="149"/>
      <c r="TPA3341" s="70"/>
      <c r="TPB3341" s="83"/>
      <c r="TPC3341" s="82"/>
      <c r="TPD3341" s="82"/>
      <c r="TPE3341" s="88"/>
      <c r="TPF3341" s="85"/>
      <c r="TPG3341" s="125"/>
      <c r="TPH3341" s="149"/>
      <c r="TPI3341" s="70"/>
      <c r="TPJ3341" s="83"/>
      <c r="TPK3341" s="82"/>
      <c r="TPL3341" s="82"/>
      <c r="TPM3341" s="88"/>
      <c r="TPN3341" s="85"/>
      <c r="TPO3341" s="125"/>
      <c r="TPP3341" s="149"/>
      <c r="TPQ3341" s="70"/>
      <c r="TPR3341" s="83"/>
      <c r="TPS3341" s="82"/>
      <c r="TPT3341" s="82"/>
      <c r="TPU3341" s="88"/>
      <c r="TPV3341" s="85"/>
      <c r="TPW3341" s="125"/>
      <c r="TPX3341" s="149"/>
      <c r="TPY3341" s="70"/>
      <c r="TPZ3341" s="83"/>
      <c r="TQA3341" s="82"/>
      <c r="TQB3341" s="82"/>
      <c r="TQC3341" s="88"/>
      <c r="TQD3341" s="85"/>
      <c r="TQE3341" s="125"/>
      <c r="TQF3341" s="149"/>
      <c r="TQG3341" s="70"/>
      <c r="TQH3341" s="83"/>
      <c r="TQI3341" s="82"/>
      <c r="TQJ3341" s="82"/>
      <c r="TQK3341" s="88"/>
      <c r="TQL3341" s="85"/>
      <c r="TQM3341" s="125"/>
      <c r="TQN3341" s="149"/>
      <c r="TQO3341" s="70"/>
      <c r="TQP3341" s="83"/>
      <c r="TQQ3341" s="82"/>
      <c r="TQR3341" s="82"/>
      <c r="TQS3341" s="88"/>
      <c r="TQT3341" s="85"/>
      <c r="TQU3341" s="125"/>
      <c r="TQV3341" s="149"/>
      <c r="TQW3341" s="70"/>
      <c r="TQX3341" s="83"/>
      <c r="TQY3341" s="82"/>
      <c r="TQZ3341" s="82"/>
      <c r="TRA3341" s="88"/>
      <c r="TRB3341" s="85"/>
      <c r="TRC3341" s="125"/>
      <c r="TRD3341" s="149"/>
      <c r="TRE3341" s="70"/>
      <c r="TRF3341" s="83"/>
      <c r="TRG3341" s="82"/>
      <c r="TRH3341" s="82"/>
      <c r="TRI3341" s="88"/>
      <c r="TRJ3341" s="85"/>
      <c r="TRK3341" s="125"/>
      <c r="TRL3341" s="149"/>
      <c r="TRM3341" s="70"/>
      <c r="TRN3341" s="83"/>
      <c r="TRO3341" s="82"/>
      <c r="TRP3341" s="82"/>
      <c r="TRQ3341" s="88"/>
      <c r="TRR3341" s="85"/>
      <c r="TRS3341" s="125"/>
      <c r="TRT3341" s="149"/>
      <c r="TRU3341" s="70"/>
      <c r="TRV3341" s="83"/>
      <c r="TRW3341" s="82"/>
      <c r="TRX3341" s="82"/>
      <c r="TRY3341" s="88"/>
      <c r="TRZ3341" s="85"/>
      <c r="TSA3341" s="125"/>
      <c r="TSB3341" s="149"/>
      <c r="TSC3341" s="70"/>
      <c r="TSD3341" s="83"/>
      <c r="TSE3341" s="82"/>
      <c r="TSF3341" s="82"/>
      <c r="TSG3341" s="88"/>
      <c r="TSH3341" s="85"/>
      <c r="TSI3341" s="125"/>
      <c r="TSJ3341" s="149"/>
      <c r="TSK3341" s="70"/>
      <c r="TSL3341" s="83"/>
      <c r="TSM3341" s="82"/>
      <c r="TSN3341" s="82"/>
      <c r="TSO3341" s="88"/>
      <c r="TSP3341" s="85"/>
      <c r="TSQ3341" s="125"/>
      <c r="TSR3341" s="149"/>
      <c r="TSS3341" s="70"/>
      <c r="TST3341" s="83"/>
      <c r="TSU3341" s="82"/>
      <c r="TSV3341" s="82"/>
      <c r="TSW3341" s="88"/>
      <c r="TSX3341" s="85"/>
      <c r="TSY3341" s="125"/>
      <c r="TSZ3341" s="149"/>
      <c r="TTA3341" s="70"/>
      <c r="TTB3341" s="83"/>
      <c r="TTC3341" s="82"/>
      <c r="TTD3341" s="82"/>
      <c r="TTE3341" s="88"/>
      <c r="TTF3341" s="85"/>
      <c r="TTG3341" s="125"/>
      <c r="TTH3341" s="149"/>
      <c r="TTI3341" s="70"/>
      <c r="TTJ3341" s="83"/>
      <c r="TTK3341" s="82"/>
      <c r="TTL3341" s="82"/>
      <c r="TTM3341" s="88"/>
      <c r="TTN3341" s="85"/>
      <c r="TTO3341" s="125"/>
      <c r="TTP3341" s="149"/>
      <c r="TTQ3341" s="70"/>
      <c r="TTR3341" s="83"/>
      <c r="TTS3341" s="82"/>
      <c r="TTT3341" s="82"/>
      <c r="TTU3341" s="88"/>
      <c r="TTV3341" s="85"/>
      <c r="TTW3341" s="125"/>
      <c r="TTX3341" s="149"/>
      <c r="TTY3341" s="70"/>
      <c r="TTZ3341" s="83"/>
      <c r="TUA3341" s="82"/>
      <c r="TUB3341" s="82"/>
      <c r="TUC3341" s="88"/>
      <c r="TUD3341" s="85"/>
      <c r="TUE3341" s="125"/>
      <c r="TUF3341" s="149"/>
      <c r="TUG3341" s="70"/>
      <c r="TUH3341" s="83"/>
      <c r="TUI3341" s="82"/>
      <c r="TUJ3341" s="82"/>
      <c r="TUK3341" s="88"/>
      <c r="TUL3341" s="85"/>
      <c r="TUM3341" s="125"/>
      <c r="TUN3341" s="149"/>
      <c r="TUO3341" s="70"/>
      <c r="TUP3341" s="83"/>
      <c r="TUQ3341" s="82"/>
      <c r="TUR3341" s="82"/>
      <c r="TUS3341" s="88"/>
      <c r="TUT3341" s="85"/>
      <c r="TUU3341" s="125"/>
      <c r="TUV3341" s="149"/>
      <c r="TUW3341" s="70"/>
      <c r="TUX3341" s="83"/>
      <c r="TUY3341" s="82"/>
      <c r="TUZ3341" s="82"/>
      <c r="TVA3341" s="88"/>
      <c r="TVB3341" s="85"/>
      <c r="TVC3341" s="125"/>
      <c r="TVD3341" s="149"/>
      <c r="TVE3341" s="70"/>
      <c r="TVF3341" s="83"/>
      <c r="TVG3341" s="82"/>
      <c r="TVH3341" s="82"/>
      <c r="TVI3341" s="88"/>
      <c r="TVJ3341" s="85"/>
      <c r="TVK3341" s="125"/>
      <c r="TVL3341" s="149"/>
      <c r="TVM3341" s="70"/>
      <c r="TVN3341" s="83"/>
      <c r="TVO3341" s="82"/>
      <c r="TVP3341" s="82"/>
      <c r="TVQ3341" s="88"/>
      <c r="TVR3341" s="85"/>
      <c r="TVS3341" s="125"/>
      <c r="TVT3341" s="149"/>
      <c r="TVU3341" s="70"/>
      <c r="TVV3341" s="83"/>
      <c r="TVW3341" s="82"/>
      <c r="TVX3341" s="82"/>
      <c r="TVY3341" s="88"/>
      <c r="TVZ3341" s="85"/>
      <c r="TWA3341" s="125"/>
      <c r="TWB3341" s="149"/>
      <c r="TWC3341" s="70"/>
      <c r="TWD3341" s="83"/>
      <c r="TWE3341" s="82"/>
      <c r="TWF3341" s="82"/>
      <c r="TWG3341" s="88"/>
      <c r="TWH3341" s="85"/>
      <c r="TWI3341" s="125"/>
      <c r="TWJ3341" s="149"/>
      <c r="TWK3341" s="70"/>
      <c r="TWL3341" s="83"/>
      <c r="TWM3341" s="82"/>
      <c r="TWN3341" s="82"/>
      <c r="TWO3341" s="88"/>
      <c r="TWP3341" s="85"/>
      <c r="TWQ3341" s="125"/>
      <c r="TWR3341" s="149"/>
      <c r="TWS3341" s="70"/>
      <c r="TWT3341" s="83"/>
      <c r="TWU3341" s="82"/>
      <c r="TWV3341" s="82"/>
      <c r="TWW3341" s="88"/>
      <c r="TWX3341" s="85"/>
      <c r="TWY3341" s="125"/>
      <c r="TWZ3341" s="149"/>
      <c r="TXA3341" s="70"/>
      <c r="TXB3341" s="83"/>
      <c r="TXC3341" s="82"/>
      <c r="TXD3341" s="82"/>
      <c r="TXE3341" s="88"/>
      <c r="TXF3341" s="85"/>
      <c r="TXG3341" s="125"/>
      <c r="TXH3341" s="149"/>
      <c r="TXI3341" s="70"/>
      <c r="TXJ3341" s="83"/>
      <c r="TXK3341" s="82"/>
      <c r="TXL3341" s="82"/>
      <c r="TXM3341" s="88"/>
      <c r="TXN3341" s="85"/>
      <c r="TXO3341" s="125"/>
      <c r="TXP3341" s="149"/>
      <c r="TXQ3341" s="70"/>
      <c r="TXR3341" s="83"/>
      <c r="TXS3341" s="82"/>
      <c r="TXT3341" s="82"/>
      <c r="TXU3341" s="88"/>
      <c r="TXV3341" s="85"/>
      <c r="TXW3341" s="125"/>
      <c r="TXX3341" s="149"/>
      <c r="TXY3341" s="70"/>
      <c r="TXZ3341" s="83"/>
      <c r="TYA3341" s="82"/>
      <c r="TYB3341" s="82"/>
      <c r="TYC3341" s="88"/>
      <c r="TYD3341" s="85"/>
      <c r="TYE3341" s="125"/>
      <c r="TYF3341" s="149"/>
      <c r="TYG3341" s="70"/>
      <c r="TYH3341" s="83"/>
      <c r="TYI3341" s="82"/>
      <c r="TYJ3341" s="82"/>
      <c r="TYK3341" s="88"/>
      <c r="TYL3341" s="85"/>
      <c r="TYM3341" s="125"/>
      <c r="TYN3341" s="149"/>
      <c r="TYO3341" s="70"/>
      <c r="TYP3341" s="83"/>
      <c r="TYQ3341" s="82"/>
      <c r="TYR3341" s="82"/>
      <c r="TYS3341" s="88"/>
      <c r="TYT3341" s="85"/>
      <c r="TYU3341" s="125"/>
      <c r="TYV3341" s="149"/>
      <c r="TYW3341" s="70"/>
      <c r="TYX3341" s="83"/>
      <c r="TYY3341" s="82"/>
      <c r="TYZ3341" s="82"/>
      <c r="TZA3341" s="88"/>
      <c r="TZB3341" s="85"/>
      <c r="TZC3341" s="125"/>
      <c r="TZD3341" s="149"/>
      <c r="TZE3341" s="70"/>
      <c r="TZF3341" s="83"/>
      <c r="TZG3341" s="82"/>
      <c r="TZH3341" s="82"/>
      <c r="TZI3341" s="88"/>
      <c r="TZJ3341" s="85"/>
      <c r="TZK3341" s="125"/>
      <c r="TZL3341" s="149"/>
      <c r="TZM3341" s="70"/>
      <c r="TZN3341" s="83"/>
      <c r="TZO3341" s="82"/>
      <c r="TZP3341" s="82"/>
      <c r="TZQ3341" s="88"/>
      <c r="TZR3341" s="85"/>
      <c r="TZS3341" s="125"/>
      <c r="TZT3341" s="149"/>
      <c r="TZU3341" s="70"/>
      <c r="TZV3341" s="83"/>
      <c r="TZW3341" s="82"/>
      <c r="TZX3341" s="82"/>
      <c r="TZY3341" s="88"/>
      <c r="TZZ3341" s="85"/>
      <c r="UAA3341" s="125"/>
      <c r="UAB3341" s="149"/>
      <c r="UAC3341" s="70"/>
      <c r="UAD3341" s="83"/>
      <c r="UAE3341" s="82"/>
      <c r="UAF3341" s="82"/>
      <c r="UAG3341" s="88"/>
      <c r="UAH3341" s="85"/>
      <c r="UAI3341" s="125"/>
      <c r="UAJ3341" s="149"/>
      <c r="UAK3341" s="70"/>
      <c r="UAL3341" s="83"/>
      <c r="UAM3341" s="82"/>
      <c r="UAN3341" s="82"/>
      <c r="UAO3341" s="88"/>
      <c r="UAP3341" s="85"/>
      <c r="UAQ3341" s="125"/>
      <c r="UAR3341" s="149"/>
      <c r="UAS3341" s="70"/>
      <c r="UAT3341" s="83"/>
      <c r="UAU3341" s="82"/>
      <c r="UAV3341" s="82"/>
      <c r="UAW3341" s="88"/>
      <c r="UAX3341" s="85"/>
      <c r="UAY3341" s="125"/>
      <c r="UAZ3341" s="149"/>
      <c r="UBA3341" s="70"/>
      <c r="UBB3341" s="83"/>
      <c r="UBC3341" s="82"/>
      <c r="UBD3341" s="82"/>
      <c r="UBE3341" s="88"/>
      <c r="UBF3341" s="85"/>
      <c r="UBG3341" s="125"/>
      <c r="UBH3341" s="149"/>
      <c r="UBI3341" s="70"/>
      <c r="UBJ3341" s="83"/>
      <c r="UBK3341" s="82"/>
      <c r="UBL3341" s="82"/>
      <c r="UBM3341" s="88"/>
      <c r="UBN3341" s="85"/>
      <c r="UBO3341" s="125"/>
      <c r="UBP3341" s="149"/>
      <c r="UBQ3341" s="70"/>
      <c r="UBR3341" s="83"/>
      <c r="UBS3341" s="82"/>
      <c r="UBT3341" s="82"/>
      <c r="UBU3341" s="88"/>
      <c r="UBV3341" s="85"/>
      <c r="UBW3341" s="125"/>
      <c r="UBX3341" s="149"/>
      <c r="UBY3341" s="70"/>
      <c r="UBZ3341" s="83"/>
      <c r="UCA3341" s="82"/>
      <c r="UCB3341" s="82"/>
      <c r="UCC3341" s="88"/>
      <c r="UCD3341" s="85"/>
      <c r="UCE3341" s="125"/>
      <c r="UCF3341" s="149"/>
      <c r="UCG3341" s="70"/>
      <c r="UCH3341" s="83"/>
      <c r="UCI3341" s="82"/>
      <c r="UCJ3341" s="82"/>
      <c r="UCK3341" s="88"/>
      <c r="UCL3341" s="85"/>
      <c r="UCM3341" s="125"/>
      <c r="UCN3341" s="149"/>
      <c r="UCO3341" s="70"/>
      <c r="UCP3341" s="83"/>
      <c r="UCQ3341" s="82"/>
      <c r="UCR3341" s="82"/>
      <c r="UCS3341" s="88"/>
      <c r="UCT3341" s="85"/>
      <c r="UCU3341" s="125"/>
      <c r="UCV3341" s="149"/>
      <c r="UCW3341" s="70"/>
      <c r="UCX3341" s="83"/>
      <c r="UCY3341" s="82"/>
      <c r="UCZ3341" s="82"/>
      <c r="UDA3341" s="88"/>
      <c r="UDB3341" s="85"/>
      <c r="UDC3341" s="125"/>
      <c r="UDD3341" s="149"/>
      <c r="UDE3341" s="70"/>
      <c r="UDF3341" s="83"/>
      <c r="UDG3341" s="82"/>
      <c r="UDH3341" s="82"/>
      <c r="UDI3341" s="88"/>
      <c r="UDJ3341" s="85"/>
      <c r="UDK3341" s="125"/>
      <c r="UDL3341" s="149"/>
      <c r="UDM3341" s="70"/>
      <c r="UDN3341" s="83"/>
      <c r="UDO3341" s="82"/>
      <c r="UDP3341" s="82"/>
      <c r="UDQ3341" s="88"/>
      <c r="UDR3341" s="85"/>
      <c r="UDS3341" s="125"/>
      <c r="UDT3341" s="149"/>
      <c r="UDU3341" s="70"/>
      <c r="UDV3341" s="83"/>
      <c r="UDW3341" s="82"/>
      <c r="UDX3341" s="82"/>
      <c r="UDY3341" s="88"/>
      <c r="UDZ3341" s="85"/>
      <c r="UEA3341" s="125"/>
      <c r="UEB3341" s="149"/>
      <c r="UEC3341" s="70"/>
      <c r="UED3341" s="83"/>
      <c r="UEE3341" s="82"/>
      <c r="UEF3341" s="82"/>
      <c r="UEG3341" s="88"/>
      <c r="UEH3341" s="85"/>
      <c r="UEI3341" s="125"/>
      <c r="UEJ3341" s="149"/>
      <c r="UEK3341" s="70"/>
      <c r="UEL3341" s="83"/>
      <c r="UEM3341" s="82"/>
      <c r="UEN3341" s="82"/>
      <c r="UEO3341" s="88"/>
      <c r="UEP3341" s="85"/>
      <c r="UEQ3341" s="125"/>
      <c r="UER3341" s="149"/>
      <c r="UES3341" s="70"/>
      <c r="UET3341" s="83"/>
      <c r="UEU3341" s="82"/>
      <c r="UEV3341" s="82"/>
      <c r="UEW3341" s="88"/>
      <c r="UEX3341" s="85"/>
      <c r="UEY3341" s="125"/>
      <c r="UEZ3341" s="149"/>
      <c r="UFA3341" s="70"/>
      <c r="UFB3341" s="83"/>
      <c r="UFC3341" s="82"/>
      <c r="UFD3341" s="82"/>
      <c r="UFE3341" s="88"/>
      <c r="UFF3341" s="85"/>
      <c r="UFG3341" s="125"/>
      <c r="UFH3341" s="149"/>
      <c r="UFI3341" s="70"/>
      <c r="UFJ3341" s="83"/>
      <c r="UFK3341" s="82"/>
      <c r="UFL3341" s="82"/>
      <c r="UFM3341" s="88"/>
      <c r="UFN3341" s="85"/>
      <c r="UFO3341" s="125"/>
      <c r="UFP3341" s="149"/>
      <c r="UFQ3341" s="70"/>
      <c r="UFR3341" s="83"/>
      <c r="UFS3341" s="82"/>
      <c r="UFT3341" s="82"/>
      <c r="UFU3341" s="88"/>
      <c r="UFV3341" s="85"/>
      <c r="UFW3341" s="125"/>
      <c r="UFX3341" s="149"/>
      <c r="UFY3341" s="70"/>
      <c r="UFZ3341" s="83"/>
      <c r="UGA3341" s="82"/>
      <c r="UGB3341" s="82"/>
      <c r="UGC3341" s="88"/>
      <c r="UGD3341" s="85"/>
      <c r="UGE3341" s="125"/>
      <c r="UGF3341" s="149"/>
      <c r="UGG3341" s="70"/>
      <c r="UGH3341" s="83"/>
      <c r="UGI3341" s="82"/>
      <c r="UGJ3341" s="82"/>
      <c r="UGK3341" s="88"/>
      <c r="UGL3341" s="85"/>
      <c r="UGM3341" s="125"/>
      <c r="UGN3341" s="149"/>
      <c r="UGO3341" s="70"/>
      <c r="UGP3341" s="83"/>
      <c r="UGQ3341" s="82"/>
      <c r="UGR3341" s="82"/>
      <c r="UGS3341" s="88"/>
      <c r="UGT3341" s="85"/>
      <c r="UGU3341" s="125"/>
      <c r="UGV3341" s="149"/>
      <c r="UGW3341" s="70"/>
      <c r="UGX3341" s="83"/>
      <c r="UGY3341" s="82"/>
      <c r="UGZ3341" s="82"/>
      <c r="UHA3341" s="88"/>
      <c r="UHB3341" s="85"/>
      <c r="UHC3341" s="125"/>
      <c r="UHD3341" s="149"/>
      <c r="UHE3341" s="70"/>
      <c r="UHF3341" s="83"/>
      <c r="UHG3341" s="82"/>
      <c r="UHH3341" s="82"/>
      <c r="UHI3341" s="88"/>
      <c r="UHJ3341" s="85"/>
      <c r="UHK3341" s="125"/>
      <c r="UHL3341" s="149"/>
      <c r="UHM3341" s="70"/>
      <c r="UHN3341" s="83"/>
      <c r="UHO3341" s="82"/>
      <c r="UHP3341" s="82"/>
      <c r="UHQ3341" s="88"/>
      <c r="UHR3341" s="85"/>
      <c r="UHS3341" s="125"/>
      <c r="UHT3341" s="149"/>
      <c r="UHU3341" s="70"/>
      <c r="UHV3341" s="83"/>
      <c r="UHW3341" s="82"/>
      <c r="UHX3341" s="82"/>
      <c r="UHY3341" s="88"/>
      <c r="UHZ3341" s="85"/>
      <c r="UIA3341" s="125"/>
      <c r="UIB3341" s="149"/>
      <c r="UIC3341" s="70"/>
      <c r="UID3341" s="83"/>
      <c r="UIE3341" s="82"/>
      <c r="UIF3341" s="82"/>
      <c r="UIG3341" s="88"/>
      <c r="UIH3341" s="85"/>
      <c r="UII3341" s="125"/>
      <c r="UIJ3341" s="149"/>
      <c r="UIK3341" s="70"/>
      <c r="UIL3341" s="83"/>
      <c r="UIM3341" s="82"/>
      <c r="UIN3341" s="82"/>
      <c r="UIO3341" s="88"/>
      <c r="UIP3341" s="85"/>
      <c r="UIQ3341" s="125"/>
      <c r="UIR3341" s="149"/>
      <c r="UIS3341" s="70"/>
      <c r="UIT3341" s="83"/>
      <c r="UIU3341" s="82"/>
      <c r="UIV3341" s="82"/>
      <c r="UIW3341" s="88"/>
      <c r="UIX3341" s="85"/>
      <c r="UIY3341" s="125"/>
      <c r="UIZ3341" s="149"/>
      <c r="UJA3341" s="70"/>
      <c r="UJB3341" s="83"/>
      <c r="UJC3341" s="82"/>
      <c r="UJD3341" s="82"/>
      <c r="UJE3341" s="88"/>
      <c r="UJF3341" s="85"/>
      <c r="UJG3341" s="125"/>
      <c r="UJH3341" s="149"/>
      <c r="UJI3341" s="70"/>
      <c r="UJJ3341" s="83"/>
      <c r="UJK3341" s="82"/>
      <c r="UJL3341" s="82"/>
      <c r="UJM3341" s="88"/>
      <c r="UJN3341" s="85"/>
      <c r="UJO3341" s="125"/>
      <c r="UJP3341" s="149"/>
      <c r="UJQ3341" s="70"/>
      <c r="UJR3341" s="83"/>
      <c r="UJS3341" s="82"/>
      <c r="UJT3341" s="82"/>
      <c r="UJU3341" s="88"/>
      <c r="UJV3341" s="85"/>
      <c r="UJW3341" s="125"/>
      <c r="UJX3341" s="149"/>
      <c r="UJY3341" s="70"/>
      <c r="UJZ3341" s="83"/>
      <c r="UKA3341" s="82"/>
      <c r="UKB3341" s="82"/>
      <c r="UKC3341" s="88"/>
      <c r="UKD3341" s="85"/>
      <c r="UKE3341" s="125"/>
      <c r="UKF3341" s="149"/>
      <c r="UKG3341" s="70"/>
      <c r="UKH3341" s="83"/>
      <c r="UKI3341" s="82"/>
      <c r="UKJ3341" s="82"/>
      <c r="UKK3341" s="88"/>
      <c r="UKL3341" s="85"/>
      <c r="UKM3341" s="125"/>
      <c r="UKN3341" s="149"/>
      <c r="UKO3341" s="70"/>
      <c r="UKP3341" s="83"/>
      <c r="UKQ3341" s="82"/>
      <c r="UKR3341" s="82"/>
      <c r="UKS3341" s="88"/>
      <c r="UKT3341" s="85"/>
      <c r="UKU3341" s="125"/>
      <c r="UKV3341" s="149"/>
      <c r="UKW3341" s="70"/>
      <c r="UKX3341" s="83"/>
      <c r="UKY3341" s="82"/>
      <c r="UKZ3341" s="82"/>
      <c r="ULA3341" s="88"/>
      <c r="ULB3341" s="85"/>
      <c r="ULC3341" s="125"/>
      <c r="ULD3341" s="149"/>
      <c r="ULE3341" s="70"/>
      <c r="ULF3341" s="83"/>
      <c r="ULG3341" s="82"/>
      <c r="ULH3341" s="82"/>
      <c r="ULI3341" s="88"/>
      <c r="ULJ3341" s="85"/>
      <c r="ULK3341" s="125"/>
      <c r="ULL3341" s="149"/>
      <c r="ULM3341" s="70"/>
      <c r="ULN3341" s="83"/>
      <c r="ULO3341" s="82"/>
      <c r="ULP3341" s="82"/>
      <c r="ULQ3341" s="88"/>
      <c r="ULR3341" s="85"/>
      <c r="ULS3341" s="125"/>
      <c r="ULT3341" s="149"/>
      <c r="ULU3341" s="70"/>
      <c r="ULV3341" s="83"/>
      <c r="ULW3341" s="82"/>
      <c r="ULX3341" s="82"/>
      <c r="ULY3341" s="88"/>
      <c r="ULZ3341" s="85"/>
      <c r="UMA3341" s="125"/>
      <c r="UMB3341" s="149"/>
      <c r="UMC3341" s="70"/>
      <c r="UMD3341" s="83"/>
      <c r="UME3341" s="82"/>
      <c r="UMF3341" s="82"/>
      <c r="UMG3341" s="88"/>
      <c r="UMH3341" s="85"/>
      <c r="UMI3341" s="125"/>
      <c r="UMJ3341" s="149"/>
      <c r="UMK3341" s="70"/>
      <c r="UML3341" s="83"/>
      <c r="UMM3341" s="82"/>
      <c r="UMN3341" s="82"/>
      <c r="UMO3341" s="88"/>
      <c r="UMP3341" s="85"/>
      <c r="UMQ3341" s="125"/>
      <c r="UMR3341" s="149"/>
      <c r="UMS3341" s="70"/>
      <c r="UMT3341" s="83"/>
      <c r="UMU3341" s="82"/>
      <c r="UMV3341" s="82"/>
      <c r="UMW3341" s="88"/>
      <c r="UMX3341" s="85"/>
      <c r="UMY3341" s="125"/>
      <c r="UMZ3341" s="149"/>
      <c r="UNA3341" s="70"/>
      <c r="UNB3341" s="83"/>
      <c r="UNC3341" s="82"/>
      <c r="UND3341" s="82"/>
      <c r="UNE3341" s="88"/>
      <c r="UNF3341" s="85"/>
      <c r="UNG3341" s="125"/>
      <c r="UNH3341" s="149"/>
      <c r="UNI3341" s="70"/>
      <c r="UNJ3341" s="83"/>
      <c r="UNK3341" s="82"/>
      <c r="UNL3341" s="82"/>
      <c r="UNM3341" s="88"/>
      <c r="UNN3341" s="85"/>
      <c r="UNO3341" s="125"/>
      <c r="UNP3341" s="149"/>
      <c r="UNQ3341" s="70"/>
      <c r="UNR3341" s="83"/>
      <c r="UNS3341" s="82"/>
      <c r="UNT3341" s="82"/>
      <c r="UNU3341" s="88"/>
      <c r="UNV3341" s="85"/>
      <c r="UNW3341" s="125"/>
      <c r="UNX3341" s="149"/>
      <c r="UNY3341" s="70"/>
      <c r="UNZ3341" s="83"/>
      <c r="UOA3341" s="82"/>
      <c r="UOB3341" s="82"/>
      <c r="UOC3341" s="88"/>
      <c r="UOD3341" s="85"/>
      <c r="UOE3341" s="125"/>
      <c r="UOF3341" s="149"/>
      <c r="UOG3341" s="70"/>
      <c r="UOH3341" s="83"/>
      <c r="UOI3341" s="82"/>
      <c r="UOJ3341" s="82"/>
      <c r="UOK3341" s="88"/>
      <c r="UOL3341" s="85"/>
      <c r="UOM3341" s="125"/>
      <c r="UON3341" s="149"/>
      <c r="UOO3341" s="70"/>
      <c r="UOP3341" s="83"/>
      <c r="UOQ3341" s="82"/>
      <c r="UOR3341" s="82"/>
      <c r="UOS3341" s="88"/>
      <c r="UOT3341" s="85"/>
      <c r="UOU3341" s="125"/>
      <c r="UOV3341" s="149"/>
      <c r="UOW3341" s="70"/>
      <c r="UOX3341" s="83"/>
      <c r="UOY3341" s="82"/>
      <c r="UOZ3341" s="82"/>
      <c r="UPA3341" s="88"/>
      <c r="UPB3341" s="85"/>
      <c r="UPC3341" s="125"/>
      <c r="UPD3341" s="149"/>
      <c r="UPE3341" s="70"/>
      <c r="UPF3341" s="83"/>
      <c r="UPG3341" s="82"/>
      <c r="UPH3341" s="82"/>
      <c r="UPI3341" s="88"/>
      <c r="UPJ3341" s="85"/>
      <c r="UPK3341" s="125"/>
      <c r="UPL3341" s="149"/>
      <c r="UPM3341" s="70"/>
      <c r="UPN3341" s="83"/>
      <c r="UPO3341" s="82"/>
      <c r="UPP3341" s="82"/>
      <c r="UPQ3341" s="88"/>
      <c r="UPR3341" s="85"/>
      <c r="UPS3341" s="125"/>
      <c r="UPT3341" s="149"/>
      <c r="UPU3341" s="70"/>
      <c r="UPV3341" s="83"/>
      <c r="UPW3341" s="82"/>
      <c r="UPX3341" s="82"/>
      <c r="UPY3341" s="88"/>
      <c r="UPZ3341" s="85"/>
      <c r="UQA3341" s="125"/>
      <c r="UQB3341" s="149"/>
      <c r="UQC3341" s="70"/>
      <c r="UQD3341" s="83"/>
      <c r="UQE3341" s="82"/>
      <c r="UQF3341" s="82"/>
      <c r="UQG3341" s="88"/>
      <c r="UQH3341" s="85"/>
      <c r="UQI3341" s="125"/>
      <c r="UQJ3341" s="149"/>
      <c r="UQK3341" s="70"/>
      <c r="UQL3341" s="83"/>
      <c r="UQM3341" s="82"/>
      <c r="UQN3341" s="82"/>
      <c r="UQO3341" s="88"/>
      <c r="UQP3341" s="85"/>
      <c r="UQQ3341" s="125"/>
      <c r="UQR3341" s="149"/>
      <c r="UQS3341" s="70"/>
      <c r="UQT3341" s="83"/>
      <c r="UQU3341" s="82"/>
      <c r="UQV3341" s="82"/>
      <c r="UQW3341" s="88"/>
      <c r="UQX3341" s="85"/>
      <c r="UQY3341" s="125"/>
      <c r="UQZ3341" s="149"/>
      <c r="URA3341" s="70"/>
      <c r="URB3341" s="83"/>
      <c r="URC3341" s="82"/>
      <c r="URD3341" s="82"/>
      <c r="URE3341" s="88"/>
      <c r="URF3341" s="85"/>
      <c r="URG3341" s="125"/>
      <c r="URH3341" s="149"/>
      <c r="URI3341" s="70"/>
      <c r="URJ3341" s="83"/>
      <c r="URK3341" s="82"/>
      <c r="URL3341" s="82"/>
      <c r="URM3341" s="88"/>
      <c r="URN3341" s="85"/>
      <c r="URO3341" s="125"/>
      <c r="URP3341" s="149"/>
      <c r="URQ3341" s="70"/>
      <c r="URR3341" s="83"/>
      <c r="URS3341" s="82"/>
      <c r="URT3341" s="82"/>
      <c r="URU3341" s="88"/>
      <c r="URV3341" s="85"/>
      <c r="URW3341" s="125"/>
      <c r="URX3341" s="149"/>
      <c r="URY3341" s="70"/>
      <c r="URZ3341" s="83"/>
      <c r="USA3341" s="82"/>
      <c r="USB3341" s="82"/>
      <c r="USC3341" s="88"/>
      <c r="USD3341" s="85"/>
      <c r="USE3341" s="125"/>
      <c r="USF3341" s="149"/>
      <c r="USG3341" s="70"/>
      <c r="USH3341" s="83"/>
      <c r="USI3341" s="82"/>
      <c r="USJ3341" s="82"/>
      <c r="USK3341" s="88"/>
      <c r="USL3341" s="85"/>
      <c r="USM3341" s="125"/>
      <c r="USN3341" s="149"/>
      <c r="USO3341" s="70"/>
      <c r="USP3341" s="83"/>
      <c r="USQ3341" s="82"/>
      <c r="USR3341" s="82"/>
      <c r="USS3341" s="88"/>
      <c r="UST3341" s="85"/>
      <c r="USU3341" s="125"/>
      <c r="USV3341" s="149"/>
      <c r="USW3341" s="70"/>
      <c r="USX3341" s="83"/>
      <c r="USY3341" s="82"/>
      <c r="USZ3341" s="82"/>
      <c r="UTA3341" s="88"/>
      <c r="UTB3341" s="85"/>
      <c r="UTC3341" s="125"/>
      <c r="UTD3341" s="149"/>
      <c r="UTE3341" s="70"/>
      <c r="UTF3341" s="83"/>
      <c r="UTG3341" s="82"/>
      <c r="UTH3341" s="82"/>
      <c r="UTI3341" s="88"/>
      <c r="UTJ3341" s="85"/>
      <c r="UTK3341" s="125"/>
      <c r="UTL3341" s="149"/>
      <c r="UTM3341" s="70"/>
      <c r="UTN3341" s="83"/>
      <c r="UTO3341" s="82"/>
      <c r="UTP3341" s="82"/>
      <c r="UTQ3341" s="88"/>
      <c r="UTR3341" s="85"/>
      <c r="UTS3341" s="125"/>
      <c r="UTT3341" s="149"/>
      <c r="UTU3341" s="70"/>
      <c r="UTV3341" s="83"/>
      <c r="UTW3341" s="82"/>
      <c r="UTX3341" s="82"/>
      <c r="UTY3341" s="88"/>
      <c r="UTZ3341" s="85"/>
      <c r="UUA3341" s="125"/>
      <c r="UUB3341" s="149"/>
      <c r="UUC3341" s="70"/>
      <c r="UUD3341" s="83"/>
      <c r="UUE3341" s="82"/>
      <c r="UUF3341" s="82"/>
      <c r="UUG3341" s="88"/>
      <c r="UUH3341" s="85"/>
      <c r="UUI3341" s="125"/>
      <c r="UUJ3341" s="149"/>
      <c r="UUK3341" s="70"/>
      <c r="UUL3341" s="83"/>
      <c r="UUM3341" s="82"/>
      <c r="UUN3341" s="82"/>
      <c r="UUO3341" s="88"/>
      <c r="UUP3341" s="85"/>
      <c r="UUQ3341" s="125"/>
      <c r="UUR3341" s="149"/>
      <c r="UUS3341" s="70"/>
      <c r="UUT3341" s="83"/>
      <c r="UUU3341" s="82"/>
      <c r="UUV3341" s="82"/>
      <c r="UUW3341" s="88"/>
      <c r="UUX3341" s="85"/>
      <c r="UUY3341" s="125"/>
      <c r="UUZ3341" s="149"/>
      <c r="UVA3341" s="70"/>
      <c r="UVB3341" s="83"/>
      <c r="UVC3341" s="82"/>
      <c r="UVD3341" s="82"/>
      <c r="UVE3341" s="88"/>
      <c r="UVF3341" s="85"/>
      <c r="UVG3341" s="125"/>
      <c r="UVH3341" s="149"/>
      <c r="UVI3341" s="70"/>
      <c r="UVJ3341" s="83"/>
      <c r="UVK3341" s="82"/>
      <c r="UVL3341" s="82"/>
      <c r="UVM3341" s="88"/>
      <c r="UVN3341" s="85"/>
      <c r="UVO3341" s="125"/>
      <c r="UVP3341" s="149"/>
      <c r="UVQ3341" s="70"/>
      <c r="UVR3341" s="83"/>
      <c r="UVS3341" s="82"/>
      <c r="UVT3341" s="82"/>
      <c r="UVU3341" s="88"/>
      <c r="UVV3341" s="85"/>
      <c r="UVW3341" s="125"/>
      <c r="UVX3341" s="149"/>
      <c r="UVY3341" s="70"/>
      <c r="UVZ3341" s="83"/>
      <c r="UWA3341" s="82"/>
      <c r="UWB3341" s="82"/>
      <c r="UWC3341" s="88"/>
      <c r="UWD3341" s="85"/>
      <c r="UWE3341" s="125"/>
      <c r="UWF3341" s="149"/>
      <c r="UWG3341" s="70"/>
      <c r="UWH3341" s="83"/>
      <c r="UWI3341" s="82"/>
      <c r="UWJ3341" s="82"/>
      <c r="UWK3341" s="88"/>
      <c r="UWL3341" s="85"/>
      <c r="UWM3341" s="125"/>
      <c r="UWN3341" s="149"/>
      <c r="UWO3341" s="70"/>
      <c r="UWP3341" s="83"/>
      <c r="UWQ3341" s="82"/>
      <c r="UWR3341" s="82"/>
      <c r="UWS3341" s="88"/>
      <c r="UWT3341" s="85"/>
      <c r="UWU3341" s="125"/>
      <c r="UWV3341" s="149"/>
      <c r="UWW3341" s="70"/>
      <c r="UWX3341" s="83"/>
      <c r="UWY3341" s="82"/>
      <c r="UWZ3341" s="82"/>
      <c r="UXA3341" s="88"/>
      <c r="UXB3341" s="85"/>
      <c r="UXC3341" s="125"/>
      <c r="UXD3341" s="149"/>
      <c r="UXE3341" s="70"/>
      <c r="UXF3341" s="83"/>
      <c r="UXG3341" s="82"/>
      <c r="UXH3341" s="82"/>
      <c r="UXI3341" s="88"/>
      <c r="UXJ3341" s="85"/>
      <c r="UXK3341" s="125"/>
      <c r="UXL3341" s="149"/>
      <c r="UXM3341" s="70"/>
      <c r="UXN3341" s="83"/>
      <c r="UXO3341" s="82"/>
      <c r="UXP3341" s="82"/>
      <c r="UXQ3341" s="88"/>
      <c r="UXR3341" s="85"/>
      <c r="UXS3341" s="125"/>
      <c r="UXT3341" s="149"/>
      <c r="UXU3341" s="70"/>
      <c r="UXV3341" s="83"/>
      <c r="UXW3341" s="82"/>
      <c r="UXX3341" s="82"/>
      <c r="UXY3341" s="88"/>
      <c r="UXZ3341" s="85"/>
      <c r="UYA3341" s="125"/>
      <c r="UYB3341" s="149"/>
      <c r="UYC3341" s="70"/>
      <c r="UYD3341" s="83"/>
      <c r="UYE3341" s="82"/>
      <c r="UYF3341" s="82"/>
      <c r="UYG3341" s="88"/>
      <c r="UYH3341" s="85"/>
      <c r="UYI3341" s="125"/>
      <c r="UYJ3341" s="149"/>
      <c r="UYK3341" s="70"/>
      <c r="UYL3341" s="83"/>
      <c r="UYM3341" s="82"/>
      <c r="UYN3341" s="82"/>
      <c r="UYO3341" s="88"/>
      <c r="UYP3341" s="85"/>
      <c r="UYQ3341" s="125"/>
      <c r="UYR3341" s="149"/>
      <c r="UYS3341" s="70"/>
      <c r="UYT3341" s="83"/>
      <c r="UYU3341" s="82"/>
      <c r="UYV3341" s="82"/>
      <c r="UYW3341" s="88"/>
      <c r="UYX3341" s="85"/>
      <c r="UYY3341" s="125"/>
      <c r="UYZ3341" s="149"/>
      <c r="UZA3341" s="70"/>
      <c r="UZB3341" s="83"/>
      <c r="UZC3341" s="82"/>
      <c r="UZD3341" s="82"/>
      <c r="UZE3341" s="88"/>
      <c r="UZF3341" s="85"/>
      <c r="UZG3341" s="125"/>
      <c r="UZH3341" s="149"/>
      <c r="UZI3341" s="70"/>
      <c r="UZJ3341" s="83"/>
      <c r="UZK3341" s="82"/>
      <c r="UZL3341" s="82"/>
      <c r="UZM3341" s="88"/>
      <c r="UZN3341" s="85"/>
      <c r="UZO3341" s="125"/>
      <c r="UZP3341" s="149"/>
      <c r="UZQ3341" s="70"/>
      <c r="UZR3341" s="83"/>
      <c r="UZS3341" s="82"/>
      <c r="UZT3341" s="82"/>
      <c r="UZU3341" s="88"/>
      <c r="UZV3341" s="85"/>
      <c r="UZW3341" s="125"/>
      <c r="UZX3341" s="149"/>
      <c r="UZY3341" s="70"/>
      <c r="UZZ3341" s="83"/>
      <c r="VAA3341" s="82"/>
      <c r="VAB3341" s="82"/>
      <c r="VAC3341" s="88"/>
      <c r="VAD3341" s="85"/>
      <c r="VAE3341" s="125"/>
      <c r="VAF3341" s="149"/>
      <c r="VAG3341" s="70"/>
      <c r="VAH3341" s="83"/>
      <c r="VAI3341" s="82"/>
      <c r="VAJ3341" s="82"/>
      <c r="VAK3341" s="88"/>
      <c r="VAL3341" s="85"/>
      <c r="VAM3341" s="125"/>
      <c r="VAN3341" s="149"/>
      <c r="VAO3341" s="70"/>
      <c r="VAP3341" s="83"/>
      <c r="VAQ3341" s="82"/>
      <c r="VAR3341" s="82"/>
      <c r="VAS3341" s="88"/>
      <c r="VAT3341" s="85"/>
      <c r="VAU3341" s="125"/>
      <c r="VAV3341" s="149"/>
      <c r="VAW3341" s="70"/>
      <c r="VAX3341" s="83"/>
      <c r="VAY3341" s="82"/>
      <c r="VAZ3341" s="82"/>
      <c r="VBA3341" s="88"/>
      <c r="VBB3341" s="85"/>
      <c r="VBC3341" s="125"/>
      <c r="VBD3341" s="149"/>
      <c r="VBE3341" s="70"/>
      <c r="VBF3341" s="83"/>
      <c r="VBG3341" s="82"/>
      <c r="VBH3341" s="82"/>
      <c r="VBI3341" s="88"/>
      <c r="VBJ3341" s="85"/>
      <c r="VBK3341" s="125"/>
      <c r="VBL3341" s="149"/>
      <c r="VBM3341" s="70"/>
      <c r="VBN3341" s="83"/>
      <c r="VBO3341" s="82"/>
      <c r="VBP3341" s="82"/>
      <c r="VBQ3341" s="88"/>
      <c r="VBR3341" s="85"/>
      <c r="VBS3341" s="125"/>
      <c r="VBT3341" s="149"/>
      <c r="VBU3341" s="70"/>
      <c r="VBV3341" s="83"/>
      <c r="VBW3341" s="82"/>
      <c r="VBX3341" s="82"/>
      <c r="VBY3341" s="88"/>
      <c r="VBZ3341" s="85"/>
      <c r="VCA3341" s="125"/>
      <c r="VCB3341" s="149"/>
      <c r="VCC3341" s="70"/>
      <c r="VCD3341" s="83"/>
      <c r="VCE3341" s="82"/>
      <c r="VCF3341" s="82"/>
      <c r="VCG3341" s="88"/>
      <c r="VCH3341" s="85"/>
      <c r="VCI3341" s="125"/>
      <c r="VCJ3341" s="149"/>
      <c r="VCK3341" s="70"/>
      <c r="VCL3341" s="83"/>
      <c r="VCM3341" s="82"/>
      <c r="VCN3341" s="82"/>
      <c r="VCO3341" s="88"/>
      <c r="VCP3341" s="85"/>
      <c r="VCQ3341" s="125"/>
      <c r="VCR3341" s="149"/>
      <c r="VCS3341" s="70"/>
      <c r="VCT3341" s="83"/>
      <c r="VCU3341" s="82"/>
      <c r="VCV3341" s="82"/>
      <c r="VCW3341" s="88"/>
      <c r="VCX3341" s="85"/>
      <c r="VCY3341" s="125"/>
      <c r="VCZ3341" s="149"/>
      <c r="VDA3341" s="70"/>
      <c r="VDB3341" s="83"/>
      <c r="VDC3341" s="82"/>
      <c r="VDD3341" s="82"/>
      <c r="VDE3341" s="88"/>
      <c r="VDF3341" s="85"/>
      <c r="VDG3341" s="125"/>
      <c r="VDH3341" s="149"/>
      <c r="VDI3341" s="70"/>
      <c r="VDJ3341" s="83"/>
      <c r="VDK3341" s="82"/>
      <c r="VDL3341" s="82"/>
      <c r="VDM3341" s="88"/>
      <c r="VDN3341" s="85"/>
      <c r="VDO3341" s="125"/>
      <c r="VDP3341" s="149"/>
      <c r="VDQ3341" s="70"/>
      <c r="VDR3341" s="83"/>
      <c r="VDS3341" s="82"/>
      <c r="VDT3341" s="82"/>
      <c r="VDU3341" s="88"/>
      <c r="VDV3341" s="85"/>
      <c r="VDW3341" s="125"/>
      <c r="VDX3341" s="149"/>
      <c r="VDY3341" s="70"/>
      <c r="VDZ3341" s="83"/>
      <c r="VEA3341" s="82"/>
      <c r="VEB3341" s="82"/>
      <c r="VEC3341" s="88"/>
      <c r="VED3341" s="85"/>
      <c r="VEE3341" s="125"/>
      <c r="VEF3341" s="149"/>
      <c r="VEG3341" s="70"/>
      <c r="VEH3341" s="83"/>
      <c r="VEI3341" s="82"/>
      <c r="VEJ3341" s="82"/>
      <c r="VEK3341" s="88"/>
      <c r="VEL3341" s="85"/>
      <c r="VEM3341" s="125"/>
      <c r="VEN3341" s="149"/>
      <c r="VEO3341" s="70"/>
      <c r="VEP3341" s="83"/>
      <c r="VEQ3341" s="82"/>
      <c r="VER3341" s="82"/>
      <c r="VES3341" s="88"/>
      <c r="VET3341" s="85"/>
      <c r="VEU3341" s="125"/>
      <c r="VEV3341" s="149"/>
      <c r="VEW3341" s="70"/>
      <c r="VEX3341" s="83"/>
      <c r="VEY3341" s="82"/>
      <c r="VEZ3341" s="82"/>
      <c r="VFA3341" s="88"/>
      <c r="VFB3341" s="85"/>
      <c r="VFC3341" s="125"/>
      <c r="VFD3341" s="149"/>
      <c r="VFE3341" s="70"/>
      <c r="VFF3341" s="83"/>
      <c r="VFG3341" s="82"/>
      <c r="VFH3341" s="82"/>
      <c r="VFI3341" s="88"/>
      <c r="VFJ3341" s="85"/>
      <c r="VFK3341" s="125"/>
      <c r="VFL3341" s="149"/>
      <c r="VFM3341" s="70"/>
      <c r="VFN3341" s="83"/>
      <c r="VFO3341" s="82"/>
      <c r="VFP3341" s="82"/>
      <c r="VFQ3341" s="88"/>
      <c r="VFR3341" s="85"/>
      <c r="VFS3341" s="125"/>
      <c r="VFT3341" s="149"/>
      <c r="VFU3341" s="70"/>
      <c r="VFV3341" s="83"/>
      <c r="VFW3341" s="82"/>
      <c r="VFX3341" s="82"/>
      <c r="VFY3341" s="88"/>
      <c r="VFZ3341" s="85"/>
      <c r="VGA3341" s="125"/>
      <c r="VGB3341" s="149"/>
      <c r="VGC3341" s="70"/>
      <c r="VGD3341" s="83"/>
      <c r="VGE3341" s="82"/>
      <c r="VGF3341" s="82"/>
      <c r="VGG3341" s="88"/>
      <c r="VGH3341" s="85"/>
      <c r="VGI3341" s="125"/>
      <c r="VGJ3341" s="149"/>
      <c r="VGK3341" s="70"/>
      <c r="VGL3341" s="83"/>
      <c r="VGM3341" s="82"/>
      <c r="VGN3341" s="82"/>
      <c r="VGO3341" s="88"/>
      <c r="VGP3341" s="85"/>
      <c r="VGQ3341" s="125"/>
      <c r="VGR3341" s="149"/>
      <c r="VGS3341" s="70"/>
      <c r="VGT3341" s="83"/>
      <c r="VGU3341" s="82"/>
      <c r="VGV3341" s="82"/>
      <c r="VGW3341" s="88"/>
      <c r="VGX3341" s="85"/>
      <c r="VGY3341" s="125"/>
      <c r="VGZ3341" s="149"/>
      <c r="VHA3341" s="70"/>
      <c r="VHB3341" s="83"/>
      <c r="VHC3341" s="82"/>
      <c r="VHD3341" s="82"/>
      <c r="VHE3341" s="88"/>
      <c r="VHF3341" s="85"/>
      <c r="VHG3341" s="125"/>
      <c r="VHH3341" s="149"/>
      <c r="VHI3341" s="70"/>
      <c r="VHJ3341" s="83"/>
      <c r="VHK3341" s="82"/>
      <c r="VHL3341" s="82"/>
      <c r="VHM3341" s="88"/>
      <c r="VHN3341" s="85"/>
      <c r="VHO3341" s="125"/>
      <c r="VHP3341" s="149"/>
      <c r="VHQ3341" s="70"/>
      <c r="VHR3341" s="83"/>
      <c r="VHS3341" s="82"/>
      <c r="VHT3341" s="82"/>
      <c r="VHU3341" s="88"/>
      <c r="VHV3341" s="85"/>
      <c r="VHW3341" s="125"/>
      <c r="VHX3341" s="149"/>
      <c r="VHY3341" s="70"/>
      <c r="VHZ3341" s="83"/>
      <c r="VIA3341" s="82"/>
      <c r="VIB3341" s="82"/>
      <c r="VIC3341" s="88"/>
      <c r="VID3341" s="85"/>
      <c r="VIE3341" s="125"/>
      <c r="VIF3341" s="149"/>
      <c r="VIG3341" s="70"/>
      <c r="VIH3341" s="83"/>
      <c r="VII3341" s="82"/>
      <c r="VIJ3341" s="82"/>
      <c r="VIK3341" s="88"/>
      <c r="VIL3341" s="85"/>
      <c r="VIM3341" s="125"/>
      <c r="VIN3341" s="149"/>
      <c r="VIO3341" s="70"/>
      <c r="VIP3341" s="83"/>
      <c r="VIQ3341" s="82"/>
      <c r="VIR3341" s="82"/>
      <c r="VIS3341" s="88"/>
      <c r="VIT3341" s="85"/>
      <c r="VIU3341" s="125"/>
      <c r="VIV3341" s="149"/>
      <c r="VIW3341" s="70"/>
      <c r="VIX3341" s="83"/>
      <c r="VIY3341" s="82"/>
      <c r="VIZ3341" s="82"/>
      <c r="VJA3341" s="88"/>
      <c r="VJB3341" s="85"/>
      <c r="VJC3341" s="125"/>
      <c r="VJD3341" s="149"/>
      <c r="VJE3341" s="70"/>
      <c r="VJF3341" s="83"/>
      <c r="VJG3341" s="82"/>
      <c r="VJH3341" s="82"/>
      <c r="VJI3341" s="88"/>
      <c r="VJJ3341" s="85"/>
      <c r="VJK3341" s="125"/>
      <c r="VJL3341" s="149"/>
      <c r="VJM3341" s="70"/>
      <c r="VJN3341" s="83"/>
      <c r="VJO3341" s="82"/>
      <c r="VJP3341" s="82"/>
      <c r="VJQ3341" s="88"/>
      <c r="VJR3341" s="85"/>
      <c r="VJS3341" s="125"/>
      <c r="VJT3341" s="149"/>
      <c r="VJU3341" s="70"/>
      <c r="VJV3341" s="83"/>
      <c r="VJW3341" s="82"/>
      <c r="VJX3341" s="82"/>
      <c r="VJY3341" s="88"/>
      <c r="VJZ3341" s="85"/>
      <c r="VKA3341" s="125"/>
      <c r="VKB3341" s="149"/>
      <c r="VKC3341" s="70"/>
      <c r="VKD3341" s="83"/>
      <c r="VKE3341" s="82"/>
      <c r="VKF3341" s="82"/>
      <c r="VKG3341" s="88"/>
      <c r="VKH3341" s="85"/>
      <c r="VKI3341" s="125"/>
      <c r="VKJ3341" s="149"/>
      <c r="VKK3341" s="70"/>
      <c r="VKL3341" s="83"/>
      <c r="VKM3341" s="82"/>
      <c r="VKN3341" s="82"/>
      <c r="VKO3341" s="88"/>
      <c r="VKP3341" s="85"/>
      <c r="VKQ3341" s="125"/>
      <c r="VKR3341" s="149"/>
      <c r="VKS3341" s="70"/>
      <c r="VKT3341" s="83"/>
      <c r="VKU3341" s="82"/>
      <c r="VKV3341" s="82"/>
      <c r="VKW3341" s="88"/>
      <c r="VKX3341" s="85"/>
      <c r="VKY3341" s="125"/>
      <c r="VKZ3341" s="149"/>
      <c r="VLA3341" s="70"/>
      <c r="VLB3341" s="83"/>
      <c r="VLC3341" s="82"/>
      <c r="VLD3341" s="82"/>
      <c r="VLE3341" s="88"/>
      <c r="VLF3341" s="85"/>
      <c r="VLG3341" s="125"/>
      <c r="VLH3341" s="149"/>
      <c r="VLI3341" s="70"/>
      <c r="VLJ3341" s="83"/>
      <c r="VLK3341" s="82"/>
      <c r="VLL3341" s="82"/>
      <c r="VLM3341" s="88"/>
      <c r="VLN3341" s="85"/>
      <c r="VLO3341" s="125"/>
      <c r="VLP3341" s="149"/>
      <c r="VLQ3341" s="70"/>
      <c r="VLR3341" s="83"/>
      <c r="VLS3341" s="82"/>
      <c r="VLT3341" s="82"/>
      <c r="VLU3341" s="88"/>
      <c r="VLV3341" s="85"/>
      <c r="VLW3341" s="125"/>
      <c r="VLX3341" s="149"/>
      <c r="VLY3341" s="70"/>
      <c r="VLZ3341" s="83"/>
      <c r="VMA3341" s="82"/>
      <c r="VMB3341" s="82"/>
      <c r="VMC3341" s="88"/>
      <c r="VMD3341" s="85"/>
      <c r="VME3341" s="125"/>
      <c r="VMF3341" s="149"/>
      <c r="VMG3341" s="70"/>
      <c r="VMH3341" s="83"/>
      <c r="VMI3341" s="82"/>
      <c r="VMJ3341" s="82"/>
      <c r="VMK3341" s="88"/>
      <c r="VML3341" s="85"/>
      <c r="VMM3341" s="125"/>
      <c r="VMN3341" s="149"/>
      <c r="VMO3341" s="70"/>
      <c r="VMP3341" s="83"/>
      <c r="VMQ3341" s="82"/>
      <c r="VMR3341" s="82"/>
      <c r="VMS3341" s="88"/>
      <c r="VMT3341" s="85"/>
      <c r="VMU3341" s="125"/>
      <c r="VMV3341" s="149"/>
      <c r="VMW3341" s="70"/>
      <c r="VMX3341" s="83"/>
      <c r="VMY3341" s="82"/>
      <c r="VMZ3341" s="82"/>
      <c r="VNA3341" s="88"/>
      <c r="VNB3341" s="85"/>
      <c r="VNC3341" s="125"/>
      <c r="VND3341" s="149"/>
      <c r="VNE3341" s="70"/>
      <c r="VNF3341" s="83"/>
      <c r="VNG3341" s="82"/>
      <c r="VNH3341" s="82"/>
      <c r="VNI3341" s="88"/>
      <c r="VNJ3341" s="85"/>
      <c r="VNK3341" s="125"/>
      <c r="VNL3341" s="149"/>
      <c r="VNM3341" s="70"/>
      <c r="VNN3341" s="83"/>
      <c r="VNO3341" s="82"/>
      <c r="VNP3341" s="82"/>
      <c r="VNQ3341" s="88"/>
      <c r="VNR3341" s="85"/>
      <c r="VNS3341" s="125"/>
      <c r="VNT3341" s="149"/>
      <c r="VNU3341" s="70"/>
      <c r="VNV3341" s="83"/>
      <c r="VNW3341" s="82"/>
      <c r="VNX3341" s="82"/>
      <c r="VNY3341" s="88"/>
      <c r="VNZ3341" s="85"/>
      <c r="VOA3341" s="125"/>
      <c r="VOB3341" s="149"/>
      <c r="VOC3341" s="70"/>
      <c r="VOD3341" s="83"/>
      <c r="VOE3341" s="82"/>
      <c r="VOF3341" s="82"/>
      <c r="VOG3341" s="88"/>
      <c r="VOH3341" s="85"/>
      <c r="VOI3341" s="125"/>
      <c r="VOJ3341" s="149"/>
      <c r="VOK3341" s="70"/>
      <c r="VOL3341" s="83"/>
      <c r="VOM3341" s="82"/>
      <c r="VON3341" s="82"/>
      <c r="VOO3341" s="88"/>
      <c r="VOP3341" s="85"/>
      <c r="VOQ3341" s="125"/>
      <c r="VOR3341" s="149"/>
      <c r="VOS3341" s="70"/>
      <c r="VOT3341" s="83"/>
      <c r="VOU3341" s="82"/>
      <c r="VOV3341" s="82"/>
      <c r="VOW3341" s="88"/>
      <c r="VOX3341" s="85"/>
      <c r="VOY3341" s="125"/>
      <c r="VOZ3341" s="149"/>
      <c r="VPA3341" s="70"/>
      <c r="VPB3341" s="83"/>
      <c r="VPC3341" s="82"/>
      <c r="VPD3341" s="82"/>
      <c r="VPE3341" s="88"/>
      <c r="VPF3341" s="85"/>
      <c r="VPG3341" s="125"/>
      <c r="VPH3341" s="149"/>
      <c r="VPI3341" s="70"/>
      <c r="VPJ3341" s="83"/>
      <c r="VPK3341" s="82"/>
      <c r="VPL3341" s="82"/>
      <c r="VPM3341" s="88"/>
      <c r="VPN3341" s="85"/>
      <c r="VPO3341" s="125"/>
      <c r="VPP3341" s="149"/>
      <c r="VPQ3341" s="70"/>
      <c r="VPR3341" s="83"/>
      <c r="VPS3341" s="82"/>
      <c r="VPT3341" s="82"/>
      <c r="VPU3341" s="88"/>
      <c r="VPV3341" s="85"/>
      <c r="VPW3341" s="125"/>
      <c r="VPX3341" s="149"/>
      <c r="VPY3341" s="70"/>
      <c r="VPZ3341" s="83"/>
      <c r="VQA3341" s="82"/>
      <c r="VQB3341" s="82"/>
      <c r="VQC3341" s="88"/>
      <c r="VQD3341" s="85"/>
      <c r="VQE3341" s="125"/>
      <c r="VQF3341" s="149"/>
      <c r="VQG3341" s="70"/>
      <c r="VQH3341" s="83"/>
      <c r="VQI3341" s="82"/>
      <c r="VQJ3341" s="82"/>
      <c r="VQK3341" s="88"/>
      <c r="VQL3341" s="85"/>
      <c r="VQM3341" s="125"/>
      <c r="VQN3341" s="149"/>
      <c r="VQO3341" s="70"/>
      <c r="VQP3341" s="83"/>
      <c r="VQQ3341" s="82"/>
      <c r="VQR3341" s="82"/>
      <c r="VQS3341" s="88"/>
      <c r="VQT3341" s="85"/>
      <c r="VQU3341" s="125"/>
      <c r="VQV3341" s="149"/>
      <c r="VQW3341" s="70"/>
      <c r="VQX3341" s="83"/>
      <c r="VQY3341" s="82"/>
      <c r="VQZ3341" s="82"/>
      <c r="VRA3341" s="88"/>
      <c r="VRB3341" s="85"/>
      <c r="VRC3341" s="125"/>
      <c r="VRD3341" s="149"/>
      <c r="VRE3341" s="70"/>
      <c r="VRF3341" s="83"/>
      <c r="VRG3341" s="82"/>
      <c r="VRH3341" s="82"/>
      <c r="VRI3341" s="88"/>
      <c r="VRJ3341" s="85"/>
      <c r="VRK3341" s="125"/>
      <c r="VRL3341" s="149"/>
      <c r="VRM3341" s="70"/>
      <c r="VRN3341" s="83"/>
      <c r="VRO3341" s="82"/>
      <c r="VRP3341" s="82"/>
      <c r="VRQ3341" s="88"/>
      <c r="VRR3341" s="85"/>
      <c r="VRS3341" s="125"/>
      <c r="VRT3341" s="149"/>
      <c r="VRU3341" s="70"/>
      <c r="VRV3341" s="83"/>
      <c r="VRW3341" s="82"/>
      <c r="VRX3341" s="82"/>
      <c r="VRY3341" s="88"/>
      <c r="VRZ3341" s="85"/>
      <c r="VSA3341" s="125"/>
      <c r="VSB3341" s="149"/>
      <c r="VSC3341" s="70"/>
      <c r="VSD3341" s="83"/>
      <c r="VSE3341" s="82"/>
      <c r="VSF3341" s="82"/>
      <c r="VSG3341" s="88"/>
      <c r="VSH3341" s="85"/>
      <c r="VSI3341" s="125"/>
      <c r="VSJ3341" s="149"/>
      <c r="VSK3341" s="70"/>
      <c r="VSL3341" s="83"/>
      <c r="VSM3341" s="82"/>
      <c r="VSN3341" s="82"/>
      <c r="VSO3341" s="88"/>
      <c r="VSP3341" s="85"/>
      <c r="VSQ3341" s="125"/>
      <c r="VSR3341" s="149"/>
      <c r="VSS3341" s="70"/>
      <c r="VST3341" s="83"/>
      <c r="VSU3341" s="82"/>
      <c r="VSV3341" s="82"/>
      <c r="VSW3341" s="88"/>
      <c r="VSX3341" s="85"/>
      <c r="VSY3341" s="125"/>
      <c r="VSZ3341" s="149"/>
      <c r="VTA3341" s="70"/>
      <c r="VTB3341" s="83"/>
      <c r="VTC3341" s="82"/>
      <c r="VTD3341" s="82"/>
      <c r="VTE3341" s="88"/>
      <c r="VTF3341" s="85"/>
      <c r="VTG3341" s="125"/>
      <c r="VTH3341" s="149"/>
      <c r="VTI3341" s="70"/>
      <c r="VTJ3341" s="83"/>
      <c r="VTK3341" s="82"/>
      <c r="VTL3341" s="82"/>
      <c r="VTM3341" s="88"/>
      <c r="VTN3341" s="85"/>
      <c r="VTO3341" s="125"/>
      <c r="VTP3341" s="149"/>
      <c r="VTQ3341" s="70"/>
      <c r="VTR3341" s="83"/>
      <c r="VTS3341" s="82"/>
      <c r="VTT3341" s="82"/>
      <c r="VTU3341" s="88"/>
      <c r="VTV3341" s="85"/>
      <c r="VTW3341" s="125"/>
      <c r="VTX3341" s="149"/>
      <c r="VTY3341" s="70"/>
      <c r="VTZ3341" s="83"/>
      <c r="VUA3341" s="82"/>
      <c r="VUB3341" s="82"/>
      <c r="VUC3341" s="88"/>
      <c r="VUD3341" s="85"/>
      <c r="VUE3341" s="125"/>
      <c r="VUF3341" s="149"/>
      <c r="VUG3341" s="70"/>
      <c r="VUH3341" s="83"/>
      <c r="VUI3341" s="82"/>
      <c r="VUJ3341" s="82"/>
      <c r="VUK3341" s="88"/>
      <c r="VUL3341" s="85"/>
      <c r="VUM3341" s="125"/>
      <c r="VUN3341" s="149"/>
      <c r="VUO3341" s="70"/>
      <c r="VUP3341" s="83"/>
      <c r="VUQ3341" s="82"/>
      <c r="VUR3341" s="82"/>
      <c r="VUS3341" s="88"/>
      <c r="VUT3341" s="85"/>
      <c r="VUU3341" s="125"/>
      <c r="VUV3341" s="149"/>
      <c r="VUW3341" s="70"/>
      <c r="VUX3341" s="83"/>
      <c r="VUY3341" s="82"/>
      <c r="VUZ3341" s="82"/>
      <c r="VVA3341" s="88"/>
      <c r="VVB3341" s="85"/>
      <c r="VVC3341" s="125"/>
      <c r="VVD3341" s="149"/>
      <c r="VVE3341" s="70"/>
      <c r="VVF3341" s="83"/>
      <c r="VVG3341" s="82"/>
      <c r="VVH3341" s="82"/>
      <c r="VVI3341" s="88"/>
      <c r="VVJ3341" s="85"/>
      <c r="VVK3341" s="125"/>
      <c r="VVL3341" s="149"/>
      <c r="VVM3341" s="70"/>
      <c r="VVN3341" s="83"/>
      <c r="VVO3341" s="82"/>
      <c r="VVP3341" s="82"/>
      <c r="VVQ3341" s="88"/>
      <c r="VVR3341" s="85"/>
      <c r="VVS3341" s="125"/>
      <c r="VVT3341" s="149"/>
      <c r="VVU3341" s="70"/>
      <c r="VVV3341" s="83"/>
      <c r="VVW3341" s="82"/>
      <c r="VVX3341" s="82"/>
      <c r="VVY3341" s="88"/>
      <c r="VVZ3341" s="85"/>
      <c r="VWA3341" s="125"/>
      <c r="VWB3341" s="149"/>
      <c r="VWC3341" s="70"/>
      <c r="VWD3341" s="83"/>
      <c r="VWE3341" s="82"/>
      <c r="VWF3341" s="82"/>
      <c r="VWG3341" s="88"/>
      <c r="VWH3341" s="85"/>
      <c r="VWI3341" s="125"/>
      <c r="VWJ3341" s="149"/>
      <c r="VWK3341" s="70"/>
      <c r="VWL3341" s="83"/>
      <c r="VWM3341" s="82"/>
      <c r="VWN3341" s="82"/>
      <c r="VWO3341" s="88"/>
      <c r="VWP3341" s="85"/>
      <c r="VWQ3341" s="125"/>
      <c r="VWR3341" s="149"/>
      <c r="VWS3341" s="70"/>
      <c r="VWT3341" s="83"/>
      <c r="VWU3341" s="82"/>
      <c r="VWV3341" s="82"/>
      <c r="VWW3341" s="88"/>
      <c r="VWX3341" s="85"/>
      <c r="VWY3341" s="125"/>
      <c r="VWZ3341" s="149"/>
      <c r="VXA3341" s="70"/>
      <c r="VXB3341" s="83"/>
      <c r="VXC3341" s="82"/>
      <c r="VXD3341" s="82"/>
      <c r="VXE3341" s="88"/>
      <c r="VXF3341" s="85"/>
      <c r="VXG3341" s="125"/>
      <c r="VXH3341" s="149"/>
      <c r="VXI3341" s="70"/>
      <c r="VXJ3341" s="83"/>
      <c r="VXK3341" s="82"/>
      <c r="VXL3341" s="82"/>
      <c r="VXM3341" s="88"/>
      <c r="VXN3341" s="85"/>
      <c r="VXO3341" s="125"/>
      <c r="VXP3341" s="149"/>
      <c r="VXQ3341" s="70"/>
      <c r="VXR3341" s="83"/>
      <c r="VXS3341" s="82"/>
      <c r="VXT3341" s="82"/>
      <c r="VXU3341" s="88"/>
      <c r="VXV3341" s="85"/>
      <c r="VXW3341" s="125"/>
      <c r="VXX3341" s="149"/>
      <c r="VXY3341" s="70"/>
      <c r="VXZ3341" s="83"/>
      <c r="VYA3341" s="82"/>
      <c r="VYB3341" s="82"/>
      <c r="VYC3341" s="88"/>
      <c r="VYD3341" s="85"/>
      <c r="VYE3341" s="125"/>
      <c r="VYF3341" s="149"/>
      <c r="VYG3341" s="70"/>
      <c r="VYH3341" s="83"/>
      <c r="VYI3341" s="82"/>
      <c r="VYJ3341" s="82"/>
      <c r="VYK3341" s="88"/>
      <c r="VYL3341" s="85"/>
      <c r="VYM3341" s="125"/>
      <c r="VYN3341" s="149"/>
      <c r="VYO3341" s="70"/>
      <c r="VYP3341" s="83"/>
      <c r="VYQ3341" s="82"/>
      <c r="VYR3341" s="82"/>
      <c r="VYS3341" s="88"/>
      <c r="VYT3341" s="85"/>
      <c r="VYU3341" s="125"/>
      <c r="VYV3341" s="149"/>
      <c r="VYW3341" s="70"/>
      <c r="VYX3341" s="83"/>
      <c r="VYY3341" s="82"/>
      <c r="VYZ3341" s="82"/>
      <c r="VZA3341" s="88"/>
      <c r="VZB3341" s="85"/>
      <c r="VZC3341" s="125"/>
      <c r="VZD3341" s="149"/>
      <c r="VZE3341" s="70"/>
      <c r="VZF3341" s="83"/>
      <c r="VZG3341" s="82"/>
      <c r="VZH3341" s="82"/>
      <c r="VZI3341" s="88"/>
      <c r="VZJ3341" s="85"/>
      <c r="VZK3341" s="125"/>
      <c r="VZL3341" s="149"/>
      <c r="VZM3341" s="70"/>
      <c r="VZN3341" s="83"/>
      <c r="VZO3341" s="82"/>
      <c r="VZP3341" s="82"/>
      <c r="VZQ3341" s="88"/>
      <c r="VZR3341" s="85"/>
      <c r="VZS3341" s="125"/>
      <c r="VZT3341" s="149"/>
      <c r="VZU3341" s="70"/>
      <c r="VZV3341" s="83"/>
      <c r="VZW3341" s="82"/>
      <c r="VZX3341" s="82"/>
      <c r="VZY3341" s="88"/>
      <c r="VZZ3341" s="85"/>
      <c r="WAA3341" s="125"/>
      <c r="WAB3341" s="149"/>
      <c r="WAC3341" s="70"/>
      <c r="WAD3341" s="83"/>
      <c r="WAE3341" s="82"/>
      <c r="WAF3341" s="82"/>
      <c r="WAG3341" s="88"/>
      <c r="WAH3341" s="85"/>
      <c r="WAI3341" s="125"/>
      <c r="WAJ3341" s="149"/>
      <c r="WAK3341" s="70"/>
      <c r="WAL3341" s="83"/>
      <c r="WAM3341" s="82"/>
      <c r="WAN3341" s="82"/>
      <c r="WAO3341" s="88"/>
      <c r="WAP3341" s="85"/>
      <c r="WAQ3341" s="125"/>
      <c r="WAR3341" s="149"/>
      <c r="WAS3341" s="70"/>
      <c r="WAT3341" s="83"/>
      <c r="WAU3341" s="82"/>
      <c r="WAV3341" s="82"/>
      <c r="WAW3341" s="88"/>
      <c r="WAX3341" s="85"/>
      <c r="WAY3341" s="125"/>
      <c r="WAZ3341" s="149"/>
      <c r="WBA3341" s="70"/>
      <c r="WBB3341" s="83"/>
      <c r="WBC3341" s="82"/>
      <c r="WBD3341" s="82"/>
      <c r="WBE3341" s="88"/>
      <c r="WBF3341" s="85"/>
      <c r="WBG3341" s="125"/>
      <c r="WBH3341" s="149"/>
      <c r="WBI3341" s="70"/>
      <c r="WBJ3341" s="83"/>
      <c r="WBK3341" s="82"/>
      <c r="WBL3341" s="82"/>
      <c r="WBM3341" s="88"/>
      <c r="WBN3341" s="85"/>
      <c r="WBO3341" s="125"/>
      <c r="WBP3341" s="149"/>
      <c r="WBQ3341" s="70"/>
      <c r="WBR3341" s="83"/>
      <c r="WBS3341" s="82"/>
      <c r="WBT3341" s="82"/>
      <c r="WBU3341" s="88"/>
      <c r="WBV3341" s="85"/>
      <c r="WBW3341" s="125"/>
      <c r="WBX3341" s="149"/>
      <c r="WBY3341" s="70"/>
      <c r="WBZ3341" s="83"/>
      <c r="WCA3341" s="82"/>
      <c r="WCB3341" s="82"/>
      <c r="WCC3341" s="88"/>
      <c r="WCD3341" s="85"/>
      <c r="WCE3341" s="125"/>
      <c r="WCF3341" s="149"/>
      <c r="WCG3341" s="70"/>
      <c r="WCH3341" s="83"/>
      <c r="WCI3341" s="82"/>
      <c r="WCJ3341" s="82"/>
      <c r="WCK3341" s="88"/>
      <c r="WCL3341" s="85"/>
      <c r="WCM3341" s="125"/>
      <c r="WCN3341" s="149"/>
      <c r="WCO3341" s="70"/>
      <c r="WCP3341" s="83"/>
      <c r="WCQ3341" s="82"/>
      <c r="WCR3341" s="82"/>
      <c r="WCS3341" s="88"/>
      <c r="WCT3341" s="85"/>
      <c r="WCU3341" s="125"/>
      <c r="WCV3341" s="149"/>
      <c r="WCW3341" s="70"/>
      <c r="WCX3341" s="83"/>
      <c r="WCY3341" s="82"/>
      <c r="WCZ3341" s="82"/>
      <c r="WDA3341" s="88"/>
      <c r="WDB3341" s="85"/>
      <c r="WDC3341" s="125"/>
      <c r="WDD3341" s="149"/>
      <c r="WDE3341" s="70"/>
      <c r="WDF3341" s="83"/>
      <c r="WDG3341" s="82"/>
      <c r="WDH3341" s="82"/>
      <c r="WDI3341" s="88"/>
      <c r="WDJ3341" s="85"/>
      <c r="WDK3341" s="125"/>
      <c r="WDL3341" s="149"/>
      <c r="WDM3341" s="70"/>
      <c r="WDN3341" s="83"/>
      <c r="WDO3341" s="82"/>
      <c r="WDP3341" s="82"/>
      <c r="WDQ3341" s="88"/>
      <c r="WDR3341" s="85"/>
      <c r="WDS3341" s="125"/>
      <c r="WDT3341" s="149"/>
      <c r="WDU3341" s="70"/>
      <c r="WDV3341" s="83"/>
      <c r="WDW3341" s="82"/>
      <c r="WDX3341" s="82"/>
      <c r="WDY3341" s="88"/>
      <c r="WDZ3341" s="85"/>
      <c r="WEA3341" s="125"/>
      <c r="WEB3341" s="149"/>
      <c r="WEC3341" s="70"/>
      <c r="WED3341" s="83"/>
      <c r="WEE3341" s="82"/>
      <c r="WEF3341" s="82"/>
      <c r="WEG3341" s="88"/>
      <c r="WEH3341" s="85"/>
      <c r="WEI3341" s="125"/>
      <c r="WEJ3341" s="149"/>
      <c r="WEK3341" s="70"/>
      <c r="WEL3341" s="83"/>
      <c r="WEM3341" s="82"/>
      <c r="WEN3341" s="82"/>
      <c r="WEO3341" s="88"/>
      <c r="WEP3341" s="85"/>
      <c r="WEQ3341" s="125"/>
      <c r="WER3341" s="149"/>
      <c r="WES3341" s="70"/>
      <c r="WET3341" s="83"/>
      <c r="WEU3341" s="82"/>
      <c r="WEV3341" s="82"/>
      <c r="WEW3341" s="88"/>
      <c r="WEX3341" s="85"/>
      <c r="WEY3341" s="125"/>
      <c r="WEZ3341" s="149"/>
      <c r="WFA3341" s="70"/>
      <c r="WFB3341" s="83"/>
      <c r="WFC3341" s="82"/>
      <c r="WFD3341" s="82"/>
      <c r="WFE3341" s="88"/>
      <c r="WFF3341" s="85"/>
      <c r="WFG3341" s="125"/>
      <c r="WFH3341" s="149"/>
      <c r="WFI3341" s="70"/>
      <c r="WFJ3341" s="83"/>
      <c r="WFK3341" s="82"/>
      <c r="WFL3341" s="82"/>
      <c r="WFM3341" s="88"/>
      <c r="WFN3341" s="85"/>
      <c r="WFO3341" s="125"/>
      <c r="WFP3341" s="149"/>
      <c r="WFQ3341" s="70"/>
      <c r="WFR3341" s="83"/>
      <c r="WFS3341" s="82"/>
      <c r="WFT3341" s="82"/>
      <c r="WFU3341" s="88"/>
      <c r="WFV3341" s="85"/>
      <c r="WFW3341" s="125"/>
      <c r="WFX3341" s="149"/>
      <c r="WFY3341" s="70"/>
      <c r="WFZ3341" s="83"/>
      <c r="WGA3341" s="82"/>
      <c r="WGB3341" s="82"/>
      <c r="WGC3341" s="88"/>
      <c r="WGD3341" s="85"/>
      <c r="WGE3341" s="125"/>
      <c r="WGF3341" s="149"/>
      <c r="WGG3341" s="70"/>
      <c r="WGH3341" s="83"/>
      <c r="WGI3341" s="82"/>
      <c r="WGJ3341" s="82"/>
      <c r="WGK3341" s="88"/>
      <c r="WGL3341" s="85"/>
      <c r="WGM3341" s="125"/>
      <c r="WGN3341" s="149"/>
      <c r="WGO3341" s="70"/>
      <c r="WGP3341" s="83"/>
      <c r="WGQ3341" s="82"/>
      <c r="WGR3341" s="82"/>
      <c r="WGS3341" s="88"/>
      <c r="WGT3341" s="85"/>
      <c r="WGU3341" s="125"/>
      <c r="WGV3341" s="149"/>
      <c r="WGW3341" s="70"/>
      <c r="WGX3341" s="83"/>
      <c r="WGY3341" s="82"/>
      <c r="WGZ3341" s="82"/>
      <c r="WHA3341" s="88"/>
      <c r="WHB3341" s="85"/>
      <c r="WHC3341" s="125"/>
      <c r="WHD3341" s="149"/>
      <c r="WHE3341" s="70"/>
      <c r="WHF3341" s="83"/>
      <c r="WHG3341" s="82"/>
      <c r="WHH3341" s="82"/>
      <c r="WHI3341" s="88"/>
      <c r="WHJ3341" s="85"/>
      <c r="WHK3341" s="125"/>
      <c r="WHL3341" s="149"/>
      <c r="WHM3341" s="70"/>
      <c r="WHN3341" s="83"/>
      <c r="WHO3341" s="82"/>
      <c r="WHP3341" s="82"/>
      <c r="WHQ3341" s="88"/>
      <c r="WHR3341" s="85"/>
      <c r="WHS3341" s="125"/>
      <c r="WHT3341" s="149"/>
      <c r="WHU3341" s="70"/>
      <c r="WHV3341" s="83"/>
      <c r="WHW3341" s="82"/>
      <c r="WHX3341" s="82"/>
      <c r="WHY3341" s="88"/>
      <c r="WHZ3341" s="85"/>
      <c r="WIA3341" s="125"/>
      <c r="WIB3341" s="149"/>
      <c r="WIC3341" s="70"/>
      <c r="WID3341" s="83"/>
      <c r="WIE3341" s="82"/>
      <c r="WIF3341" s="82"/>
      <c r="WIG3341" s="88"/>
      <c r="WIH3341" s="85"/>
      <c r="WII3341" s="125"/>
      <c r="WIJ3341" s="149"/>
      <c r="WIK3341" s="70"/>
      <c r="WIL3341" s="83"/>
      <c r="WIM3341" s="82"/>
      <c r="WIN3341" s="82"/>
      <c r="WIO3341" s="88"/>
      <c r="WIP3341" s="85"/>
      <c r="WIQ3341" s="125"/>
      <c r="WIR3341" s="149"/>
      <c r="WIS3341" s="70"/>
      <c r="WIT3341" s="83"/>
      <c r="WIU3341" s="82"/>
      <c r="WIV3341" s="82"/>
      <c r="WIW3341" s="88"/>
      <c r="WIX3341" s="85"/>
      <c r="WIY3341" s="125"/>
      <c r="WIZ3341" s="149"/>
      <c r="WJA3341" s="70"/>
      <c r="WJB3341" s="83"/>
      <c r="WJC3341" s="82"/>
      <c r="WJD3341" s="82"/>
      <c r="WJE3341" s="88"/>
      <c r="WJF3341" s="85"/>
      <c r="WJG3341" s="125"/>
      <c r="WJH3341" s="149"/>
      <c r="WJI3341" s="70"/>
      <c r="WJJ3341" s="83"/>
      <c r="WJK3341" s="82"/>
      <c r="WJL3341" s="82"/>
      <c r="WJM3341" s="88"/>
      <c r="WJN3341" s="85"/>
      <c r="WJO3341" s="125"/>
      <c r="WJP3341" s="149"/>
      <c r="WJQ3341" s="70"/>
      <c r="WJR3341" s="83"/>
      <c r="WJS3341" s="82"/>
      <c r="WJT3341" s="82"/>
      <c r="WJU3341" s="88"/>
      <c r="WJV3341" s="85"/>
      <c r="WJW3341" s="125"/>
      <c r="WJX3341" s="149"/>
      <c r="WJY3341" s="70"/>
      <c r="WJZ3341" s="83"/>
      <c r="WKA3341" s="82"/>
      <c r="WKB3341" s="82"/>
      <c r="WKC3341" s="88"/>
      <c r="WKD3341" s="85"/>
      <c r="WKE3341" s="125"/>
      <c r="WKF3341" s="149"/>
      <c r="WKG3341" s="70"/>
      <c r="WKH3341" s="83"/>
      <c r="WKI3341" s="82"/>
      <c r="WKJ3341" s="82"/>
      <c r="WKK3341" s="88"/>
      <c r="WKL3341" s="85"/>
      <c r="WKM3341" s="125"/>
      <c r="WKN3341" s="149"/>
      <c r="WKO3341" s="70"/>
      <c r="WKP3341" s="83"/>
      <c r="WKQ3341" s="82"/>
      <c r="WKR3341" s="82"/>
      <c r="WKS3341" s="88"/>
      <c r="WKT3341" s="85"/>
      <c r="WKU3341" s="125"/>
      <c r="WKV3341" s="149"/>
      <c r="WKW3341" s="70"/>
      <c r="WKX3341" s="83"/>
      <c r="WKY3341" s="82"/>
      <c r="WKZ3341" s="82"/>
      <c r="WLA3341" s="88"/>
      <c r="WLB3341" s="85"/>
      <c r="WLC3341" s="125"/>
      <c r="WLD3341" s="149"/>
      <c r="WLE3341" s="70"/>
      <c r="WLF3341" s="83"/>
      <c r="WLG3341" s="82"/>
      <c r="WLH3341" s="82"/>
      <c r="WLI3341" s="88"/>
      <c r="WLJ3341" s="85"/>
      <c r="WLK3341" s="125"/>
      <c r="WLL3341" s="149"/>
      <c r="WLM3341" s="70"/>
      <c r="WLN3341" s="83"/>
      <c r="WLO3341" s="82"/>
      <c r="WLP3341" s="82"/>
      <c r="WLQ3341" s="88"/>
      <c r="WLR3341" s="85"/>
      <c r="WLS3341" s="125"/>
      <c r="WLT3341" s="149"/>
      <c r="WLU3341" s="70"/>
      <c r="WLV3341" s="83"/>
      <c r="WLW3341" s="82"/>
      <c r="WLX3341" s="82"/>
      <c r="WLY3341" s="88"/>
      <c r="WLZ3341" s="85"/>
      <c r="WMA3341" s="125"/>
      <c r="WMB3341" s="149"/>
      <c r="WMC3341" s="70"/>
      <c r="WMD3341" s="83"/>
      <c r="WME3341" s="82"/>
      <c r="WMF3341" s="82"/>
      <c r="WMG3341" s="88"/>
      <c r="WMH3341" s="85"/>
      <c r="WMI3341" s="125"/>
      <c r="WMJ3341" s="149"/>
      <c r="WMK3341" s="70"/>
      <c r="WML3341" s="83"/>
      <c r="WMM3341" s="82"/>
      <c r="WMN3341" s="82"/>
      <c r="WMO3341" s="88"/>
      <c r="WMP3341" s="85"/>
      <c r="WMQ3341" s="125"/>
      <c r="WMR3341" s="149"/>
      <c r="WMS3341" s="70"/>
      <c r="WMT3341" s="83"/>
      <c r="WMU3341" s="82"/>
      <c r="WMV3341" s="82"/>
      <c r="WMW3341" s="88"/>
      <c r="WMX3341" s="85"/>
      <c r="WMY3341" s="125"/>
      <c r="WMZ3341" s="149"/>
      <c r="WNA3341" s="70"/>
      <c r="WNB3341" s="83"/>
      <c r="WNC3341" s="82"/>
      <c r="WND3341" s="82"/>
      <c r="WNE3341" s="88"/>
      <c r="WNF3341" s="85"/>
      <c r="WNG3341" s="125"/>
      <c r="WNH3341" s="149"/>
      <c r="WNI3341" s="70"/>
      <c r="WNJ3341" s="83"/>
      <c r="WNK3341" s="82"/>
      <c r="WNL3341" s="82"/>
      <c r="WNM3341" s="88"/>
      <c r="WNN3341" s="85"/>
      <c r="WNO3341" s="125"/>
      <c r="WNP3341" s="149"/>
      <c r="WNQ3341" s="70"/>
      <c r="WNR3341" s="83"/>
      <c r="WNS3341" s="82"/>
      <c r="WNT3341" s="82"/>
      <c r="WNU3341" s="88"/>
      <c r="WNV3341" s="85"/>
      <c r="WNW3341" s="125"/>
      <c r="WNX3341" s="149"/>
      <c r="WNY3341" s="70"/>
      <c r="WNZ3341" s="83"/>
      <c r="WOA3341" s="82"/>
      <c r="WOB3341" s="82"/>
      <c r="WOC3341" s="88"/>
      <c r="WOD3341" s="85"/>
      <c r="WOE3341" s="125"/>
      <c r="WOF3341" s="149"/>
      <c r="WOG3341" s="70"/>
      <c r="WOH3341" s="83"/>
      <c r="WOI3341" s="82"/>
      <c r="WOJ3341" s="82"/>
      <c r="WOK3341" s="88"/>
      <c r="WOL3341" s="85"/>
      <c r="WOM3341" s="125"/>
      <c r="WON3341" s="149"/>
      <c r="WOO3341" s="70"/>
      <c r="WOP3341" s="83"/>
      <c r="WOQ3341" s="82"/>
      <c r="WOR3341" s="82"/>
      <c r="WOS3341" s="88"/>
      <c r="WOT3341" s="85"/>
      <c r="WOU3341" s="125"/>
      <c r="WOV3341" s="149"/>
      <c r="WOW3341" s="70"/>
      <c r="WOX3341" s="83"/>
      <c r="WOY3341" s="82"/>
      <c r="WOZ3341" s="82"/>
      <c r="WPA3341" s="88"/>
      <c r="WPB3341" s="85"/>
      <c r="WPC3341" s="125"/>
      <c r="WPD3341" s="149"/>
      <c r="WPE3341" s="70"/>
      <c r="WPF3341" s="83"/>
      <c r="WPG3341" s="82"/>
      <c r="WPH3341" s="82"/>
      <c r="WPI3341" s="88"/>
      <c r="WPJ3341" s="85"/>
      <c r="WPK3341" s="125"/>
      <c r="WPL3341" s="149"/>
      <c r="WPM3341" s="70"/>
      <c r="WPN3341" s="83"/>
      <c r="WPO3341" s="82"/>
      <c r="WPP3341" s="82"/>
      <c r="WPQ3341" s="88"/>
      <c r="WPR3341" s="85"/>
      <c r="WPS3341" s="125"/>
      <c r="WPT3341" s="149"/>
      <c r="WPU3341" s="70"/>
      <c r="WPV3341" s="83"/>
      <c r="WPW3341" s="82"/>
      <c r="WPX3341" s="82"/>
      <c r="WPY3341" s="88"/>
      <c r="WPZ3341" s="85"/>
      <c r="WQA3341" s="125"/>
      <c r="WQB3341" s="149"/>
      <c r="WQC3341" s="70"/>
      <c r="WQD3341" s="83"/>
      <c r="WQE3341" s="82"/>
      <c r="WQF3341" s="82"/>
      <c r="WQG3341" s="88"/>
      <c r="WQH3341" s="85"/>
      <c r="WQI3341" s="125"/>
      <c r="WQJ3341" s="149"/>
      <c r="WQK3341" s="70"/>
      <c r="WQL3341" s="83"/>
      <c r="WQM3341" s="82"/>
      <c r="WQN3341" s="82"/>
      <c r="WQO3341" s="88"/>
      <c r="WQP3341" s="85"/>
      <c r="WQQ3341" s="125"/>
      <c r="WQR3341" s="149"/>
      <c r="WQS3341" s="70"/>
      <c r="WQT3341" s="83"/>
      <c r="WQU3341" s="82"/>
      <c r="WQV3341" s="82"/>
      <c r="WQW3341" s="88"/>
      <c r="WQX3341" s="85"/>
      <c r="WQY3341" s="125"/>
      <c r="WQZ3341" s="149"/>
      <c r="WRA3341" s="70"/>
      <c r="WRB3341" s="83"/>
      <c r="WRC3341" s="82"/>
      <c r="WRD3341" s="82"/>
      <c r="WRE3341" s="88"/>
      <c r="WRF3341" s="85"/>
      <c r="WRG3341" s="125"/>
      <c r="WRH3341" s="149"/>
      <c r="WRI3341" s="70"/>
      <c r="WRJ3341" s="83"/>
      <c r="WRK3341" s="82"/>
      <c r="WRL3341" s="82"/>
      <c r="WRM3341" s="88"/>
      <c r="WRN3341" s="85"/>
      <c r="WRO3341" s="125"/>
      <c r="WRP3341" s="149"/>
      <c r="WRQ3341" s="70"/>
      <c r="WRR3341" s="83"/>
      <c r="WRS3341" s="82"/>
      <c r="WRT3341" s="82"/>
      <c r="WRU3341" s="88"/>
      <c r="WRV3341" s="85"/>
      <c r="WRW3341" s="125"/>
      <c r="WRX3341" s="149"/>
      <c r="WRY3341" s="70"/>
      <c r="WRZ3341" s="83"/>
      <c r="WSA3341" s="82"/>
      <c r="WSB3341" s="82"/>
      <c r="WSC3341" s="88"/>
      <c r="WSD3341" s="85"/>
      <c r="WSE3341" s="125"/>
      <c r="WSF3341" s="149"/>
      <c r="WSG3341" s="70"/>
      <c r="WSH3341" s="83"/>
      <c r="WSI3341" s="82"/>
      <c r="WSJ3341" s="82"/>
      <c r="WSK3341" s="88"/>
      <c r="WSL3341" s="85"/>
      <c r="WSM3341" s="125"/>
      <c r="WSN3341" s="149"/>
      <c r="WSO3341" s="70"/>
      <c r="WSP3341" s="83"/>
      <c r="WSQ3341" s="82"/>
      <c r="WSR3341" s="82"/>
      <c r="WSS3341" s="88"/>
      <c r="WST3341" s="85"/>
      <c r="WSU3341" s="125"/>
      <c r="WSV3341" s="149"/>
      <c r="WSW3341" s="70"/>
      <c r="WSX3341" s="83"/>
      <c r="WSY3341" s="82"/>
      <c r="WSZ3341" s="82"/>
      <c r="WTA3341" s="88"/>
      <c r="WTB3341" s="85"/>
      <c r="WTC3341" s="125"/>
      <c r="WTD3341" s="149"/>
      <c r="WTE3341" s="70"/>
      <c r="WTF3341" s="83"/>
      <c r="WTG3341" s="82"/>
      <c r="WTH3341" s="82"/>
      <c r="WTI3341" s="88"/>
      <c r="WTJ3341" s="85"/>
      <c r="WTK3341" s="125"/>
      <c r="WTL3341" s="149"/>
      <c r="WTM3341" s="70"/>
      <c r="WTN3341" s="83"/>
      <c r="WTO3341" s="82"/>
      <c r="WTP3341" s="82"/>
      <c r="WTQ3341" s="88"/>
      <c r="WTR3341" s="85"/>
      <c r="WTS3341" s="125"/>
      <c r="WTT3341" s="149"/>
      <c r="WTU3341" s="70"/>
      <c r="WTV3341" s="83"/>
      <c r="WTW3341" s="82"/>
      <c r="WTX3341" s="82"/>
      <c r="WTY3341" s="88"/>
      <c r="WTZ3341" s="85"/>
      <c r="WUA3341" s="125"/>
      <c r="WUB3341" s="149"/>
      <c r="WUC3341" s="70"/>
      <c r="WUD3341" s="83"/>
      <c r="WUE3341" s="82"/>
      <c r="WUF3341" s="82"/>
      <c r="WUG3341" s="88"/>
      <c r="WUH3341" s="85"/>
      <c r="WUI3341" s="125"/>
      <c r="WUJ3341" s="149"/>
      <c r="WUK3341" s="70"/>
      <c r="WUL3341" s="83"/>
      <c r="WUM3341" s="82"/>
      <c r="WUN3341" s="82"/>
      <c r="WUO3341" s="88"/>
      <c r="WUP3341" s="85"/>
      <c r="WUQ3341" s="125"/>
      <c r="WUR3341" s="149"/>
      <c r="WUS3341" s="70"/>
      <c r="WUT3341" s="83"/>
      <c r="WUU3341" s="82"/>
      <c r="WUV3341" s="82"/>
      <c r="WUW3341" s="88"/>
      <c r="WUX3341" s="85"/>
      <c r="WUY3341" s="125"/>
      <c r="WUZ3341" s="149"/>
      <c r="WVA3341" s="70"/>
      <c r="WVB3341" s="83"/>
      <c r="WVC3341" s="82"/>
      <c r="WVD3341" s="82"/>
      <c r="WVE3341" s="88"/>
      <c r="WVF3341" s="85"/>
      <c r="WVG3341" s="125"/>
      <c r="WVH3341" s="149"/>
      <c r="WVI3341" s="70"/>
      <c r="WVJ3341" s="83"/>
      <c r="WVK3341" s="82"/>
      <c r="WVL3341" s="82"/>
      <c r="WVM3341" s="88"/>
      <c r="WVN3341" s="85"/>
      <c r="WVO3341" s="125"/>
      <c r="WVP3341" s="149"/>
      <c r="WVQ3341" s="70"/>
      <c r="WVR3341" s="83"/>
      <c r="WVS3341" s="82"/>
      <c r="WVT3341" s="82"/>
      <c r="WVU3341" s="88"/>
      <c r="WVV3341" s="85"/>
      <c r="WVW3341" s="125"/>
      <c r="WVX3341" s="149"/>
      <c r="WVY3341" s="70"/>
      <c r="WVZ3341" s="83"/>
      <c r="WWA3341" s="82"/>
      <c r="WWB3341" s="82"/>
      <c r="WWC3341" s="88"/>
      <c r="WWD3341" s="85"/>
      <c r="WWE3341" s="125"/>
      <c r="WWF3341" s="149"/>
      <c r="WWG3341" s="70"/>
      <c r="WWH3341" s="83"/>
      <c r="WWI3341" s="82"/>
      <c r="WWJ3341" s="82"/>
      <c r="WWK3341" s="88"/>
      <c r="WWL3341" s="85"/>
      <c r="WWM3341" s="125"/>
      <c r="WWN3341" s="149"/>
      <c r="WWO3341" s="70"/>
      <c r="WWP3341" s="83"/>
      <c r="WWQ3341" s="82"/>
      <c r="WWR3341" s="82"/>
      <c r="WWS3341" s="88"/>
      <c r="WWT3341" s="85"/>
      <c r="WWU3341" s="125"/>
      <c r="WWV3341" s="149"/>
      <c r="WWW3341" s="70"/>
      <c r="WWX3341" s="83"/>
      <c r="WWY3341" s="82"/>
      <c r="WWZ3341" s="82"/>
      <c r="WXA3341" s="88"/>
      <c r="WXB3341" s="85"/>
      <c r="WXC3341" s="125"/>
      <c r="WXD3341" s="149"/>
      <c r="WXE3341" s="70"/>
      <c r="WXF3341" s="83"/>
      <c r="WXG3341" s="82"/>
      <c r="WXH3341" s="82"/>
      <c r="WXI3341" s="88"/>
      <c r="WXJ3341" s="85"/>
      <c r="WXK3341" s="125"/>
      <c r="WXL3341" s="149"/>
      <c r="WXM3341" s="70"/>
      <c r="WXN3341" s="83"/>
      <c r="WXO3341" s="82"/>
      <c r="WXP3341" s="82"/>
      <c r="WXQ3341" s="88"/>
      <c r="WXR3341" s="85"/>
      <c r="WXS3341" s="125"/>
      <c r="WXT3341" s="149"/>
      <c r="WXU3341" s="70"/>
      <c r="WXV3341" s="83"/>
      <c r="WXW3341" s="82"/>
      <c r="WXX3341" s="82"/>
      <c r="WXY3341" s="88"/>
      <c r="WXZ3341" s="85"/>
      <c r="WYA3341" s="125"/>
      <c r="WYB3341" s="149"/>
      <c r="WYC3341" s="70"/>
      <c r="WYD3341" s="83"/>
      <c r="WYE3341" s="82"/>
      <c r="WYF3341" s="82"/>
      <c r="WYG3341" s="88"/>
      <c r="WYH3341" s="85"/>
      <c r="WYI3341" s="125"/>
      <c r="WYJ3341" s="149"/>
      <c r="WYK3341" s="70"/>
      <c r="WYL3341" s="83"/>
      <c r="WYM3341" s="82"/>
      <c r="WYN3341" s="82"/>
      <c r="WYO3341" s="88"/>
      <c r="WYP3341" s="85"/>
      <c r="WYQ3341" s="125"/>
      <c r="WYR3341" s="149"/>
      <c r="WYS3341" s="70"/>
      <c r="WYT3341" s="83"/>
      <c r="WYU3341" s="82"/>
      <c r="WYV3341" s="82"/>
      <c r="WYW3341" s="88"/>
      <c r="WYX3341" s="85"/>
      <c r="WYY3341" s="125"/>
      <c r="WYZ3341" s="149"/>
      <c r="WZA3341" s="70"/>
      <c r="WZB3341" s="83"/>
      <c r="WZC3341" s="82"/>
      <c r="WZD3341" s="82"/>
      <c r="WZE3341" s="88"/>
      <c r="WZF3341" s="85"/>
      <c r="WZG3341" s="125"/>
      <c r="WZH3341" s="149"/>
      <c r="WZI3341" s="70"/>
      <c r="WZJ3341" s="83"/>
      <c r="WZK3341" s="82"/>
      <c r="WZL3341" s="82"/>
      <c r="WZM3341" s="88"/>
      <c r="WZN3341" s="85"/>
      <c r="WZO3341" s="125"/>
      <c r="WZP3341" s="149"/>
      <c r="WZQ3341" s="70"/>
      <c r="WZR3341" s="83"/>
      <c r="WZS3341" s="82"/>
      <c r="WZT3341" s="82"/>
      <c r="WZU3341" s="88"/>
      <c r="WZV3341" s="85"/>
      <c r="WZW3341" s="125"/>
      <c r="WZX3341" s="149"/>
      <c r="WZY3341" s="70"/>
      <c r="WZZ3341" s="83"/>
      <c r="XAA3341" s="82"/>
      <c r="XAB3341" s="82"/>
      <c r="XAC3341" s="88"/>
      <c r="XAD3341" s="85"/>
      <c r="XAE3341" s="125"/>
      <c r="XAF3341" s="149"/>
      <c r="XAG3341" s="70"/>
      <c r="XAH3341" s="83"/>
      <c r="XAI3341" s="82"/>
      <c r="XAJ3341" s="82"/>
      <c r="XAK3341" s="88"/>
      <c r="XAL3341" s="85"/>
      <c r="XAM3341" s="125"/>
      <c r="XAN3341" s="149"/>
      <c r="XAO3341" s="70"/>
      <c r="XAP3341" s="83"/>
      <c r="XAQ3341" s="82"/>
      <c r="XAR3341" s="82"/>
      <c r="XAS3341" s="88"/>
      <c r="XAT3341" s="85"/>
      <c r="XAU3341" s="125"/>
      <c r="XAV3341" s="149"/>
      <c r="XAW3341" s="70"/>
      <c r="XAX3341" s="83"/>
      <c r="XAY3341" s="82"/>
      <c r="XAZ3341" s="82"/>
      <c r="XBA3341" s="88"/>
      <c r="XBB3341" s="85"/>
      <c r="XBC3341" s="125"/>
      <c r="XBD3341" s="149"/>
      <c r="XBE3341" s="70"/>
      <c r="XBF3341" s="83"/>
      <c r="XBG3341" s="82"/>
      <c r="XBH3341" s="82"/>
      <c r="XBI3341" s="88"/>
      <c r="XBJ3341" s="85"/>
      <c r="XBK3341" s="125"/>
      <c r="XBL3341" s="149"/>
      <c r="XBM3341" s="70"/>
      <c r="XBN3341" s="83"/>
      <c r="XBO3341" s="82"/>
      <c r="XBP3341" s="82"/>
      <c r="XBQ3341" s="88"/>
      <c r="XBR3341" s="85"/>
      <c r="XBS3341" s="125"/>
      <c r="XBT3341" s="149"/>
      <c r="XBU3341" s="70"/>
      <c r="XBV3341" s="83"/>
      <c r="XBW3341" s="82"/>
      <c r="XBX3341" s="82"/>
      <c r="XBY3341" s="88"/>
      <c r="XBZ3341" s="85"/>
      <c r="XCA3341" s="125"/>
      <c r="XCB3341" s="149"/>
      <c r="XCC3341" s="70"/>
      <c r="XCD3341" s="83"/>
      <c r="XCE3341" s="82"/>
      <c r="XCF3341" s="82"/>
      <c r="XCG3341" s="88"/>
      <c r="XCH3341" s="85"/>
      <c r="XCI3341" s="125"/>
      <c r="XCJ3341" s="149"/>
      <c r="XCK3341" s="70"/>
      <c r="XCL3341" s="83"/>
      <c r="XCM3341" s="82"/>
      <c r="XCN3341" s="82"/>
      <c r="XCO3341" s="88"/>
      <c r="XCP3341" s="85"/>
      <c r="XCQ3341" s="125"/>
      <c r="XCR3341" s="149"/>
      <c r="XCS3341" s="70"/>
      <c r="XCT3341" s="83"/>
      <c r="XCU3341" s="82"/>
      <c r="XCV3341" s="82"/>
      <c r="XCW3341" s="88"/>
      <c r="XCX3341" s="85"/>
      <c r="XCY3341" s="125"/>
      <c r="XCZ3341" s="149"/>
      <c r="XDA3341" s="70"/>
      <c r="XDB3341" s="83"/>
      <c r="XDC3341" s="82"/>
      <c r="XDD3341" s="82"/>
      <c r="XDE3341" s="88"/>
      <c r="XDF3341" s="85"/>
      <c r="XDG3341" s="125"/>
      <c r="XDH3341" s="149"/>
      <c r="XDI3341" s="70"/>
      <c r="XDJ3341" s="83"/>
      <c r="XDK3341" s="82"/>
      <c r="XDL3341" s="82"/>
      <c r="XDM3341" s="88"/>
      <c r="XDN3341" s="85"/>
      <c r="XDO3341" s="125"/>
      <c r="XDP3341" s="149"/>
      <c r="XDQ3341" s="70"/>
      <c r="XDR3341" s="83"/>
      <c r="XDS3341" s="82"/>
      <c r="XDT3341" s="82"/>
      <c r="XDU3341" s="88"/>
      <c r="XDV3341" s="85"/>
      <c r="XDW3341" s="125"/>
      <c r="XDX3341" s="149"/>
      <c r="XDY3341" s="70"/>
      <c r="XDZ3341" s="83"/>
      <c r="XEA3341" s="82"/>
      <c r="XEB3341" s="82"/>
      <c r="XEC3341" s="88"/>
      <c r="XED3341" s="85"/>
      <c r="XEE3341" s="125"/>
      <c r="XEF3341" s="149"/>
      <c r="XEG3341" s="70"/>
      <c r="XEH3341" s="83"/>
      <c r="XEI3341" s="82"/>
      <c r="XEJ3341" s="82"/>
      <c r="XEK3341" s="88"/>
      <c r="XEL3341" s="85"/>
      <c r="XEM3341" s="125"/>
      <c r="XEN3341" s="149"/>
      <c r="XEO3341" s="70"/>
      <c r="XEP3341" s="83"/>
      <c r="XEQ3341" s="82"/>
      <c r="XER3341" s="82"/>
      <c r="XES3341" s="88"/>
      <c r="XET3341" s="85"/>
      <c r="XEU3341" s="125"/>
      <c r="XEV3341" s="149"/>
      <c r="XEW3341" s="70"/>
      <c r="XEX3341" s="83"/>
      <c r="XEY3341" s="82"/>
      <c r="XEZ3341" s="82"/>
      <c r="XFA3341" s="88"/>
      <c r="XFB3341" s="85"/>
      <c r="XFC3341" s="125"/>
      <c r="XFD3341" s="149"/>
    </row>
    <row r="3342" spans="1:16384" x14ac:dyDescent="0.2">
      <c r="A3342" s="190"/>
      <c r="B3342" s="152"/>
      <c r="C3342" s="152"/>
      <c r="D3342" s="152"/>
      <c r="E3342" s="256"/>
      <c r="F3342" s="153"/>
      <c r="G3342" s="290"/>
      <c r="H3342" s="153"/>
    </row>
    <row r="3346" spans="1:10" s="156" customFormat="1" hidden="1" x14ac:dyDescent="0.2">
      <c r="A3346" s="189"/>
      <c r="B3346" s="73"/>
      <c r="C3346" s="73"/>
      <c r="D3346" s="39"/>
      <c r="E3346" s="255"/>
      <c r="F3346" s="96"/>
      <c r="G3346" s="289"/>
      <c r="H3346" s="96"/>
      <c r="I3346" s="154"/>
      <c r="J3346" s="155"/>
    </row>
  </sheetData>
  <sheetProtection algorithmName="SHA-512" hashValue="Mmhhvbks9KAz7rQZRSlv/gBbQMw5cN9BvZV90guDicWXZ8se/FRgX5PShQKXzAbO/R3dRN4RoWeeRHuCAsaxqQ==" saltValue="v1cMgBwEUk1nYz1GIEzmxw==" spinCount="100000" sheet="1" objects="1" scenarios="1" selectLockedCells="1"/>
  <mergeCells count="10">
    <mergeCell ref="A1:H1"/>
    <mergeCell ref="F2:F3"/>
    <mergeCell ref="G2:G3"/>
    <mergeCell ref="I2:I3"/>
    <mergeCell ref="A2:A3"/>
    <mergeCell ref="C2:C3"/>
    <mergeCell ref="B2:B3"/>
    <mergeCell ref="D2:D3"/>
    <mergeCell ref="E2:E3"/>
    <mergeCell ref="H2:H3"/>
  </mergeCells>
  <phoneticPr fontId="25" type="noConversion"/>
  <conditionalFormatting sqref="A2:H3341">
    <cfRule type="expression" dxfId="11" priority="35">
      <formula>$D2="S"</formula>
    </cfRule>
    <cfRule type="expression" dxfId="10" priority="37">
      <formula>$D2="H"</formula>
    </cfRule>
  </conditionalFormatting>
  <conditionalFormatting sqref="I1130:X1130">
    <cfRule type="expression" dxfId="9" priority="2735">
      <formula>$D1124="S"</formula>
    </cfRule>
    <cfRule type="expression" dxfId="8" priority="2747">
      <formula>$D1124="H"</formula>
    </cfRule>
  </conditionalFormatting>
  <conditionalFormatting sqref="I3322:XFD3322 I3342:XFD3935">
    <cfRule type="expression" dxfId="7" priority="660">
      <formula>$D3341="S"</formula>
    </cfRule>
    <cfRule type="expression" dxfId="6" priority="661">
      <formula>$D3341="H"</formula>
    </cfRule>
  </conditionalFormatting>
  <conditionalFormatting sqref="I3323:XFD3341">
    <cfRule type="expression" dxfId="5" priority="2759">
      <formula>$D3319="S"</formula>
    </cfRule>
  </conditionalFormatting>
  <conditionalFormatting sqref="J3323:P3341 R3323:X3341 Z3323:AF3341 AH3323:AN3341 AP3323:AV3341 AX3323:BD3341 BF3323:BL3341 BN3323:BT3341 BV3323:CB3341 CD3323:CJ3341 CL3323:CR3341 CT3323:CZ3341 DB3323:DH3341 DJ3323:DP3341 DR3323:DX3341 DZ3323:EF3341 EH3323:EN3341 EP3323:EV3341 EX3323:FD3341 FF3323:FL3341 FN3323:FT3341 FV3323:GB3341 GD3323:GJ3341 GL3323:GR3341 GT3323:GZ3341 HB3323:HH3341 HJ3323:HP3341 HR3323:HX3341 HZ3323:IF3341 IH3323:IN3341 IP3323:IV3341 IX3323:JD3341 JF3323:JL3341 JN3323:JT3341 JV3323:KB3341 KD3323:KJ3341 KL3323:KR3341 KT3323:KZ3341 LB3323:LH3341 LJ3323:LP3341 LR3323:LX3341 LZ3323:MF3341 MH3323:MN3341 MP3323:MV3341 MX3323:ND3341 NF3323:NL3341 NN3323:NT3341 NV3323:OB3341 OD3323:OJ3341 OL3323:OR3341 OT3323:OZ3341 PB3323:PH3341 PJ3323:PP3341 PR3323:PX3341 PZ3323:QF3341 QH3323:QN3341 QP3323:QV3341 QX3323:RD3341 RF3323:RL3341 RN3323:RT3341 RV3323:SB3341 SD3323:SJ3341 SL3323:SR3341 ST3323:SZ3341 TB3323:TH3341 TJ3323:TP3341 TR3323:TX3341 TZ3323:UF3341 UH3323:UN3341 UP3323:UV3341 UX3323:VD3341 VF3323:VL3341 VN3323:VT3341 VV3323:WB3341 WD3323:WJ3341 WL3323:WR3341 WT3323:WZ3341 XB3323:XH3341 XJ3323:XP3341 XR3323:XX3341 XZ3323:YF3341 YH3323:YN3341 YP3323:YV3341 YX3323:ZD3341 ZF3323:ZL3341 ZN3323:ZT3341 ZV3323:AAB3341 AAD3323:AAJ3341 AAL3323:AAR3341 AAT3323:AAZ3341 ABB3323:ABH3341 ABJ3323:ABP3341 ABR3323:ABX3341 ABZ3323:ACF3341 ACH3323:ACN3341 ACP3323:ACV3341 ACX3323:ADD3341 ADF3323:ADL3341 ADN3323:ADT3341 ADV3323:AEB3341 AED3323:AEJ3341 AEL3323:AER3341 AET3323:AEZ3341 AFB3323:AFH3341 AFJ3323:AFP3341 AFR3323:AFX3341 AFZ3323:AGF3341 AGH3323:AGN3341 AGP3323:AGV3341 AGX3323:AHD3341 AHF3323:AHL3341 AHN3323:AHT3341 AHV3323:AIB3341 AID3323:AIJ3341 AIL3323:AIR3341 AIT3323:AIZ3341 AJB3323:AJH3341 AJJ3323:AJP3341 AJR3323:AJX3341 AJZ3323:AKF3341 AKH3323:AKN3341 AKP3323:AKV3341 AKX3323:ALD3341 ALF3323:ALL3341 ALN3323:ALT3341 ALV3323:AMB3341 AMD3323:AMJ3341 AML3323:AMR3341 AMT3323:AMZ3341 ANB3323:ANH3341 ANJ3323:ANP3341 ANR3323:ANX3341 ANZ3323:AOF3341 AOH3323:AON3341 AOP3323:AOV3341 AOX3323:APD3341 APF3323:APL3341 APN3323:APT3341 APV3323:AQB3341 AQD3323:AQJ3341 AQL3323:AQR3341 AQT3323:AQZ3341 ARB3323:ARH3341 ARJ3323:ARP3341 ARR3323:ARX3341 ARZ3323:ASF3341 ASH3323:ASN3341 ASP3323:ASV3341 ASX3323:ATD3341 ATF3323:ATL3341 ATN3323:ATT3341 ATV3323:AUB3341 AUD3323:AUJ3341 AUL3323:AUR3341 AUT3323:AUZ3341 AVB3323:AVH3341 AVJ3323:AVP3341 AVR3323:AVX3341 AVZ3323:AWF3341 AWH3323:AWN3341 AWP3323:AWV3341 AWX3323:AXD3341 AXF3323:AXL3341 AXN3323:AXT3341 AXV3323:AYB3341 AYD3323:AYJ3341 AYL3323:AYR3341 AYT3323:AYZ3341 AZB3323:AZH3341 AZJ3323:AZP3341 AZR3323:AZX3341 AZZ3323:BAF3341 BAH3323:BAN3341 BAP3323:BAV3341 BAX3323:BBD3341 BBF3323:BBL3341 BBN3323:BBT3341 BBV3323:BCB3341 BCD3323:BCJ3341 BCL3323:BCR3341 BCT3323:BCZ3341 BDB3323:BDH3341 BDJ3323:BDP3341 BDR3323:BDX3341 BDZ3323:BEF3341 BEH3323:BEN3341 BEP3323:BEV3341 BEX3323:BFD3341 BFF3323:BFL3341 BFN3323:BFT3341 BFV3323:BGB3341 BGD3323:BGJ3341 BGL3323:BGR3341 BGT3323:BGZ3341 BHB3323:BHH3341 BHJ3323:BHP3341 BHR3323:BHX3341 BHZ3323:BIF3341 BIH3323:BIN3341 BIP3323:BIV3341 BIX3323:BJD3341 BJF3323:BJL3341 BJN3323:BJT3341 BJV3323:BKB3341 BKD3323:BKJ3341 BKL3323:BKR3341 BKT3323:BKZ3341 BLB3323:BLH3341 BLJ3323:BLP3341 BLR3323:BLX3341 BLZ3323:BMF3341 BMH3323:BMN3341 BMP3323:BMV3341 BMX3323:BND3341 BNF3323:BNL3341 BNN3323:BNT3341 BNV3323:BOB3341 BOD3323:BOJ3341 BOL3323:BOR3341 BOT3323:BOZ3341 BPB3323:BPH3341 BPJ3323:BPP3341 BPR3323:BPX3341 BPZ3323:BQF3341 BQH3323:BQN3341 BQP3323:BQV3341 BQX3323:BRD3341 BRF3323:BRL3341 BRN3323:BRT3341 BRV3323:BSB3341 BSD3323:BSJ3341 BSL3323:BSR3341 BST3323:BSZ3341 BTB3323:BTH3341 BTJ3323:BTP3341 BTR3323:BTX3341 BTZ3323:BUF3341 BUH3323:BUN3341 BUP3323:BUV3341 BUX3323:BVD3341 BVF3323:BVL3341 BVN3323:BVT3341 BVV3323:BWB3341 BWD3323:BWJ3341 BWL3323:BWR3341 BWT3323:BWZ3341 BXB3323:BXH3341 BXJ3323:BXP3341 BXR3323:BXX3341 BXZ3323:BYF3341 BYH3323:BYN3341 BYP3323:BYV3341 BYX3323:BZD3341 BZF3323:BZL3341 BZN3323:BZT3341 BZV3323:CAB3341 CAD3323:CAJ3341 CAL3323:CAR3341 CAT3323:CAZ3341 CBB3323:CBH3341 CBJ3323:CBP3341 CBR3323:CBX3341 CBZ3323:CCF3341 CCH3323:CCN3341 CCP3323:CCV3341 CCX3323:CDD3341 CDF3323:CDL3341 CDN3323:CDT3341 CDV3323:CEB3341 CED3323:CEJ3341 CEL3323:CER3341 CET3323:CEZ3341 CFB3323:CFH3341 CFJ3323:CFP3341 CFR3323:CFX3341 CFZ3323:CGF3341 CGH3323:CGN3341 CGP3323:CGV3341 CGX3323:CHD3341 CHF3323:CHL3341 CHN3323:CHT3341 CHV3323:CIB3341 CID3323:CIJ3341 CIL3323:CIR3341 CIT3323:CIZ3341 CJB3323:CJH3341 CJJ3323:CJP3341 CJR3323:CJX3341 CJZ3323:CKF3341 CKH3323:CKN3341 CKP3323:CKV3341 CKX3323:CLD3341 CLF3323:CLL3341 CLN3323:CLT3341 CLV3323:CMB3341 CMD3323:CMJ3341 CML3323:CMR3341 CMT3323:CMZ3341 CNB3323:CNH3341 CNJ3323:CNP3341 CNR3323:CNX3341 CNZ3323:COF3341 COH3323:CON3341 COP3323:COV3341 COX3323:CPD3341 CPF3323:CPL3341 CPN3323:CPT3341 CPV3323:CQB3341 CQD3323:CQJ3341 CQL3323:CQR3341 CQT3323:CQZ3341 CRB3323:CRH3341 CRJ3323:CRP3341 CRR3323:CRX3341 CRZ3323:CSF3341 CSH3323:CSN3341 CSP3323:CSV3341 CSX3323:CTD3341 CTF3323:CTL3341 CTN3323:CTT3341 CTV3323:CUB3341 CUD3323:CUJ3341 CUL3323:CUR3341 CUT3323:CUZ3341 CVB3323:CVH3341 CVJ3323:CVP3341 CVR3323:CVX3341 CVZ3323:CWF3341 CWH3323:CWN3341 CWP3323:CWV3341 CWX3323:CXD3341 CXF3323:CXL3341 CXN3323:CXT3341 CXV3323:CYB3341 CYD3323:CYJ3341 CYL3323:CYR3341 CYT3323:CYZ3341 CZB3323:CZH3341 CZJ3323:CZP3341 CZR3323:CZX3341 CZZ3323:DAF3341 DAH3323:DAN3341 DAP3323:DAV3341 DAX3323:DBD3341 DBF3323:DBL3341 DBN3323:DBT3341 DBV3323:DCB3341 DCD3323:DCJ3341 DCL3323:DCR3341 DCT3323:DCZ3341 DDB3323:DDH3341 DDJ3323:DDP3341 DDR3323:DDX3341 DDZ3323:DEF3341 DEH3323:DEN3341 DEP3323:DEV3341 DEX3323:DFD3341 DFF3323:DFL3341 DFN3323:DFT3341 DFV3323:DGB3341 DGD3323:DGJ3341 DGL3323:DGR3341 DGT3323:DGZ3341 DHB3323:DHH3341 DHJ3323:DHP3341 DHR3323:DHX3341 DHZ3323:DIF3341 DIH3323:DIN3341 DIP3323:DIV3341 DIX3323:DJD3341 DJF3323:DJL3341 DJN3323:DJT3341 DJV3323:DKB3341 DKD3323:DKJ3341 DKL3323:DKR3341 DKT3323:DKZ3341 DLB3323:DLH3341 DLJ3323:DLP3341 DLR3323:DLX3341 DLZ3323:DMF3341 DMH3323:DMN3341 DMP3323:DMV3341 DMX3323:DND3341 DNF3323:DNL3341 DNN3323:DNT3341 DNV3323:DOB3341 DOD3323:DOJ3341 DOL3323:DOR3341 DOT3323:DOZ3341 DPB3323:DPH3341 DPJ3323:DPP3341 DPR3323:DPX3341 DPZ3323:DQF3341 DQH3323:DQN3341 DQP3323:DQV3341 DQX3323:DRD3341 DRF3323:DRL3341 DRN3323:DRT3341 DRV3323:DSB3341 DSD3323:DSJ3341 DSL3323:DSR3341 DST3323:DSZ3341 DTB3323:DTH3341 DTJ3323:DTP3341 DTR3323:DTX3341 DTZ3323:DUF3341 DUH3323:DUN3341 DUP3323:DUV3341 DUX3323:DVD3341 DVF3323:DVL3341 DVN3323:DVT3341 DVV3323:DWB3341 DWD3323:DWJ3341 DWL3323:DWR3341 DWT3323:DWZ3341 DXB3323:DXH3341 DXJ3323:DXP3341 DXR3323:DXX3341 DXZ3323:DYF3341 DYH3323:DYN3341 DYP3323:DYV3341 DYX3323:DZD3341 DZF3323:DZL3341 DZN3323:DZT3341 DZV3323:EAB3341 EAD3323:EAJ3341 EAL3323:EAR3341 EAT3323:EAZ3341 EBB3323:EBH3341 EBJ3323:EBP3341 EBR3323:EBX3341 EBZ3323:ECF3341 ECH3323:ECN3341 ECP3323:ECV3341 ECX3323:EDD3341 EDF3323:EDL3341 EDN3323:EDT3341 EDV3323:EEB3341 EED3323:EEJ3341 EEL3323:EER3341 EET3323:EEZ3341 EFB3323:EFH3341 EFJ3323:EFP3341 EFR3323:EFX3341 EFZ3323:EGF3341 EGH3323:EGN3341 EGP3323:EGV3341 EGX3323:EHD3341 EHF3323:EHL3341 EHN3323:EHT3341 EHV3323:EIB3341 EID3323:EIJ3341 EIL3323:EIR3341 EIT3323:EIZ3341 EJB3323:EJH3341 EJJ3323:EJP3341 EJR3323:EJX3341 EJZ3323:EKF3341 EKH3323:EKN3341 EKP3323:EKV3341 EKX3323:ELD3341 ELF3323:ELL3341 ELN3323:ELT3341 ELV3323:EMB3341 EMD3323:EMJ3341 EML3323:EMR3341 EMT3323:EMZ3341 ENB3323:ENH3341 ENJ3323:ENP3341 ENR3323:ENX3341 ENZ3323:EOF3341 EOH3323:EON3341 EOP3323:EOV3341 EOX3323:EPD3341 EPF3323:EPL3341 EPN3323:EPT3341 EPV3323:EQB3341 EQD3323:EQJ3341 EQL3323:EQR3341 EQT3323:EQZ3341 ERB3323:ERH3341 ERJ3323:ERP3341 ERR3323:ERX3341 ERZ3323:ESF3341 ESH3323:ESN3341 ESP3323:ESV3341 ESX3323:ETD3341 ETF3323:ETL3341 ETN3323:ETT3341 ETV3323:EUB3341 EUD3323:EUJ3341 EUL3323:EUR3341 EUT3323:EUZ3341 EVB3323:EVH3341 EVJ3323:EVP3341 EVR3323:EVX3341 EVZ3323:EWF3341 EWH3323:EWN3341 EWP3323:EWV3341 EWX3323:EXD3341 EXF3323:EXL3341 EXN3323:EXT3341 EXV3323:EYB3341 EYD3323:EYJ3341 EYL3323:EYR3341 EYT3323:EYZ3341 EZB3323:EZH3341 EZJ3323:EZP3341 EZR3323:EZX3341 EZZ3323:FAF3341 FAH3323:FAN3341 FAP3323:FAV3341 FAX3323:FBD3341 FBF3323:FBL3341 FBN3323:FBT3341 FBV3323:FCB3341 FCD3323:FCJ3341 FCL3323:FCR3341 FCT3323:FCZ3341 FDB3323:FDH3341 FDJ3323:FDP3341 FDR3323:FDX3341 FDZ3323:FEF3341 FEH3323:FEN3341 FEP3323:FEV3341 FEX3323:FFD3341 FFF3323:FFL3341 FFN3323:FFT3341 FFV3323:FGB3341 FGD3323:FGJ3341 FGL3323:FGR3341 FGT3323:FGZ3341 FHB3323:FHH3341 FHJ3323:FHP3341 FHR3323:FHX3341 FHZ3323:FIF3341 FIH3323:FIN3341 FIP3323:FIV3341 FIX3323:FJD3341 FJF3323:FJL3341 FJN3323:FJT3341 FJV3323:FKB3341 FKD3323:FKJ3341 FKL3323:FKR3341 FKT3323:FKZ3341 FLB3323:FLH3341 FLJ3323:FLP3341 FLR3323:FLX3341 FLZ3323:FMF3341 FMH3323:FMN3341 FMP3323:FMV3341 FMX3323:FND3341 FNF3323:FNL3341 FNN3323:FNT3341 FNV3323:FOB3341 FOD3323:FOJ3341 FOL3323:FOR3341 FOT3323:FOZ3341 FPB3323:FPH3341 FPJ3323:FPP3341 FPR3323:FPX3341 FPZ3323:FQF3341 FQH3323:FQN3341 FQP3323:FQV3341 FQX3323:FRD3341 FRF3323:FRL3341 FRN3323:FRT3341 FRV3323:FSB3341 FSD3323:FSJ3341 FSL3323:FSR3341 FST3323:FSZ3341 FTB3323:FTH3341 FTJ3323:FTP3341 FTR3323:FTX3341 FTZ3323:FUF3341 FUH3323:FUN3341 FUP3323:FUV3341 FUX3323:FVD3341 FVF3323:FVL3341 FVN3323:FVT3341 FVV3323:FWB3341 FWD3323:FWJ3341 FWL3323:FWR3341 FWT3323:FWZ3341 FXB3323:FXH3341 FXJ3323:FXP3341 FXR3323:FXX3341 FXZ3323:FYF3341 FYH3323:FYN3341 FYP3323:FYV3341 FYX3323:FZD3341 FZF3323:FZL3341 FZN3323:FZT3341 FZV3323:GAB3341 GAD3323:GAJ3341 GAL3323:GAR3341 GAT3323:GAZ3341 GBB3323:GBH3341 GBJ3323:GBP3341 GBR3323:GBX3341 GBZ3323:GCF3341 GCH3323:GCN3341 GCP3323:GCV3341 GCX3323:GDD3341 GDF3323:GDL3341 GDN3323:GDT3341 GDV3323:GEB3341 GED3323:GEJ3341 GEL3323:GER3341 GET3323:GEZ3341 GFB3323:GFH3341 GFJ3323:GFP3341 GFR3323:GFX3341 GFZ3323:GGF3341 GGH3323:GGN3341 GGP3323:GGV3341 GGX3323:GHD3341 GHF3323:GHL3341 GHN3323:GHT3341 GHV3323:GIB3341 GID3323:GIJ3341 GIL3323:GIR3341 GIT3323:GIZ3341 GJB3323:GJH3341 GJJ3323:GJP3341 GJR3323:GJX3341 GJZ3323:GKF3341 GKH3323:GKN3341 GKP3323:GKV3341 GKX3323:GLD3341 GLF3323:GLL3341 GLN3323:GLT3341 GLV3323:GMB3341 GMD3323:GMJ3341 GML3323:GMR3341 GMT3323:GMZ3341 GNB3323:GNH3341 GNJ3323:GNP3341 GNR3323:GNX3341 GNZ3323:GOF3341 GOH3323:GON3341 GOP3323:GOV3341 GOX3323:GPD3341 GPF3323:GPL3341 GPN3323:GPT3341 GPV3323:GQB3341 GQD3323:GQJ3341 GQL3323:GQR3341 GQT3323:GQZ3341 GRB3323:GRH3341 GRJ3323:GRP3341 GRR3323:GRX3341 GRZ3323:GSF3341 GSH3323:GSN3341 GSP3323:GSV3341 GSX3323:GTD3341 GTF3323:GTL3341 GTN3323:GTT3341 GTV3323:GUB3341 GUD3323:GUJ3341 GUL3323:GUR3341 GUT3323:GUZ3341 GVB3323:GVH3341 GVJ3323:GVP3341 GVR3323:GVX3341 GVZ3323:GWF3341 GWH3323:GWN3341 GWP3323:GWV3341 GWX3323:GXD3341 GXF3323:GXL3341 GXN3323:GXT3341 GXV3323:GYB3341 GYD3323:GYJ3341 GYL3323:GYR3341 GYT3323:GYZ3341 GZB3323:GZH3341 GZJ3323:GZP3341 GZR3323:GZX3341 GZZ3323:HAF3341 HAH3323:HAN3341 HAP3323:HAV3341 HAX3323:HBD3341 HBF3323:HBL3341 HBN3323:HBT3341 HBV3323:HCB3341 HCD3323:HCJ3341 HCL3323:HCR3341 HCT3323:HCZ3341 HDB3323:HDH3341 HDJ3323:HDP3341 HDR3323:HDX3341 HDZ3323:HEF3341 HEH3323:HEN3341 HEP3323:HEV3341 HEX3323:HFD3341 HFF3323:HFL3341 HFN3323:HFT3341 HFV3323:HGB3341 HGD3323:HGJ3341 HGL3323:HGR3341 HGT3323:HGZ3341 HHB3323:HHH3341 HHJ3323:HHP3341 HHR3323:HHX3341 HHZ3323:HIF3341 HIH3323:HIN3341 HIP3323:HIV3341 HIX3323:HJD3341 HJF3323:HJL3341 HJN3323:HJT3341 HJV3323:HKB3341 HKD3323:HKJ3341 HKL3323:HKR3341 HKT3323:HKZ3341 HLB3323:HLH3341 HLJ3323:HLP3341 HLR3323:HLX3341 HLZ3323:HMF3341 HMH3323:HMN3341 HMP3323:HMV3341 HMX3323:HND3341 HNF3323:HNL3341 HNN3323:HNT3341 HNV3323:HOB3341 HOD3323:HOJ3341 HOL3323:HOR3341 HOT3323:HOZ3341 HPB3323:HPH3341 HPJ3323:HPP3341 HPR3323:HPX3341 HPZ3323:HQF3341 HQH3323:HQN3341 HQP3323:HQV3341 HQX3323:HRD3341 HRF3323:HRL3341 HRN3323:HRT3341 HRV3323:HSB3341 HSD3323:HSJ3341 HSL3323:HSR3341 HST3323:HSZ3341 HTB3323:HTH3341 HTJ3323:HTP3341 HTR3323:HTX3341 HTZ3323:HUF3341 HUH3323:HUN3341 HUP3323:HUV3341 HUX3323:HVD3341 HVF3323:HVL3341 HVN3323:HVT3341 HVV3323:HWB3341 HWD3323:HWJ3341 HWL3323:HWR3341 HWT3323:HWZ3341 HXB3323:HXH3341 HXJ3323:HXP3341 HXR3323:HXX3341 HXZ3323:HYF3341 HYH3323:HYN3341 HYP3323:HYV3341 HYX3323:HZD3341 HZF3323:HZL3341 HZN3323:HZT3341 HZV3323:IAB3341 IAD3323:IAJ3341 IAL3323:IAR3341 IAT3323:IAZ3341 IBB3323:IBH3341 IBJ3323:IBP3341 IBR3323:IBX3341 IBZ3323:ICF3341 ICH3323:ICN3341 ICP3323:ICV3341 ICX3323:IDD3341 IDF3323:IDL3341 IDN3323:IDT3341 IDV3323:IEB3341 IED3323:IEJ3341 IEL3323:IER3341 IET3323:IEZ3341 IFB3323:IFH3341 IFJ3323:IFP3341 IFR3323:IFX3341 IFZ3323:IGF3341 IGH3323:IGN3341 IGP3323:IGV3341 IGX3323:IHD3341 IHF3323:IHL3341 IHN3323:IHT3341 IHV3323:IIB3341 IID3323:IIJ3341 IIL3323:IIR3341 IIT3323:IIZ3341 IJB3323:IJH3341 IJJ3323:IJP3341 IJR3323:IJX3341 IJZ3323:IKF3341 IKH3323:IKN3341 IKP3323:IKV3341 IKX3323:ILD3341 ILF3323:ILL3341 ILN3323:ILT3341 ILV3323:IMB3341 IMD3323:IMJ3341 IML3323:IMR3341 IMT3323:IMZ3341 INB3323:INH3341 INJ3323:INP3341 INR3323:INX3341 INZ3323:IOF3341 IOH3323:ION3341 IOP3323:IOV3341 IOX3323:IPD3341 IPF3323:IPL3341 IPN3323:IPT3341 IPV3323:IQB3341 IQD3323:IQJ3341 IQL3323:IQR3341 IQT3323:IQZ3341 IRB3323:IRH3341 IRJ3323:IRP3341 IRR3323:IRX3341 IRZ3323:ISF3341 ISH3323:ISN3341 ISP3323:ISV3341 ISX3323:ITD3341 ITF3323:ITL3341 ITN3323:ITT3341 ITV3323:IUB3341 IUD3323:IUJ3341 IUL3323:IUR3341 IUT3323:IUZ3341 IVB3323:IVH3341 IVJ3323:IVP3341 IVR3323:IVX3341 IVZ3323:IWF3341 IWH3323:IWN3341 IWP3323:IWV3341 IWX3323:IXD3341 IXF3323:IXL3341 IXN3323:IXT3341 IXV3323:IYB3341 IYD3323:IYJ3341 IYL3323:IYR3341 IYT3323:IYZ3341 IZB3323:IZH3341 IZJ3323:IZP3341 IZR3323:IZX3341 IZZ3323:JAF3341 JAH3323:JAN3341 JAP3323:JAV3341 JAX3323:JBD3341 JBF3323:JBL3341 JBN3323:JBT3341 JBV3323:JCB3341 JCD3323:JCJ3341 JCL3323:JCR3341 JCT3323:JCZ3341 JDB3323:JDH3341 JDJ3323:JDP3341 JDR3323:JDX3341 JDZ3323:JEF3341 JEH3323:JEN3341 JEP3323:JEV3341 JEX3323:JFD3341 JFF3323:JFL3341 JFN3323:JFT3341 JFV3323:JGB3341 JGD3323:JGJ3341 JGL3323:JGR3341 JGT3323:JGZ3341 JHB3323:JHH3341 JHJ3323:JHP3341 JHR3323:JHX3341 JHZ3323:JIF3341 JIH3323:JIN3341 JIP3323:JIV3341 JIX3323:JJD3341 JJF3323:JJL3341 JJN3323:JJT3341 JJV3323:JKB3341 JKD3323:JKJ3341 JKL3323:JKR3341 JKT3323:JKZ3341 JLB3323:JLH3341 JLJ3323:JLP3341 JLR3323:JLX3341 JLZ3323:JMF3341 JMH3323:JMN3341 JMP3323:JMV3341 JMX3323:JND3341 JNF3323:JNL3341 JNN3323:JNT3341 JNV3323:JOB3341 JOD3323:JOJ3341 JOL3323:JOR3341 JOT3323:JOZ3341 JPB3323:JPH3341 JPJ3323:JPP3341 JPR3323:JPX3341 JPZ3323:JQF3341 JQH3323:JQN3341 JQP3323:JQV3341 JQX3323:JRD3341 JRF3323:JRL3341 JRN3323:JRT3341 JRV3323:JSB3341 JSD3323:JSJ3341 JSL3323:JSR3341 JST3323:JSZ3341 JTB3323:JTH3341 JTJ3323:JTP3341 JTR3323:JTX3341 JTZ3323:JUF3341 JUH3323:JUN3341 JUP3323:JUV3341 JUX3323:JVD3341 JVF3323:JVL3341 JVN3323:JVT3341 JVV3323:JWB3341 JWD3323:JWJ3341 JWL3323:JWR3341 JWT3323:JWZ3341 JXB3323:JXH3341 JXJ3323:JXP3341 JXR3323:JXX3341 JXZ3323:JYF3341 JYH3323:JYN3341 JYP3323:JYV3341 JYX3323:JZD3341 JZF3323:JZL3341 JZN3323:JZT3341 JZV3323:KAB3341 KAD3323:KAJ3341 KAL3323:KAR3341 KAT3323:KAZ3341 KBB3323:KBH3341 KBJ3323:KBP3341 KBR3323:KBX3341 KBZ3323:KCF3341 KCH3323:KCN3341 KCP3323:KCV3341 KCX3323:KDD3341 KDF3323:KDL3341 KDN3323:KDT3341 KDV3323:KEB3341 KED3323:KEJ3341 KEL3323:KER3341 KET3323:KEZ3341 KFB3323:KFH3341 KFJ3323:KFP3341 KFR3323:KFX3341 KFZ3323:KGF3341 KGH3323:KGN3341 KGP3323:KGV3341 KGX3323:KHD3341 KHF3323:KHL3341 KHN3323:KHT3341 KHV3323:KIB3341 KID3323:KIJ3341 KIL3323:KIR3341 KIT3323:KIZ3341 KJB3323:KJH3341 KJJ3323:KJP3341 KJR3323:KJX3341 KJZ3323:KKF3341 KKH3323:KKN3341 KKP3323:KKV3341 KKX3323:KLD3341 KLF3323:KLL3341 KLN3323:KLT3341 KLV3323:KMB3341 KMD3323:KMJ3341 KML3323:KMR3341 KMT3323:KMZ3341 KNB3323:KNH3341 KNJ3323:KNP3341 KNR3323:KNX3341 KNZ3323:KOF3341 KOH3323:KON3341 KOP3323:KOV3341 KOX3323:KPD3341 KPF3323:KPL3341 KPN3323:KPT3341 KPV3323:KQB3341 KQD3323:KQJ3341 KQL3323:KQR3341 KQT3323:KQZ3341 KRB3323:KRH3341 KRJ3323:KRP3341 KRR3323:KRX3341 KRZ3323:KSF3341 KSH3323:KSN3341 KSP3323:KSV3341 KSX3323:KTD3341 KTF3323:KTL3341 KTN3323:KTT3341 KTV3323:KUB3341 KUD3323:KUJ3341 KUL3323:KUR3341 KUT3323:KUZ3341 KVB3323:KVH3341 KVJ3323:KVP3341 KVR3323:KVX3341 KVZ3323:KWF3341 KWH3323:KWN3341 KWP3323:KWV3341 KWX3323:KXD3341 KXF3323:KXL3341 KXN3323:KXT3341 KXV3323:KYB3341 KYD3323:KYJ3341 KYL3323:KYR3341 KYT3323:KYZ3341 KZB3323:KZH3341 KZJ3323:KZP3341 KZR3323:KZX3341 KZZ3323:LAF3341 LAH3323:LAN3341 LAP3323:LAV3341 LAX3323:LBD3341 LBF3323:LBL3341 LBN3323:LBT3341 LBV3323:LCB3341 LCD3323:LCJ3341 LCL3323:LCR3341 LCT3323:LCZ3341 LDB3323:LDH3341 LDJ3323:LDP3341 LDR3323:LDX3341 LDZ3323:LEF3341 LEH3323:LEN3341 LEP3323:LEV3341 LEX3323:LFD3341 LFF3323:LFL3341 LFN3323:LFT3341 LFV3323:LGB3341 LGD3323:LGJ3341 LGL3323:LGR3341 LGT3323:LGZ3341 LHB3323:LHH3341 LHJ3323:LHP3341 LHR3323:LHX3341 LHZ3323:LIF3341 LIH3323:LIN3341 LIP3323:LIV3341 LIX3323:LJD3341 LJF3323:LJL3341 LJN3323:LJT3341 LJV3323:LKB3341 LKD3323:LKJ3341 LKL3323:LKR3341 LKT3323:LKZ3341 LLB3323:LLH3341 LLJ3323:LLP3341 LLR3323:LLX3341 LLZ3323:LMF3341 LMH3323:LMN3341 LMP3323:LMV3341 LMX3323:LND3341 LNF3323:LNL3341 LNN3323:LNT3341 LNV3323:LOB3341 LOD3323:LOJ3341 LOL3323:LOR3341 LOT3323:LOZ3341 LPB3323:LPH3341 LPJ3323:LPP3341 LPR3323:LPX3341 LPZ3323:LQF3341 LQH3323:LQN3341 LQP3323:LQV3341 LQX3323:LRD3341 LRF3323:LRL3341 LRN3323:LRT3341 LRV3323:LSB3341 LSD3323:LSJ3341 LSL3323:LSR3341 LST3323:LSZ3341 LTB3323:LTH3341 LTJ3323:LTP3341 LTR3323:LTX3341 LTZ3323:LUF3341 LUH3323:LUN3341 LUP3323:LUV3341 LUX3323:LVD3341 LVF3323:LVL3341 LVN3323:LVT3341 LVV3323:LWB3341 LWD3323:LWJ3341 LWL3323:LWR3341 LWT3323:LWZ3341 LXB3323:LXH3341 LXJ3323:LXP3341 LXR3323:LXX3341 LXZ3323:LYF3341 LYH3323:LYN3341 LYP3323:LYV3341 LYX3323:LZD3341 LZF3323:LZL3341 LZN3323:LZT3341 LZV3323:MAB3341 MAD3323:MAJ3341 MAL3323:MAR3341 MAT3323:MAZ3341 MBB3323:MBH3341 MBJ3323:MBP3341 MBR3323:MBX3341 MBZ3323:MCF3341 MCH3323:MCN3341 MCP3323:MCV3341 MCX3323:MDD3341 MDF3323:MDL3341 MDN3323:MDT3341 MDV3323:MEB3341 MED3323:MEJ3341 MEL3323:MER3341 MET3323:MEZ3341 MFB3323:MFH3341 MFJ3323:MFP3341 MFR3323:MFX3341 MFZ3323:MGF3341 MGH3323:MGN3341 MGP3323:MGV3341 MGX3323:MHD3341 MHF3323:MHL3341 MHN3323:MHT3341 MHV3323:MIB3341 MID3323:MIJ3341 MIL3323:MIR3341 MIT3323:MIZ3341 MJB3323:MJH3341 MJJ3323:MJP3341 MJR3323:MJX3341 MJZ3323:MKF3341 MKH3323:MKN3341 MKP3323:MKV3341 MKX3323:MLD3341 MLF3323:MLL3341 MLN3323:MLT3341 MLV3323:MMB3341 MMD3323:MMJ3341 MML3323:MMR3341 MMT3323:MMZ3341 MNB3323:MNH3341 MNJ3323:MNP3341 MNR3323:MNX3341 MNZ3323:MOF3341 MOH3323:MON3341 MOP3323:MOV3341 MOX3323:MPD3341 MPF3323:MPL3341 MPN3323:MPT3341 MPV3323:MQB3341 MQD3323:MQJ3341 MQL3323:MQR3341 MQT3323:MQZ3341 MRB3323:MRH3341 MRJ3323:MRP3341 MRR3323:MRX3341 MRZ3323:MSF3341 MSH3323:MSN3341 MSP3323:MSV3341 MSX3323:MTD3341 MTF3323:MTL3341 MTN3323:MTT3341 MTV3323:MUB3341 MUD3323:MUJ3341 MUL3323:MUR3341 MUT3323:MUZ3341 MVB3323:MVH3341 MVJ3323:MVP3341 MVR3323:MVX3341 MVZ3323:MWF3341 MWH3323:MWN3341 MWP3323:MWV3341 MWX3323:MXD3341 MXF3323:MXL3341 MXN3323:MXT3341 MXV3323:MYB3341 MYD3323:MYJ3341 MYL3323:MYR3341 MYT3323:MYZ3341 MZB3323:MZH3341 MZJ3323:MZP3341 MZR3323:MZX3341 MZZ3323:NAF3341 NAH3323:NAN3341 NAP3323:NAV3341 NAX3323:NBD3341 NBF3323:NBL3341 NBN3323:NBT3341 NBV3323:NCB3341 NCD3323:NCJ3341 NCL3323:NCR3341 NCT3323:NCZ3341 NDB3323:NDH3341 NDJ3323:NDP3341 NDR3323:NDX3341 NDZ3323:NEF3341 NEH3323:NEN3341 NEP3323:NEV3341 NEX3323:NFD3341 NFF3323:NFL3341 NFN3323:NFT3341 NFV3323:NGB3341 NGD3323:NGJ3341 NGL3323:NGR3341 NGT3323:NGZ3341 NHB3323:NHH3341 NHJ3323:NHP3341 NHR3323:NHX3341 NHZ3323:NIF3341 NIH3323:NIN3341 NIP3323:NIV3341 NIX3323:NJD3341 NJF3323:NJL3341 NJN3323:NJT3341 NJV3323:NKB3341 NKD3323:NKJ3341 NKL3323:NKR3341 NKT3323:NKZ3341 NLB3323:NLH3341 NLJ3323:NLP3341 NLR3323:NLX3341 NLZ3323:NMF3341 NMH3323:NMN3341 NMP3323:NMV3341 NMX3323:NND3341 NNF3323:NNL3341 NNN3323:NNT3341 NNV3323:NOB3341 NOD3323:NOJ3341 NOL3323:NOR3341 NOT3323:NOZ3341 NPB3323:NPH3341 NPJ3323:NPP3341 NPR3323:NPX3341 NPZ3323:NQF3341 NQH3323:NQN3341 NQP3323:NQV3341 NQX3323:NRD3341 NRF3323:NRL3341 NRN3323:NRT3341 NRV3323:NSB3341 NSD3323:NSJ3341 NSL3323:NSR3341 NST3323:NSZ3341 NTB3323:NTH3341 NTJ3323:NTP3341 NTR3323:NTX3341 NTZ3323:NUF3341 NUH3323:NUN3341 NUP3323:NUV3341 NUX3323:NVD3341 NVF3323:NVL3341 NVN3323:NVT3341 NVV3323:NWB3341 NWD3323:NWJ3341 NWL3323:NWR3341 NWT3323:NWZ3341 NXB3323:NXH3341 NXJ3323:NXP3341 NXR3323:NXX3341 NXZ3323:NYF3341 NYH3323:NYN3341 NYP3323:NYV3341 NYX3323:NZD3341 NZF3323:NZL3341 NZN3323:NZT3341 NZV3323:OAB3341 OAD3323:OAJ3341 OAL3323:OAR3341 OAT3323:OAZ3341 OBB3323:OBH3341 OBJ3323:OBP3341 OBR3323:OBX3341 OBZ3323:OCF3341 OCH3323:OCN3341 OCP3323:OCV3341 OCX3323:ODD3341 ODF3323:ODL3341 ODN3323:ODT3341 ODV3323:OEB3341 OED3323:OEJ3341 OEL3323:OER3341 OET3323:OEZ3341 OFB3323:OFH3341 OFJ3323:OFP3341 OFR3323:OFX3341 OFZ3323:OGF3341 OGH3323:OGN3341 OGP3323:OGV3341 OGX3323:OHD3341 OHF3323:OHL3341 OHN3323:OHT3341 OHV3323:OIB3341 OID3323:OIJ3341 OIL3323:OIR3341 OIT3323:OIZ3341 OJB3323:OJH3341 OJJ3323:OJP3341 OJR3323:OJX3341 OJZ3323:OKF3341 OKH3323:OKN3341 OKP3323:OKV3341 OKX3323:OLD3341 OLF3323:OLL3341 OLN3323:OLT3341 OLV3323:OMB3341 OMD3323:OMJ3341 OML3323:OMR3341 OMT3323:OMZ3341 ONB3323:ONH3341 ONJ3323:ONP3341 ONR3323:ONX3341 ONZ3323:OOF3341 OOH3323:OON3341 OOP3323:OOV3341 OOX3323:OPD3341 OPF3323:OPL3341 OPN3323:OPT3341 OPV3323:OQB3341 OQD3323:OQJ3341 OQL3323:OQR3341 OQT3323:OQZ3341 ORB3323:ORH3341 ORJ3323:ORP3341 ORR3323:ORX3341 ORZ3323:OSF3341 OSH3323:OSN3341 OSP3323:OSV3341 OSX3323:OTD3341 OTF3323:OTL3341 OTN3323:OTT3341 OTV3323:OUB3341 OUD3323:OUJ3341 OUL3323:OUR3341 OUT3323:OUZ3341 OVB3323:OVH3341 OVJ3323:OVP3341 OVR3323:OVX3341 OVZ3323:OWF3341 OWH3323:OWN3341 OWP3323:OWV3341 OWX3323:OXD3341 OXF3323:OXL3341 OXN3323:OXT3341 OXV3323:OYB3341 OYD3323:OYJ3341 OYL3323:OYR3341 OYT3323:OYZ3341 OZB3323:OZH3341 OZJ3323:OZP3341 OZR3323:OZX3341 OZZ3323:PAF3341 PAH3323:PAN3341 PAP3323:PAV3341 PAX3323:PBD3341 PBF3323:PBL3341 PBN3323:PBT3341 PBV3323:PCB3341 PCD3323:PCJ3341 PCL3323:PCR3341 PCT3323:PCZ3341 PDB3323:PDH3341 PDJ3323:PDP3341 PDR3323:PDX3341 PDZ3323:PEF3341 PEH3323:PEN3341 PEP3323:PEV3341 PEX3323:PFD3341 PFF3323:PFL3341 PFN3323:PFT3341 PFV3323:PGB3341 PGD3323:PGJ3341 PGL3323:PGR3341 PGT3323:PGZ3341 PHB3323:PHH3341 PHJ3323:PHP3341 PHR3323:PHX3341 PHZ3323:PIF3341 PIH3323:PIN3341 PIP3323:PIV3341 PIX3323:PJD3341 PJF3323:PJL3341 PJN3323:PJT3341 PJV3323:PKB3341 PKD3323:PKJ3341 PKL3323:PKR3341 PKT3323:PKZ3341 PLB3323:PLH3341 PLJ3323:PLP3341 PLR3323:PLX3341 PLZ3323:PMF3341 PMH3323:PMN3341 PMP3323:PMV3341 PMX3323:PND3341 PNF3323:PNL3341 PNN3323:PNT3341 PNV3323:POB3341 POD3323:POJ3341 POL3323:POR3341 POT3323:POZ3341 PPB3323:PPH3341 PPJ3323:PPP3341 PPR3323:PPX3341 PPZ3323:PQF3341 PQH3323:PQN3341 PQP3323:PQV3341 PQX3323:PRD3341 PRF3323:PRL3341 PRN3323:PRT3341 PRV3323:PSB3341 PSD3323:PSJ3341 PSL3323:PSR3341 PST3323:PSZ3341 PTB3323:PTH3341 PTJ3323:PTP3341 PTR3323:PTX3341 PTZ3323:PUF3341 PUH3323:PUN3341 PUP3323:PUV3341 PUX3323:PVD3341 PVF3323:PVL3341 PVN3323:PVT3341 PVV3323:PWB3341 PWD3323:PWJ3341 PWL3323:PWR3341 PWT3323:PWZ3341 PXB3323:PXH3341 PXJ3323:PXP3341 PXR3323:PXX3341 PXZ3323:PYF3341 PYH3323:PYN3341 PYP3323:PYV3341 PYX3323:PZD3341 PZF3323:PZL3341 PZN3323:PZT3341 PZV3323:QAB3341 QAD3323:QAJ3341 QAL3323:QAR3341 QAT3323:QAZ3341 QBB3323:QBH3341 QBJ3323:QBP3341 QBR3323:QBX3341 QBZ3323:QCF3341 QCH3323:QCN3341 QCP3323:QCV3341 QCX3323:QDD3341 QDF3323:QDL3341 QDN3323:QDT3341 QDV3323:QEB3341 QED3323:QEJ3341 QEL3323:QER3341 QET3323:QEZ3341 QFB3323:QFH3341 QFJ3323:QFP3341 QFR3323:QFX3341 QFZ3323:QGF3341 QGH3323:QGN3341 QGP3323:QGV3341 QGX3323:QHD3341 QHF3323:QHL3341 QHN3323:QHT3341 QHV3323:QIB3341 QID3323:QIJ3341 QIL3323:QIR3341 QIT3323:QIZ3341 QJB3323:QJH3341 QJJ3323:QJP3341 QJR3323:QJX3341 QJZ3323:QKF3341 QKH3323:QKN3341 QKP3323:QKV3341 QKX3323:QLD3341 QLF3323:QLL3341 QLN3323:QLT3341 QLV3323:QMB3341 QMD3323:QMJ3341 QML3323:QMR3341 QMT3323:QMZ3341 QNB3323:QNH3341 QNJ3323:QNP3341 QNR3323:QNX3341 QNZ3323:QOF3341 QOH3323:QON3341 QOP3323:QOV3341 QOX3323:QPD3341 QPF3323:QPL3341 QPN3323:QPT3341 QPV3323:QQB3341 QQD3323:QQJ3341 QQL3323:QQR3341 QQT3323:QQZ3341 QRB3323:QRH3341 QRJ3323:QRP3341 QRR3323:QRX3341 QRZ3323:QSF3341 QSH3323:QSN3341 QSP3323:QSV3341 QSX3323:QTD3341 QTF3323:QTL3341 QTN3323:QTT3341 QTV3323:QUB3341 QUD3323:QUJ3341 QUL3323:QUR3341 QUT3323:QUZ3341 QVB3323:QVH3341 QVJ3323:QVP3341 QVR3323:QVX3341 QVZ3323:QWF3341 QWH3323:QWN3341 QWP3323:QWV3341 QWX3323:QXD3341 QXF3323:QXL3341 QXN3323:QXT3341 QXV3323:QYB3341 QYD3323:QYJ3341 QYL3323:QYR3341 QYT3323:QYZ3341 QZB3323:QZH3341 QZJ3323:QZP3341 QZR3323:QZX3341 QZZ3323:RAF3341 RAH3323:RAN3341 RAP3323:RAV3341 RAX3323:RBD3341 RBF3323:RBL3341 RBN3323:RBT3341 RBV3323:RCB3341 RCD3323:RCJ3341 RCL3323:RCR3341 RCT3323:RCZ3341 RDB3323:RDH3341 RDJ3323:RDP3341 RDR3323:RDX3341 RDZ3323:REF3341 REH3323:REN3341 REP3323:REV3341 REX3323:RFD3341 RFF3323:RFL3341 RFN3323:RFT3341 RFV3323:RGB3341 RGD3323:RGJ3341 RGL3323:RGR3341 RGT3323:RGZ3341 RHB3323:RHH3341 RHJ3323:RHP3341 RHR3323:RHX3341 RHZ3323:RIF3341 RIH3323:RIN3341 RIP3323:RIV3341 RIX3323:RJD3341 RJF3323:RJL3341 RJN3323:RJT3341 RJV3323:RKB3341 RKD3323:RKJ3341 RKL3323:RKR3341 RKT3323:RKZ3341 RLB3323:RLH3341 RLJ3323:RLP3341 RLR3323:RLX3341 RLZ3323:RMF3341 RMH3323:RMN3341 RMP3323:RMV3341 RMX3323:RND3341 RNF3323:RNL3341 RNN3323:RNT3341 RNV3323:ROB3341 ROD3323:ROJ3341 ROL3323:ROR3341 ROT3323:ROZ3341 RPB3323:RPH3341 RPJ3323:RPP3341 RPR3323:RPX3341 RPZ3323:RQF3341 RQH3323:RQN3341 RQP3323:RQV3341 RQX3323:RRD3341 RRF3323:RRL3341 RRN3323:RRT3341 RRV3323:RSB3341 RSD3323:RSJ3341 RSL3323:RSR3341 RST3323:RSZ3341 RTB3323:RTH3341 RTJ3323:RTP3341 RTR3323:RTX3341 RTZ3323:RUF3341 RUH3323:RUN3341 RUP3323:RUV3341 RUX3323:RVD3341 RVF3323:RVL3341 RVN3323:RVT3341 RVV3323:RWB3341 RWD3323:RWJ3341 RWL3323:RWR3341 RWT3323:RWZ3341 RXB3323:RXH3341 RXJ3323:RXP3341 RXR3323:RXX3341 RXZ3323:RYF3341 RYH3323:RYN3341 RYP3323:RYV3341 RYX3323:RZD3341 RZF3323:RZL3341 RZN3323:RZT3341 RZV3323:SAB3341 SAD3323:SAJ3341 SAL3323:SAR3341 SAT3323:SAZ3341 SBB3323:SBH3341 SBJ3323:SBP3341 SBR3323:SBX3341 SBZ3323:SCF3341 SCH3323:SCN3341 SCP3323:SCV3341 SCX3323:SDD3341 SDF3323:SDL3341 SDN3323:SDT3341 SDV3323:SEB3341 SED3323:SEJ3341 SEL3323:SER3341 SET3323:SEZ3341 SFB3323:SFH3341 SFJ3323:SFP3341 SFR3323:SFX3341 SFZ3323:SGF3341 SGH3323:SGN3341 SGP3323:SGV3341 SGX3323:SHD3341 SHF3323:SHL3341 SHN3323:SHT3341 SHV3323:SIB3341 SID3323:SIJ3341 SIL3323:SIR3341 SIT3323:SIZ3341 SJB3323:SJH3341 SJJ3323:SJP3341 SJR3323:SJX3341 SJZ3323:SKF3341 SKH3323:SKN3341 SKP3323:SKV3341 SKX3323:SLD3341 SLF3323:SLL3341 SLN3323:SLT3341 SLV3323:SMB3341 SMD3323:SMJ3341 SML3323:SMR3341 SMT3323:SMZ3341 SNB3323:SNH3341 SNJ3323:SNP3341 SNR3323:SNX3341 SNZ3323:SOF3341 SOH3323:SON3341 SOP3323:SOV3341 SOX3323:SPD3341 SPF3323:SPL3341 SPN3323:SPT3341 SPV3323:SQB3341 SQD3323:SQJ3341 SQL3323:SQR3341 SQT3323:SQZ3341 SRB3323:SRH3341 SRJ3323:SRP3341 SRR3323:SRX3341 SRZ3323:SSF3341 SSH3323:SSN3341 SSP3323:SSV3341 SSX3323:STD3341 STF3323:STL3341 STN3323:STT3341 STV3323:SUB3341 SUD3323:SUJ3341 SUL3323:SUR3341 SUT3323:SUZ3341 SVB3323:SVH3341 SVJ3323:SVP3341 SVR3323:SVX3341 SVZ3323:SWF3341 SWH3323:SWN3341 SWP3323:SWV3341 SWX3323:SXD3341 SXF3323:SXL3341 SXN3323:SXT3341 SXV3323:SYB3341 SYD3323:SYJ3341 SYL3323:SYR3341 SYT3323:SYZ3341 SZB3323:SZH3341 SZJ3323:SZP3341 SZR3323:SZX3341 SZZ3323:TAF3341 TAH3323:TAN3341 TAP3323:TAV3341 TAX3323:TBD3341 TBF3323:TBL3341 TBN3323:TBT3341 TBV3323:TCB3341 TCD3323:TCJ3341 TCL3323:TCR3341 TCT3323:TCZ3341 TDB3323:TDH3341 TDJ3323:TDP3341 TDR3323:TDX3341 TDZ3323:TEF3341 TEH3323:TEN3341 TEP3323:TEV3341 TEX3323:TFD3341 TFF3323:TFL3341 TFN3323:TFT3341 TFV3323:TGB3341 TGD3323:TGJ3341 TGL3323:TGR3341 TGT3323:TGZ3341 THB3323:THH3341 THJ3323:THP3341 THR3323:THX3341 THZ3323:TIF3341 TIH3323:TIN3341 TIP3323:TIV3341 TIX3323:TJD3341 TJF3323:TJL3341 TJN3323:TJT3341 TJV3323:TKB3341 TKD3323:TKJ3341 TKL3323:TKR3341 TKT3323:TKZ3341 TLB3323:TLH3341 TLJ3323:TLP3341 TLR3323:TLX3341 TLZ3323:TMF3341 TMH3323:TMN3341 TMP3323:TMV3341 TMX3323:TND3341 TNF3323:TNL3341 TNN3323:TNT3341 TNV3323:TOB3341 TOD3323:TOJ3341 TOL3323:TOR3341 TOT3323:TOZ3341 TPB3323:TPH3341 TPJ3323:TPP3341 TPR3323:TPX3341 TPZ3323:TQF3341 TQH3323:TQN3341 TQP3323:TQV3341 TQX3323:TRD3341 TRF3323:TRL3341 TRN3323:TRT3341 TRV3323:TSB3341 TSD3323:TSJ3341 TSL3323:TSR3341 TST3323:TSZ3341 TTB3323:TTH3341 TTJ3323:TTP3341 TTR3323:TTX3341 TTZ3323:TUF3341 TUH3323:TUN3341 TUP3323:TUV3341 TUX3323:TVD3341 TVF3323:TVL3341 TVN3323:TVT3341 TVV3323:TWB3341 TWD3323:TWJ3341 TWL3323:TWR3341 TWT3323:TWZ3341 TXB3323:TXH3341 TXJ3323:TXP3341 TXR3323:TXX3341 TXZ3323:TYF3341 TYH3323:TYN3341 TYP3323:TYV3341 TYX3323:TZD3341 TZF3323:TZL3341 TZN3323:TZT3341 TZV3323:UAB3341 UAD3323:UAJ3341 UAL3323:UAR3341 UAT3323:UAZ3341 UBB3323:UBH3341 UBJ3323:UBP3341 UBR3323:UBX3341 UBZ3323:UCF3341 UCH3323:UCN3341 UCP3323:UCV3341 UCX3323:UDD3341 UDF3323:UDL3341 UDN3323:UDT3341 UDV3323:UEB3341 UED3323:UEJ3341 UEL3323:UER3341 UET3323:UEZ3341 UFB3323:UFH3341 UFJ3323:UFP3341 UFR3323:UFX3341 UFZ3323:UGF3341 UGH3323:UGN3341 UGP3323:UGV3341 UGX3323:UHD3341 UHF3323:UHL3341 UHN3323:UHT3341 UHV3323:UIB3341 UID3323:UIJ3341 UIL3323:UIR3341 UIT3323:UIZ3341 UJB3323:UJH3341 UJJ3323:UJP3341 UJR3323:UJX3341 UJZ3323:UKF3341 UKH3323:UKN3341 UKP3323:UKV3341 UKX3323:ULD3341 ULF3323:ULL3341 ULN3323:ULT3341 ULV3323:UMB3341 UMD3323:UMJ3341 UML3323:UMR3341 UMT3323:UMZ3341 UNB3323:UNH3341 UNJ3323:UNP3341 UNR3323:UNX3341 UNZ3323:UOF3341 UOH3323:UON3341 UOP3323:UOV3341 UOX3323:UPD3341 UPF3323:UPL3341 UPN3323:UPT3341 UPV3323:UQB3341 UQD3323:UQJ3341 UQL3323:UQR3341 UQT3323:UQZ3341 URB3323:URH3341 URJ3323:URP3341 URR3323:URX3341 URZ3323:USF3341 USH3323:USN3341 USP3323:USV3341 USX3323:UTD3341 UTF3323:UTL3341 UTN3323:UTT3341 UTV3323:UUB3341 UUD3323:UUJ3341 UUL3323:UUR3341 UUT3323:UUZ3341 UVB3323:UVH3341 UVJ3323:UVP3341 UVR3323:UVX3341 UVZ3323:UWF3341 UWH3323:UWN3341 UWP3323:UWV3341 UWX3323:UXD3341 UXF3323:UXL3341 UXN3323:UXT3341 UXV3323:UYB3341 UYD3323:UYJ3341 UYL3323:UYR3341 UYT3323:UYZ3341 UZB3323:UZH3341 UZJ3323:UZP3341 UZR3323:UZX3341 UZZ3323:VAF3341 VAH3323:VAN3341 VAP3323:VAV3341 VAX3323:VBD3341 VBF3323:VBL3341 VBN3323:VBT3341 VBV3323:VCB3341 VCD3323:VCJ3341 VCL3323:VCR3341 VCT3323:VCZ3341 VDB3323:VDH3341 VDJ3323:VDP3341 VDR3323:VDX3341 VDZ3323:VEF3341 VEH3323:VEN3341 VEP3323:VEV3341 VEX3323:VFD3341 VFF3323:VFL3341 VFN3323:VFT3341 VFV3323:VGB3341 VGD3323:VGJ3341 VGL3323:VGR3341 VGT3323:VGZ3341 VHB3323:VHH3341 VHJ3323:VHP3341 VHR3323:VHX3341 VHZ3323:VIF3341 VIH3323:VIN3341 VIP3323:VIV3341 VIX3323:VJD3341 VJF3323:VJL3341 VJN3323:VJT3341 VJV3323:VKB3341 VKD3323:VKJ3341 VKL3323:VKR3341 VKT3323:VKZ3341 VLB3323:VLH3341 VLJ3323:VLP3341 VLR3323:VLX3341 VLZ3323:VMF3341 VMH3323:VMN3341 VMP3323:VMV3341 VMX3323:VND3341 VNF3323:VNL3341 VNN3323:VNT3341 VNV3323:VOB3341 VOD3323:VOJ3341 VOL3323:VOR3341 VOT3323:VOZ3341 VPB3323:VPH3341 VPJ3323:VPP3341 VPR3323:VPX3341 VPZ3323:VQF3341 VQH3323:VQN3341 VQP3323:VQV3341 VQX3323:VRD3341 VRF3323:VRL3341 VRN3323:VRT3341 VRV3323:VSB3341 VSD3323:VSJ3341 VSL3323:VSR3341 VST3323:VSZ3341 VTB3323:VTH3341 VTJ3323:VTP3341 VTR3323:VTX3341 VTZ3323:VUF3341 VUH3323:VUN3341 VUP3323:VUV3341 VUX3323:VVD3341 VVF3323:VVL3341 VVN3323:VVT3341 VVV3323:VWB3341 VWD3323:VWJ3341 VWL3323:VWR3341 VWT3323:VWZ3341 VXB3323:VXH3341 VXJ3323:VXP3341 VXR3323:VXX3341 VXZ3323:VYF3341 VYH3323:VYN3341 VYP3323:VYV3341 VYX3323:VZD3341 VZF3323:VZL3341 VZN3323:VZT3341 VZV3323:WAB3341 WAD3323:WAJ3341 WAL3323:WAR3341 WAT3323:WAZ3341 WBB3323:WBH3341 WBJ3323:WBP3341 WBR3323:WBX3341 WBZ3323:WCF3341 WCH3323:WCN3341 WCP3323:WCV3341 WCX3323:WDD3341 WDF3323:WDL3341 WDN3323:WDT3341 WDV3323:WEB3341 WED3323:WEJ3341 WEL3323:WER3341 WET3323:WEZ3341 WFB3323:WFH3341 WFJ3323:WFP3341 WFR3323:WFX3341 WFZ3323:WGF3341 WGH3323:WGN3341 WGP3323:WGV3341 WGX3323:WHD3341 WHF3323:WHL3341 WHN3323:WHT3341 WHV3323:WIB3341 WID3323:WIJ3341 WIL3323:WIR3341 WIT3323:WIZ3341 WJB3323:WJH3341 WJJ3323:WJP3341 WJR3323:WJX3341 WJZ3323:WKF3341 WKH3323:WKN3341 WKP3323:WKV3341 WKX3323:WLD3341 WLF3323:WLL3341 WLN3323:WLT3341 WLV3323:WMB3341 WMD3323:WMJ3341 WML3323:WMR3341 WMT3323:WMZ3341 WNB3323:WNH3341 WNJ3323:WNP3341 WNR3323:WNX3341 WNZ3323:WOF3341 WOH3323:WON3341 WOP3323:WOV3341 WOX3323:WPD3341 WPF3323:WPL3341 WPN3323:WPT3341 WPV3323:WQB3341 WQD3323:WQJ3341 WQL3323:WQR3341 WQT3323:WQZ3341 WRB3323:WRH3341 WRJ3323:WRP3341 WRR3323:WRX3341 WRZ3323:WSF3341 WSH3323:WSN3341 WSP3323:WSV3341 WSX3323:WTD3341 WTF3323:WTL3341 WTN3323:WTT3341 WTV3323:WUB3341 WUD3323:WUJ3341 WUL3323:WUR3341 WUT3323:WUZ3341 WVB3323:WVH3341 WVJ3323:WVP3341 WVR3323:WVX3341 WVZ3323:WWF3341 WWH3323:WWN3341 WWP3323:WWV3341 WWX3323:WXD3341 WXF3323:WXL3341 WXN3323:WXT3341 WXV3323:WYB3341 WYD3323:WYJ3341 WYL3323:WYR3341 WYT3323:WYZ3341 WZB3323:WZH3341 WZJ3323:WZP3341 WZR3323:WZX3341 WZZ3323:XAF3341 XAH3323:XAN3341 XAP3323:XAV3341 XAX3323:XBD3341 XBF3323:XBL3341 XBN3323:XBT3341 XBV3323:XCB3341 XCD3323:XCJ3341 XCL3323:XCR3341 XCT3323:XCZ3341 XDB3323:XDH3341 XDJ3323:XDP3341 XDR3323:XDX3341 XDZ3323:XEF3341 XEH3323:XEN3341 XEP3323:XEV3341 XEX3323:XFD3341">
    <cfRule type="expression" dxfId="4" priority="2760">
      <formula>$D3319="H"</formula>
    </cfRule>
  </conditionalFormatting>
  <conditionalFormatting sqref="K1130 R1130">
    <cfRule type="expression" dxfId="3" priority="2734">
      <formula>$D1124="H"</formula>
    </cfRule>
  </conditionalFormatting>
  <conditionalFormatting sqref="L3323:L3341 T3323:T3341 AB3323:AB3341 AJ3323:AJ3341 AR3323:AR3341 AZ3323:AZ3341 BH3323:BH3341 BP3323:BP3341 BX3323:BX3341 CF3323:CF3341 CN3323:CN3341 CV3323:CV3341 DD3323:DD3341 DL3323:DL3341 DT3323:DT3341 EB3323:EB3341 EJ3323:EJ3341 ER3323:ER3341 EZ3323:EZ3341 FH3323:FH3341 FP3323:FP3341 FX3323:FX3341 GF3323:GF3341 GN3323:GN3341 GV3323:GV3341 HD3323:HD3341 HL3323:HL3341 HT3323:HT3341 IB3323:IB3341 IJ3323:IJ3341 IR3323:IR3341 IZ3323:IZ3341 JH3323:JH3341 JP3323:JP3341 JX3323:JX3341 KF3323:KF3341 KN3323:KN3341 KV3323:KV3341 LD3323:LD3341 LL3323:LL3341 LT3323:LT3341 MB3323:MB3341 MJ3323:MJ3341 MR3323:MR3341 MZ3323:MZ3341 NH3323:NH3341 NP3323:NP3341 NX3323:NX3341 OF3323:OF3341 ON3323:ON3341 OV3323:OV3341 PD3323:PD3341 PL3323:PL3341 PT3323:PT3341 QB3323:QB3341 QJ3323:QJ3341 QR3323:QR3341 QZ3323:QZ3341 RH3323:RH3341 RP3323:RP3341 RX3323:RX3341 SF3323:SF3341 SN3323:SN3341 SV3323:SV3341 TD3323:TD3341 TL3323:TL3341 TT3323:TT3341 UB3323:UB3341 UJ3323:UJ3341 UR3323:UR3341 UZ3323:UZ3341 VH3323:VH3341 VP3323:VP3341 VX3323:VX3341 WF3323:WF3341 WN3323:WN3341 WV3323:WV3341 XD3323:XD3341 XL3323:XL3341 XT3323:XT3341 YB3323:YB3341 YJ3323:YJ3341 YR3323:YR3341 YZ3323:YZ3341 ZH3323:ZH3341 ZP3323:ZP3341 ZX3323:ZX3341 AAF3323:AAF3341 AAN3323:AAN3341 AAV3323:AAV3341 ABD3323:ABD3341 ABL3323:ABL3341 ABT3323:ABT3341 ACB3323:ACB3341 ACJ3323:ACJ3341 ACR3323:ACR3341 ACZ3323:ACZ3341 ADH3323:ADH3341 ADP3323:ADP3341 ADX3323:ADX3341 AEF3323:AEF3341 AEN3323:AEN3341 AEV3323:AEV3341 AFD3323:AFD3341 AFL3323:AFL3341 AFT3323:AFT3341 AGB3323:AGB3341 AGJ3323:AGJ3341 AGR3323:AGR3341 AGZ3323:AGZ3341 AHH3323:AHH3341 AHP3323:AHP3341 AHX3323:AHX3341 AIF3323:AIF3341 AIN3323:AIN3341 AIV3323:AIV3341 AJD3323:AJD3341 AJL3323:AJL3341 AJT3323:AJT3341 AKB3323:AKB3341 AKJ3323:AKJ3341 AKR3323:AKR3341 AKZ3323:AKZ3341 ALH3323:ALH3341 ALP3323:ALP3341 ALX3323:ALX3341 AMF3323:AMF3341 AMN3323:AMN3341 AMV3323:AMV3341 AND3323:AND3341 ANL3323:ANL3341 ANT3323:ANT3341 AOB3323:AOB3341 AOJ3323:AOJ3341 AOR3323:AOR3341 AOZ3323:AOZ3341 APH3323:APH3341 APP3323:APP3341 APX3323:APX3341 AQF3323:AQF3341 AQN3323:AQN3341 AQV3323:AQV3341 ARD3323:ARD3341 ARL3323:ARL3341 ART3323:ART3341 ASB3323:ASB3341 ASJ3323:ASJ3341 ASR3323:ASR3341 ASZ3323:ASZ3341 ATH3323:ATH3341 ATP3323:ATP3341 ATX3323:ATX3341 AUF3323:AUF3341 AUN3323:AUN3341 AUV3323:AUV3341 AVD3323:AVD3341 AVL3323:AVL3341 AVT3323:AVT3341 AWB3323:AWB3341 AWJ3323:AWJ3341 AWR3323:AWR3341 AWZ3323:AWZ3341 AXH3323:AXH3341 AXP3323:AXP3341 AXX3323:AXX3341 AYF3323:AYF3341 AYN3323:AYN3341 AYV3323:AYV3341 AZD3323:AZD3341 AZL3323:AZL3341 AZT3323:AZT3341 BAB3323:BAB3341 BAJ3323:BAJ3341 BAR3323:BAR3341 BAZ3323:BAZ3341 BBH3323:BBH3341 BBP3323:BBP3341 BBX3323:BBX3341 BCF3323:BCF3341 BCN3323:BCN3341 BCV3323:BCV3341 BDD3323:BDD3341 BDL3323:BDL3341 BDT3323:BDT3341 BEB3323:BEB3341 BEJ3323:BEJ3341 BER3323:BER3341 BEZ3323:BEZ3341 BFH3323:BFH3341 BFP3323:BFP3341 BFX3323:BFX3341 BGF3323:BGF3341 BGN3323:BGN3341 BGV3323:BGV3341 BHD3323:BHD3341 BHL3323:BHL3341 BHT3323:BHT3341 BIB3323:BIB3341 BIJ3323:BIJ3341 BIR3323:BIR3341 BIZ3323:BIZ3341 BJH3323:BJH3341 BJP3323:BJP3341 BJX3323:BJX3341 BKF3323:BKF3341 BKN3323:BKN3341 BKV3323:BKV3341 BLD3323:BLD3341 BLL3323:BLL3341 BLT3323:BLT3341 BMB3323:BMB3341 BMJ3323:BMJ3341 BMR3323:BMR3341 BMZ3323:BMZ3341 BNH3323:BNH3341 BNP3323:BNP3341 BNX3323:BNX3341 BOF3323:BOF3341 BON3323:BON3341 BOV3323:BOV3341 BPD3323:BPD3341 BPL3323:BPL3341 BPT3323:BPT3341 BQB3323:BQB3341 BQJ3323:BQJ3341 BQR3323:BQR3341 BQZ3323:BQZ3341 BRH3323:BRH3341 BRP3323:BRP3341 BRX3323:BRX3341 BSF3323:BSF3341 BSN3323:BSN3341 BSV3323:BSV3341 BTD3323:BTD3341 BTL3323:BTL3341 BTT3323:BTT3341 BUB3323:BUB3341 BUJ3323:BUJ3341 BUR3323:BUR3341 BUZ3323:BUZ3341 BVH3323:BVH3341 BVP3323:BVP3341 BVX3323:BVX3341 BWF3323:BWF3341 BWN3323:BWN3341 BWV3323:BWV3341 BXD3323:BXD3341 BXL3323:BXL3341 BXT3323:BXT3341 BYB3323:BYB3341 BYJ3323:BYJ3341 BYR3323:BYR3341 BYZ3323:BYZ3341 BZH3323:BZH3341 BZP3323:BZP3341 BZX3323:BZX3341 CAF3323:CAF3341 CAN3323:CAN3341 CAV3323:CAV3341 CBD3323:CBD3341 CBL3323:CBL3341 CBT3323:CBT3341 CCB3323:CCB3341 CCJ3323:CCJ3341 CCR3323:CCR3341 CCZ3323:CCZ3341 CDH3323:CDH3341 CDP3323:CDP3341 CDX3323:CDX3341 CEF3323:CEF3341 CEN3323:CEN3341 CEV3323:CEV3341 CFD3323:CFD3341 CFL3323:CFL3341 CFT3323:CFT3341 CGB3323:CGB3341 CGJ3323:CGJ3341 CGR3323:CGR3341 CGZ3323:CGZ3341 CHH3323:CHH3341 CHP3323:CHP3341 CHX3323:CHX3341 CIF3323:CIF3341 CIN3323:CIN3341 CIV3323:CIV3341 CJD3323:CJD3341 CJL3323:CJL3341 CJT3323:CJT3341 CKB3323:CKB3341 CKJ3323:CKJ3341 CKR3323:CKR3341 CKZ3323:CKZ3341 CLH3323:CLH3341 CLP3323:CLP3341 CLX3323:CLX3341 CMF3323:CMF3341 CMN3323:CMN3341 CMV3323:CMV3341 CND3323:CND3341 CNL3323:CNL3341 CNT3323:CNT3341 COB3323:COB3341 COJ3323:COJ3341 COR3323:COR3341 COZ3323:COZ3341 CPH3323:CPH3341 CPP3323:CPP3341 CPX3323:CPX3341 CQF3323:CQF3341 CQN3323:CQN3341 CQV3323:CQV3341 CRD3323:CRD3341 CRL3323:CRL3341 CRT3323:CRT3341 CSB3323:CSB3341 CSJ3323:CSJ3341 CSR3323:CSR3341 CSZ3323:CSZ3341 CTH3323:CTH3341 CTP3323:CTP3341 CTX3323:CTX3341 CUF3323:CUF3341 CUN3323:CUN3341 CUV3323:CUV3341 CVD3323:CVD3341 CVL3323:CVL3341 CVT3323:CVT3341 CWB3323:CWB3341 CWJ3323:CWJ3341 CWR3323:CWR3341 CWZ3323:CWZ3341 CXH3323:CXH3341 CXP3323:CXP3341 CXX3323:CXX3341 CYF3323:CYF3341 CYN3323:CYN3341 CYV3323:CYV3341 CZD3323:CZD3341 CZL3323:CZL3341 CZT3323:CZT3341 DAB3323:DAB3341 DAJ3323:DAJ3341 DAR3323:DAR3341 DAZ3323:DAZ3341 DBH3323:DBH3341 DBP3323:DBP3341 DBX3323:DBX3341 DCF3323:DCF3341 DCN3323:DCN3341 DCV3323:DCV3341 DDD3323:DDD3341 DDL3323:DDL3341 DDT3323:DDT3341 DEB3323:DEB3341 DEJ3323:DEJ3341 DER3323:DER3341 DEZ3323:DEZ3341 DFH3323:DFH3341 DFP3323:DFP3341 DFX3323:DFX3341 DGF3323:DGF3341 DGN3323:DGN3341 DGV3323:DGV3341 DHD3323:DHD3341 DHL3323:DHL3341 DHT3323:DHT3341 DIB3323:DIB3341 DIJ3323:DIJ3341 DIR3323:DIR3341 DIZ3323:DIZ3341 DJH3323:DJH3341 DJP3323:DJP3341 DJX3323:DJX3341 DKF3323:DKF3341 DKN3323:DKN3341 DKV3323:DKV3341 DLD3323:DLD3341 DLL3323:DLL3341 DLT3323:DLT3341 DMB3323:DMB3341 DMJ3323:DMJ3341 DMR3323:DMR3341 DMZ3323:DMZ3341 DNH3323:DNH3341 DNP3323:DNP3341 DNX3323:DNX3341 DOF3323:DOF3341 DON3323:DON3341 DOV3323:DOV3341 DPD3323:DPD3341 DPL3323:DPL3341 DPT3323:DPT3341 DQB3323:DQB3341 DQJ3323:DQJ3341 DQR3323:DQR3341 DQZ3323:DQZ3341 DRH3323:DRH3341 DRP3323:DRP3341 DRX3323:DRX3341 DSF3323:DSF3341 DSN3323:DSN3341 DSV3323:DSV3341 DTD3323:DTD3341 DTL3323:DTL3341 DTT3323:DTT3341 DUB3323:DUB3341 DUJ3323:DUJ3341 DUR3323:DUR3341 DUZ3323:DUZ3341 DVH3323:DVH3341 DVP3323:DVP3341 DVX3323:DVX3341 DWF3323:DWF3341 DWN3323:DWN3341 DWV3323:DWV3341 DXD3323:DXD3341 DXL3323:DXL3341 DXT3323:DXT3341 DYB3323:DYB3341 DYJ3323:DYJ3341 DYR3323:DYR3341 DYZ3323:DYZ3341 DZH3323:DZH3341 DZP3323:DZP3341 DZX3323:DZX3341 EAF3323:EAF3341 EAN3323:EAN3341 EAV3323:EAV3341 EBD3323:EBD3341 EBL3323:EBL3341 EBT3323:EBT3341 ECB3323:ECB3341 ECJ3323:ECJ3341 ECR3323:ECR3341 ECZ3323:ECZ3341 EDH3323:EDH3341 EDP3323:EDP3341 EDX3323:EDX3341 EEF3323:EEF3341 EEN3323:EEN3341 EEV3323:EEV3341 EFD3323:EFD3341 EFL3323:EFL3341 EFT3323:EFT3341 EGB3323:EGB3341 EGJ3323:EGJ3341 EGR3323:EGR3341 EGZ3323:EGZ3341 EHH3323:EHH3341 EHP3323:EHP3341 EHX3323:EHX3341 EIF3323:EIF3341 EIN3323:EIN3341 EIV3323:EIV3341 EJD3323:EJD3341 EJL3323:EJL3341 EJT3323:EJT3341 EKB3323:EKB3341 EKJ3323:EKJ3341 EKR3323:EKR3341 EKZ3323:EKZ3341 ELH3323:ELH3341 ELP3323:ELP3341 ELX3323:ELX3341 EMF3323:EMF3341 EMN3323:EMN3341 EMV3323:EMV3341 END3323:END3341 ENL3323:ENL3341 ENT3323:ENT3341 EOB3323:EOB3341 EOJ3323:EOJ3341 EOR3323:EOR3341 EOZ3323:EOZ3341 EPH3323:EPH3341 EPP3323:EPP3341 EPX3323:EPX3341 EQF3323:EQF3341 EQN3323:EQN3341 EQV3323:EQV3341 ERD3323:ERD3341 ERL3323:ERL3341 ERT3323:ERT3341 ESB3323:ESB3341 ESJ3323:ESJ3341 ESR3323:ESR3341 ESZ3323:ESZ3341 ETH3323:ETH3341 ETP3323:ETP3341 ETX3323:ETX3341 EUF3323:EUF3341 EUN3323:EUN3341 EUV3323:EUV3341 EVD3323:EVD3341 EVL3323:EVL3341 EVT3323:EVT3341 EWB3323:EWB3341 EWJ3323:EWJ3341 EWR3323:EWR3341 EWZ3323:EWZ3341 EXH3323:EXH3341 EXP3323:EXP3341 EXX3323:EXX3341 EYF3323:EYF3341 EYN3323:EYN3341 EYV3323:EYV3341 EZD3323:EZD3341 EZL3323:EZL3341 EZT3323:EZT3341 FAB3323:FAB3341 FAJ3323:FAJ3341 FAR3323:FAR3341 FAZ3323:FAZ3341 FBH3323:FBH3341 FBP3323:FBP3341 FBX3323:FBX3341 FCF3323:FCF3341 FCN3323:FCN3341 FCV3323:FCV3341 FDD3323:FDD3341 FDL3323:FDL3341 FDT3323:FDT3341 FEB3323:FEB3341 FEJ3323:FEJ3341 FER3323:FER3341 FEZ3323:FEZ3341 FFH3323:FFH3341 FFP3323:FFP3341 FFX3323:FFX3341 FGF3323:FGF3341 FGN3323:FGN3341 FGV3323:FGV3341 FHD3323:FHD3341 FHL3323:FHL3341 FHT3323:FHT3341 FIB3323:FIB3341 FIJ3323:FIJ3341 FIR3323:FIR3341 FIZ3323:FIZ3341 FJH3323:FJH3341 FJP3323:FJP3341 FJX3323:FJX3341 FKF3323:FKF3341 FKN3323:FKN3341 FKV3323:FKV3341 FLD3323:FLD3341 FLL3323:FLL3341 FLT3323:FLT3341 FMB3323:FMB3341 FMJ3323:FMJ3341 FMR3323:FMR3341 FMZ3323:FMZ3341 FNH3323:FNH3341 FNP3323:FNP3341 FNX3323:FNX3341 FOF3323:FOF3341 FON3323:FON3341 FOV3323:FOV3341 FPD3323:FPD3341 FPL3323:FPL3341 FPT3323:FPT3341 FQB3323:FQB3341 FQJ3323:FQJ3341 FQR3323:FQR3341 FQZ3323:FQZ3341 FRH3323:FRH3341 FRP3323:FRP3341 FRX3323:FRX3341 FSF3323:FSF3341 FSN3323:FSN3341 FSV3323:FSV3341 FTD3323:FTD3341 FTL3323:FTL3341 FTT3323:FTT3341 FUB3323:FUB3341 FUJ3323:FUJ3341 FUR3323:FUR3341 FUZ3323:FUZ3341 FVH3323:FVH3341 FVP3323:FVP3341 FVX3323:FVX3341 FWF3323:FWF3341 FWN3323:FWN3341 FWV3323:FWV3341 FXD3323:FXD3341 FXL3323:FXL3341 FXT3323:FXT3341 FYB3323:FYB3341 FYJ3323:FYJ3341 FYR3323:FYR3341 FYZ3323:FYZ3341 FZH3323:FZH3341 FZP3323:FZP3341 FZX3323:FZX3341 GAF3323:GAF3341 GAN3323:GAN3341 GAV3323:GAV3341 GBD3323:GBD3341 GBL3323:GBL3341 GBT3323:GBT3341 GCB3323:GCB3341 GCJ3323:GCJ3341 GCR3323:GCR3341 GCZ3323:GCZ3341 GDH3323:GDH3341 GDP3323:GDP3341 GDX3323:GDX3341 GEF3323:GEF3341 GEN3323:GEN3341 GEV3323:GEV3341 GFD3323:GFD3341 GFL3323:GFL3341 GFT3323:GFT3341 GGB3323:GGB3341 GGJ3323:GGJ3341 GGR3323:GGR3341 GGZ3323:GGZ3341 GHH3323:GHH3341 GHP3323:GHP3341 GHX3323:GHX3341 GIF3323:GIF3341 GIN3323:GIN3341 GIV3323:GIV3341 GJD3323:GJD3341 GJL3323:GJL3341 GJT3323:GJT3341 GKB3323:GKB3341 GKJ3323:GKJ3341 GKR3323:GKR3341 GKZ3323:GKZ3341 GLH3323:GLH3341 GLP3323:GLP3341 GLX3323:GLX3341 GMF3323:GMF3341 GMN3323:GMN3341 GMV3323:GMV3341 GND3323:GND3341 GNL3323:GNL3341 GNT3323:GNT3341 GOB3323:GOB3341 GOJ3323:GOJ3341 GOR3323:GOR3341 GOZ3323:GOZ3341 GPH3323:GPH3341 GPP3323:GPP3341 GPX3323:GPX3341 GQF3323:GQF3341 GQN3323:GQN3341 GQV3323:GQV3341 GRD3323:GRD3341 GRL3323:GRL3341 GRT3323:GRT3341 GSB3323:GSB3341 GSJ3323:GSJ3341 GSR3323:GSR3341 GSZ3323:GSZ3341 GTH3323:GTH3341 GTP3323:GTP3341 GTX3323:GTX3341 GUF3323:GUF3341 GUN3323:GUN3341 GUV3323:GUV3341 GVD3323:GVD3341 GVL3323:GVL3341 GVT3323:GVT3341 GWB3323:GWB3341 GWJ3323:GWJ3341 GWR3323:GWR3341 GWZ3323:GWZ3341 GXH3323:GXH3341 GXP3323:GXP3341 GXX3323:GXX3341 GYF3323:GYF3341 GYN3323:GYN3341 GYV3323:GYV3341 GZD3323:GZD3341 GZL3323:GZL3341 GZT3323:GZT3341 HAB3323:HAB3341 HAJ3323:HAJ3341 HAR3323:HAR3341 HAZ3323:HAZ3341 HBH3323:HBH3341 HBP3323:HBP3341 HBX3323:HBX3341 HCF3323:HCF3341 HCN3323:HCN3341 HCV3323:HCV3341 HDD3323:HDD3341 HDL3323:HDL3341 HDT3323:HDT3341 HEB3323:HEB3341 HEJ3323:HEJ3341 HER3323:HER3341 HEZ3323:HEZ3341 HFH3323:HFH3341 HFP3323:HFP3341 HFX3323:HFX3341 HGF3323:HGF3341 HGN3323:HGN3341 HGV3323:HGV3341 HHD3323:HHD3341 HHL3323:HHL3341 HHT3323:HHT3341 HIB3323:HIB3341 HIJ3323:HIJ3341 HIR3323:HIR3341 HIZ3323:HIZ3341 HJH3323:HJH3341 HJP3323:HJP3341 HJX3323:HJX3341 HKF3323:HKF3341 HKN3323:HKN3341 HKV3323:HKV3341 HLD3323:HLD3341 HLL3323:HLL3341 HLT3323:HLT3341 HMB3323:HMB3341 HMJ3323:HMJ3341 HMR3323:HMR3341 HMZ3323:HMZ3341 HNH3323:HNH3341 HNP3323:HNP3341 HNX3323:HNX3341 HOF3323:HOF3341 HON3323:HON3341 HOV3323:HOV3341 HPD3323:HPD3341 HPL3323:HPL3341 HPT3323:HPT3341 HQB3323:HQB3341 HQJ3323:HQJ3341 HQR3323:HQR3341 HQZ3323:HQZ3341 HRH3323:HRH3341 HRP3323:HRP3341 HRX3323:HRX3341 HSF3323:HSF3341 HSN3323:HSN3341 HSV3323:HSV3341 HTD3323:HTD3341 HTL3323:HTL3341 HTT3323:HTT3341 HUB3323:HUB3341 HUJ3323:HUJ3341 HUR3323:HUR3341 HUZ3323:HUZ3341 HVH3323:HVH3341 HVP3323:HVP3341 HVX3323:HVX3341 HWF3323:HWF3341 HWN3323:HWN3341 HWV3323:HWV3341 HXD3323:HXD3341 HXL3323:HXL3341 HXT3323:HXT3341 HYB3323:HYB3341 HYJ3323:HYJ3341 HYR3323:HYR3341 HYZ3323:HYZ3341 HZH3323:HZH3341 HZP3323:HZP3341 HZX3323:HZX3341 IAF3323:IAF3341 IAN3323:IAN3341 IAV3323:IAV3341 IBD3323:IBD3341 IBL3323:IBL3341 IBT3323:IBT3341 ICB3323:ICB3341 ICJ3323:ICJ3341 ICR3323:ICR3341 ICZ3323:ICZ3341 IDH3323:IDH3341 IDP3323:IDP3341 IDX3323:IDX3341 IEF3323:IEF3341 IEN3323:IEN3341 IEV3323:IEV3341 IFD3323:IFD3341 IFL3323:IFL3341 IFT3323:IFT3341 IGB3323:IGB3341 IGJ3323:IGJ3341 IGR3323:IGR3341 IGZ3323:IGZ3341 IHH3323:IHH3341 IHP3323:IHP3341 IHX3323:IHX3341 IIF3323:IIF3341 IIN3323:IIN3341 IIV3323:IIV3341 IJD3323:IJD3341 IJL3323:IJL3341 IJT3323:IJT3341 IKB3323:IKB3341 IKJ3323:IKJ3341 IKR3323:IKR3341 IKZ3323:IKZ3341 ILH3323:ILH3341 ILP3323:ILP3341 ILX3323:ILX3341 IMF3323:IMF3341 IMN3323:IMN3341 IMV3323:IMV3341 IND3323:IND3341 INL3323:INL3341 INT3323:INT3341 IOB3323:IOB3341 IOJ3323:IOJ3341 IOR3323:IOR3341 IOZ3323:IOZ3341 IPH3323:IPH3341 IPP3323:IPP3341 IPX3323:IPX3341 IQF3323:IQF3341 IQN3323:IQN3341 IQV3323:IQV3341 IRD3323:IRD3341 IRL3323:IRL3341 IRT3323:IRT3341 ISB3323:ISB3341 ISJ3323:ISJ3341 ISR3323:ISR3341 ISZ3323:ISZ3341 ITH3323:ITH3341 ITP3323:ITP3341 ITX3323:ITX3341 IUF3323:IUF3341 IUN3323:IUN3341 IUV3323:IUV3341 IVD3323:IVD3341 IVL3323:IVL3341 IVT3323:IVT3341 IWB3323:IWB3341 IWJ3323:IWJ3341 IWR3323:IWR3341 IWZ3323:IWZ3341 IXH3323:IXH3341 IXP3323:IXP3341 IXX3323:IXX3341 IYF3323:IYF3341 IYN3323:IYN3341 IYV3323:IYV3341 IZD3323:IZD3341 IZL3323:IZL3341 IZT3323:IZT3341 JAB3323:JAB3341 JAJ3323:JAJ3341 JAR3323:JAR3341 JAZ3323:JAZ3341 JBH3323:JBH3341 JBP3323:JBP3341 JBX3323:JBX3341 JCF3323:JCF3341 JCN3323:JCN3341 JCV3323:JCV3341 JDD3323:JDD3341 JDL3323:JDL3341 JDT3323:JDT3341 JEB3323:JEB3341 JEJ3323:JEJ3341 JER3323:JER3341 JEZ3323:JEZ3341 JFH3323:JFH3341 JFP3323:JFP3341 JFX3323:JFX3341 JGF3323:JGF3341 JGN3323:JGN3341 JGV3323:JGV3341 JHD3323:JHD3341 JHL3323:JHL3341 JHT3323:JHT3341 JIB3323:JIB3341 JIJ3323:JIJ3341 JIR3323:JIR3341 JIZ3323:JIZ3341 JJH3323:JJH3341 JJP3323:JJP3341 JJX3323:JJX3341 JKF3323:JKF3341 JKN3323:JKN3341 JKV3323:JKV3341 JLD3323:JLD3341 JLL3323:JLL3341 JLT3323:JLT3341 JMB3323:JMB3341 JMJ3323:JMJ3341 JMR3323:JMR3341 JMZ3323:JMZ3341 JNH3323:JNH3341 JNP3323:JNP3341 JNX3323:JNX3341 JOF3323:JOF3341 JON3323:JON3341 JOV3323:JOV3341 JPD3323:JPD3341 JPL3323:JPL3341 JPT3323:JPT3341 JQB3323:JQB3341 JQJ3323:JQJ3341 JQR3323:JQR3341 JQZ3323:JQZ3341 JRH3323:JRH3341 JRP3323:JRP3341 JRX3323:JRX3341 JSF3323:JSF3341 JSN3323:JSN3341 JSV3323:JSV3341 JTD3323:JTD3341 JTL3323:JTL3341 JTT3323:JTT3341 JUB3323:JUB3341 JUJ3323:JUJ3341 JUR3323:JUR3341 JUZ3323:JUZ3341 JVH3323:JVH3341 JVP3323:JVP3341 JVX3323:JVX3341 JWF3323:JWF3341 JWN3323:JWN3341 JWV3323:JWV3341 JXD3323:JXD3341 JXL3323:JXL3341 JXT3323:JXT3341 JYB3323:JYB3341 JYJ3323:JYJ3341 JYR3323:JYR3341 JYZ3323:JYZ3341 JZH3323:JZH3341 JZP3323:JZP3341 JZX3323:JZX3341 KAF3323:KAF3341 KAN3323:KAN3341 KAV3323:KAV3341 KBD3323:KBD3341 KBL3323:KBL3341 KBT3323:KBT3341 KCB3323:KCB3341 KCJ3323:KCJ3341 KCR3323:KCR3341 KCZ3323:KCZ3341 KDH3323:KDH3341 KDP3323:KDP3341 KDX3323:KDX3341 KEF3323:KEF3341 KEN3323:KEN3341 KEV3323:KEV3341 KFD3323:KFD3341 KFL3323:KFL3341 KFT3323:KFT3341 KGB3323:KGB3341 KGJ3323:KGJ3341 KGR3323:KGR3341 KGZ3323:KGZ3341 KHH3323:KHH3341 KHP3323:KHP3341 KHX3323:KHX3341 KIF3323:KIF3341 KIN3323:KIN3341 KIV3323:KIV3341 KJD3323:KJD3341 KJL3323:KJL3341 KJT3323:KJT3341 KKB3323:KKB3341 KKJ3323:KKJ3341 KKR3323:KKR3341 KKZ3323:KKZ3341 KLH3323:KLH3341 KLP3323:KLP3341 KLX3323:KLX3341 KMF3323:KMF3341 KMN3323:KMN3341 KMV3323:KMV3341 KND3323:KND3341 KNL3323:KNL3341 KNT3323:KNT3341 KOB3323:KOB3341 KOJ3323:KOJ3341 KOR3323:KOR3341 KOZ3323:KOZ3341 KPH3323:KPH3341 KPP3323:KPP3341 KPX3323:KPX3341 KQF3323:KQF3341 KQN3323:KQN3341 KQV3323:KQV3341 KRD3323:KRD3341 KRL3323:KRL3341 KRT3323:KRT3341 KSB3323:KSB3341 KSJ3323:KSJ3341 KSR3323:KSR3341 KSZ3323:KSZ3341 KTH3323:KTH3341 KTP3323:KTP3341 KTX3323:KTX3341 KUF3323:KUF3341 KUN3323:KUN3341 KUV3323:KUV3341 KVD3323:KVD3341 KVL3323:KVL3341 KVT3323:KVT3341 KWB3323:KWB3341 KWJ3323:KWJ3341 KWR3323:KWR3341 KWZ3323:KWZ3341 KXH3323:KXH3341 KXP3323:KXP3341 KXX3323:KXX3341 KYF3323:KYF3341 KYN3323:KYN3341 KYV3323:KYV3341 KZD3323:KZD3341 KZL3323:KZL3341 KZT3323:KZT3341 LAB3323:LAB3341 LAJ3323:LAJ3341 LAR3323:LAR3341 LAZ3323:LAZ3341 LBH3323:LBH3341 LBP3323:LBP3341 LBX3323:LBX3341 LCF3323:LCF3341 LCN3323:LCN3341 LCV3323:LCV3341 LDD3323:LDD3341 LDL3323:LDL3341 LDT3323:LDT3341 LEB3323:LEB3341 LEJ3323:LEJ3341 LER3323:LER3341 LEZ3323:LEZ3341 LFH3323:LFH3341 LFP3323:LFP3341 LFX3323:LFX3341 LGF3323:LGF3341 LGN3323:LGN3341 LGV3323:LGV3341 LHD3323:LHD3341 LHL3323:LHL3341 LHT3323:LHT3341 LIB3323:LIB3341 LIJ3323:LIJ3341 LIR3323:LIR3341 LIZ3323:LIZ3341 LJH3323:LJH3341 LJP3323:LJP3341 LJX3323:LJX3341 LKF3323:LKF3341 LKN3323:LKN3341 LKV3323:LKV3341 LLD3323:LLD3341 LLL3323:LLL3341 LLT3323:LLT3341 LMB3323:LMB3341 LMJ3323:LMJ3341 LMR3323:LMR3341 LMZ3323:LMZ3341 LNH3323:LNH3341 LNP3323:LNP3341 LNX3323:LNX3341 LOF3323:LOF3341 LON3323:LON3341 LOV3323:LOV3341 LPD3323:LPD3341 LPL3323:LPL3341 LPT3323:LPT3341 LQB3323:LQB3341 LQJ3323:LQJ3341 LQR3323:LQR3341 LQZ3323:LQZ3341 LRH3323:LRH3341 LRP3323:LRP3341 LRX3323:LRX3341 LSF3323:LSF3341 LSN3323:LSN3341 LSV3323:LSV3341 LTD3323:LTD3341 LTL3323:LTL3341 LTT3323:LTT3341 LUB3323:LUB3341 LUJ3323:LUJ3341 LUR3323:LUR3341 LUZ3323:LUZ3341 LVH3323:LVH3341 LVP3323:LVP3341 LVX3323:LVX3341 LWF3323:LWF3341 LWN3323:LWN3341 LWV3323:LWV3341 LXD3323:LXD3341 LXL3323:LXL3341 LXT3323:LXT3341 LYB3323:LYB3341 LYJ3323:LYJ3341 LYR3323:LYR3341 LYZ3323:LYZ3341 LZH3323:LZH3341 LZP3323:LZP3341 LZX3323:LZX3341 MAF3323:MAF3341 MAN3323:MAN3341 MAV3323:MAV3341 MBD3323:MBD3341 MBL3323:MBL3341 MBT3323:MBT3341 MCB3323:MCB3341 MCJ3323:MCJ3341 MCR3323:MCR3341 MCZ3323:MCZ3341 MDH3323:MDH3341 MDP3323:MDP3341 MDX3323:MDX3341 MEF3323:MEF3341 MEN3323:MEN3341 MEV3323:MEV3341 MFD3323:MFD3341 MFL3323:MFL3341 MFT3323:MFT3341 MGB3323:MGB3341 MGJ3323:MGJ3341 MGR3323:MGR3341 MGZ3323:MGZ3341 MHH3323:MHH3341 MHP3323:MHP3341 MHX3323:MHX3341 MIF3323:MIF3341 MIN3323:MIN3341 MIV3323:MIV3341 MJD3323:MJD3341 MJL3323:MJL3341 MJT3323:MJT3341 MKB3323:MKB3341 MKJ3323:MKJ3341 MKR3323:MKR3341 MKZ3323:MKZ3341 MLH3323:MLH3341 MLP3323:MLP3341 MLX3323:MLX3341 MMF3323:MMF3341 MMN3323:MMN3341 MMV3323:MMV3341 MND3323:MND3341 MNL3323:MNL3341 MNT3323:MNT3341 MOB3323:MOB3341 MOJ3323:MOJ3341 MOR3323:MOR3341 MOZ3323:MOZ3341 MPH3323:MPH3341 MPP3323:MPP3341 MPX3323:MPX3341 MQF3323:MQF3341 MQN3323:MQN3341 MQV3323:MQV3341 MRD3323:MRD3341 MRL3323:MRL3341 MRT3323:MRT3341 MSB3323:MSB3341 MSJ3323:MSJ3341 MSR3323:MSR3341 MSZ3323:MSZ3341 MTH3323:MTH3341 MTP3323:MTP3341 MTX3323:MTX3341 MUF3323:MUF3341 MUN3323:MUN3341 MUV3323:MUV3341 MVD3323:MVD3341 MVL3323:MVL3341 MVT3323:MVT3341 MWB3323:MWB3341 MWJ3323:MWJ3341 MWR3323:MWR3341 MWZ3323:MWZ3341 MXH3323:MXH3341 MXP3323:MXP3341 MXX3323:MXX3341 MYF3323:MYF3341 MYN3323:MYN3341 MYV3323:MYV3341 MZD3323:MZD3341 MZL3323:MZL3341 MZT3323:MZT3341 NAB3323:NAB3341 NAJ3323:NAJ3341 NAR3323:NAR3341 NAZ3323:NAZ3341 NBH3323:NBH3341 NBP3323:NBP3341 NBX3323:NBX3341 NCF3323:NCF3341 NCN3323:NCN3341 NCV3323:NCV3341 NDD3323:NDD3341 NDL3323:NDL3341 NDT3323:NDT3341 NEB3323:NEB3341 NEJ3323:NEJ3341 NER3323:NER3341 NEZ3323:NEZ3341 NFH3323:NFH3341 NFP3323:NFP3341 NFX3323:NFX3341 NGF3323:NGF3341 NGN3323:NGN3341 NGV3323:NGV3341 NHD3323:NHD3341 NHL3323:NHL3341 NHT3323:NHT3341 NIB3323:NIB3341 NIJ3323:NIJ3341 NIR3323:NIR3341 NIZ3323:NIZ3341 NJH3323:NJH3341 NJP3323:NJP3341 NJX3323:NJX3341 NKF3323:NKF3341 NKN3323:NKN3341 NKV3323:NKV3341 NLD3323:NLD3341 NLL3323:NLL3341 NLT3323:NLT3341 NMB3323:NMB3341 NMJ3323:NMJ3341 NMR3323:NMR3341 NMZ3323:NMZ3341 NNH3323:NNH3341 NNP3323:NNP3341 NNX3323:NNX3341 NOF3323:NOF3341 NON3323:NON3341 NOV3323:NOV3341 NPD3323:NPD3341 NPL3323:NPL3341 NPT3323:NPT3341 NQB3323:NQB3341 NQJ3323:NQJ3341 NQR3323:NQR3341 NQZ3323:NQZ3341 NRH3323:NRH3341 NRP3323:NRP3341 NRX3323:NRX3341 NSF3323:NSF3341 NSN3323:NSN3341 NSV3323:NSV3341 NTD3323:NTD3341 NTL3323:NTL3341 NTT3323:NTT3341 NUB3323:NUB3341 NUJ3323:NUJ3341 NUR3323:NUR3341 NUZ3323:NUZ3341 NVH3323:NVH3341 NVP3323:NVP3341 NVX3323:NVX3341 NWF3323:NWF3341 NWN3323:NWN3341 NWV3323:NWV3341 NXD3323:NXD3341 NXL3323:NXL3341 NXT3323:NXT3341 NYB3323:NYB3341 NYJ3323:NYJ3341 NYR3323:NYR3341 NYZ3323:NYZ3341 NZH3323:NZH3341 NZP3323:NZP3341 NZX3323:NZX3341 OAF3323:OAF3341 OAN3323:OAN3341 OAV3323:OAV3341 OBD3323:OBD3341 OBL3323:OBL3341 OBT3323:OBT3341 OCB3323:OCB3341 OCJ3323:OCJ3341 OCR3323:OCR3341 OCZ3323:OCZ3341 ODH3323:ODH3341 ODP3323:ODP3341 ODX3323:ODX3341 OEF3323:OEF3341 OEN3323:OEN3341 OEV3323:OEV3341 OFD3323:OFD3341 OFL3323:OFL3341 OFT3323:OFT3341 OGB3323:OGB3341 OGJ3323:OGJ3341 OGR3323:OGR3341 OGZ3323:OGZ3341 OHH3323:OHH3341 OHP3323:OHP3341 OHX3323:OHX3341 OIF3323:OIF3341 OIN3323:OIN3341 OIV3323:OIV3341 OJD3323:OJD3341 OJL3323:OJL3341 OJT3323:OJT3341 OKB3323:OKB3341 OKJ3323:OKJ3341 OKR3323:OKR3341 OKZ3323:OKZ3341 OLH3323:OLH3341 OLP3323:OLP3341 OLX3323:OLX3341 OMF3323:OMF3341 OMN3323:OMN3341 OMV3323:OMV3341 OND3323:OND3341 ONL3323:ONL3341 ONT3323:ONT3341 OOB3323:OOB3341 OOJ3323:OOJ3341 OOR3323:OOR3341 OOZ3323:OOZ3341 OPH3323:OPH3341 OPP3323:OPP3341 OPX3323:OPX3341 OQF3323:OQF3341 OQN3323:OQN3341 OQV3323:OQV3341 ORD3323:ORD3341 ORL3323:ORL3341 ORT3323:ORT3341 OSB3323:OSB3341 OSJ3323:OSJ3341 OSR3323:OSR3341 OSZ3323:OSZ3341 OTH3323:OTH3341 OTP3323:OTP3341 OTX3323:OTX3341 OUF3323:OUF3341 OUN3323:OUN3341 OUV3323:OUV3341 OVD3323:OVD3341 OVL3323:OVL3341 OVT3323:OVT3341 OWB3323:OWB3341 OWJ3323:OWJ3341 OWR3323:OWR3341 OWZ3323:OWZ3341 OXH3323:OXH3341 OXP3323:OXP3341 OXX3323:OXX3341 OYF3323:OYF3341 OYN3323:OYN3341 OYV3323:OYV3341 OZD3323:OZD3341 OZL3323:OZL3341 OZT3323:OZT3341 PAB3323:PAB3341 PAJ3323:PAJ3341 PAR3323:PAR3341 PAZ3323:PAZ3341 PBH3323:PBH3341 PBP3323:PBP3341 PBX3323:PBX3341 PCF3323:PCF3341 PCN3323:PCN3341 PCV3323:PCV3341 PDD3323:PDD3341 PDL3323:PDL3341 PDT3323:PDT3341 PEB3323:PEB3341 PEJ3323:PEJ3341 PER3323:PER3341 PEZ3323:PEZ3341 PFH3323:PFH3341 PFP3323:PFP3341 PFX3323:PFX3341 PGF3323:PGF3341 PGN3323:PGN3341 PGV3323:PGV3341 PHD3323:PHD3341 PHL3323:PHL3341 PHT3323:PHT3341 PIB3323:PIB3341 PIJ3323:PIJ3341 PIR3323:PIR3341 PIZ3323:PIZ3341 PJH3323:PJH3341 PJP3323:PJP3341 PJX3323:PJX3341 PKF3323:PKF3341 PKN3323:PKN3341 PKV3323:PKV3341 PLD3323:PLD3341 PLL3323:PLL3341 PLT3323:PLT3341 PMB3323:PMB3341 PMJ3323:PMJ3341 PMR3323:PMR3341 PMZ3323:PMZ3341 PNH3323:PNH3341 PNP3323:PNP3341 PNX3323:PNX3341 POF3323:POF3341 PON3323:PON3341 POV3323:POV3341 PPD3323:PPD3341 PPL3323:PPL3341 PPT3323:PPT3341 PQB3323:PQB3341 PQJ3323:PQJ3341 PQR3323:PQR3341 PQZ3323:PQZ3341 PRH3323:PRH3341 PRP3323:PRP3341 PRX3323:PRX3341 PSF3323:PSF3341 PSN3323:PSN3341 PSV3323:PSV3341 PTD3323:PTD3341 PTL3323:PTL3341 PTT3323:PTT3341 PUB3323:PUB3341 PUJ3323:PUJ3341 PUR3323:PUR3341 PUZ3323:PUZ3341 PVH3323:PVH3341 PVP3323:PVP3341 PVX3323:PVX3341 PWF3323:PWF3341 PWN3323:PWN3341 PWV3323:PWV3341 PXD3323:PXD3341 PXL3323:PXL3341 PXT3323:PXT3341 PYB3323:PYB3341 PYJ3323:PYJ3341 PYR3323:PYR3341 PYZ3323:PYZ3341 PZH3323:PZH3341 PZP3323:PZP3341 PZX3323:PZX3341 QAF3323:QAF3341 QAN3323:QAN3341 QAV3323:QAV3341 QBD3323:QBD3341 QBL3323:QBL3341 QBT3323:QBT3341 QCB3323:QCB3341 QCJ3323:QCJ3341 QCR3323:QCR3341 QCZ3323:QCZ3341 QDH3323:QDH3341 QDP3323:QDP3341 QDX3323:QDX3341 QEF3323:QEF3341 QEN3323:QEN3341 QEV3323:QEV3341 QFD3323:QFD3341 QFL3323:QFL3341 QFT3323:QFT3341 QGB3323:QGB3341 QGJ3323:QGJ3341 QGR3323:QGR3341 QGZ3323:QGZ3341 QHH3323:QHH3341 QHP3323:QHP3341 QHX3323:QHX3341 QIF3323:QIF3341 QIN3323:QIN3341 QIV3323:QIV3341 QJD3323:QJD3341 QJL3323:QJL3341 QJT3323:QJT3341 QKB3323:QKB3341 QKJ3323:QKJ3341 QKR3323:QKR3341 QKZ3323:QKZ3341 QLH3323:QLH3341 QLP3323:QLP3341 QLX3323:QLX3341 QMF3323:QMF3341 QMN3323:QMN3341 QMV3323:QMV3341 QND3323:QND3341 QNL3323:QNL3341 QNT3323:QNT3341 QOB3323:QOB3341 QOJ3323:QOJ3341 QOR3323:QOR3341 QOZ3323:QOZ3341 QPH3323:QPH3341 QPP3323:QPP3341 QPX3323:QPX3341 QQF3323:QQF3341 QQN3323:QQN3341 QQV3323:QQV3341 QRD3323:QRD3341 QRL3323:QRL3341 QRT3323:QRT3341 QSB3323:QSB3341 QSJ3323:QSJ3341 QSR3323:QSR3341 QSZ3323:QSZ3341 QTH3323:QTH3341 QTP3323:QTP3341 QTX3323:QTX3341 QUF3323:QUF3341 QUN3323:QUN3341 QUV3323:QUV3341 QVD3323:QVD3341 QVL3323:QVL3341 QVT3323:QVT3341 QWB3323:QWB3341 QWJ3323:QWJ3341 QWR3323:QWR3341 QWZ3323:QWZ3341 QXH3323:QXH3341 QXP3323:QXP3341 QXX3323:QXX3341 QYF3323:QYF3341 QYN3323:QYN3341 QYV3323:QYV3341 QZD3323:QZD3341 QZL3323:QZL3341 QZT3323:QZT3341 RAB3323:RAB3341 RAJ3323:RAJ3341 RAR3323:RAR3341 RAZ3323:RAZ3341 RBH3323:RBH3341 RBP3323:RBP3341 RBX3323:RBX3341 RCF3323:RCF3341 RCN3323:RCN3341 RCV3323:RCV3341 RDD3323:RDD3341 RDL3323:RDL3341 RDT3323:RDT3341 REB3323:REB3341 REJ3323:REJ3341 RER3323:RER3341 REZ3323:REZ3341 RFH3323:RFH3341 RFP3323:RFP3341 RFX3323:RFX3341 RGF3323:RGF3341 RGN3323:RGN3341 RGV3323:RGV3341 RHD3323:RHD3341 RHL3323:RHL3341 RHT3323:RHT3341 RIB3323:RIB3341 RIJ3323:RIJ3341 RIR3323:RIR3341 RIZ3323:RIZ3341 RJH3323:RJH3341 RJP3323:RJP3341 RJX3323:RJX3341 RKF3323:RKF3341 RKN3323:RKN3341 RKV3323:RKV3341 RLD3323:RLD3341 RLL3323:RLL3341 RLT3323:RLT3341 RMB3323:RMB3341 RMJ3323:RMJ3341 RMR3323:RMR3341 RMZ3323:RMZ3341 RNH3323:RNH3341 RNP3323:RNP3341 RNX3323:RNX3341 ROF3323:ROF3341 RON3323:RON3341 ROV3323:ROV3341 RPD3323:RPD3341 RPL3323:RPL3341 RPT3323:RPT3341 RQB3323:RQB3341 RQJ3323:RQJ3341 RQR3323:RQR3341 RQZ3323:RQZ3341 RRH3323:RRH3341 RRP3323:RRP3341 RRX3323:RRX3341 RSF3323:RSF3341 RSN3323:RSN3341 RSV3323:RSV3341 RTD3323:RTD3341 RTL3323:RTL3341 RTT3323:RTT3341 RUB3323:RUB3341 RUJ3323:RUJ3341 RUR3323:RUR3341 RUZ3323:RUZ3341 RVH3323:RVH3341 RVP3323:RVP3341 RVX3323:RVX3341 RWF3323:RWF3341 RWN3323:RWN3341 RWV3323:RWV3341 RXD3323:RXD3341 RXL3323:RXL3341 RXT3323:RXT3341 RYB3323:RYB3341 RYJ3323:RYJ3341 RYR3323:RYR3341 RYZ3323:RYZ3341 RZH3323:RZH3341 RZP3323:RZP3341 RZX3323:RZX3341 SAF3323:SAF3341 SAN3323:SAN3341 SAV3323:SAV3341 SBD3323:SBD3341 SBL3323:SBL3341 SBT3323:SBT3341 SCB3323:SCB3341 SCJ3323:SCJ3341 SCR3323:SCR3341 SCZ3323:SCZ3341 SDH3323:SDH3341 SDP3323:SDP3341 SDX3323:SDX3341 SEF3323:SEF3341 SEN3323:SEN3341 SEV3323:SEV3341 SFD3323:SFD3341 SFL3323:SFL3341 SFT3323:SFT3341 SGB3323:SGB3341 SGJ3323:SGJ3341 SGR3323:SGR3341 SGZ3323:SGZ3341 SHH3323:SHH3341 SHP3323:SHP3341 SHX3323:SHX3341 SIF3323:SIF3341 SIN3323:SIN3341 SIV3323:SIV3341 SJD3323:SJD3341 SJL3323:SJL3341 SJT3323:SJT3341 SKB3323:SKB3341 SKJ3323:SKJ3341 SKR3323:SKR3341 SKZ3323:SKZ3341 SLH3323:SLH3341 SLP3323:SLP3341 SLX3323:SLX3341 SMF3323:SMF3341 SMN3323:SMN3341 SMV3323:SMV3341 SND3323:SND3341 SNL3323:SNL3341 SNT3323:SNT3341 SOB3323:SOB3341 SOJ3323:SOJ3341 SOR3323:SOR3341 SOZ3323:SOZ3341 SPH3323:SPH3341 SPP3323:SPP3341 SPX3323:SPX3341 SQF3323:SQF3341 SQN3323:SQN3341 SQV3323:SQV3341 SRD3323:SRD3341 SRL3323:SRL3341 SRT3323:SRT3341 SSB3323:SSB3341 SSJ3323:SSJ3341 SSR3323:SSR3341 SSZ3323:SSZ3341 STH3323:STH3341 STP3323:STP3341 STX3323:STX3341 SUF3323:SUF3341 SUN3323:SUN3341 SUV3323:SUV3341 SVD3323:SVD3341 SVL3323:SVL3341 SVT3323:SVT3341 SWB3323:SWB3341 SWJ3323:SWJ3341 SWR3323:SWR3341 SWZ3323:SWZ3341 SXH3323:SXH3341 SXP3323:SXP3341 SXX3323:SXX3341 SYF3323:SYF3341 SYN3323:SYN3341 SYV3323:SYV3341 SZD3323:SZD3341 SZL3323:SZL3341 SZT3323:SZT3341 TAB3323:TAB3341 TAJ3323:TAJ3341 TAR3323:TAR3341 TAZ3323:TAZ3341 TBH3323:TBH3341 TBP3323:TBP3341 TBX3323:TBX3341 TCF3323:TCF3341 TCN3323:TCN3341 TCV3323:TCV3341 TDD3323:TDD3341 TDL3323:TDL3341 TDT3323:TDT3341 TEB3323:TEB3341 TEJ3323:TEJ3341 TER3323:TER3341 TEZ3323:TEZ3341 TFH3323:TFH3341 TFP3323:TFP3341 TFX3323:TFX3341 TGF3323:TGF3341 TGN3323:TGN3341 TGV3323:TGV3341 THD3323:THD3341 THL3323:THL3341 THT3323:THT3341 TIB3323:TIB3341 TIJ3323:TIJ3341 TIR3323:TIR3341 TIZ3323:TIZ3341 TJH3323:TJH3341 TJP3323:TJP3341 TJX3323:TJX3341 TKF3323:TKF3341 TKN3323:TKN3341 TKV3323:TKV3341 TLD3323:TLD3341 TLL3323:TLL3341 TLT3323:TLT3341 TMB3323:TMB3341 TMJ3323:TMJ3341 TMR3323:TMR3341 TMZ3323:TMZ3341 TNH3323:TNH3341 TNP3323:TNP3341 TNX3323:TNX3341 TOF3323:TOF3341 TON3323:TON3341 TOV3323:TOV3341 TPD3323:TPD3341 TPL3323:TPL3341 TPT3323:TPT3341 TQB3323:TQB3341 TQJ3323:TQJ3341 TQR3323:TQR3341 TQZ3323:TQZ3341 TRH3323:TRH3341 TRP3323:TRP3341 TRX3323:TRX3341 TSF3323:TSF3341 TSN3323:TSN3341 TSV3323:TSV3341 TTD3323:TTD3341 TTL3323:TTL3341 TTT3323:TTT3341 TUB3323:TUB3341 TUJ3323:TUJ3341 TUR3323:TUR3341 TUZ3323:TUZ3341 TVH3323:TVH3341 TVP3323:TVP3341 TVX3323:TVX3341 TWF3323:TWF3341 TWN3323:TWN3341 TWV3323:TWV3341 TXD3323:TXD3341 TXL3323:TXL3341 TXT3323:TXT3341 TYB3323:TYB3341 TYJ3323:TYJ3341 TYR3323:TYR3341 TYZ3323:TYZ3341 TZH3323:TZH3341 TZP3323:TZP3341 TZX3323:TZX3341 UAF3323:UAF3341 UAN3323:UAN3341 UAV3323:UAV3341 UBD3323:UBD3341 UBL3323:UBL3341 UBT3323:UBT3341 UCB3323:UCB3341 UCJ3323:UCJ3341 UCR3323:UCR3341 UCZ3323:UCZ3341 UDH3323:UDH3341 UDP3323:UDP3341 UDX3323:UDX3341 UEF3323:UEF3341 UEN3323:UEN3341 UEV3323:UEV3341 UFD3323:UFD3341 UFL3323:UFL3341 UFT3323:UFT3341 UGB3323:UGB3341 UGJ3323:UGJ3341 UGR3323:UGR3341 UGZ3323:UGZ3341 UHH3323:UHH3341 UHP3323:UHP3341 UHX3323:UHX3341 UIF3323:UIF3341 UIN3323:UIN3341 UIV3323:UIV3341 UJD3323:UJD3341 UJL3323:UJL3341 UJT3323:UJT3341 UKB3323:UKB3341 UKJ3323:UKJ3341 UKR3323:UKR3341 UKZ3323:UKZ3341 ULH3323:ULH3341 ULP3323:ULP3341 ULX3323:ULX3341 UMF3323:UMF3341 UMN3323:UMN3341 UMV3323:UMV3341 UND3323:UND3341 UNL3323:UNL3341 UNT3323:UNT3341 UOB3323:UOB3341 UOJ3323:UOJ3341 UOR3323:UOR3341 UOZ3323:UOZ3341 UPH3323:UPH3341 UPP3323:UPP3341 UPX3323:UPX3341 UQF3323:UQF3341 UQN3323:UQN3341 UQV3323:UQV3341 URD3323:URD3341 URL3323:URL3341 URT3323:URT3341 USB3323:USB3341 USJ3323:USJ3341 USR3323:USR3341 USZ3323:USZ3341 UTH3323:UTH3341 UTP3323:UTP3341 UTX3323:UTX3341 UUF3323:UUF3341 UUN3323:UUN3341 UUV3323:UUV3341 UVD3323:UVD3341 UVL3323:UVL3341 UVT3323:UVT3341 UWB3323:UWB3341 UWJ3323:UWJ3341 UWR3323:UWR3341 UWZ3323:UWZ3341 UXH3323:UXH3341 UXP3323:UXP3341 UXX3323:UXX3341 UYF3323:UYF3341 UYN3323:UYN3341 UYV3323:UYV3341 UZD3323:UZD3341 UZL3323:UZL3341 UZT3323:UZT3341 VAB3323:VAB3341 VAJ3323:VAJ3341 VAR3323:VAR3341 VAZ3323:VAZ3341 VBH3323:VBH3341 VBP3323:VBP3341 VBX3323:VBX3341 VCF3323:VCF3341 VCN3323:VCN3341 VCV3323:VCV3341 VDD3323:VDD3341 VDL3323:VDL3341 VDT3323:VDT3341 VEB3323:VEB3341 VEJ3323:VEJ3341 VER3323:VER3341 VEZ3323:VEZ3341 VFH3323:VFH3341 VFP3323:VFP3341 VFX3323:VFX3341 VGF3323:VGF3341 VGN3323:VGN3341 VGV3323:VGV3341 VHD3323:VHD3341 VHL3323:VHL3341 VHT3323:VHT3341 VIB3323:VIB3341 VIJ3323:VIJ3341 VIR3323:VIR3341 VIZ3323:VIZ3341 VJH3323:VJH3341 VJP3323:VJP3341 VJX3323:VJX3341 VKF3323:VKF3341 VKN3323:VKN3341 VKV3323:VKV3341 VLD3323:VLD3341 VLL3323:VLL3341 VLT3323:VLT3341 VMB3323:VMB3341 VMJ3323:VMJ3341 VMR3323:VMR3341 VMZ3323:VMZ3341 VNH3323:VNH3341 VNP3323:VNP3341 VNX3323:VNX3341 VOF3323:VOF3341 VON3323:VON3341 VOV3323:VOV3341 VPD3323:VPD3341 VPL3323:VPL3341 VPT3323:VPT3341 VQB3323:VQB3341 VQJ3323:VQJ3341 VQR3323:VQR3341 VQZ3323:VQZ3341 VRH3323:VRH3341 VRP3323:VRP3341 VRX3323:VRX3341 VSF3323:VSF3341 VSN3323:VSN3341 VSV3323:VSV3341 VTD3323:VTD3341 VTL3323:VTL3341 VTT3323:VTT3341 VUB3323:VUB3341 VUJ3323:VUJ3341 VUR3323:VUR3341 VUZ3323:VUZ3341 VVH3323:VVH3341 VVP3323:VVP3341 VVX3323:VVX3341 VWF3323:VWF3341 VWN3323:VWN3341 VWV3323:VWV3341 VXD3323:VXD3341 VXL3323:VXL3341 VXT3323:VXT3341 VYB3323:VYB3341 VYJ3323:VYJ3341 VYR3323:VYR3341 VYZ3323:VYZ3341 VZH3323:VZH3341 VZP3323:VZP3341 VZX3323:VZX3341 WAF3323:WAF3341 WAN3323:WAN3341 WAV3323:WAV3341 WBD3323:WBD3341 WBL3323:WBL3341 WBT3323:WBT3341 WCB3323:WCB3341 WCJ3323:WCJ3341 WCR3323:WCR3341 WCZ3323:WCZ3341 WDH3323:WDH3341 WDP3323:WDP3341 WDX3323:WDX3341 WEF3323:WEF3341 WEN3323:WEN3341 WEV3323:WEV3341 WFD3323:WFD3341 WFL3323:WFL3341 WFT3323:WFT3341 WGB3323:WGB3341 WGJ3323:WGJ3341 WGR3323:WGR3341 WGZ3323:WGZ3341 WHH3323:WHH3341 WHP3323:WHP3341 WHX3323:WHX3341 WIF3323:WIF3341 WIN3323:WIN3341 WIV3323:WIV3341 WJD3323:WJD3341 WJL3323:WJL3341 WJT3323:WJT3341 WKB3323:WKB3341 WKJ3323:WKJ3341 WKR3323:WKR3341 WKZ3323:WKZ3341 WLH3323:WLH3341 WLP3323:WLP3341 WLX3323:WLX3341 WMF3323:WMF3341 WMN3323:WMN3341 WMV3323:WMV3341 WND3323:WND3341 WNL3323:WNL3341 WNT3323:WNT3341 WOB3323:WOB3341 WOJ3323:WOJ3341 WOR3323:WOR3341 WOZ3323:WOZ3341 WPH3323:WPH3341 WPP3323:WPP3341 WPX3323:WPX3341 WQF3323:WQF3341 WQN3323:WQN3341 WQV3323:WQV3341 WRD3323:WRD3341 WRL3323:WRL3341 WRT3323:WRT3341 WSB3323:WSB3341 WSJ3323:WSJ3341 WSR3323:WSR3341 WSZ3323:WSZ3341 WTH3323:WTH3341 WTP3323:WTP3341 WTX3323:WTX3341 WUF3323:WUF3341 WUN3323:WUN3341 WUV3323:WUV3341 WVD3323:WVD3341 WVL3323:WVL3341 WVT3323:WVT3341 WWB3323:WWB3341 WWJ3323:WWJ3341 WWR3323:WWR3341 WWZ3323:WWZ3341 WXH3323:WXH3341 WXP3323:WXP3341 WXX3323:WXX3341 WYF3323:WYF3341 WYN3323:WYN3341 WYV3323:WYV3341 WZD3323:WZD3341 WZL3323:WZL3341 WZT3323:WZT3341 XAB3323:XAB3341 XAJ3323:XAJ3341 XAR3323:XAR3341 XAZ3323:XAZ3341 XBH3323:XBH3341 XBP3323:XBP3341 XBX3323:XBX3341 XCF3323:XCF3341 XCN3323:XCN3341 XCV3323:XCV3341 XDD3323:XDD3341 XDL3323:XDL3341 XDT3323:XDT3341 XEB3323:XEB3341 XEJ3323:XEJ3341 XER3323:XER3341 XEZ3323:XEZ3341">
    <cfRule type="expression" dxfId="2" priority="4809">
      <formula>$D3319="H"</formula>
    </cfRule>
  </conditionalFormatting>
  <conditionalFormatting sqref="P38:U38">
    <cfRule type="expression" dxfId="1" priority="664">
      <formula>$D34="S"</formula>
    </cfRule>
    <cfRule type="expression" dxfId="0" priority="665">
      <formula>$D34="H"</formula>
    </cfRule>
  </conditionalFormatting>
  <dataValidations count="2">
    <dataValidation type="list" allowBlank="1" showInputMessage="1" showErrorMessage="1" sqref="G1257:G1265 G1065:G1071 G1573:G1581 G1391:G1412 G1374:G1389 G1053:G1062 G1521:G1534 G2438:G2469 G1490:G1519 G2752:G2794 G1756:G1768 G1583:G1604 G1606:G1616 G1618:G1631 G1633:G1640 G1642:G1649 G1651:G1655 G1691:G1702 G1704:G1712 G1714:G1717 G1928:G1938 G1914:G1926 G1537:G1560 G2014:G2028 G2030:G2040 G2042:G2049 G2094:G2102 G2104:G2106 G1351:G1356 G2131:G2136 G2138 G2140:G2167 G2169 G995:G1006 G2403:G2416 G2418:G2430 G2432:G2436 G2479:G2483 G2485:G2492 G2494:G2501 G2503:G2511 G2513:G2526 G2535:G2538 G2540:G2553 G2555:G2564 G2566:G2571 G2573:G2576 G2578:G2588 G2590:G2597 G2599:G2612 G2614:G2618 G2620:G2629 G2631:G2652 G2654:G2658 G2724 G2726:G2750 G2071:G2075 G2077:G2092 G2528:G2533 G1488 G256:G273 G275:G279 G299:G307 G504:G506 G578:G585 G599:G601 G698:G700 G711:G729 G702:G709 G770:G772 G477:G502 G825:G830 G832:G837 G839:G845 G847:G858 G1670:G1689 G799:G823 G1029:G1032 G774:G797 G1008:G1027 G3014:G3021 G3181:G3184 G3177:G3179 G2938:G2939 G2974:G2979 G2919:G2936 G3040:G3044 G3196:G3200 G3192:G3194 G2950:G2972 G2981:G2986 G2988:G2991 G2993:G3012 G3023:G3025 G3027:G3034 G3036:G3038 G3046:G3054 G3056:G3064 G3066:G3084 G3086:G3093 G3095:G3096 G3098:G3122 G3139:G3143 G3145:G3146 G3186:G3190 G2897:G2914 G2916:G2917 G2941:G2948 G3203:G3217 G3148:G3175 G860:G863 G2171:G2195 G3219:G3230 G2891:G2895 G116:G138 G200:G210 G212:G215 G4:G6 G3266:G3276 G217:G231 G101:G106 G89:G99 G108:G114 G72:G87 G25:G70 G418:G462 G1720:G1729 G1731:G1737 G1948:G1955 G587:G597 G1282:G1288 G1307:G1315 G1317:G1322 G140:G177 G2056:G2069 G2051:G2054 G1324:G1332 G1334:G1342 G2715:G2722 G865:G869 G871:G881 G3234:G3251 G309:G343 G508:G572 G574:G576 G1739:G1741 G2118:G2129 G2234:G2245 G345:G371 G2828:G2858 G2207:G2232 G732:G768 G603:G622 G8:G10 G1866:G1884 G1358:G1361 G3125:G3137 G1958:G2012 G1034:G1050 G1363:G1372 G373:G387 G464:G475 G2471:G2477 G2820:G2826 G1344:G1349 G2108:G2116 G2197:G2205 G2397:G2401 G2796:G2810 G2812:G2818 G1290:G1305 G281:G297 G1562:G1571 G3253:G3257 G3259:G3264 G12:G23 G179:G186 G188:G198 G389:G416 G624:G640 G1073:G1087 G1089:G1092 G1094:G1098 G1100:G1107 G1109:G1116 G1118:G1125 G1267:G1274 G1276:G1280 G1414:G1425 G1427:G1431 G1433:G1439 G1441:G1445 G1447:G1450 G1743:G1748 G1750:G1754 G1770:G1797 G1799:G1832 G1834:G1841 G1843:G1851 G1887:G1912 G1940:G1946 G2248:G2257 G2259:G2266 G2268:G2275 G2277:G2281 G2283:G2285 G2287:G2291 G2293:G2300 G2302:G2305 G2307:G2311 G2313:G2319 G2321:G2335 G2337:G2344 G2346:G2354 G2356:G2359 G2361:G2375 G2377:G2383 G2393:G2395 G2385:G2391 G2660:G2662 G2664:G2713 G897:G902 G904:G910 G912:G921 G923:G934 G940:G953 G986:G993 G936:G938 G883:G895 G955:G969 G977:G984 G971:G975 G3278:G3283 G3285:G3294 G3296:G3317 G3319:G3320 G3322:G3340 G1134:G1145 G1169:G1177 G1195:G1204 G1240:G1255 G1179:G1193 G1147:G1156 G1162:G1167 G1158:G1160 G1657:G1668 G233:G254 G687:G696 G1127:G1132 G2868:G2889 G642:G685 G1452:G1486 G1853:G1863 G1206:G1238 G3232 G2860:G2865" xr:uid="{00000000-0002-0000-0000-000000000000}">
      <formula1>VendResp</formula1>
    </dataValidation>
    <dataValidation type="list" allowBlank="1" showInputMessage="1" showErrorMessage="1" sqref="F2042:F2049 F275:F279 F256:F273 F1573:F1581 F504:F506 F578:F585 F599:F601 F698:F700 F711:F729 F702:F709 F770:F772 F477:F502 F825:F830 F832:F837 F839:F845 F847:F858 F1670:F1689 F1029:F1032 F1053:F1062 F1065:F1071 F1257:F1265 F1290:F1305 F1374:F1389 F1391:F1412 F1488 F1490:F1519 F1521:F1534 F1537:F1560 F1583:F1604 F1606:F1616 F1618:F1631 F1633:F1640 F1642:F1649 F1651:F1655 F1756:F1768 F995:F1006 F1691:F1702 F1704:F1712 F1714:F1717 F1887:F1912 F1914:F1926 F1928:F1938 F1940:F1946 F1948:F1955 F2014:F2040 F2071:F2075 F2077:F2092 F2094:F2102 F2104:F2106 F1358:F1361 F2131:F2136 F2138 F2140:F2167 F2169 F1034:F1050 F2403:F2416 F2418:F2430 F2432:F2436 F2479:F2483 F2485:F2492 F2494:F2501 F2503:F2511 F2513:F2526 F2528:F2533 F2535:F2538 F2540:F2553 F2555:F2564 F2566:F2571 F2573:F2576 F2578:F2588 F2590:F2597 F2599:F2612 F2614:F2618 F2620:F2629 F2631:F2652 F2654:F2658 F2660:F2662 F1958:F2012 F2724 F2726:F2750 F2752:F2794 F2828:F2858 F774:F797 F1008:F1027 F2891:F2895 F2897:F2914 F2916:F2917 F2919:F2936 F2938:F2939 F2941:F2948 F2950:F2972 F2974:F2979 F2981:F2986 F2988:F2991 F2993:F3012 F3014:F3021 F3023:F3025 F3027:F3034 F3036:F3038 F3040:F3044 F3046:F3054 F3056:F3064 F3066:F3084 F3086:F3093 F3095:F3096 F3098:F3122 F2820:F2826 F3139:F3143 F3145:F3146 F3177:F3179 F3181:F3184 F3186:F3190 F3192:F3194 F3196:F3200 F3203:F3217 F3148:F3175 F860:F863 F2171:F2195 F3219:F3230 F116:F138 F140:F177 F188:F198 F200:F210 F212:F215 F4:F6 F8:F10 F217:F231 F101:F106 F89:F99 F108:F114 F72:F87 F25:F70 F1344:F1349 F1720:F1729 F1731:F1737 F1739:F1741 F1743:F1748 F587:F597 F1307:F1315 F1282:F1288 F179:F186 F2056:F2069 F2051:F2054 F1324:F1332 F1334:F1342 F865:F869 F732:F768 F871:F881 F418:F435 F380:F387 F389:F416 F299:F307 F309:F343 F464:F475 F574:F576 F624:F640 F1750:F1754 F1770:F1797 F1799:F1832 F1834:F1841 F1843:F1851 F2197:F2205 F2393:F2395 F2385:F2391 F2377:F2383 F2118:F2129 F2247:F2375 F345:F371 F373:F378 F2397:F2401 F1073:F1087 F799:F823 F3266:F3276 F1089:F1098 F1100:F1107 F603:F622 F1447:F1450 F1109:F1116 F2234:F2245 F1276:F1280 F1267:F1274 F1866:F1884 F1363:F1372 F3125:F3137 F2715:F2722 F2860:F2865 F12:F23 F1317:F1322 F1441:F1445 F1433:F1439 F1427:F1431 F1414:F1425 F437:F462 F508:F572 F2664:F2713 F2471:F2477 F1351:F1356 F2108:F2116 F2207:F2232 F2438:F2469 F2796:F2810 F2812:F2818 F281:F297 F1562:F1571 F3259:F3264 F3253:F3257 F897:F902 F904:F910 F912:F921 F923:F934 F940:F953 F936:F938 F883:F895 F986:F993 F977:F984 F971:F975 F955:F969 F3278:F3283 F3285:F3294 F3296:F3317 F3319:F3320 F3322:F3340 F1118:F1125 F1169:F1177 F1195:F1204 F1240:F1255 F1179:F1193 F1147:F1156 F1162:F1167 F1158:F1160 F1657:F1668 F233:F254 F687:F696 F1127:F1145 F2868:F2889 F642:F685 F1452:F1486 F1853:F1863 F1206:F1238" xr:uid="{00000000-0002-0000-0000-000001000000}">
      <formula1>Importance</formula1>
    </dataValidation>
  </dataValidations>
  <pageMargins left="0.7" right="0.7" top="0.75" bottom="0.75" header="0.3" footer="0.3"/>
  <pageSetup orientation="portrait" r:id="rId1"/>
  <ignoredErrors>
    <ignoredError sqref="C1972 C304" unlockedFormula="1"/>
    <ignoredError sqref="C343" unlockedFormula="1" emptyCellReferenc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workbookViewId="0">
      <selection activeCell="C2" sqref="C2"/>
    </sheetView>
  </sheetViews>
  <sheetFormatPr defaultRowHeight="12.75" x14ac:dyDescent="0.2"/>
  <cols>
    <col min="1" max="1" width="24.85546875" customWidth="1"/>
    <col min="3" max="3" width="23.140625" customWidth="1"/>
  </cols>
  <sheetData>
    <row r="1" spans="1:3" x14ac:dyDescent="0.2">
      <c r="A1" s="3" t="s">
        <v>3</v>
      </c>
      <c r="C1" s="3" t="s">
        <v>4</v>
      </c>
    </row>
    <row r="2" spans="1:3" x14ac:dyDescent="0.2">
      <c r="A2" s="4" t="s">
        <v>7</v>
      </c>
      <c r="C2" s="4" t="s">
        <v>7</v>
      </c>
    </row>
    <row r="3" spans="1:3" x14ac:dyDescent="0.2">
      <c r="A3" s="4" t="s">
        <v>12</v>
      </c>
      <c r="C3" s="4" t="s">
        <v>3085</v>
      </c>
    </row>
    <row r="4" spans="1:3" x14ac:dyDescent="0.2">
      <c r="A4" s="4" t="s">
        <v>6</v>
      </c>
      <c r="C4" s="4" t="s">
        <v>3086</v>
      </c>
    </row>
    <row r="5" spans="1:3" x14ac:dyDescent="0.2">
      <c r="C5" s="4" t="s">
        <v>3087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9bf145-cb92-4017-b6e3-8444f91e9af6" xsi:nil="true"/>
    <lcf76f155ced4ddcb4097134ff3c332f xmlns="34bcb330-94a4-4c3b-b657-ed311ed9bd8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2132F8F065E4E93D4548056BC3843" ma:contentTypeVersion="14" ma:contentTypeDescription="Create a new document." ma:contentTypeScope="" ma:versionID="2ba024528977d114fecbd06f10ded447">
  <xsd:schema xmlns:xsd="http://www.w3.org/2001/XMLSchema" xmlns:xs="http://www.w3.org/2001/XMLSchema" xmlns:p="http://schemas.microsoft.com/office/2006/metadata/properties" xmlns:ns2="34bcb330-94a4-4c3b-b657-ed311ed9bd81" xmlns:ns3="ae9bf145-cb92-4017-b6e3-8444f91e9af6" targetNamespace="http://schemas.microsoft.com/office/2006/metadata/properties" ma:root="true" ma:fieldsID="ab5e64a27d0867f8e90b59347e0b0ecc" ns2:_="" ns3:_="">
    <xsd:import namespace="34bcb330-94a4-4c3b-b657-ed311ed9bd81"/>
    <xsd:import namespace="ae9bf145-cb92-4017-b6e3-8444f91e9a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cb330-94a4-4c3b-b657-ed311ed9b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ca6aeba-1d2c-45bc-9e3a-55fc3c9067b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bf145-cb92-4017-b6e3-8444f91e9af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6952f89-8f01-4e6d-b417-37e22953d20d}" ma:internalName="TaxCatchAll" ma:showField="CatchAllData" ma:web="ae9bf145-cb92-4017-b6e3-8444f91e9a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28D30C-575A-413C-BC6C-DDCAC082ED25}">
  <ds:schemaRef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c9ba6c84-db17-470e-9d81-6fc07c64068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58C54A7-AA49-4B11-B9D3-0F2DF4745474}">
  <ds:schemaRefs>
    <ds:schemaRef ds:uri="http://schemas.microsoft.com/sharepoint/v3/contenttype/forms"/>
  </ds:schemaRefs>
</ds:datastoreItem>
</file>

<file path=customXml/itemProps3.xml><?xml version="1.0" encoding="utf-8"?>
<ds:datastoreItem xmlns:ds="http://schemas.openxmlformats.org/officeDocument/2006/customXml" ds:itemID="{74652631-FCE1-4AF0-A4F7-BB701C389E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LERMS Specifications</vt:lpstr>
      <vt:lpstr>Data Lookups</vt:lpstr>
      <vt:lpstr>Importance</vt:lpstr>
      <vt:lpstr>VendResp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Bob Scott</dc:creator>
  <cp:keywords/>
  <dc:description/>
  <cp:lastModifiedBy>Ron Venturella</cp:lastModifiedBy>
  <cp:revision/>
  <dcterms:created xsi:type="dcterms:W3CDTF">2022-02-17T15:43:32Z</dcterms:created>
  <dcterms:modified xsi:type="dcterms:W3CDTF">2024-07-22T14:54:48Z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0x0101008542132F8F065E4E93D4548056BC3843</vt:lpwstr>
  </property>
  <property fmtid="{D5CDD505-2E9C-101B-9397-08002B2CF9AE}" pid="3" name="Order">
    <vt:r8>5800</vt:r8>
  </property>
  <property fmtid="{D5CDD505-2E9C-101B-9397-08002B2CF9AE}" pid="4" name="_ExtendedDescription">
    <vt:lpwstr/>
  </property>
  <property fmtid="{D5CDD505-2E9C-101B-9397-08002B2CF9AE}" pid="5" name="MSIP_Label_defa4170-0d19-0005-0004-bc88714345d2_Enabled">
    <vt:lpwstr>true</vt:lpwstr>
  </property>
  <property fmtid="{D5CDD505-2E9C-101B-9397-08002B2CF9AE}" pid="6" name="MSIP_Label_defa4170-0d19-0005-0004-bc88714345d2_SetDate">
    <vt:lpwstr>2023-10-18T01:13:32Z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598da55f-a778-4602-93c1-2a392cf3800d</vt:lpwstr>
  </property>
  <property fmtid="{D5CDD505-2E9C-101B-9397-08002B2CF9AE}" pid="10" name="MSIP_Label_defa4170-0d19-0005-0004-bc88714345d2_ActionId">
    <vt:lpwstr>db42d130-08e9-4a59-bafd-27caced0d609</vt:lpwstr>
  </property>
  <property fmtid="{D5CDD505-2E9C-101B-9397-08002B2CF9AE}" pid="11" name="MSIP_Label_defa4170-0d19-0005-0004-bc88714345d2_ContentBits">
    <vt:lpwstr>0</vt:lpwstr>
  </property>
  <property fmtid="{D5CDD505-2E9C-101B-9397-08002B2CF9AE}" pid="12" name="MediaServiceImageTags">
    <vt:lpwstr/>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TriggerFlowInfo">
    <vt:lpwstr/>
  </property>
</Properties>
</file>